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drawings/drawing2.xml" ContentType="application/vnd.openxmlformats-officedocument.drawing+xml"/>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drawings/drawing3.xml" ContentType="application/vnd.openxmlformats-officedocument.drawing+xml"/>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drawings/drawing4.xml" ContentType="application/vnd.openxmlformats-officedocument.drawing+xml"/>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drawings/drawing5.xml" ContentType="application/vnd.openxmlformats-officedocument.drawing+xml"/>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drawings/drawing6.xml" ContentType="application/vnd.openxmlformats-officedocument.drawing+xml"/>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ME-FS-04\PlanningApproval\!ИПР 2023 год\ДЗО ПАО Россети\2. АО Россети Янтарь\!ПРИКАЗ\Приказ на подпись\"/>
    </mc:Choice>
  </mc:AlternateContent>
  <bookViews>
    <workbookView xWindow="-120" yWindow="-120" windowWidth="29040" windowHeight="15720" tabRatio="838" activeTab="12"/>
  </bookViews>
  <sheets>
    <sheet name="1" sheetId="33" r:id="rId1"/>
    <sheet name="2" sheetId="34" r:id="rId2"/>
    <sheet name="3.1" sheetId="35" r:id="rId3"/>
    <sheet name="3.2" sheetId="36" r:id="rId4"/>
    <sheet name="3.3" sheetId="37" r:id="rId5"/>
    <sheet name="3.4" sheetId="38" r:id="rId6"/>
    <sheet name="3.5" sheetId="39" r:id="rId7"/>
    <sheet name="3.6" sheetId="40" r:id="rId8"/>
    <sheet name="4" sheetId="41" r:id="rId9"/>
    <sheet name="5" sheetId="42" r:id="rId10"/>
    <sheet name="6" sheetId="43" r:id="rId11"/>
    <sheet name="7" sheetId="44" r:id="rId12"/>
    <sheet name="8" sheetId="45" r:id="rId13"/>
  </sheet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85" i="45" l="1"/>
  <c r="I84" i="45"/>
  <c r="I80" i="45"/>
  <c r="I79" i="45"/>
  <c r="I78" i="45"/>
  <c r="I77" i="45"/>
  <c r="I76" i="45"/>
  <c r="I75" i="45"/>
  <c r="I74" i="45"/>
  <c r="I73" i="45"/>
  <c r="I72" i="45"/>
  <c r="I71" i="45"/>
  <c r="I57" i="45"/>
  <c r="I44" i="45"/>
  <c r="I43" i="45"/>
  <c r="I31" i="45"/>
  <c r="I29" i="45"/>
  <c r="I18" i="45"/>
  <c r="I19" i="45"/>
  <c r="I17" i="45"/>
  <c r="I2" i="45" l="1"/>
  <c r="A8" i="45"/>
  <c r="G81" i="45"/>
  <c r="G82" i="45" s="1"/>
  <c r="F81" i="45"/>
  <c r="F82" i="45" s="1"/>
  <c r="E81" i="45"/>
  <c r="E82" i="45" s="1"/>
  <c r="D81" i="45"/>
  <c r="C83" i="45"/>
  <c r="I83" i="45" s="1"/>
  <c r="H86" i="45"/>
  <c r="G86" i="45"/>
  <c r="F86" i="45"/>
  <c r="D86" i="45"/>
  <c r="D50" i="45"/>
  <c r="H50" i="45"/>
  <c r="F50" i="45"/>
  <c r="E50" i="45"/>
  <c r="C50" i="45"/>
  <c r="G58" i="45"/>
  <c r="G64" i="45" s="1"/>
  <c r="F58" i="45"/>
  <c r="F64" i="45" s="1"/>
  <c r="E58" i="45"/>
  <c r="E64" i="45" s="1"/>
  <c r="D58" i="45"/>
  <c r="D64" i="45" s="1"/>
  <c r="C58" i="45"/>
  <c r="H32" i="45"/>
  <c r="G32" i="45"/>
  <c r="F28" i="45"/>
  <c r="F20" i="45" s="1"/>
  <c r="F42" i="45" s="1"/>
  <c r="E28" i="45"/>
  <c r="E20" i="45" s="1"/>
  <c r="E42" i="45" s="1"/>
  <c r="D32" i="45"/>
  <c r="C32" i="45"/>
  <c r="H30" i="45"/>
  <c r="G30" i="45"/>
  <c r="F30" i="45"/>
  <c r="E30" i="45"/>
  <c r="D30" i="45"/>
  <c r="C30" i="45"/>
  <c r="H28" i="45"/>
  <c r="H20" i="45" s="1"/>
  <c r="G28" i="45"/>
  <c r="G20" i="45" s="1"/>
  <c r="G42" i="45" s="1"/>
  <c r="D28" i="45"/>
  <c r="D20" i="45" s="1"/>
  <c r="D42" i="45" s="1"/>
  <c r="I30" i="45" l="1"/>
  <c r="D82" i="45"/>
  <c r="E86" i="45"/>
  <c r="C28" i="45"/>
  <c r="C86" i="45"/>
  <c r="H42" i="45"/>
  <c r="E32" i="45"/>
  <c r="H58" i="45"/>
  <c r="I58" i="45" s="1"/>
  <c r="H81" i="45"/>
  <c r="I81" i="45" s="1"/>
  <c r="F32" i="45"/>
  <c r="G50" i="45"/>
  <c r="I50" i="45" s="1"/>
  <c r="I32" i="45" l="1"/>
  <c r="C20" i="45"/>
  <c r="I28" i="45"/>
  <c r="I86" i="45"/>
  <c r="H64" i="45"/>
  <c r="I64" i="45" s="1"/>
  <c r="H82" i="45"/>
  <c r="I82" i="45" s="1"/>
  <c r="C42" i="45" l="1"/>
  <c r="I42" i="45" s="1"/>
  <c r="I20" i="45"/>
  <c r="BO2" i="44" l="1"/>
  <c r="A7" i="44"/>
  <c r="BH16" i="44"/>
  <c r="BI16" i="44"/>
  <c r="BJ16" i="44"/>
  <c r="BK16" i="44"/>
  <c r="BL16" i="44"/>
  <c r="BM16" i="44"/>
  <c r="BN16" i="44"/>
  <c r="BO16" i="44"/>
  <c r="BH17" i="44"/>
  <c r="BI17" i="44"/>
  <c r="BJ17" i="44"/>
  <c r="BK17" i="44"/>
  <c r="BL17" i="44"/>
  <c r="BM17" i="44"/>
  <c r="BN17" i="44"/>
  <c r="BO17" i="44"/>
  <c r="BH18" i="44"/>
  <c r="BI18" i="44"/>
  <c r="BJ18" i="44"/>
  <c r="BK18" i="44"/>
  <c r="BL18" i="44"/>
  <c r="BM18" i="44"/>
  <c r="BN18" i="44"/>
  <c r="BO18" i="44"/>
  <c r="BH19" i="44"/>
  <c r="BI19" i="44"/>
  <c r="BJ19" i="44"/>
  <c r="BK19" i="44"/>
  <c r="BL19" i="44"/>
  <c r="BM19" i="44"/>
  <c r="BN19" i="44"/>
  <c r="BO19" i="44"/>
  <c r="BH20" i="44"/>
  <c r="BI20" i="44"/>
  <c r="BJ20" i="44"/>
  <c r="BK20" i="44"/>
  <c r="BL20" i="44"/>
  <c r="BM20" i="44"/>
  <c r="BN20" i="44"/>
  <c r="BO20" i="44"/>
  <c r="BH21" i="44"/>
  <c r="BI21" i="44"/>
  <c r="BJ21" i="44"/>
  <c r="BK21" i="44"/>
  <c r="BL21" i="44"/>
  <c r="BM21" i="44"/>
  <c r="BN21" i="44"/>
  <c r="BO21" i="44"/>
  <c r="BH22" i="44"/>
  <c r="BI22" i="44"/>
  <c r="BJ22" i="44"/>
  <c r="BK22" i="44"/>
  <c r="BL22" i="44"/>
  <c r="BM22" i="44"/>
  <c r="BN22" i="44"/>
  <c r="BO22" i="44"/>
  <c r="BH23" i="44"/>
  <c r="BI23" i="44"/>
  <c r="BJ23" i="44"/>
  <c r="BK23" i="44"/>
  <c r="BL23" i="44"/>
  <c r="BM23" i="44"/>
  <c r="BN23" i="44"/>
  <c r="BO23" i="44"/>
  <c r="BH24" i="44"/>
  <c r="BI24" i="44"/>
  <c r="BJ24" i="44"/>
  <c r="BK24" i="44"/>
  <c r="BL24" i="44"/>
  <c r="BM24" i="44"/>
  <c r="BN24" i="44"/>
  <c r="BO24" i="44"/>
  <c r="BH25" i="44"/>
  <c r="BI25" i="44"/>
  <c r="BJ25" i="44"/>
  <c r="BK25" i="44"/>
  <c r="BL25" i="44"/>
  <c r="BM25" i="44"/>
  <c r="BN25" i="44"/>
  <c r="BO25" i="44"/>
  <c r="BH26" i="44"/>
  <c r="BI26" i="44"/>
  <c r="BJ26" i="44"/>
  <c r="BK26" i="44"/>
  <c r="BL26" i="44"/>
  <c r="BM26" i="44"/>
  <c r="BN26" i="44"/>
  <c r="BO26" i="44"/>
  <c r="BH27" i="44"/>
  <c r="BI27" i="44"/>
  <c r="BJ27" i="44"/>
  <c r="BK27" i="44"/>
  <c r="BL27" i="44"/>
  <c r="BM27" i="44"/>
  <c r="BN27" i="44"/>
  <c r="BO27" i="44"/>
  <c r="BH28" i="44"/>
  <c r="BI28" i="44"/>
  <c r="BJ28" i="44"/>
  <c r="BK28" i="44"/>
  <c r="BL28" i="44"/>
  <c r="BM28" i="44"/>
  <c r="BN28" i="44"/>
  <c r="BO28" i="44"/>
  <c r="BH29" i="44"/>
  <c r="BI29" i="44"/>
  <c r="BJ29" i="44"/>
  <c r="BK29" i="44"/>
  <c r="BL29" i="44"/>
  <c r="BM29" i="44"/>
  <c r="BN29" i="44"/>
  <c r="BO29" i="44"/>
  <c r="BH30" i="44"/>
  <c r="BI30" i="44"/>
  <c r="BJ30" i="44"/>
  <c r="BK30" i="44"/>
  <c r="BL30" i="44"/>
  <c r="BM30" i="44"/>
  <c r="BN30" i="44"/>
  <c r="BO30" i="44"/>
  <c r="BH31" i="44"/>
  <c r="BI31" i="44"/>
  <c r="BJ31" i="44"/>
  <c r="BK31" i="44"/>
  <c r="BL31" i="44"/>
  <c r="BM31" i="44"/>
  <c r="BN31" i="44"/>
  <c r="BO31" i="44"/>
  <c r="BH32" i="44"/>
  <c r="BI32" i="44"/>
  <c r="BJ32" i="44"/>
  <c r="BK32" i="44"/>
  <c r="BL32" i="44"/>
  <c r="BM32" i="44"/>
  <c r="BN32" i="44"/>
  <c r="BO32" i="44"/>
  <c r="BH33" i="44"/>
  <c r="BI33" i="44"/>
  <c r="BJ33" i="44"/>
  <c r="BK33" i="44"/>
  <c r="BL33" i="44"/>
  <c r="BM33" i="44"/>
  <c r="BN33" i="44"/>
  <c r="BO33" i="44"/>
  <c r="BH34" i="44"/>
  <c r="BI34" i="44"/>
  <c r="BJ34" i="44"/>
  <c r="BK34" i="44"/>
  <c r="BL34" i="44"/>
  <c r="BM34" i="44"/>
  <c r="BN34" i="44"/>
  <c r="BO34" i="44"/>
  <c r="BH35" i="44"/>
  <c r="BI35" i="44"/>
  <c r="BJ35" i="44"/>
  <c r="BK35" i="44"/>
  <c r="BL35" i="44"/>
  <c r="BM35" i="44"/>
  <c r="BN35" i="44"/>
  <c r="BO35" i="44"/>
  <c r="BH36" i="44"/>
  <c r="BI36" i="44"/>
  <c r="BJ36" i="44"/>
  <c r="BK36" i="44"/>
  <c r="BL36" i="44"/>
  <c r="BM36" i="44"/>
  <c r="BN36" i="44"/>
  <c r="BO36" i="44"/>
  <c r="BH37" i="44"/>
  <c r="BI37" i="44"/>
  <c r="BJ37" i="44"/>
  <c r="BK37" i="44"/>
  <c r="BL37" i="44"/>
  <c r="BM37" i="44"/>
  <c r="BN37" i="44"/>
  <c r="BO37" i="44"/>
  <c r="BH38" i="44"/>
  <c r="BI38" i="44"/>
  <c r="BJ38" i="44"/>
  <c r="BK38" i="44"/>
  <c r="BL38" i="44"/>
  <c r="BM38" i="44"/>
  <c r="BN38" i="44"/>
  <c r="BO38" i="44"/>
  <c r="BH39" i="44"/>
  <c r="BI39" i="44"/>
  <c r="BJ39" i="44"/>
  <c r="BK39" i="44"/>
  <c r="BL39" i="44"/>
  <c r="BM39" i="44"/>
  <c r="BN39" i="44"/>
  <c r="BO39" i="44"/>
  <c r="BH40" i="44"/>
  <c r="BI40" i="44"/>
  <c r="BJ40" i="44"/>
  <c r="BK40" i="44"/>
  <c r="BL40" i="44"/>
  <c r="BM40" i="44"/>
  <c r="BN40" i="44"/>
  <c r="BO40" i="44"/>
  <c r="BH41" i="44"/>
  <c r="BI41" i="44"/>
  <c r="BJ41" i="44"/>
  <c r="BK41" i="44"/>
  <c r="BL41" i="44"/>
  <c r="BM41" i="44"/>
  <c r="BN41" i="44"/>
  <c r="BO41" i="44"/>
  <c r="BH42" i="44"/>
  <c r="BI42" i="44"/>
  <c r="BJ42" i="44"/>
  <c r="BK42" i="44"/>
  <c r="BL42" i="44"/>
  <c r="BM42" i="44"/>
  <c r="BN42" i="44"/>
  <c r="BO42" i="44"/>
  <c r="BH43" i="44"/>
  <c r="BI43" i="44"/>
  <c r="BJ43" i="44"/>
  <c r="BK43" i="44"/>
  <c r="BL43" i="44"/>
  <c r="BM43" i="44"/>
  <c r="BN43" i="44"/>
  <c r="BO43" i="44"/>
  <c r="BH44" i="44"/>
  <c r="BI44" i="44"/>
  <c r="BJ44" i="44"/>
  <c r="BK44" i="44"/>
  <c r="BL44" i="44"/>
  <c r="BM44" i="44"/>
  <c r="BN44" i="44"/>
  <c r="BO44" i="44"/>
  <c r="BH45" i="44"/>
  <c r="BI45" i="44"/>
  <c r="BJ45" i="44"/>
  <c r="BK45" i="44"/>
  <c r="BL45" i="44"/>
  <c r="BM45" i="44"/>
  <c r="BN45" i="44"/>
  <c r="BO45" i="44"/>
  <c r="BH46" i="44"/>
  <c r="BI46" i="44"/>
  <c r="BJ46" i="44"/>
  <c r="BK46" i="44"/>
  <c r="BL46" i="44"/>
  <c r="BM46" i="44"/>
  <c r="BN46" i="44"/>
  <c r="BO46" i="44"/>
  <c r="BH47" i="44"/>
  <c r="BI47" i="44"/>
  <c r="BJ47" i="44"/>
  <c r="BK47" i="44"/>
  <c r="BL47" i="44"/>
  <c r="BM47" i="44"/>
  <c r="BN47" i="44"/>
  <c r="BO47" i="44"/>
  <c r="BH48" i="44"/>
  <c r="BI48" i="44"/>
  <c r="BJ48" i="44"/>
  <c r="BK48" i="44"/>
  <c r="BL48" i="44"/>
  <c r="BM48" i="44"/>
  <c r="BN48" i="44"/>
  <c r="BO48" i="44"/>
  <c r="BH49" i="44"/>
  <c r="BI49" i="44"/>
  <c r="BJ49" i="44"/>
  <c r="BK49" i="44"/>
  <c r="BL49" i="44"/>
  <c r="BM49" i="44"/>
  <c r="BN49" i="44"/>
  <c r="BO49" i="44"/>
  <c r="BH50" i="44"/>
  <c r="BI50" i="44"/>
  <c r="BJ50" i="44"/>
  <c r="BK50" i="44"/>
  <c r="BL50" i="44"/>
  <c r="BM50" i="44"/>
  <c r="BN50" i="44"/>
  <c r="BO50" i="44"/>
  <c r="BH51" i="44"/>
  <c r="BI51" i="44"/>
  <c r="BJ51" i="44"/>
  <c r="BK51" i="44"/>
  <c r="BL51" i="44"/>
  <c r="BM51" i="44"/>
  <c r="BN51" i="44"/>
  <c r="BO51" i="44"/>
  <c r="BH52" i="44"/>
  <c r="BI52" i="44"/>
  <c r="BJ52" i="44"/>
  <c r="BK52" i="44"/>
  <c r="BL52" i="44"/>
  <c r="BM52" i="44"/>
  <c r="BN52" i="44"/>
  <c r="BO52" i="44"/>
  <c r="BH53" i="44"/>
  <c r="BI53" i="44"/>
  <c r="BJ53" i="44"/>
  <c r="BK53" i="44"/>
  <c r="BL53" i="44"/>
  <c r="BM53" i="44"/>
  <c r="BN53" i="44"/>
  <c r="BO53" i="44"/>
  <c r="BH54" i="44"/>
  <c r="BI54" i="44"/>
  <c r="BJ54" i="44"/>
  <c r="BK54" i="44"/>
  <c r="BL54" i="44"/>
  <c r="BM54" i="44"/>
  <c r="BN54" i="44"/>
  <c r="BO54" i="44"/>
  <c r="BH55" i="44"/>
  <c r="BI55" i="44"/>
  <c r="BJ55" i="44"/>
  <c r="BK55" i="44"/>
  <c r="BL55" i="44"/>
  <c r="BM55" i="44"/>
  <c r="BN55" i="44"/>
  <c r="BO55" i="44"/>
  <c r="BH56" i="44"/>
  <c r="BI56" i="44"/>
  <c r="BJ56" i="44"/>
  <c r="BK56" i="44"/>
  <c r="BL56" i="44"/>
  <c r="BM56" i="44"/>
  <c r="BN56" i="44"/>
  <c r="BO56" i="44"/>
  <c r="BH57" i="44"/>
  <c r="BI57" i="44"/>
  <c r="BJ57" i="44"/>
  <c r="BK57" i="44"/>
  <c r="BL57" i="44"/>
  <c r="BM57" i="44"/>
  <c r="BN57" i="44"/>
  <c r="BO57" i="44"/>
  <c r="BH58" i="44"/>
  <c r="BI58" i="44"/>
  <c r="BJ58" i="44"/>
  <c r="BK58" i="44"/>
  <c r="BL58" i="44"/>
  <c r="BM58" i="44"/>
  <c r="BN58" i="44"/>
  <c r="BO58" i="44"/>
  <c r="BH59" i="44"/>
  <c r="BI59" i="44"/>
  <c r="BJ59" i="44"/>
  <c r="BK59" i="44"/>
  <c r="BL59" i="44"/>
  <c r="BM59" i="44"/>
  <c r="BN59" i="44"/>
  <c r="BO59" i="44"/>
  <c r="BH60" i="44"/>
  <c r="BI60" i="44"/>
  <c r="BJ60" i="44"/>
  <c r="BK60" i="44"/>
  <c r="BL60" i="44"/>
  <c r="BM60" i="44"/>
  <c r="BN60" i="44"/>
  <c r="BO60" i="44"/>
  <c r="BH61" i="44"/>
  <c r="BI61" i="44"/>
  <c r="BJ61" i="44"/>
  <c r="BK61" i="44"/>
  <c r="BL61" i="44"/>
  <c r="BM61" i="44"/>
  <c r="BN61" i="44"/>
  <c r="BO61" i="44"/>
  <c r="BH62" i="44"/>
  <c r="BI62" i="44"/>
  <c r="BJ62" i="44"/>
  <c r="BK62" i="44"/>
  <c r="BL62" i="44"/>
  <c r="BM62" i="44"/>
  <c r="BN62" i="44"/>
  <c r="BO62" i="44"/>
  <c r="BH63" i="44"/>
  <c r="BI63" i="44"/>
  <c r="BJ63" i="44"/>
  <c r="BK63" i="44"/>
  <c r="BL63" i="44"/>
  <c r="BM63" i="44"/>
  <c r="BN63" i="44"/>
  <c r="BO63" i="44"/>
  <c r="BH64" i="44"/>
  <c r="BI64" i="44"/>
  <c r="BJ64" i="44"/>
  <c r="BK64" i="44"/>
  <c r="BL64" i="44"/>
  <c r="BM64" i="44"/>
  <c r="BN64" i="44"/>
  <c r="BO64" i="44"/>
  <c r="BH65" i="44"/>
  <c r="BI65" i="44"/>
  <c r="BJ65" i="44"/>
  <c r="BK65" i="44"/>
  <c r="BL65" i="44"/>
  <c r="BM65" i="44"/>
  <c r="BN65" i="44"/>
  <c r="BO65" i="44"/>
  <c r="BH66" i="44"/>
  <c r="BI66" i="44"/>
  <c r="BJ66" i="44"/>
  <c r="BK66" i="44"/>
  <c r="BL66" i="44"/>
  <c r="BM66" i="44"/>
  <c r="BN66" i="44"/>
  <c r="BO66" i="44"/>
  <c r="BH67" i="44"/>
  <c r="BI67" i="44"/>
  <c r="BJ67" i="44"/>
  <c r="BK67" i="44"/>
  <c r="BL67" i="44"/>
  <c r="BM67" i="44"/>
  <c r="BN67" i="44"/>
  <c r="BO67" i="44"/>
  <c r="BH68" i="44"/>
  <c r="BI68" i="44"/>
  <c r="BJ68" i="44"/>
  <c r="BK68" i="44"/>
  <c r="BL68" i="44"/>
  <c r="BM68" i="44"/>
  <c r="BN68" i="44"/>
  <c r="BO68" i="44"/>
  <c r="BH69" i="44"/>
  <c r="BI69" i="44"/>
  <c r="BJ69" i="44"/>
  <c r="BK69" i="44"/>
  <c r="BL69" i="44"/>
  <c r="BM69" i="44"/>
  <c r="BN69" i="44"/>
  <c r="BO69" i="44"/>
  <c r="BH70" i="44"/>
  <c r="BI70" i="44"/>
  <c r="BJ70" i="44"/>
  <c r="BK70" i="44"/>
  <c r="BL70" i="44"/>
  <c r="BM70" i="44"/>
  <c r="BN70" i="44"/>
  <c r="BO70" i="44"/>
  <c r="BH71" i="44"/>
  <c r="BI71" i="44"/>
  <c r="BJ71" i="44"/>
  <c r="BK71" i="44"/>
  <c r="BL71" i="44"/>
  <c r="BM71" i="44"/>
  <c r="BN71" i="44"/>
  <c r="BO71" i="44"/>
  <c r="BH72" i="44"/>
  <c r="BI72" i="44"/>
  <c r="BJ72" i="44"/>
  <c r="BK72" i="44"/>
  <c r="BL72" i="44"/>
  <c r="BM72" i="44"/>
  <c r="BN72" i="44"/>
  <c r="BO72" i="44"/>
  <c r="BH73" i="44"/>
  <c r="BI73" i="44"/>
  <c r="BJ73" i="44"/>
  <c r="BK73" i="44"/>
  <c r="BL73" i="44"/>
  <c r="BM73" i="44"/>
  <c r="BN73" i="44"/>
  <c r="BO73" i="44"/>
  <c r="BH74" i="44"/>
  <c r="BI74" i="44"/>
  <c r="BJ74" i="44"/>
  <c r="BK74" i="44"/>
  <c r="BL74" i="44"/>
  <c r="BM74" i="44"/>
  <c r="BN74" i="44"/>
  <c r="BO74" i="44"/>
  <c r="BH75" i="44"/>
  <c r="BI75" i="44"/>
  <c r="BJ75" i="44"/>
  <c r="BK75" i="44"/>
  <c r="BL75" i="44"/>
  <c r="BM75" i="44"/>
  <c r="BN75" i="44"/>
  <c r="BO75" i="44"/>
  <c r="BH76" i="44"/>
  <c r="BI76" i="44"/>
  <c r="BJ76" i="44"/>
  <c r="BK76" i="44"/>
  <c r="BL76" i="44"/>
  <c r="BM76" i="44"/>
  <c r="BN76" i="44"/>
  <c r="BO76" i="44"/>
  <c r="BH77" i="44"/>
  <c r="BI77" i="44"/>
  <c r="BJ77" i="44"/>
  <c r="BK77" i="44"/>
  <c r="BL77" i="44"/>
  <c r="BM77" i="44"/>
  <c r="BN77" i="44"/>
  <c r="BO77" i="44"/>
  <c r="BH78" i="44"/>
  <c r="BI78" i="44"/>
  <c r="BJ78" i="44"/>
  <c r="BK78" i="44"/>
  <c r="BL78" i="44"/>
  <c r="BM78" i="44"/>
  <c r="BN78" i="44"/>
  <c r="BO78" i="44"/>
  <c r="BH79" i="44"/>
  <c r="BI79" i="44"/>
  <c r="BJ79" i="44"/>
  <c r="BK79" i="44"/>
  <c r="BL79" i="44"/>
  <c r="BM79" i="44"/>
  <c r="BN79" i="44"/>
  <c r="BO79" i="44"/>
  <c r="BH80" i="44"/>
  <c r="BI80" i="44"/>
  <c r="BJ80" i="44"/>
  <c r="BK80" i="44"/>
  <c r="BL80" i="44"/>
  <c r="BM80" i="44"/>
  <c r="BN80" i="44"/>
  <c r="BO80" i="44"/>
  <c r="BH81" i="44"/>
  <c r="BI81" i="44"/>
  <c r="BJ81" i="44"/>
  <c r="BK81" i="44"/>
  <c r="BL81" i="44"/>
  <c r="BM81" i="44"/>
  <c r="BN81" i="44"/>
  <c r="BO81" i="44"/>
  <c r="BH82" i="44"/>
  <c r="BI82" i="44"/>
  <c r="BJ82" i="44"/>
  <c r="BK82" i="44"/>
  <c r="BL82" i="44"/>
  <c r="BM82" i="44"/>
  <c r="BN82" i="44"/>
  <c r="BO82" i="44"/>
  <c r="BH83" i="44"/>
  <c r="BI83" i="44"/>
  <c r="BJ83" i="44"/>
  <c r="BK83" i="44"/>
  <c r="BL83" i="44"/>
  <c r="BM83" i="44"/>
  <c r="BN83" i="44"/>
  <c r="BO83" i="44"/>
  <c r="BH84" i="44"/>
  <c r="BI84" i="44"/>
  <c r="BJ84" i="44"/>
  <c r="BK84" i="44"/>
  <c r="BL84" i="44"/>
  <c r="BM84" i="44"/>
  <c r="BN84" i="44"/>
  <c r="BO84" i="44"/>
  <c r="BH85" i="44"/>
  <c r="BI85" i="44"/>
  <c r="BJ85" i="44"/>
  <c r="BK85" i="44"/>
  <c r="BL85" i="44"/>
  <c r="BM85" i="44"/>
  <c r="BN85" i="44"/>
  <c r="BO85" i="44"/>
  <c r="BH86" i="44"/>
  <c r="BI86" i="44"/>
  <c r="BJ86" i="44"/>
  <c r="BK86" i="44"/>
  <c r="BL86" i="44"/>
  <c r="BM86" i="44"/>
  <c r="BN86" i="44"/>
  <c r="BO86" i="44"/>
  <c r="BH87" i="44"/>
  <c r="BI87" i="44"/>
  <c r="BJ87" i="44"/>
  <c r="BK87" i="44"/>
  <c r="BL87" i="44"/>
  <c r="BM87" i="44"/>
  <c r="BN87" i="44"/>
  <c r="BO87" i="44"/>
  <c r="BH88" i="44"/>
  <c r="BI88" i="44"/>
  <c r="BJ88" i="44"/>
  <c r="BK88" i="44"/>
  <c r="BL88" i="44"/>
  <c r="BM88" i="44"/>
  <c r="BN88" i="44"/>
  <c r="BO88" i="44"/>
  <c r="BH89" i="44"/>
  <c r="BI89" i="44"/>
  <c r="BJ89" i="44"/>
  <c r="BK89" i="44"/>
  <c r="BL89" i="44"/>
  <c r="BM89" i="44"/>
  <c r="BN89" i="44"/>
  <c r="BO89" i="44"/>
  <c r="BH90" i="44"/>
  <c r="BI90" i="44"/>
  <c r="BJ90" i="44"/>
  <c r="BK90" i="44"/>
  <c r="BL90" i="44"/>
  <c r="BM90" i="44"/>
  <c r="BN90" i="44"/>
  <c r="BO90" i="44"/>
  <c r="BH91" i="44"/>
  <c r="BI91" i="44"/>
  <c r="BJ91" i="44"/>
  <c r="BK91" i="44"/>
  <c r="BL91" i="44"/>
  <c r="BM91" i="44"/>
  <c r="BN91" i="44"/>
  <c r="BO91" i="44"/>
  <c r="BH92" i="44"/>
  <c r="BI92" i="44"/>
  <c r="BJ92" i="44"/>
  <c r="BK92" i="44"/>
  <c r="BL92" i="44"/>
  <c r="BM92" i="44"/>
  <c r="BN92" i="44"/>
  <c r="BO92" i="44"/>
  <c r="BH93" i="44"/>
  <c r="BI93" i="44"/>
  <c r="BJ93" i="44"/>
  <c r="BK93" i="44"/>
  <c r="BL93" i="44"/>
  <c r="BM93" i="44"/>
  <c r="BN93" i="44"/>
  <c r="BO93" i="44"/>
  <c r="BH94" i="44"/>
  <c r="BI94" i="44"/>
  <c r="BJ94" i="44"/>
  <c r="BK94" i="44"/>
  <c r="BL94" i="44"/>
  <c r="BM94" i="44"/>
  <c r="BN94" i="44"/>
  <c r="BO94" i="44"/>
  <c r="BH95" i="44"/>
  <c r="BI95" i="44"/>
  <c r="BJ95" i="44"/>
  <c r="BK95" i="44"/>
  <c r="BL95" i="44"/>
  <c r="BM95" i="44"/>
  <c r="BN95" i="44"/>
  <c r="BO95" i="44"/>
  <c r="BH96" i="44"/>
  <c r="BI96" i="44"/>
  <c r="BJ96" i="44"/>
  <c r="BK96" i="44"/>
  <c r="BL96" i="44"/>
  <c r="BM96" i="44"/>
  <c r="BN96" i="44"/>
  <c r="BO96" i="44"/>
  <c r="BH97" i="44"/>
  <c r="BI97" i="44"/>
  <c r="BJ97" i="44"/>
  <c r="BK97" i="44"/>
  <c r="BL97" i="44"/>
  <c r="BM97" i="44"/>
  <c r="BN97" i="44"/>
  <c r="BO97" i="44"/>
  <c r="BH98" i="44"/>
  <c r="BI98" i="44"/>
  <c r="BJ98" i="44"/>
  <c r="BK98" i="44"/>
  <c r="BL98" i="44"/>
  <c r="BM98" i="44"/>
  <c r="BN98" i="44"/>
  <c r="BO98" i="44"/>
  <c r="BH99" i="44"/>
  <c r="BI99" i="44"/>
  <c r="BJ99" i="44"/>
  <c r="BK99" i="44"/>
  <c r="BL99" i="44"/>
  <c r="BM99" i="44"/>
  <c r="BN99" i="44"/>
  <c r="BO99" i="44"/>
  <c r="BH100" i="44"/>
  <c r="BI100" i="44"/>
  <c r="BJ100" i="44"/>
  <c r="BK100" i="44"/>
  <c r="BL100" i="44"/>
  <c r="BM100" i="44"/>
  <c r="BN100" i="44"/>
  <c r="BO100" i="44"/>
  <c r="BH101" i="44"/>
  <c r="BI101" i="44"/>
  <c r="BJ101" i="44"/>
  <c r="BK101" i="44"/>
  <c r="BL101" i="44"/>
  <c r="BM101" i="44"/>
  <c r="BN101" i="44"/>
  <c r="BO101" i="44"/>
  <c r="BH102" i="44"/>
  <c r="BI102" i="44"/>
  <c r="BJ102" i="44"/>
  <c r="BK102" i="44"/>
  <c r="BL102" i="44"/>
  <c r="BM102" i="44"/>
  <c r="BN102" i="44"/>
  <c r="BO102" i="44"/>
  <c r="BH103" i="44"/>
  <c r="BI103" i="44"/>
  <c r="BJ103" i="44"/>
  <c r="BK103" i="44"/>
  <c r="BL103" i="44"/>
  <c r="BM103" i="44"/>
  <c r="BN103" i="44"/>
  <c r="BO103" i="44"/>
  <c r="BH104" i="44"/>
  <c r="BI104" i="44"/>
  <c r="BJ104" i="44"/>
  <c r="BK104" i="44"/>
  <c r="BL104" i="44"/>
  <c r="BM104" i="44"/>
  <c r="BN104" i="44"/>
  <c r="BO104" i="44"/>
  <c r="BH105" i="44"/>
  <c r="BI105" i="44"/>
  <c r="BJ105" i="44"/>
  <c r="BK105" i="44"/>
  <c r="BL105" i="44"/>
  <c r="BM105" i="44"/>
  <c r="BN105" i="44"/>
  <c r="BO105" i="44"/>
  <c r="BH106" i="44"/>
  <c r="BI106" i="44"/>
  <c r="BJ106" i="44"/>
  <c r="BK106" i="44"/>
  <c r="BL106" i="44"/>
  <c r="BM106" i="44"/>
  <c r="BN106" i="44"/>
  <c r="BO106" i="44"/>
  <c r="BH107" i="44"/>
  <c r="BI107" i="44"/>
  <c r="BJ107" i="44"/>
  <c r="BK107" i="44"/>
  <c r="BL107" i="44"/>
  <c r="BM107" i="44"/>
  <c r="BN107" i="44"/>
  <c r="BO107" i="44"/>
  <c r="BH108" i="44"/>
  <c r="BI108" i="44"/>
  <c r="BJ108" i="44"/>
  <c r="BK108" i="44"/>
  <c r="BL108" i="44"/>
  <c r="BM108" i="44"/>
  <c r="BN108" i="44"/>
  <c r="BO108" i="44"/>
  <c r="BH109" i="44"/>
  <c r="BI109" i="44"/>
  <c r="BJ109" i="44"/>
  <c r="BK109" i="44"/>
  <c r="BL109" i="44"/>
  <c r="BM109" i="44"/>
  <c r="BN109" i="44"/>
  <c r="BO109" i="44"/>
  <c r="BH110" i="44"/>
  <c r="BI110" i="44"/>
  <c r="BJ110" i="44"/>
  <c r="BK110" i="44"/>
  <c r="BL110" i="44"/>
  <c r="BM110" i="44"/>
  <c r="BN110" i="44"/>
  <c r="BO110" i="44"/>
  <c r="BH111" i="44"/>
  <c r="BI111" i="44"/>
  <c r="BJ111" i="44"/>
  <c r="BK111" i="44"/>
  <c r="BL111" i="44"/>
  <c r="BM111" i="44"/>
  <c r="BN111" i="44"/>
  <c r="BO111" i="44"/>
  <c r="BH112" i="44"/>
  <c r="BI112" i="44"/>
  <c r="BJ112" i="44"/>
  <c r="BK112" i="44"/>
  <c r="BL112" i="44"/>
  <c r="BM112" i="44"/>
  <c r="BN112" i="44"/>
  <c r="BO112" i="44"/>
  <c r="BH113" i="44"/>
  <c r="BI113" i="44"/>
  <c r="BJ113" i="44"/>
  <c r="BK113" i="44"/>
  <c r="BL113" i="44"/>
  <c r="BM113" i="44"/>
  <c r="BN113" i="44"/>
  <c r="BO113" i="44"/>
  <c r="BH114" i="44"/>
  <c r="BI114" i="44"/>
  <c r="BJ114" i="44"/>
  <c r="BK114" i="44"/>
  <c r="BL114" i="44"/>
  <c r="BM114" i="44"/>
  <c r="BN114" i="44"/>
  <c r="BO114" i="44"/>
  <c r="BH115" i="44"/>
  <c r="BI115" i="44"/>
  <c r="BJ115" i="44"/>
  <c r="BK115" i="44"/>
  <c r="BL115" i="44"/>
  <c r="BM115" i="44"/>
  <c r="BN115" i="44"/>
  <c r="BO115" i="44"/>
  <c r="BH116" i="44"/>
  <c r="BI116" i="44"/>
  <c r="BJ116" i="44"/>
  <c r="BK116" i="44"/>
  <c r="BL116" i="44"/>
  <c r="BM116" i="44"/>
  <c r="BN116" i="44"/>
  <c r="BO116" i="44"/>
  <c r="BH117" i="44"/>
  <c r="BI117" i="44"/>
  <c r="BJ117" i="44"/>
  <c r="BK117" i="44"/>
  <c r="BL117" i="44"/>
  <c r="BM117" i="44"/>
  <c r="BN117" i="44"/>
  <c r="BO117" i="44"/>
  <c r="BH118" i="44"/>
  <c r="BI118" i="44"/>
  <c r="BJ118" i="44"/>
  <c r="BK118" i="44"/>
  <c r="BL118" i="44"/>
  <c r="BM118" i="44"/>
  <c r="BN118" i="44"/>
  <c r="BO118" i="44"/>
  <c r="BH119" i="44"/>
  <c r="BI119" i="44"/>
  <c r="BJ119" i="44"/>
  <c r="BK119" i="44"/>
  <c r="BL119" i="44"/>
  <c r="BM119" i="44"/>
  <c r="BN119" i="44"/>
  <c r="BO119" i="44"/>
  <c r="BH120" i="44"/>
  <c r="BI120" i="44"/>
  <c r="BJ120" i="44"/>
  <c r="BK120" i="44"/>
  <c r="BL120" i="44"/>
  <c r="BM120" i="44"/>
  <c r="BN120" i="44"/>
  <c r="BO120" i="44"/>
  <c r="BH121" i="44"/>
  <c r="BI121" i="44"/>
  <c r="BJ121" i="44"/>
  <c r="BK121" i="44"/>
  <c r="BL121" i="44"/>
  <c r="BM121" i="44"/>
  <c r="BN121" i="44"/>
  <c r="BO121" i="44"/>
  <c r="BH122" i="44"/>
  <c r="BI122" i="44"/>
  <c r="BJ122" i="44"/>
  <c r="BK122" i="44"/>
  <c r="BL122" i="44"/>
  <c r="BM122" i="44"/>
  <c r="BN122" i="44"/>
  <c r="BO122" i="44"/>
  <c r="BH123" i="44"/>
  <c r="BI123" i="44"/>
  <c r="BJ123" i="44"/>
  <c r="BK123" i="44"/>
  <c r="BL123" i="44"/>
  <c r="BM123" i="44"/>
  <c r="BN123" i="44"/>
  <c r="BO123" i="44"/>
  <c r="BH124" i="44"/>
  <c r="BI124" i="44"/>
  <c r="BJ124" i="44"/>
  <c r="BK124" i="44"/>
  <c r="BL124" i="44"/>
  <c r="BM124" i="44"/>
  <c r="BN124" i="44"/>
  <c r="BO124" i="44"/>
  <c r="BH125" i="44"/>
  <c r="BI125" i="44"/>
  <c r="BJ125" i="44"/>
  <c r="BK125" i="44"/>
  <c r="BL125" i="44"/>
  <c r="BM125" i="44"/>
  <c r="BN125" i="44"/>
  <c r="BO125" i="44"/>
  <c r="BH126" i="44"/>
  <c r="BI126" i="44"/>
  <c r="BJ126" i="44"/>
  <c r="BK126" i="44"/>
  <c r="BL126" i="44"/>
  <c r="BM126" i="44"/>
  <c r="BN126" i="44"/>
  <c r="BO126" i="44"/>
  <c r="BH127" i="44"/>
  <c r="BI127" i="44"/>
  <c r="BJ127" i="44"/>
  <c r="BK127" i="44"/>
  <c r="BL127" i="44"/>
  <c r="BM127" i="44"/>
  <c r="BN127" i="44"/>
  <c r="BO127" i="44"/>
  <c r="BH128" i="44"/>
  <c r="BI128" i="44"/>
  <c r="BJ128" i="44"/>
  <c r="BK128" i="44"/>
  <c r="BL128" i="44"/>
  <c r="BM128" i="44"/>
  <c r="BN128" i="44"/>
  <c r="BO128" i="44"/>
  <c r="BH129" i="44"/>
  <c r="BI129" i="44"/>
  <c r="BJ129" i="44"/>
  <c r="BK129" i="44"/>
  <c r="BL129" i="44"/>
  <c r="BM129" i="44"/>
  <c r="BN129" i="44"/>
  <c r="BO129" i="44"/>
  <c r="BH130" i="44"/>
  <c r="BI130" i="44"/>
  <c r="BJ130" i="44"/>
  <c r="BK130" i="44"/>
  <c r="BL130" i="44"/>
  <c r="BM130" i="44"/>
  <c r="BN130" i="44"/>
  <c r="BO130" i="44"/>
  <c r="BH131" i="44"/>
  <c r="BI131" i="44"/>
  <c r="BJ131" i="44"/>
  <c r="BK131" i="44"/>
  <c r="BL131" i="44"/>
  <c r="BM131" i="44"/>
  <c r="BN131" i="44"/>
  <c r="BO131" i="44"/>
  <c r="BH132" i="44"/>
  <c r="BI132" i="44"/>
  <c r="BJ132" i="44"/>
  <c r="BK132" i="44"/>
  <c r="BL132" i="44"/>
  <c r="BM132" i="44"/>
  <c r="BN132" i="44"/>
  <c r="BO132" i="44"/>
  <c r="BH133" i="44"/>
  <c r="BI133" i="44"/>
  <c r="BJ133" i="44"/>
  <c r="BK133" i="44"/>
  <c r="BL133" i="44"/>
  <c r="BM133" i="44"/>
  <c r="BN133" i="44"/>
  <c r="BO133" i="44"/>
  <c r="BH134" i="44"/>
  <c r="BI134" i="44"/>
  <c r="BJ134" i="44"/>
  <c r="BK134" i="44"/>
  <c r="BL134" i="44"/>
  <c r="BM134" i="44"/>
  <c r="BN134" i="44"/>
  <c r="BO134" i="44"/>
  <c r="BH135" i="44"/>
  <c r="BI135" i="44"/>
  <c r="BJ135" i="44"/>
  <c r="BK135" i="44"/>
  <c r="BL135" i="44"/>
  <c r="BM135" i="44"/>
  <c r="BN135" i="44"/>
  <c r="BO135" i="44"/>
  <c r="BH136" i="44"/>
  <c r="BI136" i="44"/>
  <c r="BJ136" i="44"/>
  <c r="BK136" i="44"/>
  <c r="BL136" i="44"/>
  <c r="BM136" i="44"/>
  <c r="BN136" i="44"/>
  <c r="BO136" i="44"/>
  <c r="BH137" i="44"/>
  <c r="BI137" i="44"/>
  <c r="BJ137" i="44"/>
  <c r="BK137" i="44"/>
  <c r="BL137" i="44"/>
  <c r="BM137" i="44"/>
  <c r="BN137" i="44"/>
  <c r="BO137" i="44"/>
  <c r="BH138" i="44"/>
  <c r="BI138" i="44"/>
  <c r="BJ138" i="44"/>
  <c r="BK138" i="44"/>
  <c r="BL138" i="44"/>
  <c r="BM138" i="44"/>
  <c r="BN138" i="44"/>
  <c r="BO138" i="44"/>
  <c r="BH139" i="44"/>
  <c r="BI139" i="44"/>
  <c r="BJ139" i="44"/>
  <c r="BK139" i="44"/>
  <c r="BL139" i="44"/>
  <c r="BM139" i="44"/>
  <c r="BN139" i="44"/>
  <c r="BO139" i="44"/>
  <c r="BH140" i="44"/>
  <c r="BI140" i="44"/>
  <c r="BJ140" i="44"/>
  <c r="BK140" i="44"/>
  <c r="BL140" i="44"/>
  <c r="BM140" i="44"/>
  <c r="BN140" i="44"/>
  <c r="BO140" i="44"/>
  <c r="BH141" i="44"/>
  <c r="BI141" i="44"/>
  <c r="BJ141" i="44"/>
  <c r="BK141" i="44"/>
  <c r="BL141" i="44"/>
  <c r="BM141" i="44"/>
  <c r="BN141" i="44"/>
  <c r="BO141" i="44"/>
  <c r="BH142" i="44"/>
  <c r="BI142" i="44"/>
  <c r="BJ142" i="44"/>
  <c r="BK142" i="44"/>
  <c r="BL142" i="44"/>
  <c r="BM142" i="44"/>
  <c r="BN142" i="44"/>
  <c r="BO142" i="44"/>
  <c r="BH143" i="44"/>
  <c r="BI143" i="44"/>
  <c r="BJ143" i="44"/>
  <c r="BK143" i="44"/>
  <c r="BL143" i="44"/>
  <c r="BM143" i="44"/>
  <c r="BN143" i="44"/>
  <c r="BO143" i="44"/>
  <c r="BH144" i="44"/>
  <c r="BI144" i="44"/>
  <c r="BJ144" i="44"/>
  <c r="BK144" i="44"/>
  <c r="BL144" i="44"/>
  <c r="BM144" i="44"/>
  <c r="BN144" i="44"/>
  <c r="BO144" i="44"/>
  <c r="BH145" i="44"/>
  <c r="BI145" i="44"/>
  <c r="BJ145" i="44"/>
  <c r="BK145" i="44"/>
  <c r="BL145" i="44"/>
  <c r="BM145" i="44"/>
  <c r="BN145" i="44"/>
  <c r="BO145" i="44"/>
  <c r="BH146" i="44"/>
  <c r="BI146" i="44"/>
  <c r="BJ146" i="44"/>
  <c r="BK146" i="44"/>
  <c r="BL146" i="44"/>
  <c r="BM146" i="44"/>
  <c r="BN146" i="44"/>
  <c r="BO146" i="44"/>
  <c r="BH147" i="44"/>
  <c r="BI147" i="44"/>
  <c r="BJ147" i="44"/>
  <c r="BK147" i="44"/>
  <c r="BL147" i="44"/>
  <c r="BM147" i="44"/>
  <c r="BN147" i="44"/>
  <c r="BO147" i="44"/>
  <c r="BH148" i="44"/>
  <c r="BI148" i="44"/>
  <c r="BJ148" i="44"/>
  <c r="BK148" i="44"/>
  <c r="BL148" i="44"/>
  <c r="BM148" i="44"/>
  <c r="BN148" i="44"/>
  <c r="BO148" i="44"/>
  <c r="BH149" i="44"/>
  <c r="BI149" i="44"/>
  <c r="BJ149" i="44"/>
  <c r="BK149" i="44"/>
  <c r="BL149" i="44"/>
  <c r="BM149" i="44"/>
  <c r="BN149" i="44"/>
  <c r="BO149" i="44"/>
  <c r="BH150" i="44"/>
  <c r="BI150" i="44"/>
  <c r="BJ150" i="44"/>
  <c r="BK150" i="44"/>
  <c r="BL150" i="44"/>
  <c r="BM150" i="44"/>
  <c r="BN150" i="44"/>
  <c r="BO150" i="44"/>
  <c r="BH151" i="44"/>
  <c r="BI151" i="44"/>
  <c r="BJ151" i="44"/>
  <c r="BK151" i="44"/>
  <c r="BL151" i="44"/>
  <c r="BM151" i="44"/>
  <c r="BN151" i="44"/>
  <c r="BO151" i="44"/>
  <c r="BH152" i="44"/>
  <c r="BI152" i="44"/>
  <c r="BJ152" i="44"/>
  <c r="BK152" i="44"/>
  <c r="BL152" i="44"/>
  <c r="BM152" i="44"/>
  <c r="BN152" i="44"/>
  <c r="BO152" i="44"/>
  <c r="BH153" i="44"/>
  <c r="BI153" i="44"/>
  <c r="BJ153" i="44"/>
  <c r="BK153" i="44"/>
  <c r="BL153" i="44"/>
  <c r="BM153" i="44"/>
  <c r="BN153" i="44"/>
  <c r="BO153" i="44"/>
  <c r="BH154" i="44"/>
  <c r="BI154" i="44"/>
  <c r="BJ154" i="44"/>
  <c r="BK154" i="44"/>
  <c r="BL154" i="44"/>
  <c r="BM154" i="44"/>
  <c r="BN154" i="44"/>
  <c r="BO154" i="44"/>
  <c r="BH155" i="44"/>
  <c r="BI155" i="44"/>
  <c r="BJ155" i="44"/>
  <c r="BK155" i="44"/>
  <c r="BL155" i="44"/>
  <c r="BM155" i="44"/>
  <c r="BN155" i="44"/>
  <c r="BO155" i="44"/>
  <c r="BH156" i="44"/>
  <c r="BI156" i="44"/>
  <c r="BJ156" i="44"/>
  <c r="BK156" i="44"/>
  <c r="BL156" i="44"/>
  <c r="BM156" i="44"/>
  <c r="BN156" i="44"/>
  <c r="BO156" i="44"/>
  <c r="BH157" i="44"/>
  <c r="BI157" i="44"/>
  <c r="BJ157" i="44"/>
  <c r="BK157" i="44"/>
  <c r="BL157" i="44"/>
  <c r="BM157" i="44"/>
  <c r="BN157" i="44"/>
  <c r="BO157" i="44"/>
  <c r="BH158" i="44"/>
  <c r="BI158" i="44"/>
  <c r="BJ158" i="44"/>
  <c r="BK158" i="44"/>
  <c r="BL158" i="44"/>
  <c r="BM158" i="44"/>
  <c r="BN158" i="44"/>
  <c r="BO158" i="44"/>
  <c r="BH159" i="44"/>
  <c r="BI159" i="44"/>
  <c r="BJ159" i="44"/>
  <c r="BK159" i="44"/>
  <c r="BL159" i="44"/>
  <c r="BM159" i="44"/>
  <c r="BN159" i="44"/>
  <c r="BO159" i="44"/>
  <c r="BH160" i="44"/>
  <c r="BI160" i="44"/>
  <c r="BJ160" i="44"/>
  <c r="BK160" i="44"/>
  <c r="BL160" i="44"/>
  <c r="BM160" i="44"/>
  <c r="BN160" i="44"/>
  <c r="BO160" i="44"/>
  <c r="BH161" i="44"/>
  <c r="BI161" i="44"/>
  <c r="BJ161" i="44"/>
  <c r="BK161" i="44"/>
  <c r="BL161" i="44"/>
  <c r="BM161" i="44"/>
  <c r="BN161" i="44"/>
  <c r="BO161" i="44"/>
  <c r="BH162" i="44"/>
  <c r="BI162" i="44"/>
  <c r="BJ162" i="44"/>
  <c r="BK162" i="44"/>
  <c r="BL162" i="44"/>
  <c r="BM162" i="44"/>
  <c r="BN162" i="44"/>
  <c r="BO162" i="44"/>
  <c r="BH163" i="44"/>
  <c r="BI163" i="44"/>
  <c r="BJ163" i="44"/>
  <c r="BK163" i="44"/>
  <c r="BL163" i="44"/>
  <c r="BM163" i="44"/>
  <c r="BN163" i="44"/>
  <c r="BO163" i="44"/>
  <c r="BH164" i="44"/>
  <c r="BI164" i="44"/>
  <c r="BJ164" i="44"/>
  <c r="BK164" i="44"/>
  <c r="BL164" i="44"/>
  <c r="BM164" i="44"/>
  <c r="BN164" i="44"/>
  <c r="BO164" i="44"/>
  <c r="BH165" i="44"/>
  <c r="BI165" i="44"/>
  <c r="BJ165" i="44"/>
  <c r="BK165" i="44"/>
  <c r="BL165" i="44"/>
  <c r="BM165" i="44"/>
  <c r="BN165" i="44"/>
  <c r="BO165" i="44"/>
  <c r="BH166" i="44"/>
  <c r="BI166" i="44"/>
  <c r="BJ166" i="44"/>
  <c r="BK166" i="44"/>
  <c r="BL166" i="44"/>
  <c r="BM166" i="44"/>
  <c r="BN166" i="44"/>
  <c r="BO166" i="44"/>
  <c r="BH167" i="44"/>
  <c r="BI167" i="44"/>
  <c r="BJ167" i="44"/>
  <c r="BK167" i="44"/>
  <c r="BL167" i="44"/>
  <c r="BM167" i="44"/>
  <c r="BN167" i="44"/>
  <c r="BO167" i="44"/>
  <c r="BH168" i="44"/>
  <c r="BI168" i="44"/>
  <c r="BJ168" i="44"/>
  <c r="BK168" i="44"/>
  <c r="BL168" i="44"/>
  <c r="BM168" i="44"/>
  <c r="BN168" i="44"/>
  <c r="BO168" i="44"/>
  <c r="BH169" i="44"/>
  <c r="BI169" i="44"/>
  <c r="BJ169" i="44"/>
  <c r="BK169" i="44"/>
  <c r="BL169" i="44"/>
  <c r="BM169" i="44"/>
  <c r="BN169" i="44"/>
  <c r="BO169" i="44"/>
  <c r="BH170" i="44"/>
  <c r="BI170" i="44"/>
  <c r="BJ170" i="44"/>
  <c r="BK170" i="44"/>
  <c r="BL170" i="44"/>
  <c r="BM170" i="44"/>
  <c r="BN170" i="44"/>
  <c r="BO170" i="44"/>
  <c r="BH171" i="44"/>
  <c r="BI171" i="44"/>
  <c r="BJ171" i="44"/>
  <c r="BK171" i="44"/>
  <c r="BL171" i="44"/>
  <c r="BM171" i="44"/>
  <c r="BN171" i="44"/>
  <c r="BO171" i="44"/>
  <c r="BH172" i="44"/>
  <c r="BI172" i="44"/>
  <c r="BJ172" i="44"/>
  <c r="BK172" i="44"/>
  <c r="BL172" i="44"/>
  <c r="BM172" i="44"/>
  <c r="BN172" i="44"/>
  <c r="BO172" i="44"/>
  <c r="BH173" i="44"/>
  <c r="BI173" i="44"/>
  <c r="BJ173" i="44"/>
  <c r="BK173" i="44"/>
  <c r="BL173" i="44"/>
  <c r="BM173" i="44"/>
  <c r="BN173" i="44"/>
  <c r="BO173" i="44"/>
  <c r="BH174" i="44"/>
  <c r="BI174" i="44"/>
  <c r="BJ174" i="44"/>
  <c r="BK174" i="44"/>
  <c r="BL174" i="44"/>
  <c r="BM174" i="44"/>
  <c r="BN174" i="44"/>
  <c r="BO174" i="44"/>
  <c r="BH175" i="44"/>
  <c r="BI175" i="44"/>
  <c r="BJ175" i="44"/>
  <c r="BK175" i="44"/>
  <c r="BL175" i="44"/>
  <c r="BM175" i="44"/>
  <c r="BN175" i="44"/>
  <c r="BO175" i="44"/>
  <c r="BH176" i="44"/>
  <c r="BI176" i="44"/>
  <c r="BJ176" i="44"/>
  <c r="BK176" i="44"/>
  <c r="BL176" i="44"/>
  <c r="BM176" i="44"/>
  <c r="BN176" i="44"/>
  <c r="BO176" i="44"/>
  <c r="BH177" i="44"/>
  <c r="BI177" i="44"/>
  <c r="BJ177" i="44"/>
  <c r="BK177" i="44"/>
  <c r="BL177" i="44"/>
  <c r="BM177" i="44"/>
  <c r="BN177" i="44"/>
  <c r="BO177" i="44"/>
  <c r="BH178" i="44"/>
  <c r="BI178" i="44"/>
  <c r="BJ178" i="44"/>
  <c r="BK178" i="44"/>
  <c r="BL178" i="44"/>
  <c r="BM178" i="44"/>
  <c r="BN178" i="44"/>
  <c r="BO178" i="44"/>
  <c r="BH179" i="44"/>
  <c r="BI179" i="44"/>
  <c r="BJ179" i="44"/>
  <c r="BK179" i="44"/>
  <c r="BL179" i="44"/>
  <c r="BM179" i="44"/>
  <c r="BN179" i="44"/>
  <c r="BO179" i="44"/>
  <c r="BH180" i="44"/>
  <c r="BI180" i="44"/>
  <c r="BJ180" i="44"/>
  <c r="BK180" i="44"/>
  <c r="BL180" i="44"/>
  <c r="BM180" i="44"/>
  <c r="BN180" i="44"/>
  <c r="BO180" i="44"/>
  <c r="BH181" i="44"/>
  <c r="BI181" i="44"/>
  <c r="BJ181" i="44"/>
  <c r="BK181" i="44"/>
  <c r="BL181" i="44"/>
  <c r="BM181" i="44"/>
  <c r="BN181" i="44"/>
  <c r="BO181" i="44"/>
  <c r="BH182" i="44"/>
  <c r="BI182" i="44"/>
  <c r="BJ182" i="44"/>
  <c r="BK182" i="44"/>
  <c r="BL182" i="44"/>
  <c r="BM182" i="44"/>
  <c r="BN182" i="44"/>
  <c r="BO182" i="44"/>
  <c r="BH183" i="44"/>
  <c r="BI183" i="44"/>
  <c r="BJ183" i="44"/>
  <c r="BK183" i="44"/>
  <c r="BL183" i="44"/>
  <c r="BM183" i="44"/>
  <c r="BN183" i="44"/>
  <c r="BO183" i="44"/>
  <c r="BH184" i="44"/>
  <c r="BI184" i="44"/>
  <c r="BJ184" i="44"/>
  <c r="BK184" i="44"/>
  <c r="BL184" i="44"/>
  <c r="BM184" i="44"/>
  <c r="BN184" i="44"/>
  <c r="BO184" i="44"/>
  <c r="BH185" i="44"/>
  <c r="BI185" i="44"/>
  <c r="BJ185" i="44"/>
  <c r="BK185" i="44"/>
  <c r="BL185" i="44"/>
  <c r="BM185" i="44"/>
  <c r="BN185" i="44"/>
  <c r="BO185" i="44"/>
  <c r="BH186" i="44"/>
  <c r="BI186" i="44"/>
  <c r="BJ186" i="44"/>
  <c r="BK186" i="44"/>
  <c r="BL186" i="44"/>
  <c r="BM186" i="44"/>
  <c r="BN186" i="44"/>
  <c r="BO186" i="44"/>
  <c r="BH187" i="44"/>
  <c r="BI187" i="44"/>
  <c r="BJ187" i="44"/>
  <c r="BK187" i="44"/>
  <c r="BL187" i="44"/>
  <c r="BM187" i="44"/>
  <c r="BN187" i="44"/>
  <c r="BO187" i="44"/>
  <c r="BH188" i="44"/>
  <c r="BI188" i="44"/>
  <c r="BJ188" i="44"/>
  <c r="BK188" i="44"/>
  <c r="BL188" i="44"/>
  <c r="BM188" i="44"/>
  <c r="BN188" i="44"/>
  <c r="BO188" i="44"/>
  <c r="BH189" i="44"/>
  <c r="BI189" i="44"/>
  <c r="BJ189" i="44"/>
  <c r="BK189" i="44"/>
  <c r="BL189" i="44"/>
  <c r="BM189" i="44"/>
  <c r="BN189" i="44"/>
  <c r="BO189" i="44"/>
  <c r="BH190" i="44"/>
  <c r="BI190" i="44"/>
  <c r="BJ190" i="44"/>
  <c r="BK190" i="44"/>
  <c r="BL190" i="44"/>
  <c r="BM190" i="44"/>
  <c r="BN190" i="44"/>
  <c r="BO190" i="44"/>
  <c r="BH191" i="44"/>
  <c r="BI191" i="44"/>
  <c r="BJ191" i="44"/>
  <c r="BK191" i="44"/>
  <c r="BL191" i="44"/>
  <c r="BM191" i="44"/>
  <c r="BN191" i="44"/>
  <c r="BO191" i="44"/>
  <c r="BH192" i="44"/>
  <c r="BI192" i="44"/>
  <c r="BJ192" i="44"/>
  <c r="BK192" i="44"/>
  <c r="BL192" i="44"/>
  <c r="BM192" i="44"/>
  <c r="BN192" i="44"/>
  <c r="BO192" i="44"/>
  <c r="BH193" i="44"/>
  <c r="BI193" i="44"/>
  <c r="BJ193" i="44"/>
  <c r="BK193" i="44"/>
  <c r="BL193" i="44"/>
  <c r="BM193" i="44"/>
  <c r="BN193" i="44"/>
  <c r="BO193" i="44"/>
  <c r="BH194" i="44"/>
  <c r="BI194" i="44"/>
  <c r="BJ194" i="44"/>
  <c r="BK194" i="44"/>
  <c r="BL194" i="44"/>
  <c r="BM194" i="44"/>
  <c r="BN194" i="44"/>
  <c r="BO194" i="44"/>
  <c r="BH195" i="44"/>
  <c r="BI195" i="44"/>
  <c r="BJ195" i="44"/>
  <c r="BK195" i="44"/>
  <c r="BL195" i="44"/>
  <c r="BM195" i="44"/>
  <c r="BN195" i="44"/>
  <c r="BO195" i="44"/>
  <c r="BH196" i="44"/>
  <c r="BI196" i="44"/>
  <c r="BJ196" i="44"/>
  <c r="BK196" i="44"/>
  <c r="BL196" i="44"/>
  <c r="BM196" i="44"/>
  <c r="BN196" i="44"/>
  <c r="BO196" i="44"/>
  <c r="BH197" i="44"/>
  <c r="BI197" i="44"/>
  <c r="BJ197" i="44"/>
  <c r="BK197" i="44"/>
  <c r="BL197" i="44"/>
  <c r="BM197" i="44"/>
  <c r="BN197" i="44"/>
  <c r="BO197" i="44"/>
  <c r="BH198" i="44"/>
  <c r="BI198" i="44"/>
  <c r="BJ198" i="44"/>
  <c r="BK198" i="44"/>
  <c r="BL198" i="44"/>
  <c r="BM198" i="44"/>
  <c r="BN198" i="44"/>
  <c r="BO198" i="44"/>
  <c r="BH199" i="44"/>
  <c r="BI199" i="44"/>
  <c r="BJ199" i="44"/>
  <c r="BK199" i="44"/>
  <c r="BL199" i="44"/>
  <c r="BM199" i="44"/>
  <c r="BN199" i="44"/>
  <c r="BO199" i="44"/>
  <c r="BH200" i="44"/>
  <c r="BI200" i="44"/>
  <c r="BJ200" i="44"/>
  <c r="BK200" i="44"/>
  <c r="BL200" i="44"/>
  <c r="BM200" i="44"/>
  <c r="BN200" i="44"/>
  <c r="BO200" i="44"/>
  <c r="BH201" i="44"/>
  <c r="BI201" i="44"/>
  <c r="BJ201" i="44"/>
  <c r="BK201" i="44"/>
  <c r="BL201" i="44"/>
  <c r="BM201" i="44"/>
  <c r="BN201" i="44"/>
  <c r="BO201" i="44"/>
  <c r="BH202" i="44"/>
  <c r="BI202" i="44"/>
  <c r="BJ202" i="44"/>
  <c r="BK202" i="44"/>
  <c r="BL202" i="44"/>
  <c r="BM202" i="44"/>
  <c r="BN202" i="44"/>
  <c r="BO202" i="44"/>
  <c r="BH203" i="44"/>
  <c r="BI203" i="44"/>
  <c r="BJ203" i="44"/>
  <c r="BK203" i="44"/>
  <c r="BL203" i="44"/>
  <c r="BM203" i="44"/>
  <c r="BN203" i="44"/>
  <c r="BO203" i="44"/>
  <c r="BH204" i="44"/>
  <c r="BI204" i="44"/>
  <c r="BJ204" i="44"/>
  <c r="BK204" i="44"/>
  <c r="BL204" i="44"/>
  <c r="BM204" i="44"/>
  <c r="BN204" i="44"/>
  <c r="BO204" i="44"/>
  <c r="BH205" i="44"/>
  <c r="BI205" i="44"/>
  <c r="BJ205" i="44"/>
  <c r="BK205" i="44"/>
  <c r="BL205" i="44"/>
  <c r="BM205" i="44"/>
  <c r="BN205" i="44"/>
  <c r="BO205" i="44"/>
  <c r="BH206" i="44"/>
  <c r="BI206" i="44"/>
  <c r="BJ206" i="44"/>
  <c r="BK206" i="44"/>
  <c r="BL206" i="44"/>
  <c r="BM206" i="44"/>
  <c r="BN206" i="44"/>
  <c r="BO206" i="44"/>
  <c r="BH207" i="44"/>
  <c r="BI207" i="44"/>
  <c r="BJ207" i="44"/>
  <c r="BK207" i="44"/>
  <c r="BL207" i="44"/>
  <c r="BM207" i="44"/>
  <c r="BN207" i="44"/>
  <c r="BO207" i="44"/>
  <c r="BH208" i="44"/>
  <c r="BI208" i="44"/>
  <c r="BJ208" i="44"/>
  <c r="BK208" i="44"/>
  <c r="BL208" i="44"/>
  <c r="BM208" i="44"/>
  <c r="BN208" i="44"/>
  <c r="BO208" i="44"/>
  <c r="BH209" i="44"/>
  <c r="BI209" i="44"/>
  <c r="BJ209" i="44"/>
  <c r="BK209" i="44"/>
  <c r="BL209" i="44"/>
  <c r="BM209" i="44"/>
  <c r="BN209" i="44"/>
  <c r="BO209" i="44"/>
  <c r="BH210" i="44"/>
  <c r="BI210" i="44"/>
  <c r="BJ210" i="44"/>
  <c r="BK210" i="44"/>
  <c r="BL210" i="44"/>
  <c r="BM210" i="44"/>
  <c r="BN210" i="44"/>
  <c r="BO210" i="44"/>
  <c r="BH211" i="44"/>
  <c r="BI211" i="44"/>
  <c r="BJ211" i="44"/>
  <c r="BK211" i="44"/>
  <c r="BL211" i="44"/>
  <c r="BM211" i="44"/>
  <c r="BN211" i="44"/>
  <c r="BO211" i="44"/>
  <c r="BH212" i="44"/>
  <c r="BI212" i="44"/>
  <c r="BJ212" i="44"/>
  <c r="BK212" i="44"/>
  <c r="BL212" i="44"/>
  <c r="BM212" i="44"/>
  <c r="BN212" i="44"/>
  <c r="BO212" i="44"/>
  <c r="BH213" i="44"/>
  <c r="BI213" i="44"/>
  <c r="BJ213" i="44"/>
  <c r="BK213" i="44"/>
  <c r="BL213" i="44"/>
  <c r="BM213" i="44"/>
  <c r="BN213" i="44"/>
  <c r="BO213" i="44"/>
  <c r="BH214" i="44"/>
  <c r="BI214" i="44"/>
  <c r="BJ214" i="44"/>
  <c r="BK214" i="44"/>
  <c r="BL214" i="44"/>
  <c r="BM214" i="44"/>
  <c r="BN214" i="44"/>
  <c r="BO214" i="44"/>
  <c r="BH215" i="44"/>
  <c r="BI215" i="44"/>
  <c r="BJ215" i="44"/>
  <c r="BK215" i="44"/>
  <c r="BL215" i="44"/>
  <c r="BM215" i="44"/>
  <c r="BN215" i="44"/>
  <c r="BO215" i="44"/>
  <c r="BH216" i="44"/>
  <c r="BI216" i="44"/>
  <c r="BJ216" i="44"/>
  <c r="BK216" i="44"/>
  <c r="BL216" i="44"/>
  <c r="BM216" i="44"/>
  <c r="BN216" i="44"/>
  <c r="BO216" i="44"/>
  <c r="BH217" i="44"/>
  <c r="BI217" i="44"/>
  <c r="BJ217" i="44"/>
  <c r="BK217" i="44"/>
  <c r="BL217" i="44"/>
  <c r="BM217" i="44"/>
  <c r="BN217" i="44"/>
  <c r="BO217" i="44"/>
  <c r="BH218" i="44"/>
  <c r="BI218" i="44"/>
  <c r="BJ218" i="44"/>
  <c r="BK218" i="44"/>
  <c r="BL218" i="44"/>
  <c r="BM218" i="44"/>
  <c r="BN218" i="44"/>
  <c r="BO218" i="44"/>
  <c r="BH219" i="44"/>
  <c r="BI219" i="44"/>
  <c r="BJ219" i="44"/>
  <c r="BK219" i="44"/>
  <c r="BL219" i="44"/>
  <c r="BM219" i="44"/>
  <c r="BN219" i="44"/>
  <c r="BO219" i="44"/>
  <c r="BH220" i="44"/>
  <c r="BI220" i="44"/>
  <c r="BJ220" i="44"/>
  <c r="BK220" i="44"/>
  <c r="BL220" i="44"/>
  <c r="BM220" i="44"/>
  <c r="BN220" i="44"/>
  <c r="BO220" i="44"/>
  <c r="BH221" i="44"/>
  <c r="BI221" i="44"/>
  <c r="BJ221" i="44"/>
  <c r="BK221" i="44"/>
  <c r="BL221" i="44"/>
  <c r="BM221" i="44"/>
  <c r="BN221" i="44"/>
  <c r="BO221" i="44"/>
  <c r="BH222" i="44"/>
  <c r="BI222" i="44"/>
  <c r="BJ222" i="44"/>
  <c r="BK222" i="44"/>
  <c r="BL222" i="44"/>
  <c r="BM222" i="44"/>
  <c r="BN222" i="44"/>
  <c r="BO222" i="44"/>
  <c r="BH223" i="44"/>
  <c r="BI223" i="44"/>
  <c r="BJ223" i="44"/>
  <c r="BK223" i="44"/>
  <c r="BL223" i="44"/>
  <c r="BM223" i="44"/>
  <c r="BN223" i="44"/>
  <c r="BO223" i="44"/>
  <c r="BH224" i="44"/>
  <c r="BI224" i="44"/>
  <c r="BJ224" i="44"/>
  <c r="BK224" i="44"/>
  <c r="BL224" i="44"/>
  <c r="BM224" i="44"/>
  <c r="BN224" i="44"/>
  <c r="BO224" i="44"/>
  <c r="BH225" i="44"/>
  <c r="BI225" i="44"/>
  <c r="BJ225" i="44"/>
  <c r="BK225" i="44"/>
  <c r="BL225" i="44"/>
  <c r="BM225" i="44"/>
  <c r="BN225" i="44"/>
  <c r="BO225" i="44"/>
  <c r="BH226" i="44"/>
  <c r="BI226" i="44"/>
  <c r="BJ226" i="44"/>
  <c r="BK226" i="44"/>
  <c r="BL226" i="44"/>
  <c r="BM226" i="44"/>
  <c r="BN226" i="44"/>
  <c r="BO226" i="44"/>
  <c r="BH227" i="44"/>
  <c r="BI227" i="44"/>
  <c r="BJ227" i="44"/>
  <c r="BK227" i="44"/>
  <c r="BL227" i="44"/>
  <c r="BM227" i="44"/>
  <c r="BN227" i="44"/>
  <c r="BO227" i="44"/>
  <c r="BH228" i="44"/>
  <c r="BI228" i="44"/>
  <c r="BJ228" i="44"/>
  <c r="BK228" i="44"/>
  <c r="BL228" i="44"/>
  <c r="BM228" i="44"/>
  <c r="BN228" i="44"/>
  <c r="BO228" i="44"/>
  <c r="BH229" i="44"/>
  <c r="BI229" i="44"/>
  <c r="BJ229" i="44"/>
  <c r="BK229" i="44"/>
  <c r="BL229" i="44"/>
  <c r="BM229" i="44"/>
  <c r="BN229" i="44"/>
  <c r="BO229" i="44"/>
  <c r="BH230" i="44"/>
  <c r="BI230" i="44"/>
  <c r="BJ230" i="44"/>
  <c r="BK230" i="44"/>
  <c r="BL230" i="44"/>
  <c r="BM230" i="44"/>
  <c r="BN230" i="44"/>
  <c r="BO230" i="44"/>
  <c r="BH231" i="44"/>
  <c r="BI231" i="44"/>
  <c r="BJ231" i="44"/>
  <c r="BK231" i="44"/>
  <c r="BL231" i="44"/>
  <c r="BM231" i="44"/>
  <c r="BN231" i="44"/>
  <c r="BO231" i="44"/>
  <c r="BH232" i="44"/>
  <c r="BI232" i="44"/>
  <c r="BJ232" i="44"/>
  <c r="BK232" i="44"/>
  <c r="BL232" i="44"/>
  <c r="BM232" i="44"/>
  <c r="BN232" i="44"/>
  <c r="BO232" i="44"/>
  <c r="BH233" i="44"/>
  <c r="BI233" i="44"/>
  <c r="BJ233" i="44"/>
  <c r="BK233" i="44"/>
  <c r="BL233" i="44"/>
  <c r="BM233" i="44"/>
  <c r="BN233" i="44"/>
  <c r="BO233" i="44"/>
  <c r="BH234" i="44"/>
  <c r="BI234" i="44"/>
  <c r="BJ234" i="44"/>
  <c r="BK234" i="44"/>
  <c r="BL234" i="44"/>
  <c r="BM234" i="44"/>
  <c r="BN234" i="44"/>
  <c r="BO234" i="44"/>
  <c r="BH235" i="44"/>
  <c r="BI235" i="44"/>
  <c r="BJ235" i="44"/>
  <c r="BK235" i="44"/>
  <c r="BL235" i="44"/>
  <c r="BM235" i="44"/>
  <c r="BN235" i="44"/>
  <c r="BO235" i="44"/>
  <c r="BH236" i="44"/>
  <c r="BI236" i="44"/>
  <c r="BJ236" i="44"/>
  <c r="BK236" i="44"/>
  <c r="BL236" i="44"/>
  <c r="BM236" i="44"/>
  <c r="BN236" i="44"/>
  <c r="BO236" i="44"/>
  <c r="BH237" i="44"/>
  <c r="BI237" i="44"/>
  <c r="BJ237" i="44"/>
  <c r="BK237" i="44"/>
  <c r="BL237" i="44"/>
  <c r="BM237" i="44"/>
  <c r="BN237" i="44"/>
  <c r="BO237" i="44"/>
  <c r="BH238" i="44"/>
  <c r="BI238" i="44"/>
  <c r="BJ238" i="44"/>
  <c r="BK238" i="44"/>
  <c r="BL238" i="44"/>
  <c r="BM238" i="44"/>
  <c r="BN238" i="44"/>
  <c r="BO238" i="44"/>
  <c r="BH239" i="44"/>
  <c r="BI239" i="44"/>
  <c r="BJ239" i="44"/>
  <c r="BK239" i="44"/>
  <c r="BL239" i="44"/>
  <c r="BM239" i="44"/>
  <c r="BN239" i="44"/>
  <c r="BO239" i="44"/>
  <c r="BH240" i="44"/>
  <c r="BI240" i="44"/>
  <c r="BJ240" i="44"/>
  <c r="BK240" i="44"/>
  <c r="BL240" i="44"/>
  <c r="BM240" i="44"/>
  <c r="BN240" i="44"/>
  <c r="BO240" i="44"/>
  <c r="BH241" i="44"/>
  <c r="BI241" i="44"/>
  <c r="BJ241" i="44"/>
  <c r="BK241" i="44"/>
  <c r="BL241" i="44"/>
  <c r="BM241" i="44"/>
  <c r="BN241" i="44"/>
  <c r="BO241" i="44"/>
  <c r="BH242" i="44"/>
  <c r="BI242" i="44"/>
  <c r="BJ242" i="44"/>
  <c r="BK242" i="44"/>
  <c r="BL242" i="44"/>
  <c r="BM242" i="44"/>
  <c r="BN242" i="44"/>
  <c r="BO242" i="44"/>
  <c r="BH243" i="44"/>
  <c r="BI243" i="44"/>
  <c r="BJ243" i="44"/>
  <c r="BK243" i="44"/>
  <c r="BL243" i="44"/>
  <c r="BM243" i="44"/>
  <c r="BN243" i="44"/>
  <c r="BO243" i="44"/>
  <c r="BH244" i="44"/>
  <c r="BI244" i="44"/>
  <c r="BJ244" i="44"/>
  <c r="BK244" i="44"/>
  <c r="BL244" i="44"/>
  <c r="BM244" i="44"/>
  <c r="BN244" i="44"/>
  <c r="BO244" i="44"/>
  <c r="BH245" i="44"/>
  <c r="BI245" i="44"/>
  <c r="BJ245" i="44"/>
  <c r="BK245" i="44"/>
  <c r="BL245" i="44"/>
  <c r="BM245" i="44"/>
  <c r="BN245" i="44"/>
  <c r="BO245" i="44"/>
  <c r="BH246" i="44"/>
  <c r="BI246" i="44"/>
  <c r="BJ246" i="44"/>
  <c r="BK246" i="44"/>
  <c r="BL246" i="44"/>
  <c r="BM246" i="44"/>
  <c r="BN246" i="44"/>
  <c r="BO246" i="44"/>
  <c r="BH247" i="44"/>
  <c r="BI247" i="44"/>
  <c r="BJ247" i="44"/>
  <c r="BK247" i="44"/>
  <c r="BL247" i="44"/>
  <c r="BM247" i="44"/>
  <c r="BN247" i="44"/>
  <c r="BO247" i="44"/>
  <c r="BH248" i="44"/>
  <c r="BI248" i="44"/>
  <c r="BJ248" i="44"/>
  <c r="BK248" i="44"/>
  <c r="BL248" i="44"/>
  <c r="BM248" i="44"/>
  <c r="BN248" i="44"/>
  <c r="BO248" i="44"/>
  <c r="BH249" i="44"/>
  <c r="BI249" i="44"/>
  <c r="BJ249" i="44"/>
  <c r="BK249" i="44"/>
  <c r="BL249" i="44"/>
  <c r="BM249" i="44"/>
  <c r="BN249" i="44"/>
  <c r="BO249" i="44"/>
  <c r="BH250" i="44"/>
  <c r="BI250" i="44"/>
  <c r="BJ250" i="44"/>
  <c r="BK250" i="44"/>
  <c r="BL250" i="44"/>
  <c r="BM250" i="44"/>
  <c r="BN250" i="44"/>
  <c r="BO250" i="44"/>
  <c r="BH251" i="44"/>
  <c r="BI251" i="44"/>
  <c r="BJ251" i="44"/>
  <c r="BK251" i="44"/>
  <c r="BL251" i="44"/>
  <c r="BM251" i="44"/>
  <c r="BN251" i="44"/>
  <c r="BO251" i="44"/>
  <c r="BH252" i="44"/>
  <c r="BI252" i="44"/>
  <c r="BJ252" i="44"/>
  <c r="BK252" i="44"/>
  <c r="BL252" i="44"/>
  <c r="BM252" i="44"/>
  <c r="BN252" i="44"/>
  <c r="BO252" i="44"/>
  <c r="BH253" i="44"/>
  <c r="BI253" i="44"/>
  <c r="BJ253" i="44"/>
  <c r="BK253" i="44"/>
  <c r="BL253" i="44"/>
  <c r="BM253" i="44"/>
  <c r="BN253" i="44"/>
  <c r="BO253" i="44"/>
  <c r="BH254" i="44"/>
  <c r="BI254" i="44"/>
  <c r="BJ254" i="44"/>
  <c r="BK254" i="44"/>
  <c r="BL254" i="44"/>
  <c r="BM254" i="44"/>
  <c r="BN254" i="44"/>
  <c r="BO254" i="44"/>
  <c r="BH255" i="44"/>
  <c r="BI255" i="44"/>
  <c r="BJ255" i="44"/>
  <c r="BK255" i="44"/>
  <c r="BL255" i="44"/>
  <c r="BM255" i="44"/>
  <c r="BN255" i="44"/>
  <c r="BO255" i="44"/>
  <c r="BH256" i="44"/>
  <c r="BI256" i="44"/>
  <c r="BJ256" i="44"/>
  <c r="BK256" i="44"/>
  <c r="BL256" i="44"/>
  <c r="BM256" i="44"/>
  <c r="BN256" i="44"/>
  <c r="BO256" i="44"/>
  <c r="BH257" i="44"/>
  <c r="BI257" i="44"/>
  <c r="BJ257" i="44"/>
  <c r="BK257" i="44"/>
  <c r="BL257" i="44"/>
  <c r="BM257" i="44"/>
  <c r="BN257" i="44"/>
  <c r="BO257" i="44"/>
  <c r="BH258" i="44"/>
  <c r="BI258" i="44"/>
  <c r="BJ258" i="44"/>
  <c r="BK258" i="44"/>
  <c r="BL258" i="44"/>
  <c r="BM258" i="44"/>
  <c r="BN258" i="44"/>
  <c r="BO258" i="44"/>
  <c r="BH259" i="44"/>
  <c r="BI259" i="44"/>
  <c r="BJ259" i="44"/>
  <c r="BK259" i="44"/>
  <c r="BL259" i="44"/>
  <c r="BM259" i="44"/>
  <c r="BN259" i="44"/>
  <c r="BO259" i="44"/>
  <c r="BH260" i="44"/>
  <c r="BI260" i="44"/>
  <c r="BJ260" i="44"/>
  <c r="BK260" i="44"/>
  <c r="BL260" i="44"/>
  <c r="BM260" i="44"/>
  <c r="BN260" i="44"/>
  <c r="BO260" i="44"/>
  <c r="BH261" i="44"/>
  <c r="BI261" i="44"/>
  <c r="BJ261" i="44"/>
  <c r="BK261" i="44"/>
  <c r="BL261" i="44"/>
  <c r="BM261" i="44"/>
  <c r="BN261" i="44"/>
  <c r="BO261" i="44"/>
  <c r="BH262" i="44"/>
  <c r="BI262" i="44"/>
  <c r="BJ262" i="44"/>
  <c r="BK262" i="44"/>
  <c r="BL262" i="44"/>
  <c r="BM262" i="44"/>
  <c r="BN262" i="44"/>
  <c r="BO262" i="44"/>
  <c r="BH263" i="44"/>
  <c r="BI263" i="44"/>
  <c r="BJ263" i="44"/>
  <c r="BK263" i="44"/>
  <c r="BL263" i="44"/>
  <c r="BM263" i="44"/>
  <c r="BN263" i="44"/>
  <c r="BO263" i="44"/>
  <c r="BH264" i="44"/>
  <c r="BI264" i="44"/>
  <c r="BJ264" i="44"/>
  <c r="BK264" i="44"/>
  <c r="BL264" i="44"/>
  <c r="BM264" i="44"/>
  <c r="BN264" i="44"/>
  <c r="BO264" i="44"/>
  <c r="BH265" i="44"/>
  <c r="BI265" i="44"/>
  <c r="BJ265" i="44"/>
  <c r="BK265" i="44"/>
  <c r="BL265" i="44"/>
  <c r="BM265" i="44"/>
  <c r="BN265" i="44"/>
  <c r="BO265" i="44"/>
  <c r="BH266" i="44"/>
  <c r="BI266" i="44"/>
  <c r="BJ266" i="44"/>
  <c r="BK266" i="44"/>
  <c r="BL266" i="44"/>
  <c r="BM266" i="44"/>
  <c r="BN266" i="44"/>
  <c r="BO266" i="44"/>
  <c r="BH267" i="44"/>
  <c r="BI267" i="44"/>
  <c r="BJ267" i="44"/>
  <c r="BK267" i="44"/>
  <c r="BL267" i="44"/>
  <c r="BM267" i="44"/>
  <c r="BN267" i="44"/>
  <c r="BO267" i="44"/>
  <c r="BH268" i="44"/>
  <c r="BI268" i="44"/>
  <c r="BJ268" i="44"/>
  <c r="BK268" i="44"/>
  <c r="BL268" i="44"/>
  <c r="BM268" i="44"/>
  <c r="BN268" i="44"/>
  <c r="BO268" i="44"/>
  <c r="BH269" i="44"/>
  <c r="BI269" i="44"/>
  <c r="BJ269" i="44"/>
  <c r="BK269" i="44"/>
  <c r="BL269" i="44"/>
  <c r="BM269" i="44"/>
  <c r="BN269" i="44"/>
  <c r="BO269" i="44"/>
  <c r="BH270" i="44"/>
  <c r="BI270" i="44"/>
  <c r="BJ270" i="44"/>
  <c r="BK270" i="44"/>
  <c r="BL270" i="44"/>
  <c r="BM270" i="44"/>
  <c r="BN270" i="44"/>
  <c r="BO270" i="44"/>
  <c r="BH271" i="44"/>
  <c r="BI271" i="44"/>
  <c r="BJ271" i="44"/>
  <c r="BK271" i="44"/>
  <c r="BL271" i="44"/>
  <c r="BM271" i="44"/>
  <c r="BN271" i="44"/>
  <c r="BO271" i="44"/>
  <c r="BH272" i="44"/>
  <c r="BI272" i="44"/>
  <c r="BJ272" i="44"/>
  <c r="BK272" i="44"/>
  <c r="BL272" i="44"/>
  <c r="BM272" i="44"/>
  <c r="BN272" i="44"/>
  <c r="BO272" i="44"/>
  <c r="BH273" i="44"/>
  <c r="BI273" i="44"/>
  <c r="BJ273" i="44"/>
  <c r="BK273" i="44"/>
  <c r="BL273" i="44"/>
  <c r="BM273" i="44"/>
  <c r="BN273" i="44"/>
  <c r="BO273" i="44"/>
  <c r="BH274" i="44"/>
  <c r="BI274" i="44"/>
  <c r="BJ274" i="44"/>
  <c r="BK274" i="44"/>
  <c r="BL274" i="44"/>
  <c r="BM274" i="44"/>
  <c r="BN274" i="44"/>
  <c r="BO274" i="44"/>
  <c r="BH275" i="44"/>
  <c r="BI275" i="44"/>
  <c r="BJ275" i="44"/>
  <c r="BK275" i="44"/>
  <c r="BL275" i="44"/>
  <c r="BM275" i="44"/>
  <c r="BN275" i="44"/>
  <c r="BO275" i="44"/>
  <c r="BH276" i="44"/>
  <c r="BI276" i="44"/>
  <c r="BJ276" i="44"/>
  <c r="BK276" i="44"/>
  <c r="BL276" i="44"/>
  <c r="BM276" i="44"/>
  <c r="BN276" i="44"/>
  <c r="BO276" i="44"/>
  <c r="BH277" i="44"/>
  <c r="BI277" i="44"/>
  <c r="BJ277" i="44"/>
  <c r="BK277" i="44"/>
  <c r="BL277" i="44"/>
  <c r="BM277" i="44"/>
  <c r="BN277" i="44"/>
  <c r="BO277" i="44"/>
  <c r="BH278" i="44"/>
  <c r="BI278" i="44"/>
  <c r="BJ278" i="44"/>
  <c r="BK278" i="44"/>
  <c r="BL278" i="44"/>
  <c r="BM278" i="44"/>
  <c r="BN278" i="44"/>
  <c r="BO278" i="44"/>
  <c r="BH279" i="44"/>
  <c r="BI279" i="44"/>
  <c r="BJ279" i="44"/>
  <c r="BK279" i="44"/>
  <c r="BL279" i="44"/>
  <c r="BM279" i="44"/>
  <c r="BN279" i="44"/>
  <c r="BO279" i="44"/>
  <c r="BH280" i="44"/>
  <c r="BI280" i="44"/>
  <c r="BJ280" i="44"/>
  <c r="BK280" i="44"/>
  <c r="BL280" i="44"/>
  <c r="BM280" i="44"/>
  <c r="BN280" i="44"/>
  <c r="BO280" i="44"/>
  <c r="BH281" i="44"/>
  <c r="BI281" i="44"/>
  <c r="BJ281" i="44"/>
  <c r="BK281" i="44"/>
  <c r="BL281" i="44"/>
  <c r="BM281" i="44"/>
  <c r="BN281" i="44"/>
  <c r="BO281" i="44"/>
  <c r="BH282" i="44"/>
  <c r="BI282" i="44"/>
  <c r="BJ282" i="44"/>
  <c r="BK282" i="44"/>
  <c r="BL282" i="44"/>
  <c r="BM282" i="44"/>
  <c r="BN282" i="44"/>
  <c r="BO282" i="44"/>
  <c r="BH283" i="44"/>
  <c r="BI283" i="44"/>
  <c r="BJ283" i="44"/>
  <c r="BK283" i="44"/>
  <c r="BL283" i="44"/>
  <c r="BM283" i="44"/>
  <c r="BN283" i="44"/>
  <c r="BO283" i="44"/>
  <c r="BH284" i="44"/>
  <c r="BI284" i="44"/>
  <c r="BJ284" i="44"/>
  <c r="BK284" i="44"/>
  <c r="BL284" i="44"/>
  <c r="BM284" i="44"/>
  <c r="BN284" i="44"/>
  <c r="BO284" i="44"/>
  <c r="BH285" i="44"/>
  <c r="BI285" i="44"/>
  <c r="BJ285" i="44"/>
  <c r="BK285" i="44"/>
  <c r="BL285" i="44"/>
  <c r="BM285" i="44"/>
  <c r="BN285" i="44"/>
  <c r="BO285" i="44"/>
  <c r="BH286" i="44"/>
  <c r="BI286" i="44"/>
  <c r="BJ286" i="44"/>
  <c r="BK286" i="44"/>
  <c r="BL286" i="44"/>
  <c r="BM286" i="44"/>
  <c r="BN286" i="44"/>
  <c r="BO286" i="44"/>
  <c r="BH287" i="44"/>
  <c r="BI287" i="44"/>
  <c r="BJ287" i="44"/>
  <c r="BK287" i="44"/>
  <c r="BL287" i="44"/>
  <c r="BM287" i="44"/>
  <c r="BN287" i="44"/>
  <c r="BO287" i="44"/>
  <c r="BH288" i="44"/>
  <c r="BI288" i="44"/>
  <c r="BJ288" i="44"/>
  <c r="BK288" i="44"/>
  <c r="BL288" i="44"/>
  <c r="BM288" i="44"/>
  <c r="BN288" i="44"/>
  <c r="BO288" i="44"/>
  <c r="BH289" i="44"/>
  <c r="BI289" i="44"/>
  <c r="BJ289" i="44"/>
  <c r="BK289" i="44"/>
  <c r="BL289" i="44"/>
  <c r="BM289" i="44"/>
  <c r="BN289" i="44"/>
  <c r="BO289" i="44"/>
  <c r="BH290" i="44"/>
  <c r="BI290" i="44"/>
  <c r="BJ290" i="44"/>
  <c r="BK290" i="44"/>
  <c r="BL290" i="44"/>
  <c r="BM290" i="44"/>
  <c r="BN290" i="44"/>
  <c r="BO290" i="44"/>
  <c r="BH291" i="44"/>
  <c r="BI291" i="44"/>
  <c r="BJ291" i="44"/>
  <c r="BK291" i="44"/>
  <c r="BL291" i="44"/>
  <c r="BM291" i="44"/>
  <c r="BN291" i="44"/>
  <c r="BO291" i="44"/>
  <c r="BH292" i="44"/>
  <c r="BI292" i="44"/>
  <c r="BJ292" i="44"/>
  <c r="BK292" i="44"/>
  <c r="BL292" i="44"/>
  <c r="BM292" i="44"/>
  <c r="BN292" i="44"/>
  <c r="BO292" i="44"/>
  <c r="BH293" i="44"/>
  <c r="BI293" i="44"/>
  <c r="BJ293" i="44"/>
  <c r="BK293" i="44"/>
  <c r="BL293" i="44"/>
  <c r="BM293" i="44"/>
  <c r="BN293" i="44"/>
  <c r="BO293" i="44"/>
  <c r="BH294" i="44"/>
  <c r="BI294" i="44"/>
  <c r="BJ294" i="44"/>
  <c r="BK294" i="44"/>
  <c r="BL294" i="44"/>
  <c r="BM294" i="44"/>
  <c r="BN294" i="44"/>
  <c r="BO294" i="44"/>
  <c r="BH295" i="44"/>
  <c r="BI295" i="44"/>
  <c r="BJ295" i="44"/>
  <c r="BK295" i="44"/>
  <c r="BL295" i="44"/>
  <c r="BM295" i="44"/>
  <c r="BN295" i="44"/>
  <c r="BO295" i="44"/>
  <c r="BH296" i="44"/>
  <c r="BI296" i="44"/>
  <c r="BJ296" i="44"/>
  <c r="BK296" i="44"/>
  <c r="BL296" i="44"/>
  <c r="BM296" i="44"/>
  <c r="BN296" i="44"/>
  <c r="BO296" i="44"/>
  <c r="BH297" i="44"/>
  <c r="BI297" i="44"/>
  <c r="BJ297" i="44"/>
  <c r="BK297" i="44"/>
  <c r="BL297" i="44"/>
  <c r="BM297" i="44"/>
  <c r="BN297" i="44"/>
  <c r="BO297" i="44"/>
  <c r="BH298" i="44"/>
  <c r="BI298" i="44"/>
  <c r="BJ298" i="44"/>
  <c r="BK298" i="44"/>
  <c r="BL298" i="44"/>
  <c r="BM298" i="44"/>
  <c r="BN298" i="44"/>
  <c r="BO298" i="44"/>
  <c r="BH299" i="44"/>
  <c r="BI299" i="44"/>
  <c r="BJ299" i="44"/>
  <c r="BK299" i="44"/>
  <c r="BL299" i="44"/>
  <c r="BM299" i="44"/>
  <c r="BN299" i="44"/>
  <c r="BO299" i="44"/>
  <c r="BH300" i="44"/>
  <c r="BI300" i="44"/>
  <c r="BJ300" i="44"/>
  <c r="BK300" i="44"/>
  <c r="BL300" i="44"/>
  <c r="BM300" i="44"/>
  <c r="BN300" i="44"/>
  <c r="BO300" i="44"/>
  <c r="BH301" i="44"/>
  <c r="BI301" i="44"/>
  <c r="BJ301" i="44"/>
  <c r="BK301" i="44"/>
  <c r="BL301" i="44"/>
  <c r="BM301" i="44"/>
  <c r="BN301" i="44"/>
  <c r="BO301" i="44"/>
  <c r="BH302" i="44"/>
  <c r="BI302" i="44"/>
  <c r="BJ302" i="44"/>
  <c r="BK302" i="44"/>
  <c r="BL302" i="44"/>
  <c r="BM302" i="44"/>
  <c r="BN302" i="44"/>
  <c r="BO302" i="44"/>
  <c r="BH303" i="44"/>
  <c r="BI303" i="44"/>
  <c r="BJ303" i="44"/>
  <c r="BK303" i="44"/>
  <c r="BL303" i="44"/>
  <c r="BM303" i="44"/>
  <c r="BN303" i="44"/>
  <c r="BO303" i="44"/>
  <c r="BH304" i="44"/>
  <c r="BI304" i="44"/>
  <c r="BJ304" i="44"/>
  <c r="BK304" i="44"/>
  <c r="BL304" i="44"/>
  <c r="BM304" i="44"/>
  <c r="BN304" i="44"/>
  <c r="BO304" i="44"/>
  <c r="BH305" i="44"/>
  <c r="BI305" i="44"/>
  <c r="BJ305" i="44"/>
  <c r="BK305" i="44"/>
  <c r="BL305" i="44"/>
  <c r="BM305" i="44"/>
  <c r="BN305" i="44"/>
  <c r="BO305" i="44"/>
  <c r="BH306" i="44"/>
  <c r="BI306" i="44"/>
  <c r="BJ306" i="44"/>
  <c r="BK306" i="44"/>
  <c r="BL306" i="44"/>
  <c r="BM306" i="44"/>
  <c r="BN306" i="44"/>
  <c r="BO306" i="44"/>
  <c r="BH307" i="44"/>
  <c r="BI307" i="44"/>
  <c r="BJ307" i="44"/>
  <c r="BK307" i="44"/>
  <c r="BL307" i="44"/>
  <c r="BM307" i="44"/>
  <c r="BN307" i="44"/>
  <c r="BO307" i="44"/>
  <c r="BH308" i="44"/>
  <c r="BI308" i="44"/>
  <c r="BJ308" i="44"/>
  <c r="BK308" i="44"/>
  <c r="BL308" i="44"/>
  <c r="BM308" i="44"/>
  <c r="BN308" i="44"/>
  <c r="BO308" i="44"/>
  <c r="BH309" i="44"/>
  <c r="BI309" i="44"/>
  <c r="BJ309" i="44"/>
  <c r="BK309" i="44"/>
  <c r="BL309" i="44"/>
  <c r="BM309" i="44"/>
  <c r="BN309" i="44"/>
  <c r="BO309" i="44"/>
  <c r="BH310" i="44"/>
  <c r="BI310" i="44"/>
  <c r="BJ310" i="44"/>
  <c r="BK310" i="44"/>
  <c r="BL310" i="44"/>
  <c r="BM310" i="44"/>
  <c r="BN310" i="44"/>
  <c r="BO310" i="44"/>
  <c r="BH311" i="44"/>
  <c r="BI311" i="44"/>
  <c r="BJ311" i="44"/>
  <c r="BK311" i="44"/>
  <c r="BL311" i="44"/>
  <c r="BM311" i="44"/>
  <c r="BN311" i="44"/>
  <c r="BO311" i="44"/>
  <c r="BH312" i="44"/>
  <c r="BI312" i="44"/>
  <c r="BJ312" i="44"/>
  <c r="BK312" i="44"/>
  <c r="BL312" i="44"/>
  <c r="BM312" i="44"/>
  <c r="BN312" i="44"/>
  <c r="BO312" i="44"/>
  <c r="BH313" i="44"/>
  <c r="BI313" i="44"/>
  <c r="BJ313" i="44"/>
  <c r="BK313" i="44"/>
  <c r="BL313" i="44"/>
  <c r="BM313" i="44"/>
  <c r="BN313" i="44"/>
  <c r="BO313" i="44"/>
  <c r="BH314" i="44"/>
  <c r="BI314" i="44"/>
  <c r="BJ314" i="44"/>
  <c r="BK314" i="44"/>
  <c r="BL314" i="44"/>
  <c r="BM314" i="44"/>
  <c r="BN314" i="44"/>
  <c r="BO314" i="44"/>
  <c r="BH315" i="44"/>
  <c r="BI315" i="44"/>
  <c r="BJ315" i="44"/>
  <c r="BK315" i="44"/>
  <c r="BL315" i="44"/>
  <c r="BM315" i="44"/>
  <c r="BN315" i="44"/>
  <c r="BO315" i="44"/>
  <c r="BH316" i="44"/>
  <c r="BI316" i="44"/>
  <c r="BJ316" i="44"/>
  <c r="BK316" i="44"/>
  <c r="BL316" i="44"/>
  <c r="BM316" i="44"/>
  <c r="BN316" i="44"/>
  <c r="BO316" i="44"/>
  <c r="BH317" i="44"/>
  <c r="BI317" i="44"/>
  <c r="BJ317" i="44"/>
  <c r="BK317" i="44"/>
  <c r="BL317" i="44"/>
  <c r="BM317" i="44"/>
  <c r="BN317" i="44"/>
  <c r="BO317" i="44"/>
  <c r="BH318" i="44"/>
  <c r="BI318" i="44"/>
  <c r="BJ318" i="44"/>
  <c r="BK318" i="44"/>
  <c r="BL318" i="44"/>
  <c r="BM318" i="44"/>
  <c r="BN318" i="44"/>
  <c r="BO318" i="44"/>
  <c r="BH319" i="44"/>
  <c r="BI319" i="44"/>
  <c r="BJ319" i="44"/>
  <c r="BK319" i="44"/>
  <c r="BL319" i="44"/>
  <c r="BM319" i="44"/>
  <c r="BN319" i="44"/>
  <c r="BO319" i="44"/>
  <c r="BH320" i="44"/>
  <c r="BI320" i="44"/>
  <c r="BJ320" i="44"/>
  <c r="BK320" i="44"/>
  <c r="BL320" i="44"/>
  <c r="BM320" i="44"/>
  <c r="BN320" i="44"/>
  <c r="BO320" i="44"/>
  <c r="BH321" i="44"/>
  <c r="BI321" i="44"/>
  <c r="BJ321" i="44"/>
  <c r="BK321" i="44"/>
  <c r="BL321" i="44"/>
  <c r="BM321" i="44"/>
  <c r="BN321" i="44"/>
  <c r="BO321" i="44"/>
  <c r="BH322" i="44"/>
  <c r="BI322" i="44"/>
  <c r="BJ322" i="44"/>
  <c r="BK322" i="44"/>
  <c r="BL322" i="44"/>
  <c r="BM322" i="44"/>
  <c r="BN322" i="44"/>
  <c r="BO322" i="44"/>
  <c r="BH323" i="44"/>
  <c r="BI323" i="44"/>
  <c r="BJ323" i="44"/>
  <c r="BK323" i="44"/>
  <c r="BL323" i="44"/>
  <c r="BM323" i="44"/>
  <c r="BN323" i="44"/>
  <c r="BO323" i="44"/>
  <c r="BH324" i="44"/>
  <c r="BI324" i="44"/>
  <c r="BJ324" i="44"/>
  <c r="BK324" i="44"/>
  <c r="BL324" i="44"/>
  <c r="BM324" i="44"/>
  <c r="BN324" i="44"/>
  <c r="BO324" i="44"/>
  <c r="BH325" i="44"/>
  <c r="BI325" i="44"/>
  <c r="BJ325" i="44"/>
  <c r="BK325" i="44"/>
  <c r="BL325" i="44"/>
  <c r="BM325" i="44"/>
  <c r="BN325" i="44"/>
  <c r="BO325" i="44"/>
  <c r="BH326" i="44"/>
  <c r="BI326" i="44"/>
  <c r="BJ326" i="44"/>
  <c r="BK326" i="44"/>
  <c r="BL326" i="44"/>
  <c r="BM326" i="44"/>
  <c r="BN326" i="44"/>
  <c r="BO326" i="44"/>
  <c r="BH327" i="44"/>
  <c r="BI327" i="44"/>
  <c r="BJ327" i="44"/>
  <c r="BK327" i="44"/>
  <c r="BL327" i="44"/>
  <c r="BM327" i="44"/>
  <c r="BN327" i="44"/>
  <c r="BO327" i="44"/>
  <c r="BH328" i="44"/>
  <c r="BI328" i="44"/>
  <c r="BJ328" i="44"/>
  <c r="BK328" i="44"/>
  <c r="BL328" i="44"/>
  <c r="BM328" i="44"/>
  <c r="BN328" i="44"/>
  <c r="BO328" i="44"/>
  <c r="BH329" i="44"/>
  <c r="BI329" i="44"/>
  <c r="BJ329" i="44"/>
  <c r="BK329" i="44"/>
  <c r="BL329" i="44"/>
  <c r="BM329" i="44"/>
  <c r="BN329" i="44"/>
  <c r="BO329" i="44"/>
  <c r="BH330" i="44"/>
  <c r="BI330" i="44"/>
  <c r="BJ330" i="44"/>
  <c r="BK330" i="44"/>
  <c r="BL330" i="44"/>
  <c r="BM330" i="44"/>
  <c r="BN330" i="44"/>
  <c r="BO330" i="44"/>
  <c r="BH331" i="44"/>
  <c r="BI331" i="44"/>
  <c r="BJ331" i="44"/>
  <c r="BK331" i="44"/>
  <c r="BL331" i="44"/>
  <c r="BM331" i="44"/>
  <c r="BN331" i="44"/>
  <c r="BO331" i="44"/>
  <c r="BH332" i="44"/>
  <c r="BI332" i="44"/>
  <c r="BJ332" i="44"/>
  <c r="BK332" i="44"/>
  <c r="BL332" i="44"/>
  <c r="BM332" i="44"/>
  <c r="BN332" i="44"/>
  <c r="BO332" i="44"/>
  <c r="BH333" i="44"/>
  <c r="BI333" i="44"/>
  <c r="BJ333" i="44"/>
  <c r="BK333" i="44"/>
  <c r="BL333" i="44"/>
  <c r="BM333" i="44"/>
  <c r="BN333" i="44"/>
  <c r="BO333" i="44"/>
  <c r="BH334" i="44"/>
  <c r="BI334" i="44"/>
  <c r="BJ334" i="44"/>
  <c r="BK334" i="44"/>
  <c r="BL334" i="44"/>
  <c r="BM334" i="44"/>
  <c r="BN334" i="44"/>
  <c r="BO334" i="44"/>
  <c r="BH335" i="44"/>
  <c r="BI335" i="44"/>
  <c r="BJ335" i="44"/>
  <c r="BK335" i="44"/>
  <c r="BL335" i="44"/>
  <c r="BM335" i="44"/>
  <c r="BN335" i="44"/>
  <c r="BO335" i="44"/>
  <c r="BH336" i="44"/>
  <c r="BI336" i="44"/>
  <c r="BJ336" i="44"/>
  <c r="BK336" i="44"/>
  <c r="BL336" i="44"/>
  <c r="BM336" i="44"/>
  <c r="BN336" i="44"/>
  <c r="BO336" i="44"/>
  <c r="BH337" i="44"/>
  <c r="BI337" i="44"/>
  <c r="BJ337" i="44"/>
  <c r="BK337" i="44"/>
  <c r="BL337" i="44"/>
  <c r="BM337" i="44"/>
  <c r="BN337" i="44"/>
  <c r="BO337" i="44"/>
  <c r="BH338" i="44"/>
  <c r="BI338" i="44"/>
  <c r="BJ338" i="44"/>
  <c r="BK338" i="44"/>
  <c r="BL338" i="44"/>
  <c r="BM338" i="44"/>
  <c r="BN338" i="44"/>
  <c r="BO338" i="44"/>
  <c r="BH339" i="44"/>
  <c r="BI339" i="44"/>
  <c r="BJ339" i="44"/>
  <c r="BK339" i="44"/>
  <c r="BL339" i="44"/>
  <c r="BM339" i="44"/>
  <c r="BN339" i="44"/>
  <c r="BO339" i="44"/>
  <c r="BH340" i="44"/>
  <c r="BI340" i="44"/>
  <c r="BJ340" i="44"/>
  <c r="BK340" i="44"/>
  <c r="BL340" i="44"/>
  <c r="BM340" i="44"/>
  <c r="BN340" i="44"/>
  <c r="BO340" i="44"/>
  <c r="BH341" i="44"/>
  <c r="BI341" i="44"/>
  <c r="BJ341" i="44"/>
  <c r="BK341" i="44"/>
  <c r="BL341" i="44"/>
  <c r="BM341" i="44"/>
  <c r="BN341" i="44"/>
  <c r="BO341" i="44"/>
  <c r="BH342" i="44"/>
  <c r="BI342" i="44"/>
  <c r="BJ342" i="44"/>
  <c r="BK342" i="44"/>
  <c r="BL342" i="44"/>
  <c r="BM342" i="44"/>
  <c r="BN342" i="44"/>
  <c r="BO342" i="44"/>
  <c r="BH343" i="44"/>
  <c r="BI343" i="44"/>
  <c r="BJ343" i="44"/>
  <c r="BK343" i="44"/>
  <c r="BL343" i="44"/>
  <c r="BM343" i="44"/>
  <c r="BN343" i="44"/>
  <c r="BO343" i="44"/>
  <c r="BH344" i="44"/>
  <c r="BI344" i="44"/>
  <c r="BJ344" i="44"/>
  <c r="BK344" i="44"/>
  <c r="BL344" i="44"/>
  <c r="BM344" i="44"/>
  <c r="BN344" i="44"/>
  <c r="BO344" i="44"/>
  <c r="BH345" i="44"/>
  <c r="BI345" i="44"/>
  <c r="BJ345" i="44"/>
  <c r="BK345" i="44"/>
  <c r="BL345" i="44"/>
  <c r="BM345" i="44"/>
  <c r="BN345" i="44"/>
  <c r="BO345" i="44"/>
  <c r="BH346" i="44"/>
  <c r="BI346" i="44"/>
  <c r="BJ346" i="44"/>
  <c r="BK346" i="44"/>
  <c r="BL346" i="44"/>
  <c r="BM346" i="44"/>
  <c r="BN346" i="44"/>
  <c r="BO346" i="44"/>
  <c r="BH347" i="44"/>
  <c r="BI347" i="44"/>
  <c r="BJ347" i="44"/>
  <c r="BK347" i="44"/>
  <c r="BL347" i="44"/>
  <c r="BM347" i="44"/>
  <c r="BN347" i="44"/>
  <c r="BO347" i="44"/>
  <c r="BH348" i="44"/>
  <c r="BI348" i="44"/>
  <c r="BJ348" i="44"/>
  <c r="BK348" i="44"/>
  <c r="BL348" i="44"/>
  <c r="BM348" i="44"/>
  <c r="BN348" i="44"/>
  <c r="BO348" i="44"/>
  <c r="BH349" i="44"/>
  <c r="BI349" i="44"/>
  <c r="BJ349" i="44"/>
  <c r="BK349" i="44"/>
  <c r="BL349" i="44"/>
  <c r="BM349" i="44"/>
  <c r="BN349" i="44"/>
  <c r="BO349" i="44"/>
  <c r="BH350" i="44"/>
  <c r="BI350" i="44"/>
  <c r="BJ350" i="44"/>
  <c r="BK350" i="44"/>
  <c r="BL350" i="44"/>
  <c r="BM350" i="44"/>
  <c r="BN350" i="44"/>
  <c r="BO350" i="44"/>
  <c r="BH351" i="44"/>
  <c r="BI351" i="44"/>
  <c r="BJ351" i="44"/>
  <c r="BK351" i="44"/>
  <c r="BL351" i="44"/>
  <c r="BM351" i="44"/>
  <c r="BN351" i="44"/>
  <c r="BO351" i="44"/>
  <c r="BH352" i="44"/>
  <c r="BI352" i="44"/>
  <c r="BJ352" i="44"/>
  <c r="BK352" i="44"/>
  <c r="BL352" i="44"/>
  <c r="BM352" i="44"/>
  <c r="BN352" i="44"/>
  <c r="BO352" i="44"/>
  <c r="BH353" i="44"/>
  <c r="BI353" i="44"/>
  <c r="BJ353" i="44"/>
  <c r="BK353" i="44"/>
  <c r="BL353" i="44"/>
  <c r="BM353" i="44"/>
  <c r="BN353" i="44"/>
  <c r="BO353" i="44"/>
  <c r="BH354" i="44"/>
  <c r="BI354" i="44"/>
  <c r="BJ354" i="44"/>
  <c r="BK354" i="44"/>
  <c r="BL354" i="44"/>
  <c r="BM354" i="44"/>
  <c r="BN354" i="44"/>
  <c r="BO354" i="44"/>
  <c r="BH355" i="44"/>
  <c r="BI355" i="44"/>
  <c r="BJ355" i="44"/>
  <c r="BK355" i="44"/>
  <c r="BL355" i="44"/>
  <c r="BM355" i="44"/>
  <c r="BN355" i="44"/>
  <c r="BO355" i="44"/>
  <c r="BH356" i="44"/>
  <c r="BI356" i="44"/>
  <c r="BJ356" i="44"/>
  <c r="BK356" i="44"/>
  <c r="BL356" i="44"/>
  <c r="BM356" i="44"/>
  <c r="BN356" i="44"/>
  <c r="BO356" i="44"/>
  <c r="BH357" i="44"/>
  <c r="BI357" i="44"/>
  <c r="BJ357" i="44"/>
  <c r="BK357" i="44"/>
  <c r="BL357" i="44"/>
  <c r="BM357" i="44"/>
  <c r="BN357" i="44"/>
  <c r="BO357" i="44"/>
  <c r="BH358" i="44"/>
  <c r="BI358" i="44"/>
  <c r="BJ358" i="44"/>
  <c r="BK358" i="44"/>
  <c r="BL358" i="44"/>
  <c r="BM358" i="44"/>
  <c r="BN358" i="44"/>
  <c r="BO358" i="44"/>
  <c r="BH359" i="44"/>
  <c r="BI359" i="44"/>
  <c r="BJ359" i="44"/>
  <c r="BK359" i="44"/>
  <c r="BL359" i="44"/>
  <c r="BM359" i="44"/>
  <c r="BN359" i="44"/>
  <c r="BO359" i="44"/>
  <c r="BH360" i="44"/>
  <c r="BI360" i="44"/>
  <c r="BJ360" i="44"/>
  <c r="BK360" i="44"/>
  <c r="BL360" i="44"/>
  <c r="BM360" i="44"/>
  <c r="BN360" i="44"/>
  <c r="BO360" i="44"/>
  <c r="BH361" i="44"/>
  <c r="BI361" i="44"/>
  <c r="BJ361" i="44"/>
  <c r="BK361" i="44"/>
  <c r="BL361" i="44"/>
  <c r="BM361" i="44"/>
  <c r="BN361" i="44"/>
  <c r="BO361" i="44"/>
  <c r="BH362" i="44"/>
  <c r="BI362" i="44"/>
  <c r="BJ362" i="44"/>
  <c r="BK362" i="44"/>
  <c r="BL362" i="44"/>
  <c r="BM362" i="44"/>
  <c r="BN362" i="44"/>
  <c r="BO362" i="44"/>
  <c r="BH363" i="44"/>
  <c r="BI363" i="44"/>
  <c r="BJ363" i="44"/>
  <c r="BK363" i="44"/>
  <c r="BL363" i="44"/>
  <c r="BM363" i="44"/>
  <c r="BN363" i="44"/>
  <c r="BO363" i="44"/>
  <c r="BH364" i="44"/>
  <c r="BI364" i="44"/>
  <c r="BJ364" i="44"/>
  <c r="BK364" i="44"/>
  <c r="BL364" i="44"/>
  <c r="BM364" i="44"/>
  <c r="BN364" i="44"/>
  <c r="BO364" i="44"/>
  <c r="BH365" i="44"/>
  <c r="BI365" i="44"/>
  <c r="BJ365" i="44"/>
  <c r="BK365" i="44"/>
  <c r="BL365" i="44"/>
  <c r="BM365" i="44"/>
  <c r="BN365" i="44"/>
  <c r="BO365" i="44"/>
  <c r="BH366" i="44"/>
  <c r="BI366" i="44"/>
  <c r="BJ366" i="44"/>
  <c r="BK366" i="44"/>
  <c r="BL366" i="44"/>
  <c r="BM366" i="44"/>
  <c r="BN366" i="44"/>
  <c r="BO366" i="44"/>
  <c r="BH367" i="44"/>
  <c r="BI367" i="44"/>
  <c r="BJ367" i="44"/>
  <c r="BK367" i="44"/>
  <c r="BL367" i="44"/>
  <c r="BM367" i="44"/>
  <c r="BN367" i="44"/>
  <c r="BO367" i="44"/>
  <c r="BH368" i="44"/>
  <c r="BI368" i="44"/>
  <c r="BJ368" i="44"/>
  <c r="BK368" i="44"/>
  <c r="BL368" i="44"/>
  <c r="BM368" i="44"/>
  <c r="BN368" i="44"/>
  <c r="BO368" i="44"/>
  <c r="BH369" i="44"/>
  <c r="BI369" i="44"/>
  <c r="BJ369" i="44"/>
  <c r="BK369" i="44"/>
  <c r="BL369" i="44"/>
  <c r="BM369" i="44"/>
  <c r="BN369" i="44"/>
  <c r="BO369" i="44"/>
  <c r="BH370" i="44"/>
  <c r="BI370" i="44"/>
  <c r="BJ370" i="44"/>
  <c r="BK370" i="44"/>
  <c r="BL370" i="44"/>
  <c r="BM370" i="44"/>
  <c r="BN370" i="44"/>
  <c r="BO370" i="44"/>
  <c r="BH371" i="44"/>
  <c r="BI371" i="44"/>
  <c r="BJ371" i="44"/>
  <c r="BK371" i="44"/>
  <c r="BL371" i="44"/>
  <c r="BM371" i="44"/>
  <c r="BN371" i="44"/>
  <c r="BO371" i="44"/>
  <c r="BH372" i="44"/>
  <c r="BI372" i="44"/>
  <c r="BJ372" i="44"/>
  <c r="BK372" i="44"/>
  <c r="BL372" i="44"/>
  <c r="BM372" i="44"/>
  <c r="BN372" i="44"/>
  <c r="BO372" i="44"/>
  <c r="BH373" i="44"/>
  <c r="BI373" i="44"/>
  <c r="BJ373" i="44"/>
  <c r="BK373" i="44"/>
  <c r="BL373" i="44"/>
  <c r="BM373" i="44"/>
  <c r="BN373" i="44"/>
  <c r="BO373" i="44"/>
  <c r="BH374" i="44"/>
  <c r="BI374" i="44"/>
  <c r="BJ374" i="44"/>
  <c r="BK374" i="44"/>
  <c r="BL374" i="44"/>
  <c r="BM374" i="44"/>
  <c r="BN374" i="44"/>
  <c r="BO374" i="44"/>
  <c r="BH375" i="44"/>
  <c r="BI375" i="44"/>
  <c r="BJ375" i="44"/>
  <c r="BK375" i="44"/>
  <c r="BL375" i="44"/>
  <c r="BM375" i="44"/>
  <c r="BN375" i="44"/>
  <c r="BO375" i="44"/>
  <c r="BH376" i="44"/>
  <c r="BI376" i="44"/>
  <c r="BJ376" i="44"/>
  <c r="BK376" i="44"/>
  <c r="BL376" i="44"/>
  <c r="BM376" i="44"/>
  <c r="BN376" i="44"/>
  <c r="BO376" i="44"/>
  <c r="BH377" i="44"/>
  <c r="BI377" i="44"/>
  <c r="BJ377" i="44"/>
  <c r="BK377" i="44"/>
  <c r="BL377" i="44"/>
  <c r="BM377" i="44"/>
  <c r="BN377" i="44"/>
  <c r="BO377" i="44"/>
  <c r="BH378" i="44"/>
  <c r="BI378" i="44"/>
  <c r="BJ378" i="44"/>
  <c r="BK378" i="44"/>
  <c r="BL378" i="44"/>
  <c r="BM378" i="44"/>
  <c r="BN378" i="44"/>
  <c r="BO378" i="44"/>
  <c r="BH379" i="44"/>
  <c r="BI379" i="44"/>
  <c r="BJ379" i="44"/>
  <c r="BK379" i="44"/>
  <c r="BL379" i="44"/>
  <c r="BM379" i="44"/>
  <c r="BN379" i="44"/>
  <c r="BO379" i="44"/>
  <c r="BH380" i="44"/>
  <c r="BI380" i="44"/>
  <c r="BJ380" i="44"/>
  <c r="BK380" i="44"/>
  <c r="BL380" i="44"/>
  <c r="BM380" i="44"/>
  <c r="BN380" i="44"/>
  <c r="BO380" i="44"/>
  <c r="BH381" i="44"/>
  <c r="BI381" i="44"/>
  <c r="BJ381" i="44"/>
  <c r="BK381" i="44"/>
  <c r="BL381" i="44"/>
  <c r="BM381" i="44"/>
  <c r="BN381" i="44"/>
  <c r="BO381" i="44"/>
  <c r="BH382" i="44"/>
  <c r="BI382" i="44"/>
  <c r="BJ382" i="44"/>
  <c r="BK382" i="44"/>
  <c r="BL382" i="44"/>
  <c r="BM382" i="44"/>
  <c r="BN382" i="44"/>
  <c r="BO382" i="44"/>
  <c r="BH383" i="44"/>
  <c r="BI383" i="44"/>
  <c r="BJ383" i="44"/>
  <c r="BK383" i="44"/>
  <c r="BL383" i="44"/>
  <c r="BM383" i="44"/>
  <c r="BN383" i="44"/>
  <c r="BO383" i="44"/>
  <c r="BH384" i="44"/>
  <c r="BI384" i="44"/>
  <c r="BJ384" i="44"/>
  <c r="BK384" i="44"/>
  <c r="BL384" i="44"/>
  <c r="BM384" i="44"/>
  <c r="BN384" i="44"/>
  <c r="BO384" i="44"/>
  <c r="BH385" i="44"/>
  <c r="BI385" i="44"/>
  <c r="BJ385" i="44"/>
  <c r="BK385" i="44"/>
  <c r="BL385" i="44"/>
  <c r="BM385" i="44"/>
  <c r="BN385" i="44"/>
  <c r="BO385" i="44"/>
  <c r="BH386" i="44"/>
  <c r="BI386" i="44"/>
  <c r="BJ386" i="44"/>
  <c r="BK386" i="44"/>
  <c r="BL386" i="44"/>
  <c r="BM386" i="44"/>
  <c r="BN386" i="44"/>
  <c r="BO386" i="44"/>
  <c r="BH387" i="44"/>
  <c r="BI387" i="44"/>
  <c r="BJ387" i="44"/>
  <c r="BK387" i="44"/>
  <c r="BL387" i="44"/>
  <c r="BM387" i="44"/>
  <c r="BN387" i="44"/>
  <c r="BO387" i="44"/>
  <c r="BH388" i="44"/>
  <c r="BI388" i="44"/>
  <c r="BJ388" i="44"/>
  <c r="BK388" i="44"/>
  <c r="BL388" i="44"/>
  <c r="BM388" i="44"/>
  <c r="BN388" i="44"/>
  <c r="BO388" i="44"/>
  <c r="BH389" i="44"/>
  <c r="BI389" i="44"/>
  <c r="BJ389" i="44"/>
  <c r="BK389" i="44"/>
  <c r="BL389" i="44"/>
  <c r="BM389" i="44"/>
  <c r="BN389" i="44"/>
  <c r="BO389" i="44"/>
  <c r="BH390" i="44"/>
  <c r="BI390" i="44"/>
  <c r="BJ390" i="44"/>
  <c r="BK390" i="44"/>
  <c r="BL390" i="44"/>
  <c r="BM390" i="44"/>
  <c r="BN390" i="44"/>
  <c r="BO390" i="44"/>
  <c r="BH391" i="44"/>
  <c r="BI391" i="44"/>
  <c r="BJ391" i="44"/>
  <c r="BK391" i="44"/>
  <c r="BL391" i="44"/>
  <c r="BM391" i="44"/>
  <c r="BN391" i="44"/>
  <c r="BO391" i="44"/>
  <c r="BH392" i="44"/>
  <c r="BI392" i="44"/>
  <c r="BJ392" i="44"/>
  <c r="BK392" i="44"/>
  <c r="BL392" i="44"/>
  <c r="BM392" i="44"/>
  <c r="BN392" i="44"/>
  <c r="BO392" i="44"/>
  <c r="BH393" i="44"/>
  <c r="BI393" i="44"/>
  <c r="BJ393" i="44"/>
  <c r="BK393" i="44"/>
  <c r="BL393" i="44"/>
  <c r="BM393" i="44"/>
  <c r="BN393" i="44"/>
  <c r="BO393" i="44"/>
  <c r="BH394" i="44"/>
  <c r="BI394" i="44"/>
  <c r="BJ394" i="44"/>
  <c r="BK394" i="44"/>
  <c r="BL394" i="44"/>
  <c r="BM394" i="44"/>
  <c r="BN394" i="44"/>
  <c r="BO394" i="44"/>
  <c r="BH395" i="44"/>
  <c r="BI395" i="44"/>
  <c r="BJ395" i="44"/>
  <c r="BK395" i="44"/>
  <c r="BL395" i="44"/>
  <c r="BM395" i="44"/>
  <c r="BN395" i="44"/>
  <c r="BO395" i="44"/>
  <c r="BH396" i="44"/>
  <c r="BI396" i="44"/>
  <c r="BJ396" i="44"/>
  <c r="BK396" i="44"/>
  <c r="BL396" i="44"/>
  <c r="BM396" i="44"/>
  <c r="BN396" i="44"/>
  <c r="BO396" i="44"/>
  <c r="BH397" i="44"/>
  <c r="BI397" i="44"/>
  <c r="BJ397" i="44"/>
  <c r="BK397" i="44"/>
  <c r="BL397" i="44"/>
  <c r="BM397" i="44"/>
  <c r="BN397" i="44"/>
  <c r="BO397" i="44"/>
  <c r="BH398" i="44"/>
  <c r="BI398" i="44"/>
  <c r="BJ398" i="44"/>
  <c r="BK398" i="44"/>
  <c r="BL398" i="44"/>
  <c r="BM398" i="44"/>
  <c r="BN398" i="44"/>
  <c r="BO398" i="44"/>
  <c r="BH399" i="44"/>
  <c r="BI399" i="44"/>
  <c r="BJ399" i="44"/>
  <c r="BK399" i="44"/>
  <c r="BL399" i="44"/>
  <c r="BM399" i="44"/>
  <c r="BN399" i="44"/>
  <c r="BO399" i="44"/>
  <c r="BH400" i="44"/>
  <c r="BI400" i="44"/>
  <c r="BJ400" i="44"/>
  <c r="BK400" i="44"/>
  <c r="BL400" i="44"/>
  <c r="BM400" i="44"/>
  <c r="BN400" i="44"/>
  <c r="BO400" i="44"/>
  <c r="BH401" i="44"/>
  <c r="BI401" i="44"/>
  <c r="BJ401" i="44"/>
  <c r="BK401" i="44"/>
  <c r="BL401" i="44"/>
  <c r="BM401" i="44"/>
  <c r="BN401" i="44"/>
  <c r="BO401" i="44"/>
  <c r="BH402" i="44"/>
  <c r="BI402" i="44"/>
  <c r="BJ402" i="44"/>
  <c r="BK402" i="44"/>
  <c r="BL402" i="44"/>
  <c r="BM402" i="44"/>
  <c r="BN402" i="44"/>
  <c r="BO402" i="44"/>
  <c r="BH403" i="44"/>
  <c r="BI403" i="44"/>
  <c r="BJ403" i="44"/>
  <c r="BK403" i="44"/>
  <c r="BL403" i="44"/>
  <c r="BM403" i="44"/>
  <c r="BN403" i="44"/>
  <c r="BO403" i="44"/>
  <c r="BH404" i="44"/>
  <c r="BI404" i="44"/>
  <c r="BJ404" i="44"/>
  <c r="BK404" i="44"/>
  <c r="BL404" i="44"/>
  <c r="BM404" i="44"/>
  <c r="BN404" i="44"/>
  <c r="BO404" i="44"/>
  <c r="BH405" i="44"/>
  <c r="BI405" i="44"/>
  <c r="BJ405" i="44"/>
  <c r="BK405" i="44"/>
  <c r="BL405" i="44"/>
  <c r="BM405" i="44"/>
  <c r="BN405" i="44"/>
  <c r="BO405" i="44"/>
  <c r="BH406" i="44"/>
  <c r="BI406" i="44"/>
  <c r="BJ406" i="44"/>
  <c r="BK406" i="44"/>
  <c r="BL406" i="44"/>
  <c r="BM406" i="44"/>
  <c r="BN406" i="44"/>
  <c r="BO406" i="44"/>
  <c r="BH407" i="44"/>
  <c r="BI407" i="44"/>
  <c r="BJ407" i="44"/>
  <c r="BK407" i="44"/>
  <c r="BL407" i="44"/>
  <c r="BM407" i="44"/>
  <c r="BN407" i="44"/>
  <c r="BO407" i="44"/>
  <c r="BH408" i="44"/>
  <c r="BI408" i="44"/>
  <c r="BJ408" i="44"/>
  <c r="BK408" i="44"/>
  <c r="BL408" i="44"/>
  <c r="BM408" i="44"/>
  <c r="BN408" i="44"/>
  <c r="BO408" i="44"/>
  <c r="BH409" i="44"/>
  <c r="BI409" i="44"/>
  <c r="BJ409" i="44"/>
  <c r="BK409" i="44"/>
  <c r="BL409" i="44"/>
  <c r="BM409" i="44"/>
  <c r="BN409" i="44"/>
  <c r="BO409" i="44"/>
  <c r="BH410" i="44"/>
  <c r="BI410" i="44"/>
  <c r="BJ410" i="44"/>
  <c r="BK410" i="44"/>
  <c r="BL410" i="44"/>
  <c r="BM410" i="44"/>
  <c r="BN410" i="44"/>
  <c r="BO410" i="44"/>
  <c r="BH411" i="44"/>
  <c r="BI411" i="44"/>
  <c r="BJ411" i="44"/>
  <c r="BK411" i="44"/>
  <c r="BL411" i="44"/>
  <c r="BM411" i="44"/>
  <c r="BN411" i="44"/>
  <c r="BO411" i="44"/>
  <c r="BH412" i="44"/>
  <c r="BI412" i="44"/>
  <c r="BJ412" i="44"/>
  <c r="BK412" i="44"/>
  <c r="BL412" i="44"/>
  <c r="BM412" i="44"/>
  <c r="BN412" i="44"/>
  <c r="BO412" i="44"/>
  <c r="BH413" i="44"/>
  <c r="BI413" i="44"/>
  <c r="BJ413" i="44"/>
  <c r="BK413" i="44"/>
  <c r="BL413" i="44"/>
  <c r="BM413" i="44"/>
  <c r="BN413" i="44"/>
  <c r="BO413" i="44"/>
  <c r="BH414" i="44"/>
  <c r="BI414" i="44"/>
  <c r="BJ414" i="44"/>
  <c r="BK414" i="44"/>
  <c r="BL414" i="44"/>
  <c r="BM414" i="44"/>
  <c r="BN414" i="44"/>
  <c r="BO414" i="44"/>
  <c r="BH415" i="44"/>
  <c r="BI415" i="44"/>
  <c r="BJ415" i="44"/>
  <c r="BK415" i="44"/>
  <c r="BL415" i="44"/>
  <c r="BM415" i="44"/>
  <c r="BN415" i="44"/>
  <c r="BO415" i="44"/>
  <c r="BH416" i="44"/>
  <c r="BI416" i="44"/>
  <c r="BJ416" i="44"/>
  <c r="BK416" i="44"/>
  <c r="BL416" i="44"/>
  <c r="BM416" i="44"/>
  <c r="BN416" i="44"/>
  <c r="BO416" i="44"/>
  <c r="BH417" i="44"/>
  <c r="BI417" i="44"/>
  <c r="BJ417" i="44"/>
  <c r="BK417" i="44"/>
  <c r="BL417" i="44"/>
  <c r="BM417" i="44"/>
  <c r="BN417" i="44"/>
  <c r="BO417" i="44"/>
  <c r="BH418" i="44"/>
  <c r="BI418" i="44"/>
  <c r="BJ418" i="44"/>
  <c r="BK418" i="44"/>
  <c r="BL418" i="44"/>
  <c r="BM418" i="44"/>
  <c r="BN418" i="44"/>
  <c r="BO418" i="44"/>
  <c r="BH419" i="44"/>
  <c r="BI419" i="44"/>
  <c r="BJ419" i="44"/>
  <c r="BK419" i="44"/>
  <c r="BL419" i="44"/>
  <c r="BM419" i="44"/>
  <c r="BN419" i="44"/>
  <c r="BO419" i="44"/>
  <c r="BH420" i="44"/>
  <c r="BI420" i="44"/>
  <c r="BJ420" i="44"/>
  <c r="BK420" i="44"/>
  <c r="BL420" i="44"/>
  <c r="BM420" i="44"/>
  <c r="BN420" i="44"/>
  <c r="BO420" i="44"/>
  <c r="BH421" i="44"/>
  <c r="BI421" i="44"/>
  <c r="BJ421" i="44"/>
  <c r="BK421" i="44"/>
  <c r="BL421" i="44"/>
  <c r="BM421" i="44"/>
  <c r="BN421" i="44"/>
  <c r="BO421" i="44"/>
  <c r="BH422" i="44"/>
  <c r="BI422" i="44"/>
  <c r="BJ422" i="44"/>
  <c r="BK422" i="44"/>
  <c r="BL422" i="44"/>
  <c r="BM422" i="44"/>
  <c r="BN422" i="44"/>
  <c r="BO422" i="44"/>
  <c r="BH423" i="44"/>
  <c r="BI423" i="44"/>
  <c r="BJ423" i="44"/>
  <c r="BK423" i="44"/>
  <c r="BL423" i="44"/>
  <c r="BM423" i="44"/>
  <c r="BN423" i="44"/>
  <c r="BO423" i="44"/>
  <c r="BH424" i="44"/>
  <c r="BI424" i="44"/>
  <c r="BJ424" i="44"/>
  <c r="BK424" i="44"/>
  <c r="BL424" i="44"/>
  <c r="BM424" i="44"/>
  <c r="BN424" i="44"/>
  <c r="BO424" i="44"/>
  <c r="BH425" i="44"/>
  <c r="BI425" i="44"/>
  <c r="BJ425" i="44"/>
  <c r="BK425" i="44"/>
  <c r="BL425" i="44"/>
  <c r="BM425" i="44"/>
  <c r="BN425" i="44"/>
  <c r="BO425" i="44"/>
  <c r="BH426" i="44"/>
  <c r="BI426" i="44"/>
  <c r="BJ426" i="44"/>
  <c r="BK426" i="44"/>
  <c r="BL426" i="44"/>
  <c r="BM426" i="44"/>
  <c r="BN426" i="44"/>
  <c r="BO426" i="44"/>
  <c r="BH427" i="44"/>
  <c r="BI427" i="44"/>
  <c r="BJ427" i="44"/>
  <c r="BK427" i="44"/>
  <c r="BL427" i="44"/>
  <c r="BM427" i="44"/>
  <c r="BN427" i="44"/>
  <c r="BO427" i="44"/>
  <c r="BH428" i="44"/>
  <c r="BI428" i="44"/>
  <c r="BJ428" i="44"/>
  <c r="BK428" i="44"/>
  <c r="BL428" i="44"/>
  <c r="BM428" i="44"/>
  <c r="BN428" i="44"/>
  <c r="BO428" i="44"/>
  <c r="BH429" i="44"/>
  <c r="BI429" i="44"/>
  <c r="BJ429" i="44"/>
  <c r="BK429" i="44"/>
  <c r="BL429" i="44"/>
  <c r="BM429" i="44"/>
  <c r="BN429" i="44"/>
  <c r="BO429" i="44"/>
  <c r="BH430" i="44"/>
  <c r="BI430" i="44"/>
  <c r="BJ430" i="44"/>
  <c r="BK430" i="44"/>
  <c r="BL430" i="44"/>
  <c r="BM430" i="44"/>
  <c r="BN430" i="44"/>
  <c r="BO430" i="44"/>
  <c r="BH431" i="44"/>
  <c r="BI431" i="44"/>
  <c r="BJ431" i="44"/>
  <c r="BK431" i="44"/>
  <c r="BL431" i="44"/>
  <c r="BM431" i="44"/>
  <c r="BN431" i="44"/>
  <c r="BO431" i="44"/>
  <c r="BH432" i="44"/>
  <c r="BI432" i="44"/>
  <c r="BJ432" i="44"/>
  <c r="BK432" i="44"/>
  <c r="BL432" i="44"/>
  <c r="BM432" i="44"/>
  <c r="BN432" i="44"/>
  <c r="BO432" i="44"/>
  <c r="BH433" i="44"/>
  <c r="BI433" i="44"/>
  <c r="BJ433" i="44"/>
  <c r="BK433" i="44"/>
  <c r="BL433" i="44"/>
  <c r="BM433" i="44"/>
  <c r="BN433" i="44"/>
  <c r="BO433" i="44"/>
  <c r="BH434" i="44"/>
  <c r="BI434" i="44"/>
  <c r="BJ434" i="44"/>
  <c r="BK434" i="44"/>
  <c r="BL434" i="44"/>
  <c r="BM434" i="44"/>
  <c r="BN434" i="44"/>
  <c r="BO434" i="44"/>
  <c r="BH435" i="44"/>
  <c r="BI435" i="44"/>
  <c r="BJ435" i="44"/>
  <c r="BK435" i="44"/>
  <c r="BL435" i="44"/>
  <c r="BM435" i="44"/>
  <c r="BN435" i="44"/>
  <c r="BO435" i="44"/>
  <c r="BH436" i="44"/>
  <c r="BI436" i="44"/>
  <c r="BJ436" i="44"/>
  <c r="BK436" i="44"/>
  <c r="BL436" i="44"/>
  <c r="BM436" i="44"/>
  <c r="BN436" i="44"/>
  <c r="BO436" i="44"/>
  <c r="BH437" i="44"/>
  <c r="BI437" i="44"/>
  <c r="BJ437" i="44"/>
  <c r="BK437" i="44"/>
  <c r="BL437" i="44"/>
  <c r="BM437" i="44"/>
  <c r="BN437" i="44"/>
  <c r="BO437" i="44"/>
  <c r="BH438" i="44"/>
  <c r="BI438" i="44"/>
  <c r="BJ438" i="44"/>
  <c r="BK438" i="44"/>
  <c r="BL438" i="44"/>
  <c r="BM438" i="44"/>
  <c r="BN438" i="44"/>
  <c r="BO438" i="44"/>
  <c r="BH439" i="44"/>
  <c r="BI439" i="44"/>
  <c r="BJ439" i="44"/>
  <c r="BK439" i="44"/>
  <c r="BL439" i="44"/>
  <c r="BM439" i="44"/>
  <c r="BN439" i="44"/>
  <c r="BO439" i="44"/>
  <c r="BH440" i="44"/>
  <c r="BI440" i="44"/>
  <c r="BJ440" i="44"/>
  <c r="BK440" i="44"/>
  <c r="BL440" i="44"/>
  <c r="BM440" i="44"/>
  <c r="BN440" i="44"/>
  <c r="BO440" i="44"/>
  <c r="BH441" i="44"/>
  <c r="BI441" i="44"/>
  <c r="BJ441" i="44"/>
  <c r="BK441" i="44"/>
  <c r="BL441" i="44"/>
  <c r="BM441" i="44"/>
  <c r="BN441" i="44"/>
  <c r="BO441" i="44"/>
  <c r="BH442" i="44"/>
  <c r="BI442" i="44"/>
  <c r="BJ442" i="44"/>
  <c r="BK442" i="44"/>
  <c r="BL442" i="44"/>
  <c r="BM442" i="44"/>
  <c r="BN442" i="44"/>
  <c r="BO442" i="44"/>
  <c r="BH443" i="44"/>
  <c r="BI443" i="44"/>
  <c r="BJ443" i="44"/>
  <c r="BK443" i="44"/>
  <c r="BL443" i="44"/>
  <c r="BM443" i="44"/>
  <c r="BN443" i="44"/>
  <c r="BO443" i="44"/>
  <c r="BI15" i="44"/>
  <c r="BJ15" i="44"/>
  <c r="BK15" i="44"/>
  <c r="BL15" i="44"/>
  <c r="BM15" i="44"/>
  <c r="BN15" i="44"/>
  <c r="BO15" i="44"/>
  <c r="BH15" i="44"/>
  <c r="AS2" i="43"/>
  <c r="A7" i="43"/>
  <c r="A7" i="42" l="1"/>
  <c r="AQ2" i="42"/>
  <c r="BH2" i="41"/>
  <c r="A7" i="41"/>
  <c r="BA17" i="41"/>
  <c r="BB17" i="41"/>
  <c r="BC17" i="41"/>
  <c r="BD17" i="41"/>
  <c r="BE17" i="41"/>
  <c r="BF17" i="41"/>
  <c r="BG17" i="41"/>
  <c r="BH17" i="41"/>
  <c r="BA18" i="41"/>
  <c r="BB18" i="41"/>
  <c r="BC18" i="41"/>
  <c r="BD18" i="41"/>
  <c r="BE18" i="41"/>
  <c r="BF18" i="41"/>
  <c r="BG18" i="41"/>
  <c r="BH18" i="41"/>
  <c r="BA19" i="41"/>
  <c r="BB19" i="41"/>
  <c r="BC19" i="41"/>
  <c r="BD19" i="41"/>
  <c r="BE19" i="41"/>
  <c r="BF19" i="41"/>
  <c r="BG19" i="41"/>
  <c r="BH19" i="41"/>
  <c r="BA20" i="41"/>
  <c r="BB20" i="41"/>
  <c r="BC20" i="41"/>
  <c r="BD20" i="41"/>
  <c r="BE20" i="41"/>
  <c r="BF20" i="41"/>
  <c r="BG20" i="41"/>
  <c r="BH20" i="41"/>
  <c r="BA21" i="41"/>
  <c r="BB21" i="41"/>
  <c r="BC21" i="41"/>
  <c r="BD21" i="41"/>
  <c r="BE21" i="41"/>
  <c r="BF21" i="41"/>
  <c r="BG21" i="41"/>
  <c r="BH21" i="41"/>
  <c r="BA22" i="41"/>
  <c r="BB22" i="41"/>
  <c r="BC22" i="41"/>
  <c r="BD22" i="41"/>
  <c r="BE22" i="41"/>
  <c r="BF22" i="41"/>
  <c r="BG22" i="41"/>
  <c r="BH22" i="41"/>
  <c r="BA23" i="41"/>
  <c r="BB23" i="41"/>
  <c r="BC23" i="41"/>
  <c r="BD23" i="41"/>
  <c r="BE23" i="41"/>
  <c r="BF23" i="41"/>
  <c r="BG23" i="41"/>
  <c r="BH23" i="41"/>
  <c r="BA24" i="41"/>
  <c r="BB24" i="41"/>
  <c r="BC24" i="41"/>
  <c r="BD24" i="41"/>
  <c r="BE24" i="41"/>
  <c r="BF24" i="41"/>
  <c r="BG24" i="41"/>
  <c r="BH24" i="41"/>
  <c r="BA25" i="41"/>
  <c r="BB25" i="41"/>
  <c r="BC25" i="41"/>
  <c r="BD25" i="41"/>
  <c r="BE25" i="41"/>
  <c r="BF25" i="41"/>
  <c r="BG25" i="41"/>
  <c r="BH25" i="41"/>
  <c r="BA26" i="41"/>
  <c r="BB26" i="41"/>
  <c r="BC26" i="41"/>
  <c r="BD26" i="41"/>
  <c r="BE26" i="41"/>
  <c r="BF26" i="41"/>
  <c r="BG26" i="41"/>
  <c r="BH26" i="41"/>
  <c r="BA27" i="41"/>
  <c r="BB27" i="41"/>
  <c r="BC27" i="41"/>
  <c r="BD27" i="41"/>
  <c r="BE27" i="41"/>
  <c r="BF27" i="41"/>
  <c r="BG27" i="41"/>
  <c r="BH27" i="41"/>
  <c r="BA28" i="41"/>
  <c r="BB28" i="41"/>
  <c r="BC28" i="41"/>
  <c r="BD28" i="41"/>
  <c r="BE28" i="41"/>
  <c r="BF28" i="41"/>
  <c r="BG28" i="41"/>
  <c r="BH28" i="41"/>
  <c r="BA29" i="41"/>
  <c r="BB29" i="41"/>
  <c r="BC29" i="41"/>
  <c r="BD29" i="41"/>
  <c r="BE29" i="41"/>
  <c r="BF29" i="41"/>
  <c r="BG29" i="41"/>
  <c r="BH29" i="41"/>
  <c r="BA30" i="41"/>
  <c r="BB30" i="41"/>
  <c r="BC30" i="41"/>
  <c r="BD30" i="41"/>
  <c r="BE30" i="41"/>
  <c r="BF30" i="41"/>
  <c r="BG30" i="41"/>
  <c r="BH30" i="41"/>
  <c r="BA31" i="41"/>
  <c r="BB31" i="41"/>
  <c r="BC31" i="41"/>
  <c r="BD31" i="41"/>
  <c r="BE31" i="41"/>
  <c r="BF31" i="41"/>
  <c r="BG31" i="41"/>
  <c r="BH31" i="41"/>
  <c r="BA32" i="41"/>
  <c r="BB32" i="41"/>
  <c r="BC32" i="41"/>
  <c r="BD32" i="41"/>
  <c r="BE32" i="41"/>
  <c r="BF32" i="41"/>
  <c r="BG32" i="41"/>
  <c r="BH32" i="41"/>
  <c r="BA33" i="41"/>
  <c r="BB33" i="41"/>
  <c r="BC33" i="41"/>
  <c r="BD33" i="41"/>
  <c r="BE33" i="41"/>
  <c r="BF33" i="41"/>
  <c r="BG33" i="41"/>
  <c r="BH33" i="41"/>
  <c r="BA34" i="41"/>
  <c r="BB34" i="41"/>
  <c r="BC34" i="41"/>
  <c r="BD34" i="41"/>
  <c r="BE34" i="41"/>
  <c r="BF34" i="41"/>
  <c r="BG34" i="41"/>
  <c r="BH34" i="41"/>
  <c r="BA35" i="41"/>
  <c r="BB35" i="41"/>
  <c r="BC35" i="41"/>
  <c r="BD35" i="41"/>
  <c r="BE35" i="41"/>
  <c r="BF35" i="41"/>
  <c r="BG35" i="41"/>
  <c r="BH35" i="41"/>
  <c r="BA36" i="41"/>
  <c r="BB36" i="41"/>
  <c r="BC36" i="41"/>
  <c r="BD36" i="41"/>
  <c r="BE36" i="41"/>
  <c r="BF36" i="41"/>
  <c r="BG36" i="41"/>
  <c r="BH36" i="41"/>
  <c r="BA37" i="41"/>
  <c r="BB37" i="41"/>
  <c r="BC37" i="41"/>
  <c r="BD37" i="41"/>
  <c r="BE37" i="41"/>
  <c r="BF37" i="41"/>
  <c r="BG37" i="41"/>
  <c r="BH37" i="41"/>
  <c r="BA38" i="41"/>
  <c r="BB38" i="41"/>
  <c r="BC38" i="41"/>
  <c r="BD38" i="41"/>
  <c r="BE38" i="41"/>
  <c r="BF38" i="41"/>
  <c r="BG38" i="41"/>
  <c r="BH38" i="41"/>
  <c r="BA39" i="41"/>
  <c r="BB39" i="41"/>
  <c r="BC39" i="41"/>
  <c r="BD39" i="41"/>
  <c r="BE39" i="41"/>
  <c r="BF39" i="41"/>
  <c r="BG39" i="41"/>
  <c r="BH39" i="41"/>
  <c r="BA40" i="41"/>
  <c r="BB40" i="41"/>
  <c r="BC40" i="41"/>
  <c r="BD40" i="41"/>
  <c r="BE40" i="41"/>
  <c r="BF40" i="41"/>
  <c r="BG40" i="41"/>
  <c r="BH40" i="41"/>
  <c r="BA41" i="41"/>
  <c r="BB41" i="41"/>
  <c r="BC41" i="41"/>
  <c r="BD41" i="41"/>
  <c r="BE41" i="41"/>
  <c r="BF41" i="41"/>
  <c r="BG41" i="41"/>
  <c r="BH41" i="41"/>
  <c r="BA42" i="41"/>
  <c r="BB42" i="41"/>
  <c r="BC42" i="41"/>
  <c r="BD42" i="41"/>
  <c r="BE42" i="41"/>
  <c r="BF42" i="41"/>
  <c r="BG42" i="41"/>
  <c r="BH42" i="41"/>
  <c r="BA43" i="41"/>
  <c r="BB43" i="41"/>
  <c r="BC43" i="41"/>
  <c r="BD43" i="41"/>
  <c r="BE43" i="41"/>
  <c r="BF43" i="41"/>
  <c r="BG43" i="41"/>
  <c r="BH43" i="41"/>
  <c r="BA44" i="41"/>
  <c r="BB44" i="41"/>
  <c r="BC44" i="41"/>
  <c r="BD44" i="41"/>
  <c r="BE44" i="41"/>
  <c r="BF44" i="41"/>
  <c r="BG44" i="41"/>
  <c r="BH44" i="41"/>
  <c r="BA45" i="41"/>
  <c r="BB45" i="41"/>
  <c r="BC45" i="41"/>
  <c r="BD45" i="41"/>
  <c r="BE45" i="41"/>
  <c r="BF45" i="41"/>
  <c r="BG45" i="41"/>
  <c r="BH45" i="41"/>
  <c r="BA46" i="41"/>
  <c r="BB46" i="41"/>
  <c r="BC46" i="41"/>
  <c r="BD46" i="41"/>
  <c r="BE46" i="41"/>
  <c r="BF46" i="41"/>
  <c r="BG46" i="41"/>
  <c r="BH46" i="41"/>
  <c r="BA47" i="41"/>
  <c r="BB47" i="41"/>
  <c r="BC47" i="41"/>
  <c r="BD47" i="41"/>
  <c r="BE47" i="41"/>
  <c r="BF47" i="41"/>
  <c r="BG47" i="41"/>
  <c r="BH47" i="41"/>
  <c r="BA48" i="41"/>
  <c r="BB48" i="41"/>
  <c r="BC48" i="41"/>
  <c r="BD48" i="41"/>
  <c r="BE48" i="41"/>
  <c r="BF48" i="41"/>
  <c r="BG48" i="41"/>
  <c r="BH48" i="41"/>
  <c r="BA49" i="41"/>
  <c r="BB49" i="41"/>
  <c r="BC49" i="41"/>
  <c r="BD49" i="41"/>
  <c r="BE49" i="41"/>
  <c r="BF49" i="41"/>
  <c r="BG49" i="41"/>
  <c r="BH49" i="41"/>
  <c r="BA50" i="41"/>
  <c r="BB50" i="41"/>
  <c r="BC50" i="41"/>
  <c r="BD50" i="41"/>
  <c r="BE50" i="41"/>
  <c r="BF50" i="41"/>
  <c r="BG50" i="41"/>
  <c r="BH50" i="41"/>
  <c r="BA51" i="41"/>
  <c r="BB51" i="41"/>
  <c r="BC51" i="41"/>
  <c r="BD51" i="41"/>
  <c r="BE51" i="41"/>
  <c r="BF51" i="41"/>
  <c r="BG51" i="41"/>
  <c r="BH51" i="41"/>
  <c r="BA52" i="41"/>
  <c r="BB52" i="41"/>
  <c r="BC52" i="41"/>
  <c r="BD52" i="41"/>
  <c r="BE52" i="41"/>
  <c r="BF52" i="41"/>
  <c r="BG52" i="41"/>
  <c r="BH52" i="41"/>
  <c r="BA53" i="41"/>
  <c r="BB53" i="41"/>
  <c r="BC53" i="41"/>
  <c r="BD53" i="41"/>
  <c r="BE53" i="41"/>
  <c r="BF53" i="41"/>
  <c r="BG53" i="41"/>
  <c r="BH53" i="41"/>
  <c r="BA54" i="41"/>
  <c r="BB54" i="41"/>
  <c r="BC54" i="41"/>
  <c r="BD54" i="41"/>
  <c r="BE54" i="41"/>
  <c r="BF54" i="41"/>
  <c r="BG54" i="41"/>
  <c r="BH54" i="41"/>
  <c r="BA55" i="41"/>
  <c r="BB55" i="41"/>
  <c r="BC55" i="41"/>
  <c r="BD55" i="41"/>
  <c r="BE55" i="41"/>
  <c r="BF55" i="41"/>
  <c r="BG55" i="41"/>
  <c r="BH55" i="41"/>
  <c r="BA56" i="41"/>
  <c r="BB56" i="41"/>
  <c r="BC56" i="41"/>
  <c r="BD56" i="41"/>
  <c r="BE56" i="41"/>
  <c r="BF56" i="41"/>
  <c r="BG56" i="41"/>
  <c r="BH56" i="41"/>
  <c r="BA57" i="41"/>
  <c r="BB57" i="41"/>
  <c r="BC57" i="41"/>
  <c r="BD57" i="41"/>
  <c r="BE57" i="41"/>
  <c r="BF57" i="41"/>
  <c r="BG57" i="41"/>
  <c r="BH57" i="41"/>
  <c r="BA58" i="41"/>
  <c r="BB58" i="41"/>
  <c r="BC58" i="41"/>
  <c r="BD58" i="41"/>
  <c r="BE58" i="41"/>
  <c r="BF58" i="41"/>
  <c r="BG58" i="41"/>
  <c r="BH58" i="41"/>
  <c r="BA59" i="41"/>
  <c r="BB59" i="41"/>
  <c r="BC59" i="41"/>
  <c r="BD59" i="41"/>
  <c r="BE59" i="41"/>
  <c r="BF59" i="41"/>
  <c r="BG59" i="41"/>
  <c r="BH59" i="41"/>
  <c r="BA60" i="41"/>
  <c r="BB60" i="41"/>
  <c r="BC60" i="41"/>
  <c r="BD60" i="41"/>
  <c r="BE60" i="41"/>
  <c r="BF60" i="41"/>
  <c r="BG60" i="41"/>
  <c r="BH60" i="41"/>
  <c r="BA61" i="41"/>
  <c r="BB61" i="41"/>
  <c r="BC61" i="41"/>
  <c r="BD61" i="41"/>
  <c r="BE61" i="41"/>
  <c r="BF61" i="41"/>
  <c r="BG61" i="41"/>
  <c r="BH61" i="41"/>
  <c r="BA62" i="41"/>
  <c r="BB62" i="41"/>
  <c r="BC62" i="41"/>
  <c r="BD62" i="41"/>
  <c r="BE62" i="41"/>
  <c r="BF62" i="41"/>
  <c r="BG62" i="41"/>
  <c r="BH62" i="41"/>
  <c r="BA63" i="41"/>
  <c r="BB63" i="41"/>
  <c r="BC63" i="41"/>
  <c r="BD63" i="41"/>
  <c r="BE63" i="41"/>
  <c r="BF63" i="41"/>
  <c r="BG63" i="41"/>
  <c r="BH63" i="41"/>
  <c r="BA64" i="41"/>
  <c r="BB64" i="41"/>
  <c r="BC64" i="41"/>
  <c r="BD64" i="41"/>
  <c r="BE64" i="41"/>
  <c r="BF64" i="41"/>
  <c r="BG64" i="41"/>
  <c r="BH64" i="41"/>
  <c r="BA65" i="41"/>
  <c r="BB65" i="41"/>
  <c r="BC65" i="41"/>
  <c r="BD65" i="41"/>
  <c r="BE65" i="41"/>
  <c r="BF65" i="41"/>
  <c r="BG65" i="41"/>
  <c r="BH65" i="41"/>
  <c r="BA66" i="41"/>
  <c r="BB66" i="41"/>
  <c r="BC66" i="41"/>
  <c r="BD66" i="41"/>
  <c r="BE66" i="41"/>
  <c r="BF66" i="41"/>
  <c r="BG66" i="41"/>
  <c r="BH66" i="41"/>
  <c r="BA67" i="41"/>
  <c r="BB67" i="41"/>
  <c r="BC67" i="41"/>
  <c r="BD67" i="41"/>
  <c r="BE67" i="41"/>
  <c r="BF67" i="41"/>
  <c r="BG67" i="41"/>
  <c r="BH67" i="41"/>
  <c r="BA68" i="41"/>
  <c r="BB68" i="41"/>
  <c r="BC68" i="41"/>
  <c r="BD68" i="41"/>
  <c r="BE68" i="41"/>
  <c r="BF68" i="41"/>
  <c r="BG68" i="41"/>
  <c r="BH68" i="41"/>
  <c r="BA69" i="41"/>
  <c r="BB69" i="41"/>
  <c r="BC69" i="41"/>
  <c r="BD69" i="41"/>
  <c r="BE69" i="41"/>
  <c r="BF69" i="41"/>
  <c r="BG69" i="41"/>
  <c r="BH69" i="41"/>
  <c r="BA70" i="41"/>
  <c r="BB70" i="41"/>
  <c r="BC70" i="41"/>
  <c r="BD70" i="41"/>
  <c r="BE70" i="41"/>
  <c r="BF70" i="41"/>
  <c r="BG70" i="41"/>
  <c r="BH70" i="41"/>
  <c r="BA71" i="41"/>
  <c r="BB71" i="41"/>
  <c r="BC71" i="41"/>
  <c r="BD71" i="41"/>
  <c r="BE71" i="41"/>
  <c r="BF71" i="41"/>
  <c r="BG71" i="41"/>
  <c r="BH71" i="41"/>
  <c r="BA72" i="41"/>
  <c r="BB72" i="41"/>
  <c r="BC72" i="41"/>
  <c r="BD72" i="41"/>
  <c r="BE72" i="41"/>
  <c r="BF72" i="41"/>
  <c r="BG72" i="41"/>
  <c r="BH72" i="41"/>
  <c r="BA73" i="41"/>
  <c r="BB73" i="41"/>
  <c r="BC73" i="41"/>
  <c r="BD73" i="41"/>
  <c r="BE73" i="41"/>
  <c r="BF73" i="41"/>
  <c r="BG73" i="41"/>
  <c r="BH73" i="41"/>
  <c r="BA74" i="41"/>
  <c r="BB74" i="41"/>
  <c r="BC74" i="41"/>
  <c r="BD74" i="41"/>
  <c r="BE74" i="41"/>
  <c r="BF74" i="41"/>
  <c r="BG74" i="41"/>
  <c r="BH74" i="41"/>
  <c r="BA75" i="41"/>
  <c r="BB75" i="41"/>
  <c r="BC75" i="41"/>
  <c r="BD75" i="41"/>
  <c r="BE75" i="41"/>
  <c r="BF75" i="41"/>
  <c r="BG75" i="41"/>
  <c r="BH75" i="41"/>
  <c r="BA76" i="41"/>
  <c r="BB76" i="41"/>
  <c r="BC76" i="41"/>
  <c r="BD76" i="41"/>
  <c r="BE76" i="41"/>
  <c r="BF76" i="41"/>
  <c r="BG76" i="41"/>
  <c r="BH76" i="41"/>
  <c r="BA77" i="41"/>
  <c r="BB77" i="41"/>
  <c r="BC77" i="41"/>
  <c r="BD77" i="41"/>
  <c r="BE77" i="41"/>
  <c r="BF77" i="41"/>
  <c r="BG77" i="41"/>
  <c r="BH77" i="41"/>
  <c r="BA78" i="41"/>
  <c r="BB78" i="41"/>
  <c r="BC78" i="41"/>
  <c r="BD78" i="41"/>
  <c r="BE78" i="41"/>
  <c r="BF78" i="41"/>
  <c r="BG78" i="41"/>
  <c r="BH78" i="41"/>
  <c r="BA79" i="41"/>
  <c r="BB79" i="41"/>
  <c r="BC79" i="41"/>
  <c r="BD79" i="41"/>
  <c r="BE79" i="41"/>
  <c r="BF79" i="41"/>
  <c r="BG79" i="41"/>
  <c r="BH79" i="41"/>
  <c r="BA80" i="41"/>
  <c r="BB80" i="41"/>
  <c r="BC80" i="41"/>
  <c r="BD80" i="41"/>
  <c r="BE80" i="41"/>
  <c r="BF80" i="41"/>
  <c r="BG80" i="41"/>
  <c r="BH80" i="41"/>
  <c r="BA81" i="41"/>
  <c r="BB81" i="41"/>
  <c r="BC81" i="41"/>
  <c r="BD81" i="41"/>
  <c r="BE81" i="41"/>
  <c r="BF81" i="41"/>
  <c r="BG81" i="41"/>
  <c r="BH81" i="41"/>
  <c r="BA82" i="41"/>
  <c r="BB82" i="41"/>
  <c r="BC82" i="41"/>
  <c r="BD82" i="41"/>
  <c r="BE82" i="41"/>
  <c r="BF82" i="41"/>
  <c r="BG82" i="41"/>
  <c r="BH82" i="41"/>
  <c r="BA83" i="41"/>
  <c r="BB83" i="41"/>
  <c r="BC83" i="41"/>
  <c r="BD83" i="41"/>
  <c r="BE83" i="41"/>
  <c r="BF83" i="41"/>
  <c r="BG83" i="41"/>
  <c r="BH83" i="41"/>
  <c r="BA84" i="41"/>
  <c r="BB84" i="41"/>
  <c r="BC84" i="41"/>
  <c r="BD84" i="41"/>
  <c r="BE84" i="41"/>
  <c r="BF84" i="41"/>
  <c r="BG84" i="41"/>
  <c r="BH84" i="41"/>
  <c r="BA85" i="41"/>
  <c r="BB85" i="41"/>
  <c r="BC85" i="41"/>
  <c r="BD85" i="41"/>
  <c r="BE85" i="41"/>
  <c r="BF85" i="41"/>
  <c r="BG85" i="41"/>
  <c r="BH85" i="41"/>
  <c r="BA86" i="41"/>
  <c r="BB86" i="41"/>
  <c r="BC86" i="41"/>
  <c r="BD86" i="41"/>
  <c r="BE86" i="41"/>
  <c r="BF86" i="41"/>
  <c r="BG86" i="41"/>
  <c r="BH86" i="41"/>
  <c r="BA87" i="41"/>
  <c r="BB87" i="41"/>
  <c r="BC87" i="41"/>
  <c r="BD87" i="41"/>
  <c r="BE87" i="41"/>
  <c r="BF87" i="41"/>
  <c r="BG87" i="41"/>
  <c r="BH87" i="41"/>
  <c r="BA88" i="41"/>
  <c r="BB88" i="41"/>
  <c r="BC88" i="41"/>
  <c r="BD88" i="41"/>
  <c r="BE88" i="41"/>
  <c r="BF88" i="41"/>
  <c r="BG88" i="41"/>
  <c r="BH88" i="41"/>
  <c r="BA89" i="41"/>
  <c r="BB89" i="41"/>
  <c r="BC89" i="41"/>
  <c r="BD89" i="41"/>
  <c r="BE89" i="41"/>
  <c r="BF89" i="41"/>
  <c r="BG89" i="41"/>
  <c r="BH89" i="41"/>
  <c r="BA90" i="41"/>
  <c r="BB90" i="41"/>
  <c r="BC90" i="41"/>
  <c r="BD90" i="41"/>
  <c r="BE90" i="41"/>
  <c r="BF90" i="41"/>
  <c r="BG90" i="41"/>
  <c r="BH90" i="41"/>
  <c r="BA91" i="41"/>
  <c r="BB91" i="41"/>
  <c r="BC91" i="41"/>
  <c r="BD91" i="41"/>
  <c r="BE91" i="41"/>
  <c r="BF91" i="41"/>
  <c r="BG91" i="41"/>
  <c r="BH91" i="41"/>
  <c r="BA92" i="41"/>
  <c r="BB92" i="41"/>
  <c r="BC92" i="41"/>
  <c r="BD92" i="41"/>
  <c r="BE92" i="41"/>
  <c r="BF92" i="41"/>
  <c r="BG92" i="41"/>
  <c r="BH92" i="41"/>
  <c r="BA93" i="41"/>
  <c r="BB93" i="41"/>
  <c r="BC93" i="41"/>
  <c r="BD93" i="41"/>
  <c r="BE93" i="41"/>
  <c r="BF93" i="41"/>
  <c r="BG93" i="41"/>
  <c r="BH93" i="41"/>
  <c r="BA94" i="41"/>
  <c r="BB94" i="41"/>
  <c r="BC94" i="41"/>
  <c r="BD94" i="41"/>
  <c r="BE94" i="41"/>
  <c r="BF94" i="41"/>
  <c r="BG94" i="41"/>
  <c r="BH94" i="41"/>
  <c r="BA95" i="41"/>
  <c r="BB95" i="41"/>
  <c r="BC95" i="41"/>
  <c r="BD95" i="41"/>
  <c r="BE95" i="41"/>
  <c r="BF95" i="41"/>
  <c r="BG95" i="41"/>
  <c r="BH95" i="41"/>
  <c r="BA96" i="41"/>
  <c r="BB96" i="41"/>
  <c r="BC96" i="41"/>
  <c r="BD96" i="41"/>
  <c r="BE96" i="41"/>
  <c r="BF96" i="41"/>
  <c r="BG96" i="41"/>
  <c r="BH96" i="41"/>
  <c r="BA97" i="41"/>
  <c r="BB97" i="41"/>
  <c r="BC97" i="41"/>
  <c r="BD97" i="41"/>
  <c r="BE97" i="41"/>
  <c r="BF97" i="41"/>
  <c r="BG97" i="41"/>
  <c r="BH97" i="41"/>
  <c r="BA98" i="41"/>
  <c r="BB98" i="41"/>
  <c r="BC98" i="41"/>
  <c r="BD98" i="41"/>
  <c r="BE98" i="41"/>
  <c r="BF98" i="41"/>
  <c r="BG98" i="41"/>
  <c r="BH98" i="41"/>
  <c r="BA99" i="41"/>
  <c r="BB99" i="41"/>
  <c r="BC99" i="41"/>
  <c r="BD99" i="41"/>
  <c r="BE99" i="41"/>
  <c r="BF99" i="41"/>
  <c r="BG99" i="41"/>
  <c r="BH99" i="41"/>
  <c r="BA100" i="41"/>
  <c r="BB100" i="41"/>
  <c r="BC100" i="41"/>
  <c r="BD100" i="41"/>
  <c r="BE100" i="41"/>
  <c r="BF100" i="41"/>
  <c r="BG100" i="41"/>
  <c r="BH100" i="41"/>
  <c r="BA101" i="41"/>
  <c r="BB101" i="41"/>
  <c r="BC101" i="41"/>
  <c r="BD101" i="41"/>
  <c r="BE101" i="41"/>
  <c r="BF101" i="41"/>
  <c r="BG101" i="41"/>
  <c r="BH101" i="41"/>
  <c r="BA102" i="41"/>
  <c r="BB102" i="41"/>
  <c r="BC102" i="41"/>
  <c r="BD102" i="41"/>
  <c r="BE102" i="41"/>
  <c r="BF102" i="41"/>
  <c r="BG102" i="41"/>
  <c r="BH102" i="41"/>
  <c r="BA103" i="41"/>
  <c r="BB103" i="41"/>
  <c r="BC103" i="41"/>
  <c r="BD103" i="41"/>
  <c r="BE103" i="41"/>
  <c r="BF103" i="41"/>
  <c r="BG103" i="41"/>
  <c r="BH103" i="41"/>
  <c r="BA104" i="41"/>
  <c r="BB104" i="41"/>
  <c r="BC104" i="41"/>
  <c r="BD104" i="41"/>
  <c r="BE104" i="41"/>
  <c r="BF104" i="41"/>
  <c r="BG104" i="41"/>
  <c r="BH104" i="41"/>
  <c r="BA105" i="41"/>
  <c r="BB105" i="41"/>
  <c r="BC105" i="41"/>
  <c r="BD105" i="41"/>
  <c r="BE105" i="41"/>
  <c r="BF105" i="41"/>
  <c r="BG105" i="41"/>
  <c r="BH105" i="41"/>
  <c r="BA106" i="41"/>
  <c r="BB106" i="41"/>
  <c r="BC106" i="41"/>
  <c r="BD106" i="41"/>
  <c r="BE106" i="41"/>
  <c r="BF106" i="41"/>
  <c r="BG106" i="41"/>
  <c r="BH106" i="41"/>
  <c r="BA107" i="41"/>
  <c r="BB107" i="41"/>
  <c r="BC107" i="41"/>
  <c r="BD107" i="41"/>
  <c r="BE107" i="41"/>
  <c r="BF107" i="41"/>
  <c r="BG107" i="41"/>
  <c r="BH107" i="41"/>
  <c r="BA108" i="41"/>
  <c r="BB108" i="41"/>
  <c r="BC108" i="41"/>
  <c r="BD108" i="41"/>
  <c r="BE108" i="41"/>
  <c r="BF108" i="41"/>
  <c r="BG108" i="41"/>
  <c r="BH108" i="41"/>
  <c r="BA109" i="41"/>
  <c r="BB109" i="41"/>
  <c r="BC109" i="41"/>
  <c r="BD109" i="41"/>
  <c r="BE109" i="41"/>
  <c r="BF109" i="41"/>
  <c r="BG109" i="41"/>
  <c r="BH109" i="41"/>
  <c r="BA110" i="41"/>
  <c r="BB110" i="41"/>
  <c r="BC110" i="41"/>
  <c r="BD110" i="41"/>
  <c r="BE110" i="41"/>
  <c r="BF110" i="41"/>
  <c r="BG110" i="41"/>
  <c r="BH110" i="41"/>
  <c r="BA111" i="41"/>
  <c r="BB111" i="41"/>
  <c r="BC111" i="41"/>
  <c r="BD111" i="41"/>
  <c r="BE111" i="41"/>
  <c r="BF111" i="41"/>
  <c r="BG111" i="41"/>
  <c r="BH111" i="41"/>
  <c r="BA112" i="41"/>
  <c r="BB112" i="41"/>
  <c r="BC112" i="41"/>
  <c r="BD112" i="41"/>
  <c r="BE112" i="41"/>
  <c r="BF112" i="41"/>
  <c r="BG112" i="41"/>
  <c r="BH112" i="41"/>
  <c r="BA113" i="41"/>
  <c r="BB113" i="41"/>
  <c r="BC113" i="41"/>
  <c r="BD113" i="41"/>
  <c r="BE113" i="41"/>
  <c r="BF113" i="41"/>
  <c r="BG113" i="41"/>
  <c r="BH113" i="41"/>
  <c r="BA114" i="41"/>
  <c r="BB114" i="41"/>
  <c r="BC114" i="41"/>
  <c r="BD114" i="41"/>
  <c r="BE114" i="41"/>
  <c r="BF114" i="41"/>
  <c r="BG114" i="41"/>
  <c r="BH114" i="41"/>
  <c r="BA115" i="41"/>
  <c r="BB115" i="41"/>
  <c r="BC115" i="41"/>
  <c r="BD115" i="41"/>
  <c r="BE115" i="41"/>
  <c r="BF115" i="41"/>
  <c r="BG115" i="41"/>
  <c r="BH115" i="41"/>
  <c r="BA116" i="41"/>
  <c r="BB116" i="41"/>
  <c r="BC116" i="41"/>
  <c r="BD116" i="41"/>
  <c r="BE116" i="41"/>
  <c r="BF116" i="41"/>
  <c r="BG116" i="41"/>
  <c r="BH116" i="41"/>
  <c r="BA117" i="41"/>
  <c r="BB117" i="41"/>
  <c r="BC117" i="41"/>
  <c r="BD117" i="41"/>
  <c r="BE117" i="41"/>
  <c r="BF117" i="41"/>
  <c r="BG117" i="41"/>
  <c r="BH117" i="41"/>
  <c r="BA118" i="41"/>
  <c r="BB118" i="41"/>
  <c r="BC118" i="41"/>
  <c r="BD118" i="41"/>
  <c r="BE118" i="41"/>
  <c r="BF118" i="41"/>
  <c r="BG118" i="41"/>
  <c r="BH118" i="41"/>
  <c r="BA119" i="41"/>
  <c r="BB119" i="41"/>
  <c r="BC119" i="41"/>
  <c r="BD119" i="41"/>
  <c r="BE119" i="41"/>
  <c r="BF119" i="41"/>
  <c r="BG119" i="41"/>
  <c r="BH119" i="41"/>
  <c r="BA120" i="41"/>
  <c r="BB120" i="41"/>
  <c r="BC120" i="41"/>
  <c r="BD120" i="41"/>
  <c r="BE120" i="41"/>
  <c r="BF120" i="41"/>
  <c r="BG120" i="41"/>
  <c r="BH120" i="41"/>
  <c r="BA121" i="41"/>
  <c r="BB121" i="41"/>
  <c r="BC121" i="41"/>
  <c r="BD121" i="41"/>
  <c r="BE121" i="41"/>
  <c r="BF121" i="41"/>
  <c r="BG121" i="41"/>
  <c r="BH121" i="41"/>
  <c r="BA122" i="41"/>
  <c r="BB122" i="41"/>
  <c r="BC122" i="41"/>
  <c r="BD122" i="41"/>
  <c r="BE122" i="41"/>
  <c r="BF122" i="41"/>
  <c r="BG122" i="41"/>
  <c r="BH122" i="41"/>
  <c r="BA123" i="41"/>
  <c r="BB123" i="41"/>
  <c r="BC123" i="41"/>
  <c r="BD123" i="41"/>
  <c r="BE123" i="41"/>
  <c r="BF123" i="41"/>
  <c r="BG123" i="41"/>
  <c r="BH123" i="41"/>
  <c r="BA124" i="41"/>
  <c r="BB124" i="41"/>
  <c r="BC124" i="41"/>
  <c r="BD124" i="41"/>
  <c r="BE124" i="41"/>
  <c r="BF124" i="41"/>
  <c r="BG124" i="41"/>
  <c r="BH124" i="41"/>
  <c r="BA125" i="41"/>
  <c r="BB125" i="41"/>
  <c r="BC125" i="41"/>
  <c r="BD125" i="41"/>
  <c r="BE125" i="41"/>
  <c r="BF125" i="41"/>
  <c r="BG125" i="41"/>
  <c r="BH125" i="41"/>
  <c r="BA126" i="41"/>
  <c r="BB126" i="41"/>
  <c r="BC126" i="41"/>
  <c r="BD126" i="41"/>
  <c r="BE126" i="41"/>
  <c r="BF126" i="41"/>
  <c r="BG126" i="41"/>
  <c r="BH126" i="41"/>
  <c r="BA127" i="41"/>
  <c r="BB127" i="41"/>
  <c r="BC127" i="41"/>
  <c r="BD127" i="41"/>
  <c r="BE127" i="41"/>
  <c r="BF127" i="41"/>
  <c r="BG127" i="41"/>
  <c r="BH127" i="41"/>
  <c r="BA128" i="41"/>
  <c r="BB128" i="41"/>
  <c r="BC128" i="41"/>
  <c r="BD128" i="41"/>
  <c r="BE128" i="41"/>
  <c r="BF128" i="41"/>
  <c r="BG128" i="41"/>
  <c r="BH128" i="41"/>
  <c r="BA129" i="41"/>
  <c r="BB129" i="41"/>
  <c r="BC129" i="41"/>
  <c r="BD129" i="41"/>
  <c r="BE129" i="41"/>
  <c r="BF129" i="41"/>
  <c r="BG129" i="41"/>
  <c r="BH129" i="41"/>
  <c r="BA130" i="41"/>
  <c r="BB130" i="41"/>
  <c r="BC130" i="41"/>
  <c r="BD130" i="41"/>
  <c r="BE130" i="41"/>
  <c r="BF130" i="41"/>
  <c r="BG130" i="41"/>
  <c r="BH130" i="41"/>
  <c r="BA131" i="41"/>
  <c r="BB131" i="41"/>
  <c r="BC131" i="41"/>
  <c r="BD131" i="41"/>
  <c r="BE131" i="41"/>
  <c r="BF131" i="41"/>
  <c r="BG131" i="41"/>
  <c r="BH131" i="41"/>
  <c r="BA132" i="41"/>
  <c r="BB132" i="41"/>
  <c r="BC132" i="41"/>
  <c r="BD132" i="41"/>
  <c r="BE132" i="41"/>
  <c r="BF132" i="41"/>
  <c r="BG132" i="41"/>
  <c r="BH132" i="41"/>
  <c r="BA133" i="41"/>
  <c r="BB133" i="41"/>
  <c r="BC133" i="41"/>
  <c r="BD133" i="41"/>
  <c r="BE133" i="41"/>
  <c r="BF133" i="41"/>
  <c r="BG133" i="41"/>
  <c r="BH133" i="41"/>
  <c r="BA134" i="41"/>
  <c r="BB134" i="41"/>
  <c r="BC134" i="41"/>
  <c r="BD134" i="41"/>
  <c r="BE134" i="41"/>
  <c r="BF134" i="41"/>
  <c r="BG134" i="41"/>
  <c r="BH134" i="41"/>
  <c r="BA135" i="41"/>
  <c r="BB135" i="41"/>
  <c r="BC135" i="41"/>
  <c r="BD135" i="41"/>
  <c r="BE135" i="41"/>
  <c r="BF135" i="41"/>
  <c r="BG135" i="41"/>
  <c r="BH135" i="41"/>
  <c r="BA136" i="41"/>
  <c r="BB136" i="41"/>
  <c r="BC136" i="41"/>
  <c r="BD136" i="41"/>
  <c r="BE136" i="41"/>
  <c r="BF136" i="41"/>
  <c r="BG136" i="41"/>
  <c r="BH136" i="41"/>
  <c r="BA137" i="41"/>
  <c r="BB137" i="41"/>
  <c r="BC137" i="41"/>
  <c r="BD137" i="41"/>
  <c r="BE137" i="41"/>
  <c r="BF137" i="41"/>
  <c r="BG137" i="41"/>
  <c r="BH137" i="41"/>
  <c r="BA138" i="41"/>
  <c r="BB138" i="41"/>
  <c r="BC138" i="41"/>
  <c r="BD138" i="41"/>
  <c r="BE138" i="41"/>
  <c r="BF138" i="41"/>
  <c r="BG138" i="41"/>
  <c r="BH138" i="41"/>
  <c r="BA139" i="41"/>
  <c r="BB139" i="41"/>
  <c r="BC139" i="41"/>
  <c r="BD139" i="41"/>
  <c r="BE139" i="41"/>
  <c r="BF139" i="41"/>
  <c r="BG139" i="41"/>
  <c r="BH139" i="41"/>
  <c r="BA140" i="41"/>
  <c r="BB140" i="41"/>
  <c r="BC140" i="41"/>
  <c r="BD140" i="41"/>
  <c r="BE140" i="41"/>
  <c r="BF140" i="41"/>
  <c r="BG140" i="41"/>
  <c r="BH140" i="41"/>
  <c r="BA141" i="41"/>
  <c r="BB141" i="41"/>
  <c r="BC141" i="41"/>
  <c r="BD141" i="41"/>
  <c r="BE141" i="41"/>
  <c r="BF141" i="41"/>
  <c r="BG141" i="41"/>
  <c r="BH141" i="41"/>
  <c r="BA142" i="41"/>
  <c r="BB142" i="41"/>
  <c r="BC142" i="41"/>
  <c r="BD142" i="41"/>
  <c r="BE142" i="41"/>
  <c r="BF142" i="41"/>
  <c r="BG142" i="41"/>
  <c r="BH142" i="41"/>
  <c r="BA143" i="41"/>
  <c r="BB143" i="41"/>
  <c r="BC143" i="41"/>
  <c r="BD143" i="41"/>
  <c r="BE143" i="41"/>
  <c r="BF143" i="41"/>
  <c r="BG143" i="41"/>
  <c r="BH143" i="41"/>
  <c r="BA144" i="41"/>
  <c r="BB144" i="41"/>
  <c r="BC144" i="41"/>
  <c r="BD144" i="41"/>
  <c r="BE144" i="41"/>
  <c r="BF144" i="41"/>
  <c r="BG144" i="41"/>
  <c r="BH144" i="41"/>
  <c r="BA145" i="41"/>
  <c r="BB145" i="41"/>
  <c r="BC145" i="41"/>
  <c r="BD145" i="41"/>
  <c r="BE145" i="41"/>
  <c r="BF145" i="41"/>
  <c r="BG145" i="41"/>
  <c r="BH145" i="41"/>
  <c r="BA146" i="41"/>
  <c r="BB146" i="41"/>
  <c r="BC146" i="41"/>
  <c r="BD146" i="41"/>
  <c r="BE146" i="41"/>
  <c r="BF146" i="41"/>
  <c r="BG146" i="41"/>
  <c r="BH146" i="41"/>
  <c r="BA147" i="41"/>
  <c r="BB147" i="41"/>
  <c r="BC147" i="41"/>
  <c r="BD147" i="41"/>
  <c r="BE147" i="41"/>
  <c r="BF147" i="41"/>
  <c r="BG147" i="41"/>
  <c r="BH147" i="41"/>
  <c r="BA148" i="41"/>
  <c r="BB148" i="41"/>
  <c r="BC148" i="41"/>
  <c r="BD148" i="41"/>
  <c r="BE148" i="41"/>
  <c r="BF148" i="41"/>
  <c r="BG148" i="41"/>
  <c r="BH148" i="41"/>
  <c r="BA149" i="41"/>
  <c r="BB149" i="41"/>
  <c r="BC149" i="41"/>
  <c r="BD149" i="41"/>
  <c r="BE149" i="41"/>
  <c r="BF149" i="41"/>
  <c r="BG149" i="41"/>
  <c r="BH149" i="41"/>
  <c r="BA150" i="41"/>
  <c r="BB150" i="41"/>
  <c r="BC150" i="41"/>
  <c r="BD150" i="41"/>
  <c r="BE150" i="41"/>
  <c r="BF150" i="41"/>
  <c r="BG150" i="41"/>
  <c r="BH150" i="41"/>
  <c r="BA151" i="41"/>
  <c r="BB151" i="41"/>
  <c r="BC151" i="41"/>
  <c r="BD151" i="41"/>
  <c r="BE151" i="41"/>
  <c r="BF151" i="41"/>
  <c r="BG151" i="41"/>
  <c r="BH151" i="41"/>
  <c r="BA152" i="41"/>
  <c r="BB152" i="41"/>
  <c r="BC152" i="41"/>
  <c r="BD152" i="41"/>
  <c r="BE152" i="41"/>
  <c r="BF152" i="41"/>
  <c r="BG152" i="41"/>
  <c r="BH152" i="41"/>
  <c r="BA153" i="41"/>
  <c r="BB153" i="41"/>
  <c r="BC153" i="41"/>
  <c r="BD153" i="41"/>
  <c r="BE153" i="41"/>
  <c r="BF153" i="41"/>
  <c r="BG153" i="41"/>
  <c r="BH153" i="41"/>
  <c r="BA154" i="41"/>
  <c r="BB154" i="41"/>
  <c r="BC154" i="41"/>
  <c r="BD154" i="41"/>
  <c r="BE154" i="41"/>
  <c r="BF154" i="41"/>
  <c r="BG154" i="41"/>
  <c r="BH154" i="41"/>
  <c r="BA155" i="41"/>
  <c r="BB155" i="41"/>
  <c r="BC155" i="41"/>
  <c r="BD155" i="41"/>
  <c r="BE155" i="41"/>
  <c r="BF155" i="41"/>
  <c r="BG155" i="41"/>
  <c r="BH155" i="41"/>
  <c r="BA156" i="41"/>
  <c r="BB156" i="41"/>
  <c r="BC156" i="41"/>
  <c r="BD156" i="41"/>
  <c r="BE156" i="41"/>
  <c r="BF156" i="41"/>
  <c r="BG156" i="41"/>
  <c r="BH156" i="41"/>
  <c r="BA157" i="41"/>
  <c r="BB157" i="41"/>
  <c r="BC157" i="41"/>
  <c r="BD157" i="41"/>
  <c r="BE157" i="41"/>
  <c r="BF157" i="41"/>
  <c r="BG157" i="41"/>
  <c r="BH157" i="41"/>
  <c r="BA158" i="41"/>
  <c r="BB158" i="41"/>
  <c r="BC158" i="41"/>
  <c r="BD158" i="41"/>
  <c r="BE158" i="41"/>
  <c r="BF158" i="41"/>
  <c r="BG158" i="41"/>
  <c r="BH158" i="41"/>
  <c r="BA159" i="41"/>
  <c r="BB159" i="41"/>
  <c r="BC159" i="41"/>
  <c r="BD159" i="41"/>
  <c r="BE159" i="41"/>
  <c r="BF159" i="41"/>
  <c r="BG159" i="41"/>
  <c r="BH159" i="41"/>
  <c r="BA160" i="41"/>
  <c r="BB160" i="41"/>
  <c r="BC160" i="41"/>
  <c r="BD160" i="41"/>
  <c r="BE160" i="41"/>
  <c r="BF160" i="41"/>
  <c r="BG160" i="41"/>
  <c r="BH160" i="41"/>
  <c r="BA161" i="41"/>
  <c r="BB161" i="41"/>
  <c r="BC161" i="41"/>
  <c r="BD161" i="41"/>
  <c r="BE161" i="41"/>
  <c r="BF161" i="41"/>
  <c r="BG161" i="41"/>
  <c r="BH161" i="41"/>
  <c r="BA162" i="41"/>
  <c r="BB162" i="41"/>
  <c r="BC162" i="41"/>
  <c r="BD162" i="41"/>
  <c r="BE162" i="41"/>
  <c r="BF162" i="41"/>
  <c r="BG162" i="41"/>
  <c r="BH162" i="41"/>
  <c r="BA163" i="41"/>
  <c r="BB163" i="41"/>
  <c r="BC163" i="41"/>
  <c r="BD163" i="41"/>
  <c r="BE163" i="41"/>
  <c r="BF163" i="41"/>
  <c r="BG163" i="41"/>
  <c r="BH163" i="41"/>
  <c r="BA164" i="41"/>
  <c r="BB164" i="41"/>
  <c r="BC164" i="41"/>
  <c r="BD164" i="41"/>
  <c r="BE164" i="41"/>
  <c r="BF164" i="41"/>
  <c r="BG164" i="41"/>
  <c r="BH164" i="41"/>
  <c r="BA165" i="41"/>
  <c r="BB165" i="41"/>
  <c r="BC165" i="41"/>
  <c r="BD165" i="41"/>
  <c r="BE165" i="41"/>
  <c r="BF165" i="41"/>
  <c r="BG165" i="41"/>
  <c r="BH165" i="41"/>
  <c r="BA166" i="41"/>
  <c r="BB166" i="41"/>
  <c r="BC166" i="41"/>
  <c r="BD166" i="41"/>
  <c r="BE166" i="41"/>
  <c r="BF166" i="41"/>
  <c r="BG166" i="41"/>
  <c r="BH166" i="41"/>
  <c r="BA167" i="41"/>
  <c r="BB167" i="41"/>
  <c r="BC167" i="41"/>
  <c r="BD167" i="41"/>
  <c r="BE167" i="41"/>
  <c r="BF167" i="41"/>
  <c r="BG167" i="41"/>
  <c r="BH167" i="41"/>
  <c r="BA168" i="41"/>
  <c r="BB168" i="41"/>
  <c r="BC168" i="41"/>
  <c r="BD168" i="41"/>
  <c r="BE168" i="41"/>
  <c r="BF168" i="41"/>
  <c r="BG168" i="41"/>
  <c r="BH168" i="41"/>
  <c r="BA169" i="41"/>
  <c r="BB169" i="41"/>
  <c r="BC169" i="41"/>
  <c r="BD169" i="41"/>
  <c r="BE169" i="41"/>
  <c r="BF169" i="41"/>
  <c r="BG169" i="41"/>
  <c r="BH169" i="41"/>
  <c r="BA170" i="41"/>
  <c r="BB170" i="41"/>
  <c r="BC170" i="41"/>
  <c r="BD170" i="41"/>
  <c r="BE170" i="41"/>
  <c r="BF170" i="41"/>
  <c r="BG170" i="41"/>
  <c r="BH170" i="41"/>
  <c r="BA171" i="41"/>
  <c r="BB171" i="41"/>
  <c r="BC171" i="41"/>
  <c r="BD171" i="41"/>
  <c r="BE171" i="41"/>
  <c r="BF171" i="41"/>
  <c r="BG171" i="41"/>
  <c r="BH171" i="41"/>
  <c r="BA172" i="41"/>
  <c r="BB172" i="41"/>
  <c r="BC172" i="41"/>
  <c r="BD172" i="41"/>
  <c r="BE172" i="41"/>
  <c r="BF172" i="41"/>
  <c r="BG172" i="41"/>
  <c r="BH172" i="41"/>
  <c r="BA173" i="41"/>
  <c r="BB173" i="41"/>
  <c r="BC173" i="41"/>
  <c r="BD173" i="41"/>
  <c r="BE173" i="41"/>
  <c r="BF173" i="41"/>
  <c r="BG173" i="41"/>
  <c r="BH173" i="41"/>
  <c r="BA174" i="41"/>
  <c r="BB174" i="41"/>
  <c r="BC174" i="41"/>
  <c r="BD174" i="41"/>
  <c r="BE174" i="41"/>
  <c r="BF174" i="41"/>
  <c r="BG174" i="41"/>
  <c r="BH174" i="41"/>
  <c r="BA175" i="41"/>
  <c r="BB175" i="41"/>
  <c r="BC175" i="41"/>
  <c r="BD175" i="41"/>
  <c r="BE175" i="41"/>
  <c r="BF175" i="41"/>
  <c r="BG175" i="41"/>
  <c r="BH175" i="41"/>
  <c r="BA176" i="41"/>
  <c r="BB176" i="41"/>
  <c r="BC176" i="41"/>
  <c r="BD176" i="41"/>
  <c r="BE176" i="41"/>
  <c r="BF176" i="41"/>
  <c r="BG176" i="41"/>
  <c r="BH176" i="41"/>
  <c r="BA177" i="41"/>
  <c r="BB177" i="41"/>
  <c r="BC177" i="41"/>
  <c r="BD177" i="41"/>
  <c r="BE177" i="41"/>
  <c r="BF177" i="41"/>
  <c r="BG177" i="41"/>
  <c r="BH177" i="41"/>
  <c r="BA178" i="41"/>
  <c r="BB178" i="41"/>
  <c r="BC178" i="41"/>
  <c r="BD178" i="41"/>
  <c r="BE178" i="41"/>
  <c r="BF178" i="41"/>
  <c r="BG178" i="41"/>
  <c r="BH178" i="41"/>
  <c r="BA179" i="41"/>
  <c r="BB179" i="41"/>
  <c r="BC179" i="41"/>
  <c r="BD179" i="41"/>
  <c r="BE179" i="41"/>
  <c r="BF179" i="41"/>
  <c r="BG179" i="41"/>
  <c r="BH179" i="41"/>
  <c r="BA180" i="41"/>
  <c r="BB180" i="41"/>
  <c r="BC180" i="41"/>
  <c r="BD180" i="41"/>
  <c r="BE180" i="41"/>
  <c r="BF180" i="41"/>
  <c r="BG180" i="41"/>
  <c r="BH180" i="41"/>
  <c r="BA181" i="41"/>
  <c r="BB181" i="41"/>
  <c r="BC181" i="41"/>
  <c r="BD181" i="41"/>
  <c r="BE181" i="41"/>
  <c r="BF181" i="41"/>
  <c r="BG181" i="41"/>
  <c r="BH181" i="41"/>
  <c r="BA182" i="41"/>
  <c r="BB182" i="41"/>
  <c r="BC182" i="41"/>
  <c r="BD182" i="41"/>
  <c r="BE182" i="41"/>
  <c r="BF182" i="41"/>
  <c r="BG182" i="41"/>
  <c r="BH182" i="41"/>
  <c r="BA183" i="41"/>
  <c r="BB183" i="41"/>
  <c r="BC183" i="41"/>
  <c r="BD183" i="41"/>
  <c r="BE183" i="41"/>
  <c r="BF183" i="41"/>
  <c r="BG183" i="41"/>
  <c r="BH183" i="41"/>
  <c r="BA184" i="41"/>
  <c r="BB184" i="41"/>
  <c r="BC184" i="41"/>
  <c r="BD184" i="41"/>
  <c r="BE184" i="41"/>
  <c r="BF184" i="41"/>
  <c r="BG184" i="41"/>
  <c r="BH184" i="41"/>
  <c r="BA185" i="41"/>
  <c r="BB185" i="41"/>
  <c r="BC185" i="41"/>
  <c r="BD185" i="41"/>
  <c r="BE185" i="41"/>
  <c r="BF185" i="41"/>
  <c r="BG185" i="41"/>
  <c r="BH185" i="41"/>
  <c r="BA186" i="41"/>
  <c r="BB186" i="41"/>
  <c r="BC186" i="41"/>
  <c r="BD186" i="41"/>
  <c r="BE186" i="41"/>
  <c r="BF186" i="41"/>
  <c r="BG186" i="41"/>
  <c r="BH186" i="41"/>
  <c r="BA187" i="41"/>
  <c r="BB187" i="41"/>
  <c r="BC187" i="41"/>
  <c r="BD187" i="41"/>
  <c r="BE187" i="41"/>
  <c r="BF187" i="41"/>
  <c r="BG187" i="41"/>
  <c r="BH187" i="41"/>
  <c r="BA188" i="41"/>
  <c r="BB188" i="41"/>
  <c r="BC188" i="41"/>
  <c r="BD188" i="41"/>
  <c r="BE188" i="41"/>
  <c r="BF188" i="41"/>
  <c r="BG188" i="41"/>
  <c r="BH188" i="41"/>
  <c r="BA189" i="41"/>
  <c r="BB189" i="41"/>
  <c r="BC189" i="41"/>
  <c r="BD189" i="41"/>
  <c r="BE189" i="41"/>
  <c r="BF189" i="41"/>
  <c r="BG189" i="41"/>
  <c r="BH189" i="41"/>
  <c r="BA190" i="41"/>
  <c r="BB190" i="41"/>
  <c r="BC190" i="41"/>
  <c r="BD190" i="41"/>
  <c r="BE190" i="41"/>
  <c r="BF190" i="41"/>
  <c r="BG190" i="41"/>
  <c r="BH190" i="41"/>
  <c r="BA191" i="41"/>
  <c r="BB191" i="41"/>
  <c r="BC191" i="41"/>
  <c r="BD191" i="41"/>
  <c r="BE191" i="41"/>
  <c r="BF191" i="41"/>
  <c r="BG191" i="41"/>
  <c r="BH191" i="41"/>
  <c r="BA192" i="41"/>
  <c r="BB192" i="41"/>
  <c r="BC192" i="41"/>
  <c r="BD192" i="41"/>
  <c r="BE192" i="41"/>
  <c r="BF192" i="41"/>
  <c r="BG192" i="41"/>
  <c r="BH192" i="41"/>
  <c r="BA193" i="41"/>
  <c r="BB193" i="41"/>
  <c r="BC193" i="41"/>
  <c r="BD193" i="41"/>
  <c r="BE193" i="41"/>
  <c r="BF193" i="41"/>
  <c r="BG193" i="41"/>
  <c r="BH193" i="41"/>
  <c r="BA194" i="41"/>
  <c r="BB194" i="41"/>
  <c r="BC194" i="41"/>
  <c r="BD194" i="41"/>
  <c r="BE194" i="41"/>
  <c r="BF194" i="41"/>
  <c r="BG194" i="41"/>
  <c r="BH194" i="41"/>
  <c r="BA195" i="41"/>
  <c r="BB195" i="41"/>
  <c r="BC195" i="41"/>
  <c r="BD195" i="41"/>
  <c r="BE195" i="41"/>
  <c r="BF195" i="41"/>
  <c r="BG195" i="41"/>
  <c r="BH195" i="41"/>
  <c r="BA196" i="41"/>
  <c r="BB196" i="41"/>
  <c r="BC196" i="41"/>
  <c r="BD196" i="41"/>
  <c r="BE196" i="41"/>
  <c r="BF196" i="41"/>
  <c r="BG196" i="41"/>
  <c r="BH196" i="41"/>
  <c r="BA197" i="41"/>
  <c r="BB197" i="41"/>
  <c r="BC197" i="41"/>
  <c r="BD197" i="41"/>
  <c r="BE197" i="41"/>
  <c r="BF197" i="41"/>
  <c r="BG197" i="41"/>
  <c r="BH197" i="41"/>
  <c r="BA198" i="41"/>
  <c r="BB198" i="41"/>
  <c r="BC198" i="41"/>
  <c r="BD198" i="41"/>
  <c r="BE198" i="41"/>
  <c r="BF198" i="41"/>
  <c r="BG198" i="41"/>
  <c r="BH198" i="41"/>
  <c r="BA199" i="41"/>
  <c r="BB199" i="41"/>
  <c r="BC199" i="41"/>
  <c r="BD199" i="41"/>
  <c r="BE199" i="41"/>
  <c r="BF199" i="41"/>
  <c r="BG199" i="41"/>
  <c r="BH199" i="41"/>
  <c r="BA200" i="41"/>
  <c r="BB200" i="41"/>
  <c r="BC200" i="41"/>
  <c r="BD200" i="41"/>
  <c r="BE200" i="41"/>
  <c r="BF200" i="41"/>
  <c r="BG200" i="41"/>
  <c r="BH200" i="41"/>
  <c r="BA201" i="41"/>
  <c r="BB201" i="41"/>
  <c r="BC201" i="41"/>
  <c r="BD201" i="41"/>
  <c r="BE201" i="41"/>
  <c r="BF201" i="41"/>
  <c r="BG201" i="41"/>
  <c r="BH201" i="41"/>
  <c r="BA202" i="41"/>
  <c r="BB202" i="41"/>
  <c r="BC202" i="41"/>
  <c r="BD202" i="41"/>
  <c r="BE202" i="41"/>
  <c r="BF202" i="41"/>
  <c r="BG202" i="41"/>
  <c r="BH202" i="41"/>
  <c r="BA203" i="41"/>
  <c r="BB203" i="41"/>
  <c r="BC203" i="41"/>
  <c r="BD203" i="41"/>
  <c r="BE203" i="41"/>
  <c r="BF203" i="41"/>
  <c r="BG203" i="41"/>
  <c r="BH203" i="41"/>
  <c r="BA204" i="41"/>
  <c r="BB204" i="41"/>
  <c r="BC204" i="41"/>
  <c r="BD204" i="41"/>
  <c r="BE204" i="41"/>
  <c r="BF204" i="41"/>
  <c r="BG204" i="41"/>
  <c r="BH204" i="41"/>
  <c r="BA205" i="41"/>
  <c r="BB205" i="41"/>
  <c r="BC205" i="41"/>
  <c r="BD205" i="41"/>
  <c r="BE205" i="41"/>
  <c r="BF205" i="41"/>
  <c r="BG205" i="41"/>
  <c r="BH205" i="41"/>
  <c r="BA206" i="41"/>
  <c r="BB206" i="41"/>
  <c r="BC206" i="41"/>
  <c r="BD206" i="41"/>
  <c r="BE206" i="41"/>
  <c r="BF206" i="41"/>
  <c r="BG206" i="41"/>
  <c r="BH206" i="41"/>
  <c r="BA207" i="41"/>
  <c r="BB207" i="41"/>
  <c r="BC207" i="41"/>
  <c r="BD207" i="41"/>
  <c r="BE207" i="41"/>
  <c r="BF207" i="41"/>
  <c r="BG207" i="41"/>
  <c r="BH207" i="41"/>
  <c r="BA208" i="41"/>
  <c r="BB208" i="41"/>
  <c r="BC208" i="41"/>
  <c r="BD208" i="41"/>
  <c r="BE208" i="41"/>
  <c r="BF208" i="41"/>
  <c r="BG208" i="41"/>
  <c r="BH208" i="41"/>
  <c r="BA209" i="41"/>
  <c r="BB209" i="41"/>
  <c r="BC209" i="41"/>
  <c r="BD209" i="41"/>
  <c r="BE209" i="41"/>
  <c r="BF209" i="41"/>
  <c r="BG209" i="41"/>
  <c r="BH209" i="41"/>
  <c r="BA210" i="41"/>
  <c r="BB210" i="41"/>
  <c r="BC210" i="41"/>
  <c r="BD210" i="41"/>
  <c r="BE210" i="41"/>
  <c r="BF210" i="41"/>
  <c r="BG210" i="41"/>
  <c r="BH210" i="41"/>
  <c r="BA211" i="41"/>
  <c r="BB211" i="41"/>
  <c r="BC211" i="41"/>
  <c r="BD211" i="41"/>
  <c r="BE211" i="41"/>
  <c r="BF211" i="41"/>
  <c r="BG211" i="41"/>
  <c r="BH211" i="41"/>
  <c r="BA212" i="41"/>
  <c r="BB212" i="41"/>
  <c r="BC212" i="41"/>
  <c r="BD212" i="41"/>
  <c r="BE212" i="41"/>
  <c r="BF212" i="41"/>
  <c r="BG212" i="41"/>
  <c r="BH212" i="41"/>
  <c r="BA213" i="41"/>
  <c r="BB213" i="41"/>
  <c r="BC213" i="41"/>
  <c r="BD213" i="41"/>
  <c r="BE213" i="41"/>
  <c r="BF213" i="41"/>
  <c r="BG213" i="41"/>
  <c r="BH213" i="41"/>
  <c r="BA214" i="41"/>
  <c r="BB214" i="41"/>
  <c r="BC214" i="41"/>
  <c r="BD214" i="41"/>
  <c r="BE214" i="41"/>
  <c r="BF214" i="41"/>
  <c r="BG214" i="41"/>
  <c r="BH214" i="41"/>
  <c r="BA215" i="41"/>
  <c r="BB215" i="41"/>
  <c r="BC215" i="41"/>
  <c r="BD215" i="41"/>
  <c r="BE215" i="41"/>
  <c r="BF215" i="41"/>
  <c r="BG215" i="41"/>
  <c r="BH215" i="41"/>
  <c r="BA216" i="41"/>
  <c r="BB216" i="41"/>
  <c r="BC216" i="41"/>
  <c r="BD216" i="41"/>
  <c r="BE216" i="41"/>
  <c r="BF216" i="41"/>
  <c r="BG216" i="41"/>
  <c r="BH216" i="41"/>
  <c r="BA217" i="41"/>
  <c r="BB217" i="41"/>
  <c r="BC217" i="41"/>
  <c r="BD217" i="41"/>
  <c r="BE217" i="41"/>
  <c r="BF217" i="41"/>
  <c r="BG217" i="41"/>
  <c r="BH217" i="41"/>
  <c r="BA218" i="41"/>
  <c r="BB218" i="41"/>
  <c r="BC218" i="41"/>
  <c r="BD218" i="41"/>
  <c r="BE218" i="41"/>
  <c r="BF218" i="41"/>
  <c r="BG218" i="41"/>
  <c r="BH218" i="41"/>
  <c r="BA219" i="41"/>
  <c r="BB219" i="41"/>
  <c r="BC219" i="41"/>
  <c r="BD219" i="41"/>
  <c r="BE219" i="41"/>
  <c r="BF219" i="41"/>
  <c r="BG219" i="41"/>
  <c r="BH219" i="41"/>
  <c r="BA220" i="41"/>
  <c r="BB220" i="41"/>
  <c r="BC220" i="41"/>
  <c r="BD220" i="41"/>
  <c r="BE220" i="41"/>
  <c r="BF220" i="41"/>
  <c r="BG220" i="41"/>
  <c r="BH220" i="41"/>
  <c r="BA221" i="41"/>
  <c r="BB221" i="41"/>
  <c r="BC221" i="41"/>
  <c r="BD221" i="41"/>
  <c r="BE221" i="41"/>
  <c r="BF221" i="41"/>
  <c r="BG221" i="41"/>
  <c r="BH221" i="41"/>
  <c r="BA222" i="41"/>
  <c r="BB222" i="41"/>
  <c r="BC222" i="41"/>
  <c r="BD222" i="41"/>
  <c r="BE222" i="41"/>
  <c r="BF222" i="41"/>
  <c r="BG222" i="41"/>
  <c r="BH222" i="41"/>
  <c r="BA223" i="41"/>
  <c r="BB223" i="41"/>
  <c r="BC223" i="41"/>
  <c r="BD223" i="41"/>
  <c r="BE223" i="41"/>
  <c r="BF223" i="41"/>
  <c r="BG223" i="41"/>
  <c r="BH223" i="41"/>
  <c r="BA224" i="41"/>
  <c r="BB224" i="41"/>
  <c r="BC224" i="41"/>
  <c r="BD224" i="41"/>
  <c r="BE224" i="41"/>
  <c r="BF224" i="41"/>
  <c r="BG224" i="41"/>
  <c r="BH224" i="41"/>
  <c r="BA225" i="41"/>
  <c r="BB225" i="41"/>
  <c r="BC225" i="41"/>
  <c r="BD225" i="41"/>
  <c r="BE225" i="41"/>
  <c r="BF225" i="41"/>
  <c r="BG225" i="41"/>
  <c r="BH225" i="41"/>
  <c r="BA226" i="41"/>
  <c r="BB226" i="41"/>
  <c r="BC226" i="41"/>
  <c r="BD226" i="41"/>
  <c r="BE226" i="41"/>
  <c r="BF226" i="41"/>
  <c r="BG226" i="41"/>
  <c r="BH226" i="41"/>
  <c r="BA227" i="41"/>
  <c r="BB227" i="41"/>
  <c r="BC227" i="41"/>
  <c r="BD227" i="41"/>
  <c r="BE227" i="41"/>
  <c r="BF227" i="41"/>
  <c r="BG227" i="41"/>
  <c r="BH227" i="41"/>
  <c r="BA228" i="41"/>
  <c r="BB228" i="41"/>
  <c r="BC228" i="41"/>
  <c r="BD228" i="41"/>
  <c r="BE228" i="41"/>
  <c r="BF228" i="41"/>
  <c r="BG228" i="41"/>
  <c r="BH228" i="41"/>
  <c r="BA229" i="41"/>
  <c r="BB229" i="41"/>
  <c r="BC229" i="41"/>
  <c r="BD229" i="41"/>
  <c r="BE229" i="41"/>
  <c r="BF229" i="41"/>
  <c r="BG229" i="41"/>
  <c r="BH229" i="41"/>
  <c r="BA230" i="41"/>
  <c r="BB230" i="41"/>
  <c r="BC230" i="41"/>
  <c r="BD230" i="41"/>
  <c r="BE230" i="41"/>
  <c r="BF230" i="41"/>
  <c r="BG230" i="41"/>
  <c r="BH230" i="41"/>
  <c r="BA231" i="41"/>
  <c r="BB231" i="41"/>
  <c r="BC231" i="41"/>
  <c r="BD231" i="41"/>
  <c r="BE231" i="41"/>
  <c r="BF231" i="41"/>
  <c r="BG231" i="41"/>
  <c r="BH231" i="41"/>
  <c r="BA232" i="41"/>
  <c r="BB232" i="41"/>
  <c r="BC232" i="41"/>
  <c r="BD232" i="41"/>
  <c r="BE232" i="41"/>
  <c r="BF232" i="41"/>
  <c r="BG232" i="41"/>
  <c r="BH232" i="41"/>
  <c r="BA233" i="41"/>
  <c r="BB233" i="41"/>
  <c r="BC233" i="41"/>
  <c r="BD233" i="41"/>
  <c r="BE233" i="41"/>
  <c r="BF233" i="41"/>
  <c r="BG233" i="41"/>
  <c r="BH233" i="41"/>
  <c r="BA234" i="41"/>
  <c r="BB234" i="41"/>
  <c r="BC234" i="41"/>
  <c r="BD234" i="41"/>
  <c r="BE234" i="41"/>
  <c r="BF234" i="41"/>
  <c r="BG234" i="41"/>
  <c r="BH234" i="41"/>
  <c r="BA235" i="41"/>
  <c r="BB235" i="41"/>
  <c r="BC235" i="41"/>
  <c r="BD235" i="41"/>
  <c r="BE235" i="41"/>
  <c r="BF235" i="41"/>
  <c r="BG235" i="41"/>
  <c r="BH235" i="41"/>
  <c r="BA236" i="41"/>
  <c r="BB236" i="41"/>
  <c r="BC236" i="41"/>
  <c r="BD236" i="41"/>
  <c r="BE236" i="41"/>
  <c r="BF236" i="41"/>
  <c r="BG236" i="41"/>
  <c r="BH236" i="41"/>
  <c r="BA237" i="41"/>
  <c r="BB237" i="41"/>
  <c r="BC237" i="41"/>
  <c r="BD237" i="41"/>
  <c r="BE237" i="41"/>
  <c r="BF237" i="41"/>
  <c r="BG237" i="41"/>
  <c r="BH237" i="41"/>
  <c r="BA238" i="41"/>
  <c r="BB238" i="41"/>
  <c r="BC238" i="41"/>
  <c r="BD238" i="41"/>
  <c r="BE238" i="41"/>
  <c r="BF238" i="41"/>
  <c r="BG238" i="41"/>
  <c r="BH238" i="41"/>
  <c r="BA239" i="41"/>
  <c r="BB239" i="41"/>
  <c r="BC239" i="41"/>
  <c r="BD239" i="41"/>
  <c r="BE239" i="41"/>
  <c r="BF239" i="41"/>
  <c r="BG239" i="41"/>
  <c r="BH239" i="41"/>
  <c r="BA240" i="41"/>
  <c r="BB240" i="41"/>
  <c r="BC240" i="41"/>
  <c r="BD240" i="41"/>
  <c r="BE240" i="41"/>
  <c r="BF240" i="41"/>
  <c r="BG240" i="41"/>
  <c r="BH240" i="41"/>
  <c r="BA241" i="41"/>
  <c r="BB241" i="41"/>
  <c r="BC241" i="41"/>
  <c r="BD241" i="41"/>
  <c r="BE241" i="41"/>
  <c r="BF241" i="41"/>
  <c r="BG241" i="41"/>
  <c r="BH241" i="41"/>
  <c r="BA242" i="41"/>
  <c r="BB242" i="41"/>
  <c r="BC242" i="41"/>
  <c r="BD242" i="41"/>
  <c r="BE242" i="41"/>
  <c r="BF242" i="41"/>
  <c r="BG242" i="41"/>
  <c r="BH242" i="41"/>
  <c r="BA243" i="41"/>
  <c r="BB243" i="41"/>
  <c r="BC243" i="41"/>
  <c r="BD243" i="41"/>
  <c r="BE243" i="41"/>
  <c r="BF243" i="41"/>
  <c r="BG243" i="41"/>
  <c r="BH243" i="41"/>
  <c r="BA244" i="41"/>
  <c r="BB244" i="41"/>
  <c r="BC244" i="41"/>
  <c r="BD244" i="41"/>
  <c r="BE244" i="41"/>
  <c r="BF244" i="41"/>
  <c r="BG244" i="41"/>
  <c r="BH244" i="41"/>
  <c r="BA245" i="41"/>
  <c r="BB245" i="41"/>
  <c r="BC245" i="41"/>
  <c r="BD245" i="41"/>
  <c r="BE245" i="41"/>
  <c r="BF245" i="41"/>
  <c r="BG245" i="41"/>
  <c r="BH245" i="41"/>
  <c r="BA246" i="41"/>
  <c r="BB246" i="41"/>
  <c r="BC246" i="41"/>
  <c r="BD246" i="41"/>
  <c r="BE246" i="41"/>
  <c r="BF246" i="41"/>
  <c r="BG246" i="41"/>
  <c r="BH246" i="41"/>
  <c r="BA247" i="41"/>
  <c r="BB247" i="41"/>
  <c r="BC247" i="41"/>
  <c r="BD247" i="41"/>
  <c r="BE247" i="41"/>
  <c r="BF247" i="41"/>
  <c r="BG247" i="41"/>
  <c r="BH247" i="41"/>
  <c r="BA248" i="41"/>
  <c r="BB248" i="41"/>
  <c r="BC248" i="41"/>
  <c r="BD248" i="41"/>
  <c r="BE248" i="41"/>
  <c r="BF248" i="41"/>
  <c r="BG248" i="41"/>
  <c r="BH248" i="41"/>
  <c r="BA249" i="41"/>
  <c r="BB249" i="41"/>
  <c r="BC249" i="41"/>
  <c r="BD249" i="41"/>
  <c r="BE249" i="41"/>
  <c r="BF249" i="41"/>
  <c r="BG249" i="41"/>
  <c r="BH249" i="41"/>
  <c r="BA250" i="41"/>
  <c r="BB250" i="41"/>
  <c r="BC250" i="41"/>
  <c r="BD250" i="41"/>
  <c r="BE250" i="41"/>
  <c r="BF250" i="41"/>
  <c r="BG250" i="41"/>
  <c r="BH250" i="41"/>
  <c r="BA251" i="41"/>
  <c r="BB251" i="41"/>
  <c r="BC251" i="41"/>
  <c r="BD251" i="41"/>
  <c r="BE251" i="41"/>
  <c r="BF251" i="41"/>
  <c r="BG251" i="41"/>
  <c r="BH251" i="41"/>
  <c r="BA252" i="41"/>
  <c r="BB252" i="41"/>
  <c r="BC252" i="41"/>
  <c r="BD252" i="41"/>
  <c r="BE252" i="41"/>
  <c r="BF252" i="41"/>
  <c r="BG252" i="41"/>
  <c r="BH252" i="41"/>
  <c r="BA253" i="41"/>
  <c r="BB253" i="41"/>
  <c r="BC253" i="41"/>
  <c r="BD253" i="41"/>
  <c r="BE253" i="41"/>
  <c r="BF253" i="41"/>
  <c r="BG253" i="41"/>
  <c r="BH253" i="41"/>
  <c r="BA254" i="41"/>
  <c r="BB254" i="41"/>
  <c r="BC254" i="41"/>
  <c r="BD254" i="41"/>
  <c r="BE254" i="41"/>
  <c r="BF254" i="41"/>
  <c r="BG254" i="41"/>
  <c r="BH254" i="41"/>
  <c r="BA255" i="41"/>
  <c r="BB255" i="41"/>
  <c r="BC255" i="41"/>
  <c r="BD255" i="41"/>
  <c r="BE255" i="41"/>
  <c r="BF255" i="41"/>
  <c r="BG255" i="41"/>
  <c r="BH255" i="41"/>
  <c r="BA256" i="41"/>
  <c r="BB256" i="41"/>
  <c r="BC256" i="41"/>
  <c r="BD256" i="41"/>
  <c r="BE256" i="41"/>
  <c r="BF256" i="41"/>
  <c r="BG256" i="41"/>
  <c r="BH256" i="41"/>
  <c r="BA257" i="41"/>
  <c r="BB257" i="41"/>
  <c r="BC257" i="41"/>
  <c r="BD257" i="41"/>
  <c r="BE257" i="41"/>
  <c r="BF257" i="41"/>
  <c r="BG257" i="41"/>
  <c r="BH257" i="41"/>
  <c r="BA258" i="41"/>
  <c r="BB258" i="41"/>
  <c r="BC258" i="41"/>
  <c r="BD258" i="41"/>
  <c r="BE258" i="41"/>
  <c r="BF258" i="41"/>
  <c r="BG258" i="41"/>
  <c r="BH258" i="41"/>
  <c r="BA259" i="41"/>
  <c r="BB259" i="41"/>
  <c r="BC259" i="41"/>
  <c r="BD259" i="41"/>
  <c r="BE259" i="41"/>
  <c r="BF259" i="41"/>
  <c r="BG259" i="41"/>
  <c r="BH259" i="41"/>
  <c r="BA260" i="41"/>
  <c r="BB260" i="41"/>
  <c r="BC260" i="41"/>
  <c r="BD260" i="41"/>
  <c r="BE260" i="41"/>
  <c r="BF260" i="41"/>
  <c r="BG260" i="41"/>
  <c r="BH260" i="41"/>
  <c r="BA261" i="41"/>
  <c r="BB261" i="41"/>
  <c r="BC261" i="41"/>
  <c r="BD261" i="41"/>
  <c r="BE261" i="41"/>
  <c r="BF261" i="41"/>
  <c r="BG261" i="41"/>
  <c r="BH261" i="41"/>
  <c r="BA262" i="41"/>
  <c r="BB262" i="41"/>
  <c r="BC262" i="41"/>
  <c r="BD262" i="41"/>
  <c r="BE262" i="41"/>
  <c r="BF262" i="41"/>
  <c r="BG262" i="41"/>
  <c r="BH262" i="41"/>
  <c r="BA263" i="41"/>
  <c r="BB263" i="41"/>
  <c r="BC263" i="41"/>
  <c r="BD263" i="41"/>
  <c r="BE263" i="41"/>
  <c r="BF263" i="41"/>
  <c r="BG263" i="41"/>
  <c r="BH263" i="41"/>
  <c r="BA264" i="41"/>
  <c r="BB264" i="41"/>
  <c r="BC264" i="41"/>
  <c r="BD264" i="41"/>
  <c r="BE264" i="41"/>
  <c r="BF264" i="41"/>
  <c r="BG264" i="41"/>
  <c r="BH264" i="41"/>
  <c r="BA265" i="41"/>
  <c r="BB265" i="41"/>
  <c r="BC265" i="41"/>
  <c r="BD265" i="41"/>
  <c r="BE265" i="41"/>
  <c r="BF265" i="41"/>
  <c r="BG265" i="41"/>
  <c r="BH265" i="41"/>
  <c r="BA266" i="41"/>
  <c r="BB266" i="41"/>
  <c r="BC266" i="41"/>
  <c r="BD266" i="41"/>
  <c r="BE266" i="41"/>
  <c r="BF266" i="41"/>
  <c r="BG266" i="41"/>
  <c r="BH266" i="41"/>
  <c r="BA267" i="41"/>
  <c r="BB267" i="41"/>
  <c r="BC267" i="41"/>
  <c r="BD267" i="41"/>
  <c r="BE267" i="41"/>
  <c r="BF267" i="41"/>
  <c r="BG267" i="41"/>
  <c r="BH267" i="41"/>
  <c r="BA268" i="41"/>
  <c r="BB268" i="41"/>
  <c r="BC268" i="41"/>
  <c r="BD268" i="41"/>
  <c r="BE268" i="41"/>
  <c r="BF268" i="41"/>
  <c r="BG268" i="41"/>
  <c r="BH268" i="41"/>
  <c r="BA269" i="41"/>
  <c r="BB269" i="41"/>
  <c r="BC269" i="41"/>
  <c r="BD269" i="41"/>
  <c r="BE269" i="41"/>
  <c r="BF269" i="41"/>
  <c r="BG269" i="41"/>
  <c r="BH269" i="41"/>
  <c r="BA270" i="41"/>
  <c r="BB270" i="41"/>
  <c r="BC270" i="41"/>
  <c r="BD270" i="41"/>
  <c r="BE270" i="41"/>
  <c r="BF270" i="41"/>
  <c r="BG270" i="41"/>
  <c r="BH270" i="41"/>
  <c r="BA271" i="41"/>
  <c r="BB271" i="41"/>
  <c r="BC271" i="41"/>
  <c r="BD271" i="41"/>
  <c r="BE271" i="41"/>
  <c r="BF271" i="41"/>
  <c r="BG271" i="41"/>
  <c r="BH271" i="41"/>
  <c r="BA272" i="41"/>
  <c r="BB272" i="41"/>
  <c r="BC272" i="41"/>
  <c r="BD272" i="41"/>
  <c r="BE272" i="41"/>
  <c r="BF272" i="41"/>
  <c r="BG272" i="41"/>
  <c r="BH272" i="41"/>
  <c r="BA273" i="41"/>
  <c r="BB273" i="41"/>
  <c r="BC273" i="41"/>
  <c r="BD273" i="41"/>
  <c r="BE273" i="41"/>
  <c r="BF273" i="41"/>
  <c r="BG273" i="41"/>
  <c r="BH273" i="41"/>
  <c r="BA274" i="41"/>
  <c r="BB274" i="41"/>
  <c r="BC274" i="41"/>
  <c r="BD274" i="41"/>
  <c r="BE274" i="41"/>
  <c r="BF274" i="41"/>
  <c r="BG274" i="41"/>
  <c r="BH274" i="41"/>
  <c r="BA275" i="41"/>
  <c r="BB275" i="41"/>
  <c r="BC275" i="41"/>
  <c r="BD275" i="41"/>
  <c r="BE275" i="41"/>
  <c r="BF275" i="41"/>
  <c r="BG275" i="41"/>
  <c r="BH275" i="41"/>
  <c r="BA276" i="41"/>
  <c r="BB276" i="41"/>
  <c r="BC276" i="41"/>
  <c r="BD276" i="41"/>
  <c r="BE276" i="41"/>
  <c r="BF276" i="41"/>
  <c r="BG276" i="41"/>
  <c r="BH276" i="41"/>
  <c r="BA277" i="41"/>
  <c r="BB277" i="41"/>
  <c r="BC277" i="41"/>
  <c r="BD277" i="41"/>
  <c r="BE277" i="41"/>
  <c r="BF277" i="41"/>
  <c r="BG277" i="41"/>
  <c r="BH277" i="41"/>
  <c r="BA278" i="41"/>
  <c r="BB278" i="41"/>
  <c r="BC278" i="41"/>
  <c r="BD278" i="41"/>
  <c r="BE278" i="41"/>
  <c r="BF278" i="41"/>
  <c r="BG278" i="41"/>
  <c r="BH278" i="41"/>
  <c r="BA279" i="41"/>
  <c r="BB279" i="41"/>
  <c r="BC279" i="41"/>
  <c r="BD279" i="41"/>
  <c r="BE279" i="41"/>
  <c r="BF279" i="41"/>
  <c r="BG279" i="41"/>
  <c r="BH279" i="41"/>
  <c r="BA280" i="41"/>
  <c r="BB280" i="41"/>
  <c r="BC280" i="41"/>
  <c r="BD280" i="41"/>
  <c r="BE280" i="41"/>
  <c r="BF280" i="41"/>
  <c r="BG280" i="41"/>
  <c r="BH280" i="41"/>
  <c r="BA281" i="41"/>
  <c r="BB281" i="41"/>
  <c r="BC281" i="41"/>
  <c r="BD281" i="41"/>
  <c r="BE281" i="41"/>
  <c r="BF281" i="41"/>
  <c r="BG281" i="41"/>
  <c r="BH281" i="41"/>
  <c r="BA282" i="41"/>
  <c r="BB282" i="41"/>
  <c r="BC282" i="41"/>
  <c r="BD282" i="41"/>
  <c r="BE282" i="41"/>
  <c r="BF282" i="41"/>
  <c r="BG282" i="41"/>
  <c r="BH282" i="41"/>
  <c r="BA283" i="41"/>
  <c r="BB283" i="41"/>
  <c r="BC283" i="41"/>
  <c r="BD283" i="41"/>
  <c r="BE283" i="41"/>
  <c r="BF283" i="41"/>
  <c r="BG283" i="41"/>
  <c r="BH283" i="41"/>
  <c r="BA284" i="41"/>
  <c r="BB284" i="41"/>
  <c r="BC284" i="41"/>
  <c r="BD284" i="41"/>
  <c r="BE284" i="41"/>
  <c r="BF284" i="41"/>
  <c r="BG284" i="41"/>
  <c r="BH284" i="41"/>
  <c r="BA285" i="41"/>
  <c r="BB285" i="41"/>
  <c r="BC285" i="41"/>
  <c r="BD285" i="41"/>
  <c r="BE285" i="41"/>
  <c r="BF285" i="41"/>
  <c r="BG285" i="41"/>
  <c r="BH285" i="41"/>
  <c r="BA286" i="41"/>
  <c r="BB286" i="41"/>
  <c r="BC286" i="41"/>
  <c r="BD286" i="41"/>
  <c r="BE286" i="41"/>
  <c r="BF286" i="41"/>
  <c r="BG286" i="41"/>
  <c r="BH286" i="41"/>
  <c r="BA287" i="41"/>
  <c r="BB287" i="41"/>
  <c r="BC287" i="41"/>
  <c r="BD287" i="41"/>
  <c r="BE287" i="41"/>
  <c r="BF287" i="41"/>
  <c r="BG287" i="41"/>
  <c r="BH287" i="41"/>
  <c r="BA288" i="41"/>
  <c r="BB288" i="41"/>
  <c r="BC288" i="41"/>
  <c r="BD288" i="41"/>
  <c r="BE288" i="41"/>
  <c r="BF288" i="41"/>
  <c r="BG288" i="41"/>
  <c r="BH288" i="41"/>
  <c r="BA289" i="41"/>
  <c r="BB289" i="41"/>
  <c r="BC289" i="41"/>
  <c r="BD289" i="41"/>
  <c r="BE289" i="41"/>
  <c r="BF289" i="41"/>
  <c r="BG289" i="41"/>
  <c r="BH289" i="41"/>
  <c r="BA290" i="41"/>
  <c r="BB290" i="41"/>
  <c r="BC290" i="41"/>
  <c r="BD290" i="41"/>
  <c r="BE290" i="41"/>
  <c r="BF290" i="41"/>
  <c r="BG290" i="41"/>
  <c r="BH290" i="41"/>
  <c r="BA291" i="41"/>
  <c r="BB291" i="41"/>
  <c r="BC291" i="41"/>
  <c r="BD291" i="41"/>
  <c r="BE291" i="41"/>
  <c r="BF291" i="41"/>
  <c r="BG291" i="41"/>
  <c r="BH291" i="41"/>
  <c r="BA292" i="41"/>
  <c r="BB292" i="41"/>
  <c r="BC292" i="41"/>
  <c r="BD292" i="41"/>
  <c r="BE292" i="41"/>
  <c r="BF292" i="41"/>
  <c r="BG292" i="41"/>
  <c r="BH292" i="41"/>
  <c r="BA293" i="41"/>
  <c r="BB293" i="41"/>
  <c r="BC293" i="41"/>
  <c r="BD293" i="41"/>
  <c r="BE293" i="41"/>
  <c r="BF293" i="41"/>
  <c r="BG293" i="41"/>
  <c r="BH293" i="41"/>
  <c r="BA294" i="41"/>
  <c r="BB294" i="41"/>
  <c r="BC294" i="41"/>
  <c r="BD294" i="41"/>
  <c r="BE294" i="41"/>
  <c r="BF294" i="41"/>
  <c r="BG294" i="41"/>
  <c r="BH294" i="41"/>
  <c r="BA295" i="41"/>
  <c r="BB295" i="41"/>
  <c r="BC295" i="41"/>
  <c r="BD295" i="41"/>
  <c r="BE295" i="41"/>
  <c r="BF295" i="41"/>
  <c r="BG295" i="41"/>
  <c r="BH295" i="41"/>
  <c r="BA296" i="41"/>
  <c r="BB296" i="41"/>
  <c r="BC296" i="41"/>
  <c r="BD296" i="41"/>
  <c r="BE296" i="41"/>
  <c r="BF296" i="41"/>
  <c r="BG296" i="41"/>
  <c r="BH296" i="41"/>
  <c r="BA297" i="41"/>
  <c r="BB297" i="41"/>
  <c r="BC297" i="41"/>
  <c r="BD297" i="41"/>
  <c r="BE297" i="41"/>
  <c r="BF297" i="41"/>
  <c r="BG297" i="41"/>
  <c r="BH297" i="41"/>
  <c r="BA298" i="41"/>
  <c r="BB298" i="41"/>
  <c r="BC298" i="41"/>
  <c r="BD298" i="41"/>
  <c r="BE298" i="41"/>
  <c r="BF298" i="41"/>
  <c r="BG298" i="41"/>
  <c r="BH298" i="41"/>
  <c r="BA299" i="41"/>
  <c r="BB299" i="41"/>
  <c r="BC299" i="41"/>
  <c r="BD299" i="41"/>
  <c r="BE299" i="41"/>
  <c r="BF299" i="41"/>
  <c r="BG299" i="41"/>
  <c r="BH299" i="41"/>
  <c r="BA300" i="41"/>
  <c r="BB300" i="41"/>
  <c r="BC300" i="41"/>
  <c r="BD300" i="41"/>
  <c r="BE300" i="41"/>
  <c r="BF300" i="41"/>
  <c r="BG300" i="41"/>
  <c r="BH300" i="41"/>
  <c r="BA301" i="41"/>
  <c r="BB301" i="41"/>
  <c r="BC301" i="41"/>
  <c r="BD301" i="41"/>
  <c r="BE301" i="41"/>
  <c r="BF301" i="41"/>
  <c r="BG301" i="41"/>
  <c r="BH301" i="41"/>
  <c r="BA302" i="41"/>
  <c r="BB302" i="41"/>
  <c r="BC302" i="41"/>
  <c r="BD302" i="41"/>
  <c r="BE302" i="41"/>
  <c r="BF302" i="41"/>
  <c r="BG302" i="41"/>
  <c r="BH302" i="41"/>
  <c r="BA303" i="41"/>
  <c r="BB303" i="41"/>
  <c r="BC303" i="41"/>
  <c r="BD303" i="41"/>
  <c r="BE303" i="41"/>
  <c r="BF303" i="41"/>
  <c r="BG303" i="41"/>
  <c r="BH303" i="41"/>
  <c r="BA304" i="41"/>
  <c r="BB304" i="41"/>
  <c r="BC304" i="41"/>
  <c r="BD304" i="41"/>
  <c r="BE304" i="41"/>
  <c r="BF304" i="41"/>
  <c r="BG304" i="41"/>
  <c r="BH304" i="41"/>
  <c r="BA305" i="41"/>
  <c r="BB305" i="41"/>
  <c r="BC305" i="41"/>
  <c r="BD305" i="41"/>
  <c r="BE305" i="41"/>
  <c r="BF305" i="41"/>
  <c r="BG305" i="41"/>
  <c r="BH305" i="41"/>
  <c r="BA306" i="41"/>
  <c r="BB306" i="41"/>
  <c r="BC306" i="41"/>
  <c r="BD306" i="41"/>
  <c r="BE306" i="41"/>
  <c r="BF306" i="41"/>
  <c r="BG306" i="41"/>
  <c r="BH306" i="41"/>
  <c r="BA307" i="41"/>
  <c r="BB307" i="41"/>
  <c r="BC307" i="41"/>
  <c r="BD307" i="41"/>
  <c r="BE307" i="41"/>
  <c r="BF307" i="41"/>
  <c r="BG307" i="41"/>
  <c r="BH307" i="41"/>
  <c r="BA308" i="41"/>
  <c r="BB308" i="41"/>
  <c r="BC308" i="41"/>
  <c r="BD308" i="41"/>
  <c r="BE308" i="41"/>
  <c r="BF308" i="41"/>
  <c r="BG308" i="41"/>
  <c r="BH308" i="41"/>
  <c r="BA309" i="41"/>
  <c r="BB309" i="41"/>
  <c r="BC309" i="41"/>
  <c r="BD309" i="41"/>
  <c r="BE309" i="41"/>
  <c r="BF309" i="41"/>
  <c r="BG309" i="41"/>
  <c r="BH309" i="41"/>
  <c r="BA310" i="41"/>
  <c r="BB310" i="41"/>
  <c r="BC310" i="41"/>
  <c r="BD310" i="41"/>
  <c r="BE310" i="41"/>
  <c r="BF310" i="41"/>
  <c r="BG310" i="41"/>
  <c r="BH310" i="41"/>
  <c r="BA311" i="41"/>
  <c r="BB311" i="41"/>
  <c r="BC311" i="41"/>
  <c r="BD311" i="41"/>
  <c r="BE311" i="41"/>
  <c r="BF311" i="41"/>
  <c r="BG311" i="41"/>
  <c r="BH311" i="41"/>
  <c r="BA312" i="41"/>
  <c r="BB312" i="41"/>
  <c r="BC312" i="41"/>
  <c r="BD312" i="41"/>
  <c r="BE312" i="41"/>
  <c r="BF312" i="41"/>
  <c r="BG312" i="41"/>
  <c r="BH312" i="41"/>
  <c r="BA313" i="41"/>
  <c r="BB313" i="41"/>
  <c r="BC313" i="41"/>
  <c r="BD313" i="41"/>
  <c r="BE313" i="41"/>
  <c r="BF313" i="41"/>
  <c r="BG313" i="41"/>
  <c r="BH313" i="41"/>
  <c r="BA314" i="41"/>
  <c r="BB314" i="41"/>
  <c r="BC314" i="41"/>
  <c r="BD314" i="41"/>
  <c r="BE314" i="41"/>
  <c r="BF314" i="41"/>
  <c r="BG314" i="41"/>
  <c r="BH314" i="41"/>
  <c r="BA315" i="41"/>
  <c r="BB315" i="41"/>
  <c r="BC315" i="41"/>
  <c r="BD315" i="41"/>
  <c r="BE315" i="41"/>
  <c r="BF315" i="41"/>
  <c r="BG315" i="41"/>
  <c r="BH315" i="41"/>
  <c r="BA316" i="41"/>
  <c r="BB316" i="41"/>
  <c r="BC316" i="41"/>
  <c r="BD316" i="41"/>
  <c r="BE316" i="41"/>
  <c r="BF316" i="41"/>
  <c r="BG316" i="41"/>
  <c r="BH316" i="41"/>
  <c r="BA317" i="41"/>
  <c r="BB317" i="41"/>
  <c r="BC317" i="41"/>
  <c r="BD317" i="41"/>
  <c r="BE317" i="41"/>
  <c r="BF317" i="41"/>
  <c r="BG317" i="41"/>
  <c r="BH317" i="41"/>
  <c r="BA318" i="41"/>
  <c r="BB318" i="41"/>
  <c r="BC318" i="41"/>
  <c r="BD318" i="41"/>
  <c r="BE318" i="41"/>
  <c r="BF318" i="41"/>
  <c r="BG318" i="41"/>
  <c r="BH318" i="41"/>
  <c r="BA319" i="41"/>
  <c r="BB319" i="41"/>
  <c r="BC319" i="41"/>
  <c r="BD319" i="41"/>
  <c r="BE319" i="41"/>
  <c r="BF319" i="41"/>
  <c r="BG319" i="41"/>
  <c r="BH319" i="41"/>
  <c r="BA320" i="41"/>
  <c r="BB320" i="41"/>
  <c r="BC320" i="41"/>
  <c r="BD320" i="41"/>
  <c r="BE320" i="41"/>
  <c r="BF320" i="41"/>
  <c r="BG320" i="41"/>
  <c r="BH320" i="41"/>
  <c r="BA321" i="41"/>
  <c r="BB321" i="41"/>
  <c r="BC321" i="41"/>
  <c r="BD321" i="41"/>
  <c r="BE321" i="41"/>
  <c r="BF321" i="41"/>
  <c r="BG321" i="41"/>
  <c r="BH321" i="41"/>
  <c r="BA322" i="41"/>
  <c r="BB322" i="41"/>
  <c r="BC322" i="41"/>
  <c r="BD322" i="41"/>
  <c r="BE322" i="41"/>
  <c r="BF322" i="41"/>
  <c r="BG322" i="41"/>
  <c r="BH322" i="41"/>
  <c r="BA323" i="41"/>
  <c r="BB323" i="41"/>
  <c r="BC323" i="41"/>
  <c r="BD323" i="41"/>
  <c r="BE323" i="41"/>
  <c r="BF323" i="41"/>
  <c r="BG323" i="41"/>
  <c r="BH323" i="41"/>
  <c r="BA324" i="41"/>
  <c r="BB324" i="41"/>
  <c r="BC324" i="41"/>
  <c r="BD324" i="41"/>
  <c r="BE324" i="41"/>
  <c r="BF324" i="41"/>
  <c r="BG324" i="41"/>
  <c r="BH324" i="41"/>
  <c r="BA325" i="41"/>
  <c r="BB325" i="41"/>
  <c r="BC325" i="41"/>
  <c r="BD325" i="41"/>
  <c r="BE325" i="41"/>
  <c r="BF325" i="41"/>
  <c r="BG325" i="41"/>
  <c r="BH325" i="41"/>
  <c r="BA326" i="41"/>
  <c r="BB326" i="41"/>
  <c r="BC326" i="41"/>
  <c r="BD326" i="41"/>
  <c r="BE326" i="41"/>
  <c r="BF326" i="41"/>
  <c r="BG326" i="41"/>
  <c r="BH326" i="41"/>
  <c r="BA327" i="41"/>
  <c r="BB327" i="41"/>
  <c r="BC327" i="41"/>
  <c r="BD327" i="41"/>
  <c r="BE327" i="41"/>
  <c r="BF327" i="41"/>
  <c r="BG327" i="41"/>
  <c r="BH327" i="41"/>
  <c r="BA328" i="41"/>
  <c r="BB328" i="41"/>
  <c r="BC328" i="41"/>
  <c r="BD328" i="41"/>
  <c r="BE328" i="41"/>
  <c r="BF328" i="41"/>
  <c r="BG328" i="41"/>
  <c r="BH328" i="41"/>
  <c r="BA329" i="41"/>
  <c r="BB329" i="41"/>
  <c r="BC329" i="41"/>
  <c r="BD329" i="41"/>
  <c r="BE329" i="41"/>
  <c r="BF329" i="41"/>
  <c r="BG329" i="41"/>
  <c r="BH329" i="41"/>
  <c r="BA330" i="41"/>
  <c r="BB330" i="41"/>
  <c r="BC330" i="41"/>
  <c r="BD330" i="41"/>
  <c r="BE330" i="41"/>
  <c r="BF330" i="41"/>
  <c r="BG330" i="41"/>
  <c r="BH330" i="41"/>
  <c r="BA331" i="41"/>
  <c r="BB331" i="41"/>
  <c r="BC331" i="41"/>
  <c r="BD331" i="41"/>
  <c r="BE331" i="41"/>
  <c r="BF331" i="41"/>
  <c r="BG331" i="41"/>
  <c r="BH331" i="41"/>
  <c r="BA332" i="41"/>
  <c r="BB332" i="41"/>
  <c r="BC332" i="41"/>
  <c r="BD332" i="41"/>
  <c r="BE332" i="41"/>
  <c r="BF332" i="41"/>
  <c r="BG332" i="41"/>
  <c r="BH332" i="41"/>
  <c r="BA333" i="41"/>
  <c r="BB333" i="41"/>
  <c r="BC333" i="41"/>
  <c r="BD333" i="41"/>
  <c r="BE333" i="41"/>
  <c r="BF333" i="41"/>
  <c r="BG333" i="41"/>
  <c r="BH333" i="41"/>
  <c r="BA334" i="41"/>
  <c r="BB334" i="41"/>
  <c r="BC334" i="41"/>
  <c r="BD334" i="41"/>
  <c r="BE334" i="41"/>
  <c r="BF334" i="41"/>
  <c r="BG334" i="41"/>
  <c r="BH334" i="41"/>
  <c r="BA335" i="41"/>
  <c r="BB335" i="41"/>
  <c r="BC335" i="41"/>
  <c r="BD335" i="41"/>
  <c r="BE335" i="41"/>
  <c r="BF335" i="41"/>
  <c r="BG335" i="41"/>
  <c r="BH335" i="41"/>
  <c r="BA336" i="41"/>
  <c r="BB336" i="41"/>
  <c r="BC336" i="41"/>
  <c r="BD336" i="41"/>
  <c r="BE336" i="41"/>
  <c r="BF336" i="41"/>
  <c r="BG336" i="41"/>
  <c r="BH336" i="41"/>
  <c r="BA337" i="41"/>
  <c r="BB337" i="41"/>
  <c r="BC337" i="41"/>
  <c r="BD337" i="41"/>
  <c r="BE337" i="41"/>
  <c r="BF337" i="41"/>
  <c r="BG337" i="41"/>
  <c r="BH337" i="41"/>
  <c r="BA338" i="41"/>
  <c r="BB338" i="41"/>
  <c r="BC338" i="41"/>
  <c r="BD338" i="41"/>
  <c r="BE338" i="41"/>
  <c r="BF338" i="41"/>
  <c r="BG338" i="41"/>
  <c r="BH338" i="41"/>
  <c r="BA339" i="41"/>
  <c r="BB339" i="41"/>
  <c r="BC339" i="41"/>
  <c r="BD339" i="41"/>
  <c r="BE339" i="41"/>
  <c r="BF339" i="41"/>
  <c r="BG339" i="41"/>
  <c r="BH339" i="41"/>
  <c r="BA340" i="41"/>
  <c r="BB340" i="41"/>
  <c r="BC340" i="41"/>
  <c r="BD340" i="41"/>
  <c r="BE340" i="41"/>
  <c r="BF340" i="41"/>
  <c r="BG340" i="41"/>
  <c r="BH340" i="41"/>
  <c r="BA341" i="41"/>
  <c r="BB341" i="41"/>
  <c r="BC341" i="41"/>
  <c r="BD341" i="41"/>
  <c r="BE341" i="41"/>
  <c r="BF341" i="41"/>
  <c r="BG341" i="41"/>
  <c r="BH341" i="41"/>
  <c r="BA342" i="41"/>
  <c r="BB342" i="41"/>
  <c r="BC342" i="41"/>
  <c r="BD342" i="41"/>
  <c r="BE342" i="41"/>
  <c r="BF342" i="41"/>
  <c r="BG342" i="41"/>
  <c r="BH342" i="41"/>
  <c r="BA343" i="41"/>
  <c r="BB343" i="41"/>
  <c r="BC343" i="41"/>
  <c r="BD343" i="41"/>
  <c r="BE343" i="41"/>
  <c r="BF343" i="41"/>
  <c r="BG343" i="41"/>
  <c r="BH343" i="41"/>
  <c r="BA344" i="41"/>
  <c r="BB344" i="41"/>
  <c r="BC344" i="41"/>
  <c r="BD344" i="41"/>
  <c r="BE344" i="41"/>
  <c r="BF344" i="41"/>
  <c r="BG344" i="41"/>
  <c r="BH344" i="41"/>
  <c r="BA345" i="41"/>
  <c r="BB345" i="41"/>
  <c r="BC345" i="41"/>
  <c r="BD345" i="41"/>
  <c r="BE345" i="41"/>
  <c r="BF345" i="41"/>
  <c r="BG345" i="41"/>
  <c r="BH345" i="41"/>
  <c r="BA346" i="41"/>
  <c r="BB346" i="41"/>
  <c r="BC346" i="41"/>
  <c r="BD346" i="41"/>
  <c r="BE346" i="41"/>
  <c r="BF346" i="41"/>
  <c r="BG346" i="41"/>
  <c r="BH346" i="41"/>
  <c r="BA347" i="41"/>
  <c r="BB347" i="41"/>
  <c r="BC347" i="41"/>
  <c r="BD347" i="41"/>
  <c r="BE347" i="41"/>
  <c r="BF347" i="41"/>
  <c r="BG347" i="41"/>
  <c r="BH347" i="41"/>
  <c r="BA348" i="41"/>
  <c r="BB348" i="41"/>
  <c r="BC348" i="41"/>
  <c r="BD348" i="41"/>
  <c r="BE348" i="41"/>
  <c r="BF348" i="41"/>
  <c r="BG348" i="41"/>
  <c r="BH348" i="41"/>
  <c r="BA349" i="41"/>
  <c r="BB349" i="41"/>
  <c r="BC349" i="41"/>
  <c r="BD349" i="41"/>
  <c r="BE349" i="41"/>
  <c r="BF349" i="41"/>
  <c r="BG349" i="41"/>
  <c r="BH349" i="41"/>
  <c r="BA350" i="41"/>
  <c r="BB350" i="41"/>
  <c r="BC350" i="41"/>
  <c r="BD350" i="41"/>
  <c r="BE350" i="41"/>
  <c r="BF350" i="41"/>
  <c r="BG350" i="41"/>
  <c r="BH350" i="41"/>
  <c r="BA351" i="41"/>
  <c r="BB351" i="41"/>
  <c r="BC351" i="41"/>
  <c r="BD351" i="41"/>
  <c r="BE351" i="41"/>
  <c r="BF351" i="41"/>
  <c r="BG351" i="41"/>
  <c r="BH351" i="41"/>
  <c r="BA352" i="41"/>
  <c r="BB352" i="41"/>
  <c r="BC352" i="41"/>
  <c r="BD352" i="41"/>
  <c r="BE352" i="41"/>
  <c r="BF352" i="41"/>
  <c r="BG352" i="41"/>
  <c r="BH352" i="41"/>
  <c r="BA353" i="41"/>
  <c r="BB353" i="41"/>
  <c r="BC353" i="41"/>
  <c r="BD353" i="41"/>
  <c r="BE353" i="41"/>
  <c r="BF353" i="41"/>
  <c r="BG353" i="41"/>
  <c r="BH353" i="41"/>
  <c r="BA354" i="41"/>
  <c r="BB354" i="41"/>
  <c r="BC354" i="41"/>
  <c r="BD354" i="41"/>
  <c r="BE354" i="41"/>
  <c r="BF354" i="41"/>
  <c r="BG354" i="41"/>
  <c r="BH354" i="41"/>
  <c r="BA355" i="41"/>
  <c r="BB355" i="41"/>
  <c r="BC355" i="41"/>
  <c r="BD355" i="41"/>
  <c r="BE355" i="41"/>
  <c r="BF355" i="41"/>
  <c r="BG355" i="41"/>
  <c r="BH355" i="41"/>
  <c r="BA356" i="41"/>
  <c r="BB356" i="41"/>
  <c r="BC356" i="41"/>
  <c r="BD356" i="41"/>
  <c r="BE356" i="41"/>
  <c r="BF356" i="41"/>
  <c r="BG356" i="41"/>
  <c r="BH356" i="41"/>
  <c r="BA357" i="41"/>
  <c r="BB357" i="41"/>
  <c r="BC357" i="41"/>
  <c r="BD357" i="41"/>
  <c r="BE357" i="41"/>
  <c r="BF357" i="41"/>
  <c r="BG357" i="41"/>
  <c r="BH357" i="41"/>
  <c r="BA358" i="41"/>
  <c r="BB358" i="41"/>
  <c r="BC358" i="41"/>
  <c r="BD358" i="41"/>
  <c r="BE358" i="41"/>
  <c r="BF358" i="41"/>
  <c r="BG358" i="41"/>
  <c r="BH358" i="41"/>
  <c r="BA359" i="41"/>
  <c r="BB359" i="41"/>
  <c r="BC359" i="41"/>
  <c r="BD359" i="41"/>
  <c r="BE359" i="41"/>
  <c r="BF359" i="41"/>
  <c r="BG359" i="41"/>
  <c r="BH359" i="41"/>
  <c r="BA360" i="41"/>
  <c r="BB360" i="41"/>
  <c r="BC360" i="41"/>
  <c r="BD360" i="41"/>
  <c r="BE360" i="41"/>
  <c r="BF360" i="41"/>
  <c r="BG360" i="41"/>
  <c r="BH360" i="41"/>
  <c r="BA361" i="41"/>
  <c r="BB361" i="41"/>
  <c r="BC361" i="41"/>
  <c r="BD361" i="41"/>
  <c r="BE361" i="41"/>
  <c r="BF361" i="41"/>
  <c r="BG361" i="41"/>
  <c r="BH361" i="41"/>
  <c r="BA362" i="41"/>
  <c r="BB362" i="41"/>
  <c r="BC362" i="41"/>
  <c r="BD362" i="41"/>
  <c r="BE362" i="41"/>
  <c r="BF362" i="41"/>
  <c r="BG362" i="41"/>
  <c r="BH362" i="41"/>
  <c r="BA363" i="41"/>
  <c r="BB363" i="41"/>
  <c r="BC363" i="41"/>
  <c r="BD363" i="41"/>
  <c r="BE363" i="41"/>
  <c r="BF363" i="41"/>
  <c r="BG363" i="41"/>
  <c r="BH363" i="41"/>
  <c r="BA364" i="41"/>
  <c r="BB364" i="41"/>
  <c r="BC364" i="41"/>
  <c r="BD364" i="41"/>
  <c r="BE364" i="41"/>
  <c r="BF364" i="41"/>
  <c r="BG364" i="41"/>
  <c r="BH364" i="41"/>
  <c r="BA365" i="41"/>
  <c r="BB365" i="41"/>
  <c r="BC365" i="41"/>
  <c r="BD365" i="41"/>
  <c r="BE365" i="41"/>
  <c r="BF365" i="41"/>
  <c r="BG365" i="41"/>
  <c r="BH365" i="41"/>
  <c r="BA366" i="41"/>
  <c r="BB366" i="41"/>
  <c r="BC366" i="41"/>
  <c r="BD366" i="41"/>
  <c r="BE366" i="41"/>
  <c r="BF366" i="41"/>
  <c r="BG366" i="41"/>
  <c r="BH366" i="41"/>
  <c r="BA367" i="41"/>
  <c r="BB367" i="41"/>
  <c r="BC367" i="41"/>
  <c r="BD367" i="41"/>
  <c r="BE367" i="41"/>
  <c r="BF367" i="41"/>
  <c r="BG367" i="41"/>
  <c r="BH367" i="41"/>
  <c r="BA368" i="41"/>
  <c r="BB368" i="41"/>
  <c r="BC368" i="41"/>
  <c r="BD368" i="41"/>
  <c r="BE368" i="41"/>
  <c r="BF368" i="41"/>
  <c r="BG368" i="41"/>
  <c r="BH368" i="41"/>
  <c r="BA369" i="41"/>
  <c r="BB369" i="41"/>
  <c r="BC369" i="41"/>
  <c r="BD369" i="41"/>
  <c r="BE369" i="41"/>
  <c r="BF369" i="41"/>
  <c r="BG369" i="41"/>
  <c r="BH369" i="41"/>
  <c r="BA370" i="41"/>
  <c r="BB370" i="41"/>
  <c r="BC370" i="41"/>
  <c r="BD370" i="41"/>
  <c r="BE370" i="41"/>
  <c r="BF370" i="41"/>
  <c r="BG370" i="41"/>
  <c r="BH370" i="41"/>
  <c r="BA371" i="41"/>
  <c r="BB371" i="41"/>
  <c r="BC371" i="41"/>
  <c r="BD371" i="41"/>
  <c r="BE371" i="41"/>
  <c r="BF371" i="41"/>
  <c r="BG371" i="41"/>
  <c r="BH371" i="41"/>
  <c r="BA372" i="41"/>
  <c r="BB372" i="41"/>
  <c r="BC372" i="41"/>
  <c r="BD372" i="41"/>
  <c r="BE372" i="41"/>
  <c r="BF372" i="41"/>
  <c r="BG372" i="41"/>
  <c r="BH372" i="41"/>
  <c r="BA373" i="41"/>
  <c r="BB373" i="41"/>
  <c r="BC373" i="41"/>
  <c r="BD373" i="41"/>
  <c r="BE373" i="41"/>
  <c r="BF373" i="41"/>
  <c r="BG373" i="41"/>
  <c r="BH373" i="41"/>
  <c r="BA374" i="41"/>
  <c r="BB374" i="41"/>
  <c r="BC374" i="41"/>
  <c r="BD374" i="41"/>
  <c r="BE374" i="41"/>
  <c r="BF374" i="41"/>
  <c r="BG374" i="41"/>
  <c r="BH374" i="41"/>
  <c r="BA375" i="41"/>
  <c r="BB375" i="41"/>
  <c r="BC375" i="41"/>
  <c r="BD375" i="41"/>
  <c r="BE375" i="41"/>
  <c r="BF375" i="41"/>
  <c r="BG375" i="41"/>
  <c r="BH375" i="41"/>
  <c r="BA376" i="41"/>
  <c r="BB376" i="41"/>
  <c r="BC376" i="41"/>
  <c r="BD376" i="41"/>
  <c r="BE376" i="41"/>
  <c r="BF376" i="41"/>
  <c r="BG376" i="41"/>
  <c r="BH376" i="41"/>
  <c r="BA377" i="41"/>
  <c r="BB377" i="41"/>
  <c r="BC377" i="41"/>
  <c r="BD377" i="41"/>
  <c r="BE377" i="41"/>
  <c r="BF377" i="41"/>
  <c r="BG377" i="41"/>
  <c r="BH377" i="41"/>
  <c r="BA378" i="41"/>
  <c r="BB378" i="41"/>
  <c r="BC378" i="41"/>
  <c r="BD378" i="41"/>
  <c r="BE378" i="41"/>
  <c r="BF378" i="41"/>
  <c r="BG378" i="41"/>
  <c r="BH378" i="41"/>
  <c r="BA379" i="41"/>
  <c r="BB379" i="41"/>
  <c r="BC379" i="41"/>
  <c r="BD379" i="41"/>
  <c r="BE379" i="41"/>
  <c r="BF379" i="41"/>
  <c r="BG379" i="41"/>
  <c r="BH379" i="41"/>
  <c r="BA380" i="41"/>
  <c r="BB380" i="41"/>
  <c r="BC380" i="41"/>
  <c r="BD380" i="41"/>
  <c r="BE380" i="41"/>
  <c r="BF380" i="41"/>
  <c r="BG380" i="41"/>
  <c r="BH380" i="41"/>
  <c r="BA381" i="41"/>
  <c r="BB381" i="41"/>
  <c r="BC381" i="41"/>
  <c r="BD381" i="41"/>
  <c r="BE381" i="41"/>
  <c r="BF381" i="41"/>
  <c r="BG381" i="41"/>
  <c r="BH381" i="41"/>
  <c r="BA382" i="41"/>
  <c r="BB382" i="41"/>
  <c r="BC382" i="41"/>
  <c r="BD382" i="41"/>
  <c r="BE382" i="41"/>
  <c r="BF382" i="41"/>
  <c r="BG382" i="41"/>
  <c r="BH382" i="41"/>
  <c r="BA383" i="41"/>
  <c r="BB383" i="41"/>
  <c r="BC383" i="41"/>
  <c r="BD383" i="41"/>
  <c r="BE383" i="41"/>
  <c r="BF383" i="41"/>
  <c r="BG383" i="41"/>
  <c r="BH383" i="41"/>
  <c r="BA384" i="41"/>
  <c r="BB384" i="41"/>
  <c r="BC384" i="41"/>
  <c r="BD384" i="41"/>
  <c r="BE384" i="41"/>
  <c r="BF384" i="41"/>
  <c r="BG384" i="41"/>
  <c r="BH384" i="41"/>
  <c r="BA385" i="41"/>
  <c r="BB385" i="41"/>
  <c r="BC385" i="41"/>
  <c r="BD385" i="41"/>
  <c r="BE385" i="41"/>
  <c r="BF385" i="41"/>
  <c r="BG385" i="41"/>
  <c r="BH385" i="41"/>
  <c r="BA386" i="41"/>
  <c r="BB386" i="41"/>
  <c r="BC386" i="41"/>
  <c r="BD386" i="41"/>
  <c r="BE386" i="41"/>
  <c r="BF386" i="41"/>
  <c r="BG386" i="41"/>
  <c r="BH386" i="41"/>
  <c r="BA387" i="41"/>
  <c r="BB387" i="41"/>
  <c r="BC387" i="41"/>
  <c r="BD387" i="41"/>
  <c r="BE387" i="41"/>
  <c r="BF387" i="41"/>
  <c r="BG387" i="41"/>
  <c r="BH387" i="41"/>
  <c r="BA388" i="41"/>
  <c r="BB388" i="41"/>
  <c r="BC388" i="41"/>
  <c r="BD388" i="41"/>
  <c r="BE388" i="41"/>
  <c r="BF388" i="41"/>
  <c r="BG388" i="41"/>
  <c r="BH388" i="41"/>
  <c r="BA389" i="41"/>
  <c r="BB389" i="41"/>
  <c r="BC389" i="41"/>
  <c r="BD389" i="41"/>
  <c r="BE389" i="41"/>
  <c r="BF389" i="41"/>
  <c r="BG389" i="41"/>
  <c r="BH389" i="41"/>
  <c r="BA390" i="41"/>
  <c r="BB390" i="41"/>
  <c r="BC390" i="41"/>
  <c r="BD390" i="41"/>
  <c r="BE390" i="41"/>
  <c r="BF390" i="41"/>
  <c r="BG390" i="41"/>
  <c r="BH390" i="41"/>
  <c r="BA391" i="41"/>
  <c r="BB391" i="41"/>
  <c r="BC391" i="41"/>
  <c r="BD391" i="41"/>
  <c r="BE391" i="41"/>
  <c r="BF391" i="41"/>
  <c r="BG391" i="41"/>
  <c r="BH391" i="41"/>
  <c r="BA392" i="41"/>
  <c r="BB392" i="41"/>
  <c r="BC392" i="41"/>
  <c r="BD392" i="41"/>
  <c r="BE392" i="41"/>
  <c r="BF392" i="41"/>
  <c r="BG392" i="41"/>
  <c r="BH392" i="41"/>
  <c r="BA393" i="41"/>
  <c r="BB393" i="41"/>
  <c r="BC393" i="41"/>
  <c r="BD393" i="41"/>
  <c r="BE393" i="41"/>
  <c r="BF393" i="41"/>
  <c r="BG393" i="41"/>
  <c r="BH393" i="41"/>
  <c r="BA394" i="41"/>
  <c r="BB394" i="41"/>
  <c r="BC394" i="41"/>
  <c r="BD394" i="41"/>
  <c r="BE394" i="41"/>
  <c r="BF394" i="41"/>
  <c r="BG394" i="41"/>
  <c r="BH394" i="41"/>
  <c r="BA395" i="41"/>
  <c r="BB395" i="41"/>
  <c r="BC395" i="41"/>
  <c r="BD395" i="41"/>
  <c r="BE395" i="41"/>
  <c r="BF395" i="41"/>
  <c r="BG395" i="41"/>
  <c r="BH395" i="41"/>
  <c r="BA396" i="41"/>
  <c r="BB396" i="41"/>
  <c r="BC396" i="41"/>
  <c r="BD396" i="41"/>
  <c r="BE396" i="41"/>
  <c r="BF396" i="41"/>
  <c r="BG396" i="41"/>
  <c r="BH396" i="41"/>
  <c r="BA397" i="41"/>
  <c r="BB397" i="41"/>
  <c r="BC397" i="41"/>
  <c r="BD397" i="41"/>
  <c r="BE397" i="41"/>
  <c r="BF397" i="41"/>
  <c r="BG397" i="41"/>
  <c r="BH397" i="41"/>
  <c r="BA398" i="41"/>
  <c r="BB398" i="41"/>
  <c r="BC398" i="41"/>
  <c r="BD398" i="41"/>
  <c r="BE398" i="41"/>
  <c r="BF398" i="41"/>
  <c r="BG398" i="41"/>
  <c r="BH398" i="41"/>
  <c r="BA399" i="41"/>
  <c r="BB399" i="41"/>
  <c r="BC399" i="41"/>
  <c r="BD399" i="41"/>
  <c r="BE399" i="41"/>
  <c r="BF399" i="41"/>
  <c r="BG399" i="41"/>
  <c r="BH399" i="41"/>
  <c r="BA400" i="41"/>
  <c r="BB400" i="41"/>
  <c r="BC400" i="41"/>
  <c r="BD400" i="41"/>
  <c r="BE400" i="41"/>
  <c r="BF400" i="41"/>
  <c r="BG400" i="41"/>
  <c r="BH400" i="41"/>
  <c r="BA401" i="41"/>
  <c r="BB401" i="41"/>
  <c r="BC401" i="41"/>
  <c r="BD401" i="41"/>
  <c r="BE401" i="41"/>
  <c r="BF401" i="41"/>
  <c r="BG401" i="41"/>
  <c r="BH401" i="41"/>
  <c r="BA402" i="41"/>
  <c r="BB402" i="41"/>
  <c r="BC402" i="41"/>
  <c r="BD402" i="41"/>
  <c r="BE402" i="41"/>
  <c r="BF402" i="41"/>
  <c r="BG402" i="41"/>
  <c r="BH402" i="41"/>
  <c r="BA403" i="41"/>
  <c r="BB403" i="41"/>
  <c r="BC403" i="41"/>
  <c r="BD403" i="41"/>
  <c r="BE403" i="41"/>
  <c r="BF403" i="41"/>
  <c r="BG403" i="41"/>
  <c r="BH403" i="41"/>
  <c r="BA404" i="41"/>
  <c r="BB404" i="41"/>
  <c r="BC404" i="41"/>
  <c r="BD404" i="41"/>
  <c r="BE404" i="41"/>
  <c r="BF404" i="41"/>
  <c r="BG404" i="41"/>
  <c r="BH404" i="41"/>
  <c r="BA405" i="41"/>
  <c r="BB405" i="41"/>
  <c r="BC405" i="41"/>
  <c r="BD405" i="41"/>
  <c r="BE405" i="41"/>
  <c r="BF405" i="41"/>
  <c r="BG405" i="41"/>
  <c r="BH405" i="41"/>
  <c r="BA406" i="41"/>
  <c r="BB406" i="41"/>
  <c r="BC406" i="41"/>
  <c r="BD406" i="41"/>
  <c r="BE406" i="41"/>
  <c r="BF406" i="41"/>
  <c r="BG406" i="41"/>
  <c r="BH406" i="41"/>
  <c r="BA407" i="41"/>
  <c r="BB407" i="41"/>
  <c r="BC407" i="41"/>
  <c r="BD407" i="41"/>
  <c r="BE407" i="41"/>
  <c r="BF407" i="41"/>
  <c r="BG407" i="41"/>
  <c r="BH407" i="41"/>
  <c r="BA408" i="41"/>
  <c r="BB408" i="41"/>
  <c r="BC408" i="41"/>
  <c r="BD408" i="41"/>
  <c r="BE408" i="41"/>
  <c r="BF408" i="41"/>
  <c r="BG408" i="41"/>
  <c r="BH408" i="41"/>
  <c r="BA409" i="41"/>
  <c r="BB409" i="41"/>
  <c r="BC409" i="41"/>
  <c r="BD409" i="41"/>
  <c r="BE409" i="41"/>
  <c r="BF409" i="41"/>
  <c r="BG409" i="41"/>
  <c r="BH409" i="41"/>
  <c r="BA410" i="41"/>
  <c r="BB410" i="41"/>
  <c r="BC410" i="41"/>
  <c r="BD410" i="41"/>
  <c r="BE410" i="41"/>
  <c r="BF410" i="41"/>
  <c r="BG410" i="41"/>
  <c r="BH410" i="41"/>
  <c r="BA411" i="41"/>
  <c r="BB411" i="41"/>
  <c r="BC411" i="41"/>
  <c r="BD411" i="41"/>
  <c r="BE411" i="41"/>
  <c r="BF411" i="41"/>
  <c r="BG411" i="41"/>
  <c r="BH411" i="41"/>
  <c r="BA412" i="41"/>
  <c r="BB412" i="41"/>
  <c r="BC412" i="41"/>
  <c r="BD412" i="41"/>
  <c r="BE412" i="41"/>
  <c r="BF412" i="41"/>
  <c r="BG412" i="41"/>
  <c r="BH412" i="41"/>
  <c r="BA413" i="41"/>
  <c r="BB413" i="41"/>
  <c r="BC413" i="41"/>
  <c r="BD413" i="41"/>
  <c r="BE413" i="41"/>
  <c r="BF413" i="41"/>
  <c r="BG413" i="41"/>
  <c r="BH413" i="41"/>
  <c r="BA414" i="41"/>
  <c r="BB414" i="41"/>
  <c r="BC414" i="41"/>
  <c r="BD414" i="41"/>
  <c r="BE414" i="41"/>
  <c r="BF414" i="41"/>
  <c r="BG414" i="41"/>
  <c r="BH414" i="41"/>
  <c r="BA415" i="41"/>
  <c r="BB415" i="41"/>
  <c r="BC415" i="41"/>
  <c r="BD415" i="41"/>
  <c r="BE415" i="41"/>
  <c r="BF415" i="41"/>
  <c r="BG415" i="41"/>
  <c r="BH415" i="41"/>
  <c r="BA416" i="41"/>
  <c r="BB416" i="41"/>
  <c r="BC416" i="41"/>
  <c r="BD416" i="41"/>
  <c r="BE416" i="41"/>
  <c r="BF416" i="41"/>
  <c r="BG416" i="41"/>
  <c r="BH416" i="41"/>
  <c r="BA417" i="41"/>
  <c r="BB417" i="41"/>
  <c r="BC417" i="41"/>
  <c r="BD417" i="41"/>
  <c r="BE417" i="41"/>
  <c r="BF417" i="41"/>
  <c r="BG417" i="41"/>
  <c r="BH417" i="41"/>
  <c r="BA418" i="41"/>
  <c r="BB418" i="41"/>
  <c r="BC418" i="41"/>
  <c r="BD418" i="41"/>
  <c r="BE418" i="41"/>
  <c r="BF418" i="41"/>
  <c r="BG418" i="41"/>
  <c r="BH418" i="41"/>
  <c r="BA419" i="41"/>
  <c r="BB419" i="41"/>
  <c r="BC419" i="41"/>
  <c r="BD419" i="41"/>
  <c r="BE419" i="41"/>
  <c r="BF419" i="41"/>
  <c r="BG419" i="41"/>
  <c r="BH419" i="41"/>
  <c r="BA420" i="41"/>
  <c r="BB420" i="41"/>
  <c r="BC420" i="41"/>
  <c r="BD420" i="41"/>
  <c r="BE420" i="41"/>
  <c r="BF420" i="41"/>
  <c r="BG420" i="41"/>
  <c r="BH420" i="41"/>
  <c r="BA421" i="41"/>
  <c r="BB421" i="41"/>
  <c r="BC421" i="41"/>
  <c r="BD421" i="41"/>
  <c r="BE421" i="41"/>
  <c r="BF421" i="41"/>
  <c r="BG421" i="41"/>
  <c r="BH421" i="41"/>
  <c r="BA422" i="41"/>
  <c r="BB422" i="41"/>
  <c r="BC422" i="41"/>
  <c r="BD422" i="41"/>
  <c r="BE422" i="41"/>
  <c r="BF422" i="41"/>
  <c r="BG422" i="41"/>
  <c r="BH422" i="41"/>
  <c r="BA423" i="41"/>
  <c r="BB423" i="41"/>
  <c r="BC423" i="41"/>
  <c r="BD423" i="41"/>
  <c r="BE423" i="41"/>
  <c r="BF423" i="41"/>
  <c r="BG423" i="41"/>
  <c r="BH423" i="41"/>
  <c r="BA424" i="41"/>
  <c r="BB424" i="41"/>
  <c r="BC424" i="41"/>
  <c r="BD424" i="41"/>
  <c r="BE424" i="41"/>
  <c r="BF424" i="41"/>
  <c r="BG424" i="41"/>
  <c r="BH424" i="41"/>
  <c r="BA425" i="41"/>
  <c r="BB425" i="41"/>
  <c r="BC425" i="41"/>
  <c r="BD425" i="41"/>
  <c r="BE425" i="41"/>
  <c r="BF425" i="41"/>
  <c r="BG425" i="41"/>
  <c r="BH425" i="41"/>
  <c r="BA426" i="41"/>
  <c r="BB426" i="41"/>
  <c r="BC426" i="41"/>
  <c r="BD426" i="41"/>
  <c r="BE426" i="41"/>
  <c r="BF426" i="41"/>
  <c r="BG426" i="41"/>
  <c r="BH426" i="41"/>
  <c r="BA427" i="41"/>
  <c r="BB427" i="41"/>
  <c r="BC427" i="41"/>
  <c r="BD427" i="41"/>
  <c r="BE427" i="41"/>
  <c r="BF427" i="41"/>
  <c r="BG427" i="41"/>
  <c r="BH427" i="41"/>
  <c r="BA428" i="41"/>
  <c r="BB428" i="41"/>
  <c r="BC428" i="41"/>
  <c r="BD428" i="41"/>
  <c r="BE428" i="41"/>
  <c r="BF428" i="41"/>
  <c r="BG428" i="41"/>
  <c r="BH428" i="41"/>
  <c r="BA429" i="41"/>
  <c r="BB429" i="41"/>
  <c r="BC429" i="41"/>
  <c r="BD429" i="41"/>
  <c r="BE429" i="41"/>
  <c r="BF429" i="41"/>
  <c r="BG429" i="41"/>
  <c r="BH429" i="41"/>
  <c r="BA430" i="41"/>
  <c r="BB430" i="41"/>
  <c r="BC430" i="41"/>
  <c r="BD430" i="41"/>
  <c r="BE430" i="41"/>
  <c r="BF430" i="41"/>
  <c r="BG430" i="41"/>
  <c r="BH430" i="41"/>
  <c r="BA431" i="41"/>
  <c r="BB431" i="41"/>
  <c r="BC431" i="41"/>
  <c r="BD431" i="41"/>
  <c r="BE431" i="41"/>
  <c r="BF431" i="41"/>
  <c r="BG431" i="41"/>
  <c r="BH431" i="41"/>
  <c r="BA432" i="41"/>
  <c r="BB432" i="41"/>
  <c r="BC432" i="41"/>
  <c r="BD432" i="41"/>
  <c r="BE432" i="41"/>
  <c r="BF432" i="41"/>
  <c r="BG432" i="41"/>
  <c r="BH432" i="41"/>
  <c r="BA433" i="41"/>
  <c r="BB433" i="41"/>
  <c r="BC433" i="41"/>
  <c r="BD433" i="41"/>
  <c r="BE433" i="41"/>
  <c r="BF433" i="41"/>
  <c r="BG433" i="41"/>
  <c r="BH433" i="41"/>
  <c r="BA434" i="41"/>
  <c r="BB434" i="41"/>
  <c r="BC434" i="41"/>
  <c r="BD434" i="41"/>
  <c r="BE434" i="41"/>
  <c r="BF434" i="41"/>
  <c r="BG434" i="41"/>
  <c r="BH434" i="41"/>
  <c r="BA435" i="41"/>
  <c r="BB435" i="41"/>
  <c r="BC435" i="41"/>
  <c r="BD435" i="41"/>
  <c r="BE435" i="41"/>
  <c r="BF435" i="41"/>
  <c r="BG435" i="41"/>
  <c r="BH435" i="41"/>
  <c r="BA436" i="41"/>
  <c r="BB436" i="41"/>
  <c r="BC436" i="41"/>
  <c r="BD436" i="41"/>
  <c r="BE436" i="41"/>
  <c r="BF436" i="41"/>
  <c r="BG436" i="41"/>
  <c r="BH436" i="41"/>
  <c r="BA437" i="41"/>
  <c r="BB437" i="41"/>
  <c r="BC437" i="41"/>
  <c r="BD437" i="41"/>
  <c r="BE437" i="41"/>
  <c r="BF437" i="41"/>
  <c r="BG437" i="41"/>
  <c r="BH437" i="41"/>
  <c r="BA438" i="41"/>
  <c r="BB438" i="41"/>
  <c r="BC438" i="41"/>
  <c r="BD438" i="41"/>
  <c r="BE438" i="41"/>
  <c r="BF438" i="41"/>
  <c r="BG438" i="41"/>
  <c r="BH438" i="41"/>
  <c r="BA439" i="41"/>
  <c r="BB439" i="41"/>
  <c r="BC439" i="41"/>
  <c r="BD439" i="41"/>
  <c r="BE439" i="41"/>
  <c r="BF439" i="41"/>
  <c r="BG439" i="41"/>
  <c r="BH439" i="41"/>
  <c r="BA440" i="41"/>
  <c r="BB440" i="41"/>
  <c r="BC440" i="41"/>
  <c r="BD440" i="41"/>
  <c r="BE440" i="41"/>
  <c r="BF440" i="41"/>
  <c r="BG440" i="41"/>
  <c r="BH440" i="41"/>
  <c r="BA441" i="41"/>
  <c r="BB441" i="41"/>
  <c r="BC441" i="41"/>
  <c r="BD441" i="41"/>
  <c r="BE441" i="41"/>
  <c r="BF441" i="41"/>
  <c r="BG441" i="41"/>
  <c r="BH441" i="41"/>
  <c r="BA442" i="41"/>
  <c r="BB442" i="41"/>
  <c r="BC442" i="41"/>
  <c r="BD442" i="41"/>
  <c r="BE442" i="41"/>
  <c r="BF442" i="41"/>
  <c r="BG442" i="41"/>
  <c r="BH442" i="41"/>
  <c r="BA443" i="41"/>
  <c r="BB443" i="41"/>
  <c r="BC443" i="41"/>
  <c r="BD443" i="41"/>
  <c r="BE443" i="41"/>
  <c r="BF443" i="41"/>
  <c r="BG443" i="41"/>
  <c r="BH443" i="41"/>
  <c r="BA444" i="41"/>
  <c r="BB444" i="41"/>
  <c r="BC444" i="41"/>
  <c r="BD444" i="41"/>
  <c r="BE444" i="41"/>
  <c r="BF444" i="41"/>
  <c r="BG444" i="41"/>
  <c r="BH444" i="41"/>
  <c r="BB16" i="41"/>
  <c r="BC16" i="41"/>
  <c r="BD16" i="41"/>
  <c r="BE16" i="41"/>
  <c r="BF16" i="41"/>
  <c r="BG16" i="41"/>
  <c r="BH16" i="41"/>
  <c r="BA16" i="41"/>
  <c r="A8" i="40"/>
  <c r="AD2" i="40"/>
  <c r="A8" i="39"/>
  <c r="AD2" i="39"/>
  <c r="A8" i="38"/>
  <c r="AE2" i="38"/>
  <c r="A8" i="37"/>
  <c r="AI2" i="37"/>
  <c r="A8" i="36"/>
  <c r="AK2" i="36"/>
  <c r="AQ2" i="35"/>
  <c r="A8" i="35"/>
  <c r="A7" i="34" l="1"/>
  <c r="T2" i="34"/>
  <c r="T15" i="34"/>
  <c r="T16" i="34"/>
  <c r="T17" i="34"/>
  <c r="T18" i="34"/>
  <c r="T19" i="34"/>
  <c r="T20" i="34"/>
  <c r="T21" i="34"/>
  <c r="T22" i="34"/>
  <c r="T23" i="34"/>
  <c r="T24" i="34"/>
  <c r="T25" i="34"/>
  <c r="T26" i="34"/>
  <c r="T27" i="34"/>
  <c r="T28" i="34"/>
  <c r="T29" i="34"/>
  <c r="T30" i="34"/>
  <c r="T31" i="34"/>
  <c r="T32" i="34"/>
  <c r="T33" i="34"/>
  <c r="T34" i="34"/>
  <c r="T35" i="34"/>
  <c r="T36" i="34"/>
  <c r="T37" i="34"/>
  <c r="T38" i="34"/>
  <c r="T39" i="34"/>
  <c r="T40" i="34"/>
  <c r="T41" i="34"/>
  <c r="T42" i="34"/>
  <c r="T43" i="34"/>
  <c r="T44" i="34"/>
  <c r="T45" i="34"/>
  <c r="T46" i="34"/>
  <c r="T47" i="34"/>
  <c r="T48" i="34"/>
  <c r="T49" i="34"/>
  <c r="T50" i="34"/>
  <c r="T51" i="34"/>
  <c r="T52" i="34"/>
  <c r="T53" i="34"/>
  <c r="T54" i="34"/>
  <c r="T55" i="34"/>
  <c r="T56" i="34"/>
  <c r="T57" i="34"/>
  <c r="T58" i="34"/>
  <c r="T59" i="34"/>
  <c r="T60" i="34"/>
  <c r="T61" i="34"/>
  <c r="T62" i="34"/>
  <c r="T63" i="34"/>
  <c r="T64" i="34"/>
  <c r="T65" i="34"/>
  <c r="T66" i="34"/>
  <c r="T67" i="34"/>
  <c r="T68" i="34"/>
  <c r="T69" i="34"/>
  <c r="T70" i="34"/>
  <c r="T71" i="34"/>
  <c r="T72" i="34"/>
  <c r="T73" i="34"/>
  <c r="T74" i="34"/>
  <c r="T75" i="34"/>
  <c r="T76" i="34"/>
  <c r="T77" i="34"/>
  <c r="T78" i="34"/>
  <c r="T79" i="34"/>
  <c r="T80" i="34"/>
  <c r="T81" i="34"/>
  <c r="T82" i="34"/>
  <c r="T83" i="34"/>
  <c r="T84" i="34"/>
  <c r="T85" i="34"/>
  <c r="T86" i="34"/>
  <c r="T87" i="34"/>
  <c r="T88" i="34"/>
  <c r="T89" i="34"/>
  <c r="T90" i="34"/>
  <c r="T91" i="34"/>
  <c r="T92" i="34"/>
  <c r="T93" i="34"/>
  <c r="T94" i="34"/>
  <c r="T95" i="34"/>
  <c r="T96" i="34"/>
  <c r="T97" i="34"/>
  <c r="T98" i="34"/>
  <c r="T99" i="34"/>
  <c r="T100" i="34"/>
  <c r="T101" i="34"/>
  <c r="T102" i="34"/>
  <c r="T103" i="34"/>
  <c r="T104" i="34"/>
  <c r="T105" i="34"/>
  <c r="T106" i="34"/>
  <c r="T107" i="34"/>
  <c r="T108" i="34"/>
  <c r="T109" i="34"/>
  <c r="T110" i="34"/>
  <c r="T111" i="34"/>
  <c r="T112" i="34"/>
  <c r="T113" i="34"/>
  <c r="T114" i="34"/>
  <c r="T115" i="34"/>
  <c r="T116" i="34"/>
  <c r="T117" i="34"/>
  <c r="T118" i="34"/>
  <c r="T119" i="34"/>
  <c r="T120" i="34"/>
  <c r="T121" i="34"/>
  <c r="T122" i="34"/>
  <c r="T123" i="34"/>
  <c r="T124" i="34"/>
  <c r="T125" i="34"/>
  <c r="T126" i="34"/>
  <c r="T127" i="34"/>
  <c r="T128" i="34"/>
  <c r="T129" i="34"/>
  <c r="T130" i="34"/>
  <c r="T131" i="34"/>
  <c r="T132" i="34"/>
  <c r="T133" i="34"/>
  <c r="T134" i="34"/>
  <c r="T135" i="34"/>
  <c r="T136" i="34"/>
  <c r="T137" i="34"/>
  <c r="T138" i="34"/>
  <c r="T139" i="34"/>
  <c r="T140" i="34"/>
  <c r="T141" i="34"/>
  <c r="T142" i="34"/>
  <c r="T143" i="34"/>
  <c r="T144" i="34"/>
  <c r="T145" i="34"/>
  <c r="T146" i="34"/>
  <c r="T147" i="34"/>
  <c r="T148" i="34"/>
  <c r="T149" i="34"/>
  <c r="T150" i="34"/>
  <c r="T151" i="34"/>
  <c r="T152" i="34"/>
  <c r="T153" i="34"/>
  <c r="T154" i="34"/>
  <c r="T155" i="34"/>
  <c r="T156" i="34"/>
  <c r="T157" i="34"/>
  <c r="T158" i="34"/>
  <c r="T159" i="34"/>
  <c r="T160" i="34"/>
  <c r="T161" i="34"/>
  <c r="T162" i="34"/>
  <c r="T163" i="34"/>
  <c r="T164" i="34"/>
  <c r="T165" i="34"/>
  <c r="T166" i="34"/>
  <c r="T167" i="34"/>
  <c r="T168" i="34"/>
  <c r="T169" i="34"/>
  <c r="T170" i="34"/>
  <c r="T171" i="34"/>
  <c r="T172" i="34"/>
  <c r="T173" i="34"/>
  <c r="T174" i="34"/>
  <c r="T175" i="34"/>
  <c r="T176" i="34"/>
  <c r="T177" i="34"/>
  <c r="T178" i="34"/>
  <c r="T179" i="34"/>
  <c r="T180" i="34"/>
  <c r="T181" i="34"/>
  <c r="T182" i="34"/>
  <c r="T183" i="34"/>
  <c r="T184" i="34"/>
  <c r="T185" i="34"/>
  <c r="T186" i="34"/>
  <c r="T187" i="34"/>
  <c r="T188" i="34"/>
  <c r="T189" i="34"/>
  <c r="T190" i="34"/>
  <c r="T191" i="34"/>
  <c r="T192" i="34"/>
  <c r="T193" i="34"/>
  <c r="T194" i="34"/>
  <c r="T195" i="34"/>
  <c r="T196" i="34"/>
  <c r="T197" i="34"/>
  <c r="T198" i="34"/>
  <c r="T199" i="34"/>
  <c r="T200" i="34"/>
  <c r="T201" i="34"/>
  <c r="T202" i="34"/>
  <c r="T203" i="34"/>
  <c r="T204" i="34"/>
  <c r="T205" i="34"/>
  <c r="T206" i="34"/>
  <c r="T207" i="34"/>
  <c r="T208" i="34"/>
  <c r="T209" i="34"/>
  <c r="T210" i="34"/>
  <c r="T211" i="34"/>
  <c r="T212" i="34"/>
  <c r="T213" i="34"/>
  <c r="T214" i="34"/>
  <c r="T215" i="34"/>
  <c r="T216" i="34"/>
  <c r="T217" i="34"/>
  <c r="T218" i="34"/>
  <c r="T219" i="34"/>
  <c r="T220" i="34"/>
  <c r="T221" i="34"/>
  <c r="T222" i="34"/>
  <c r="T223" i="34"/>
  <c r="T224" i="34"/>
  <c r="T225" i="34"/>
  <c r="T226" i="34"/>
  <c r="T227" i="34"/>
  <c r="T228" i="34"/>
  <c r="T229" i="34"/>
  <c r="T230" i="34"/>
  <c r="T231" i="34"/>
  <c r="T232" i="34"/>
  <c r="T233" i="34"/>
  <c r="T234" i="34"/>
  <c r="T235" i="34"/>
  <c r="T236" i="34"/>
  <c r="T237" i="34"/>
  <c r="T238" i="34"/>
  <c r="T239" i="34"/>
  <c r="T240" i="34"/>
  <c r="T241" i="34"/>
  <c r="T242" i="34"/>
  <c r="T243" i="34"/>
  <c r="T244" i="34"/>
  <c r="T245" i="34"/>
  <c r="T246" i="34"/>
  <c r="T247" i="34"/>
  <c r="T248" i="34"/>
  <c r="T249" i="34"/>
  <c r="T250" i="34"/>
  <c r="T251" i="34"/>
  <c r="T252" i="34"/>
  <c r="T253" i="34"/>
  <c r="T254" i="34"/>
  <c r="T255" i="34"/>
  <c r="T256" i="34"/>
  <c r="T257" i="34"/>
  <c r="T258" i="34"/>
  <c r="T259" i="34"/>
  <c r="T260" i="34"/>
  <c r="T261" i="34"/>
  <c r="T262" i="34"/>
  <c r="T263" i="34"/>
  <c r="T264" i="34"/>
  <c r="T265" i="34"/>
  <c r="T266" i="34"/>
  <c r="T267" i="34"/>
  <c r="T268" i="34"/>
  <c r="T269" i="34"/>
  <c r="T270" i="34"/>
  <c r="T271" i="34"/>
  <c r="T272" i="34"/>
  <c r="T273" i="34"/>
  <c r="T274" i="34"/>
  <c r="T275" i="34"/>
  <c r="T276" i="34"/>
  <c r="T277" i="34"/>
  <c r="T278" i="34"/>
  <c r="T279" i="34"/>
  <c r="T280" i="34"/>
  <c r="T281" i="34"/>
  <c r="T282" i="34"/>
  <c r="T283" i="34"/>
  <c r="T284" i="34"/>
  <c r="T285" i="34"/>
  <c r="T286" i="34"/>
  <c r="T287" i="34"/>
  <c r="T288" i="34"/>
  <c r="T289" i="34"/>
  <c r="T290" i="34"/>
  <c r="T291" i="34"/>
  <c r="T292" i="34"/>
  <c r="T293" i="34"/>
  <c r="T294" i="34"/>
  <c r="T295" i="34"/>
  <c r="T296" i="34"/>
  <c r="T297" i="34"/>
  <c r="T298" i="34"/>
  <c r="T299" i="34"/>
  <c r="T300" i="34"/>
  <c r="T301" i="34"/>
  <c r="T302" i="34"/>
  <c r="T303" i="34"/>
  <c r="T304" i="34"/>
  <c r="T305" i="34"/>
  <c r="T306" i="34"/>
  <c r="T307" i="34"/>
  <c r="T308" i="34"/>
  <c r="T309" i="34"/>
  <c r="T310" i="34"/>
  <c r="T311" i="34"/>
  <c r="T312" i="34"/>
  <c r="T313" i="34"/>
  <c r="T314" i="34"/>
  <c r="T315" i="34"/>
  <c r="T316" i="34"/>
  <c r="T317" i="34"/>
  <c r="T318" i="34"/>
  <c r="T319" i="34"/>
  <c r="T320" i="34"/>
  <c r="T321" i="34"/>
  <c r="T322" i="34"/>
  <c r="T323" i="34"/>
  <c r="T324" i="34"/>
  <c r="T325" i="34"/>
  <c r="T326" i="34"/>
  <c r="T327" i="34"/>
  <c r="T328" i="34"/>
  <c r="T329" i="34"/>
  <c r="T330" i="34"/>
  <c r="T331" i="34"/>
  <c r="T332" i="34"/>
  <c r="T333" i="34"/>
  <c r="T334" i="34"/>
  <c r="T335" i="34"/>
  <c r="T336" i="34"/>
  <c r="T337" i="34"/>
  <c r="T338" i="34"/>
  <c r="T339" i="34"/>
  <c r="T340" i="34"/>
  <c r="T341" i="34"/>
  <c r="T342" i="34"/>
  <c r="T343" i="34"/>
  <c r="T344" i="34"/>
  <c r="T345" i="34"/>
  <c r="T346" i="34"/>
  <c r="T347" i="34"/>
  <c r="T348" i="34"/>
  <c r="T349" i="34"/>
  <c r="T350" i="34"/>
  <c r="T351" i="34"/>
  <c r="T352" i="34"/>
  <c r="T353" i="34"/>
  <c r="T354" i="34"/>
  <c r="T355" i="34"/>
  <c r="T356" i="34"/>
  <c r="T357" i="34"/>
  <c r="T358" i="34"/>
  <c r="T359" i="34"/>
  <c r="T360" i="34"/>
  <c r="T361" i="34"/>
  <c r="T362" i="34"/>
  <c r="T363" i="34"/>
  <c r="T364" i="34"/>
  <c r="T365" i="34"/>
  <c r="T366" i="34"/>
  <c r="T367" i="34"/>
  <c r="T368" i="34"/>
  <c r="T369" i="34"/>
  <c r="T370" i="34"/>
  <c r="T371" i="34"/>
  <c r="T372" i="34"/>
  <c r="T373" i="34"/>
  <c r="T374" i="34"/>
  <c r="T375" i="34"/>
  <c r="T376" i="34"/>
  <c r="T377" i="34"/>
  <c r="T378" i="34"/>
  <c r="T379" i="34"/>
  <c r="T380" i="34"/>
  <c r="T381" i="34"/>
  <c r="T382" i="34"/>
  <c r="T383" i="34"/>
  <c r="T384" i="34"/>
  <c r="T385" i="34"/>
  <c r="T386" i="34"/>
  <c r="T387" i="34"/>
  <c r="T388" i="34"/>
  <c r="T389" i="34"/>
  <c r="T390" i="34"/>
  <c r="T391" i="34"/>
  <c r="T392" i="34"/>
  <c r="T393" i="34"/>
  <c r="T394" i="34"/>
  <c r="T395" i="34"/>
  <c r="T396" i="34"/>
  <c r="T397" i="34"/>
  <c r="T398" i="34"/>
  <c r="T399" i="34"/>
  <c r="T400" i="34"/>
  <c r="T401" i="34"/>
  <c r="T402" i="34"/>
  <c r="T403" i="34"/>
  <c r="T404" i="34"/>
  <c r="T405" i="34"/>
  <c r="T406" i="34"/>
  <c r="T407" i="34"/>
  <c r="T408" i="34"/>
  <c r="T409" i="34"/>
  <c r="T410" i="34"/>
  <c r="T411" i="34"/>
  <c r="T412" i="34"/>
  <c r="T413" i="34"/>
  <c r="T414" i="34"/>
  <c r="T415" i="34"/>
  <c r="T416" i="34"/>
  <c r="T417" i="34"/>
  <c r="T418" i="34"/>
  <c r="T419" i="34"/>
  <c r="T420" i="34"/>
  <c r="T421" i="34"/>
  <c r="T422" i="34"/>
  <c r="T423" i="34"/>
  <c r="T424" i="34"/>
  <c r="T425" i="34"/>
  <c r="T426" i="34"/>
  <c r="T427" i="34"/>
  <c r="T428" i="34"/>
  <c r="T429" i="34"/>
  <c r="T430" i="34"/>
  <c r="T431" i="34"/>
  <c r="T432" i="34"/>
  <c r="T433" i="34"/>
  <c r="T434" i="34"/>
  <c r="T435" i="34"/>
  <c r="T436" i="34"/>
  <c r="T437" i="34"/>
  <c r="T438" i="34"/>
  <c r="T439" i="34"/>
  <c r="T440" i="34"/>
  <c r="T441" i="34"/>
  <c r="T442" i="34"/>
  <c r="T14" i="34"/>
  <c r="AO15" i="33" l="1"/>
  <c r="AP15" i="33"/>
  <c r="AQ15" i="33"/>
  <c r="AR15" i="33"/>
  <c r="AS15" i="33"/>
  <c r="AO16" i="33"/>
  <c r="AP16" i="33"/>
  <c r="AQ16" i="33"/>
  <c r="AR16" i="33"/>
  <c r="AS16" i="33"/>
  <c r="AO17" i="33"/>
  <c r="AP17" i="33"/>
  <c r="AQ17" i="33"/>
  <c r="AR17" i="33"/>
  <c r="AS17" i="33"/>
  <c r="AO18" i="33"/>
  <c r="AP18" i="33"/>
  <c r="AQ18" i="33"/>
  <c r="AR18" i="33"/>
  <c r="AS18" i="33"/>
  <c r="AO19" i="33"/>
  <c r="AP19" i="33"/>
  <c r="AQ19" i="33"/>
  <c r="AR19" i="33"/>
  <c r="AS19" i="33"/>
  <c r="AO20" i="33"/>
  <c r="AP20" i="33"/>
  <c r="AQ20" i="33"/>
  <c r="AR20" i="33"/>
  <c r="AS20" i="33"/>
  <c r="AO21" i="33"/>
  <c r="AP21" i="33"/>
  <c r="AQ21" i="33"/>
  <c r="AR21" i="33"/>
  <c r="AS21" i="33"/>
  <c r="AO22" i="33"/>
  <c r="AP22" i="33"/>
  <c r="AQ22" i="33"/>
  <c r="AR22" i="33"/>
  <c r="AS22" i="33"/>
  <c r="AO23" i="33"/>
  <c r="AP23" i="33"/>
  <c r="AQ23" i="33"/>
  <c r="AR23" i="33"/>
  <c r="AS23" i="33"/>
  <c r="AO24" i="33"/>
  <c r="AP24" i="33"/>
  <c r="AQ24" i="33"/>
  <c r="AR24" i="33"/>
  <c r="AS24" i="33"/>
  <c r="AO25" i="33"/>
  <c r="AP25" i="33"/>
  <c r="AQ25" i="33"/>
  <c r="AR25" i="33"/>
  <c r="AS25" i="33"/>
  <c r="AO26" i="33"/>
  <c r="AP26" i="33"/>
  <c r="AQ26" i="33"/>
  <c r="AR26" i="33"/>
  <c r="AS26" i="33"/>
  <c r="AO27" i="33"/>
  <c r="AP27" i="33"/>
  <c r="AQ27" i="33"/>
  <c r="AR27" i="33"/>
  <c r="AS27" i="33"/>
  <c r="AO28" i="33"/>
  <c r="AP28" i="33"/>
  <c r="AQ28" i="33"/>
  <c r="AR28" i="33"/>
  <c r="AS28" i="33"/>
  <c r="AO29" i="33"/>
  <c r="AP29" i="33"/>
  <c r="AQ29" i="33"/>
  <c r="AR29" i="33"/>
  <c r="AS29" i="33"/>
  <c r="AO30" i="33"/>
  <c r="AP30" i="33"/>
  <c r="AQ30" i="33"/>
  <c r="AR30" i="33"/>
  <c r="AS30" i="33"/>
  <c r="AO31" i="33"/>
  <c r="AP31" i="33"/>
  <c r="AQ31" i="33"/>
  <c r="AR31" i="33"/>
  <c r="AS31" i="33"/>
  <c r="AO32" i="33"/>
  <c r="AP32" i="33"/>
  <c r="AQ32" i="33"/>
  <c r="AR32" i="33"/>
  <c r="AS32" i="33"/>
  <c r="AO33" i="33"/>
  <c r="AP33" i="33"/>
  <c r="AQ33" i="33"/>
  <c r="AR33" i="33"/>
  <c r="AS33" i="33"/>
  <c r="AO34" i="33"/>
  <c r="AP34" i="33"/>
  <c r="AQ34" i="33"/>
  <c r="AR34" i="33"/>
  <c r="AS34" i="33"/>
  <c r="AO35" i="33"/>
  <c r="AP35" i="33"/>
  <c r="AQ35" i="33"/>
  <c r="AR35" i="33"/>
  <c r="AS35" i="33"/>
  <c r="AO36" i="33"/>
  <c r="AP36" i="33"/>
  <c r="AQ36" i="33"/>
  <c r="AR36" i="33"/>
  <c r="AS36" i="33"/>
  <c r="AO37" i="33"/>
  <c r="AP37" i="33"/>
  <c r="AQ37" i="33"/>
  <c r="AR37" i="33"/>
  <c r="AS37" i="33"/>
  <c r="AO38" i="33"/>
  <c r="AP38" i="33"/>
  <c r="AQ38" i="33"/>
  <c r="AR38" i="33"/>
  <c r="AS38" i="33"/>
  <c r="AO39" i="33"/>
  <c r="AP39" i="33"/>
  <c r="AQ39" i="33"/>
  <c r="AR39" i="33"/>
  <c r="AS39" i="33"/>
  <c r="AO40" i="33"/>
  <c r="AP40" i="33"/>
  <c r="AQ40" i="33"/>
  <c r="AR40" i="33"/>
  <c r="AS40" i="33"/>
  <c r="AO41" i="33"/>
  <c r="AP41" i="33"/>
  <c r="AQ41" i="33"/>
  <c r="AR41" i="33"/>
  <c r="AS41" i="33"/>
  <c r="AO42" i="33"/>
  <c r="AP42" i="33"/>
  <c r="AQ42" i="33"/>
  <c r="AR42" i="33"/>
  <c r="AS42" i="33"/>
  <c r="AO43" i="33"/>
  <c r="AP43" i="33"/>
  <c r="AQ43" i="33"/>
  <c r="AR43" i="33"/>
  <c r="AS43" i="33"/>
  <c r="AO44" i="33"/>
  <c r="AP44" i="33"/>
  <c r="AQ44" i="33"/>
  <c r="AR44" i="33"/>
  <c r="AS44" i="33"/>
  <c r="AO45" i="33"/>
  <c r="AP45" i="33"/>
  <c r="AQ45" i="33"/>
  <c r="AR45" i="33"/>
  <c r="AS45" i="33"/>
  <c r="AO46" i="33"/>
  <c r="AP46" i="33"/>
  <c r="AQ46" i="33"/>
  <c r="AR46" i="33"/>
  <c r="AS46" i="33"/>
  <c r="AO47" i="33"/>
  <c r="AP47" i="33"/>
  <c r="AQ47" i="33"/>
  <c r="AR47" i="33"/>
  <c r="AS47" i="33"/>
  <c r="AO48" i="33"/>
  <c r="AP48" i="33"/>
  <c r="AQ48" i="33"/>
  <c r="AR48" i="33"/>
  <c r="AS48" i="33"/>
  <c r="AO49" i="33"/>
  <c r="AP49" i="33"/>
  <c r="AQ49" i="33"/>
  <c r="AR49" i="33"/>
  <c r="AS49" i="33"/>
  <c r="AO50" i="33"/>
  <c r="AP50" i="33"/>
  <c r="AQ50" i="33"/>
  <c r="AR50" i="33"/>
  <c r="AS50" i="33"/>
  <c r="AO51" i="33"/>
  <c r="AP51" i="33"/>
  <c r="AQ51" i="33"/>
  <c r="AR51" i="33"/>
  <c r="AS51" i="33"/>
  <c r="AO52" i="33"/>
  <c r="AP52" i="33"/>
  <c r="AQ52" i="33"/>
  <c r="AR52" i="33"/>
  <c r="AS52" i="33"/>
  <c r="AO53" i="33"/>
  <c r="AP53" i="33"/>
  <c r="AQ53" i="33"/>
  <c r="AR53" i="33"/>
  <c r="AS53" i="33"/>
  <c r="AO54" i="33"/>
  <c r="AP54" i="33"/>
  <c r="AQ54" i="33"/>
  <c r="AR54" i="33"/>
  <c r="AS54" i="33"/>
  <c r="AO55" i="33"/>
  <c r="AP55" i="33"/>
  <c r="AQ55" i="33"/>
  <c r="AR55" i="33"/>
  <c r="AS55" i="33"/>
  <c r="AO56" i="33"/>
  <c r="AP56" i="33"/>
  <c r="AQ56" i="33"/>
  <c r="AR56" i="33"/>
  <c r="AS56" i="33"/>
  <c r="AO57" i="33"/>
  <c r="AP57" i="33"/>
  <c r="AQ57" i="33"/>
  <c r="AR57" i="33"/>
  <c r="AS57" i="33"/>
  <c r="AO58" i="33"/>
  <c r="AP58" i="33"/>
  <c r="AQ58" i="33"/>
  <c r="AR58" i="33"/>
  <c r="AS58" i="33"/>
  <c r="AO59" i="33"/>
  <c r="AP59" i="33"/>
  <c r="AQ59" i="33"/>
  <c r="AR59" i="33"/>
  <c r="AS59" i="33"/>
  <c r="AO60" i="33"/>
  <c r="AP60" i="33"/>
  <c r="AQ60" i="33"/>
  <c r="AR60" i="33"/>
  <c r="AS60" i="33"/>
  <c r="AO61" i="33"/>
  <c r="AP61" i="33"/>
  <c r="AQ61" i="33"/>
  <c r="AR61" i="33"/>
  <c r="AS61" i="33"/>
  <c r="AO62" i="33"/>
  <c r="AP62" i="33"/>
  <c r="AQ62" i="33"/>
  <c r="AR62" i="33"/>
  <c r="AS62" i="33"/>
  <c r="AO63" i="33"/>
  <c r="AP63" i="33"/>
  <c r="AQ63" i="33"/>
  <c r="AR63" i="33"/>
  <c r="AS63" i="33"/>
  <c r="AO64" i="33"/>
  <c r="AP64" i="33"/>
  <c r="AQ64" i="33"/>
  <c r="AR64" i="33"/>
  <c r="AS64" i="33"/>
  <c r="AO65" i="33"/>
  <c r="AP65" i="33"/>
  <c r="AQ65" i="33"/>
  <c r="AR65" i="33"/>
  <c r="AS65" i="33"/>
  <c r="AO66" i="33"/>
  <c r="AP66" i="33"/>
  <c r="AQ66" i="33"/>
  <c r="AR66" i="33"/>
  <c r="AS66" i="33"/>
  <c r="AO67" i="33"/>
  <c r="AP67" i="33"/>
  <c r="AQ67" i="33"/>
  <c r="AR67" i="33"/>
  <c r="AS67" i="33"/>
  <c r="AO68" i="33"/>
  <c r="AP68" i="33"/>
  <c r="AQ68" i="33"/>
  <c r="AR68" i="33"/>
  <c r="AS68" i="33"/>
  <c r="AO69" i="33"/>
  <c r="AP69" i="33"/>
  <c r="AQ69" i="33"/>
  <c r="AR69" i="33"/>
  <c r="AS69" i="33"/>
  <c r="AO70" i="33"/>
  <c r="AP70" i="33"/>
  <c r="AQ70" i="33"/>
  <c r="AR70" i="33"/>
  <c r="AS70" i="33"/>
  <c r="AO71" i="33"/>
  <c r="AP71" i="33"/>
  <c r="AQ71" i="33"/>
  <c r="AR71" i="33"/>
  <c r="AS71" i="33"/>
  <c r="AO72" i="33"/>
  <c r="AP72" i="33"/>
  <c r="AQ72" i="33"/>
  <c r="AR72" i="33"/>
  <c r="AS72" i="33"/>
  <c r="AO73" i="33"/>
  <c r="AP73" i="33"/>
  <c r="AQ73" i="33"/>
  <c r="AR73" i="33"/>
  <c r="AS73" i="33"/>
  <c r="AO74" i="33"/>
  <c r="AP74" i="33"/>
  <c r="AQ74" i="33"/>
  <c r="AR74" i="33"/>
  <c r="AS74" i="33"/>
  <c r="AO75" i="33"/>
  <c r="AP75" i="33"/>
  <c r="AQ75" i="33"/>
  <c r="AR75" i="33"/>
  <c r="AS75" i="33"/>
  <c r="AO76" i="33"/>
  <c r="AP76" i="33"/>
  <c r="AQ76" i="33"/>
  <c r="AR76" i="33"/>
  <c r="AS76" i="33"/>
  <c r="AO77" i="33"/>
  <c r="AP77" i="33"/>
  <c r="AQ77" i="33"/>
  <c r="AR77" i="33"/>
  <c r="AS77" i="33"/>
  <c r="AO78" i="33"/>
  <c r="AP78" i="33"/>
  <c r="AQ78" i="33"/>
  <c r="AR78" i="33"/>
  <c r="AS78" i="33"/>
  <c r="AO79" i="33"/>
  <c r="AP79" i="33"/>
  <c r="AQ79" i="33"/>
  <c r="AR79" i="33"/>
  <c r="AS79" i="33"/>
  <c r="AO80" i="33"/>
  <c r="AP80" i="33"/>
  <c r="AQ80" i="33"/>
  <c r="AR80" i="33"/>
  <c r="AS80" i="33"/>
  <c r="AO81" i="33"/>
  <c r="AP81" i="33"/>
  <c r="AQ81" i="33"/>
  <c r="AR81" i="33"/>
  <c r="AS81" i="33"/>
  <c r="AO82" i="33"/>
  <c r="AP82" i="33"/>
  <c r="AQ82" i="33"/>
  <c r="AR82" i="33"/>
  <c r="AS82" i="33"/>
  <c r="AO83" i="33"/>
  <c r="AP83" i="33"/>
  <c r="AQ83" i="33"/>
  <c r="AR83" i="33"/>
  <c r="AS83" i="33"/>
  <c r="AO84" i="33"/>
  <c r="AP84" i="33"/>
  <c r="AQ84" i="33"/>
  <c r="AR84" i="33"/>
  <c r="AS84" i="33"/>
  <c r="AO85" i="33"/>
  <c r="AP85" i="33"/>
  <c r="AQ85" i="33"/>
  <c r="AR85" i="33"/>
  <c r="AS85" i="33"/>
  <c r="AO86" i="33"/>
  <c r="AP86" i="33"/>
  <c r="AQ86" i="33"/>
  <c r="AR86" i="33"/>
  <c r="AS86" i="33"/>
  <c r="AO87" i="33"/>
  <c r="AP87" i="33"/>
  <c r="AQ87" i="33"/>
  <c r="AR87" i="33"/>
  <c r="AS87" i="33"/>
  <c r="AO88" i="33"/>
  <c r="AP88" i="33"/>
  <c r="AQ88" i="33"/>
  <c r="AR88" i="33"/>
  <c r="AS88" i="33"/>
  <c r="AO89" i="33"/>
  <c r="AP89" i="33"/>
  <c r="AQ89" i="33"/>
  <c r="AR89" i="33"/>
  <c r="AS89" i="33"/>
  <c r="AO90" i="33"/>
  <c r="AP90" i="33"/>
  <c r="AQ90" i="33"/>
  <c r="AR90" i="33"/>
  <c r="AS90" i="33"/>
  <c r="AO91" i="33"/>
  <c r="AP91" i="33"/>
  <c r="AQ91" i="33"/>
  <c r="AR91" i="33"/>
  <c r="AS91" i="33"/>
  <c r="AO92" i="33"/>
  <c r="AP92" i="33"/>
  <c r="AQ92" i="33"/>
  <c r="AR92" i="33"/>
  <c r="AS92" i="33"/>
  <c r="AO93" i="33"/>
  <c r="AP93" i="33"/>
  <c r="AQ93" i="33"/>
  <c r="AR93" i="33"/>
  <c r="AS93" i="33"/>
  <c r="AO94" i="33"/>
  <c r="AP94" i="33"/>
  <c r="AQ94" i="33"/>
  <c r="AR94" i="33"/>
  <c r="AS94" i="33"/>
  <c r="AO95" i="33"/>
  <c r="AP95" i="33"/>
  <c r="AQ95" i="33"/>
  <c r="AR95" i="33"/>
  <c r="AS95" i="33"/>
  <c r="AO96" i="33"/>
  <c r="AP96" i="33"/>
  <c r="AQ96" i="33"/>
  <c r="AR96" i="33"/>
  <c r="AS96" i="33"/>
  <c r="AO97" i="33"/>
  <c r="AP97" i="33"/>
  <c r="AQ97" i="33"/>
  <c r="AR97" i="33"/>
  <c r="AS97" i="33"/>
  <c r="AO98" i="33"/>
  <c r="AP98" i="33"/>
  <c r="AQ98" i="33"/>
  <c r="AR98" i="33"/>
  <c r="AS98" i="33"/>
  <c r="AO99" i="33"/>
  <c r="AP99" i="33"/>
  <c r="AQ99" i="33"/>
  <c r="AR99" i="33"/>
  <c r="AS99" i="33"/>
  <c r="AO100" i="33"/>
  <c r="AP100" i="33"/>
  <c r="AQ100" i="33"/>
  <c r="AR100" i="33"/>
  <c r="AS100" i="33"/>
  <c r="AO101" i="33"/>
  <c r="AP101" i="33"/>
  <c r="AQ101" i="33"/>
  <c r="AR101" i="33"/>
  <c r="AS101" i="33"/>
  <c r="AO102" i="33"/>
  <c r="AP102" i="33"/>
  <c r="AQ102" i="33"/>
  <c r="AR102" i="33"/>
  <c r="AS102" i="33"/>
  <c r="AO103" i="33"/>
  <c r="AP103" i="33"/>
  <c r="AQ103" i="33"/>
  <c r="AR103" i="33"/>
  <c r="AS103" i="33"/>
  <c r="AO104" i="33"/>
  <c r="AP104" i="33"/>
  <c r="AQ104" i="33"/>
  <c r="AR104" i="33"/>
  <c r="AS104" i="33"/>
  <c r="AO105" i="33"/>
  <c r="AP105" i="33"/>
  <c r="AQ105" i="33"/>
  <c r="AR105" i="33"/>
  <c r="AS105" i="33"/>
  <c r="AO106" i="33"/>
  <c r="AP106" i="33"/>
  <c r="AQ106" i="33"/>
  <c r="AR106" i="33"/>
  <c r="AS106" i="33"/>
  <c r="AO107" i="33"/>
  <c r="AP107" i="33"/>
  <c r="AQ107" i="33"/>
  <c r="AR107" i="33"/>
  <c r="AS107" i="33"/>
  <c r="AO108" i="33"/>
  <c r="AP108" i="33"/>
  <c r="AQ108" i="33"/>
  <c r="AR108" i="33"/>
  <c r="AS108" i="33"/>
  <c r="AO109" i="33"/>
  <c r="AP109" i="33"/>
  <c r="AQ109" i="33"/>
  <c r="AR109" i="33"/>
  <c r="AS109" i="33"/>
  <c r="AO110" i="33"/>
  <c r="AP110" i="33"/>
  <c r="AQ110" i="33"/>
  <c r="AR110" i="33"/>
  <c r="AS110" i="33"/>
  <c r="AO111" i="33"/>
  <c r="AP111" i="33"/>
  <c r="AQ111" i="33"/>
  <c r="AR111" i="33"/>
  <c r="AS111" i="33"/>
  <c r="AO112" i="33"/>
  <c r="AP112" i="33"/>
  <c r="AQ112" i="33"/>
  <c r="AR112" i="33"/>
  <c r="AS112" i="33"/>
  <c r="AO113" i="33"/>
  <c r="AP113" i="33"/>
  <c r="AQ113" i="33"/>
  <c r="AR113" i="33"/>
  <c r="AS113" i="33"/>
  <c r="AO114" i="33"/>
  <c r="AP114" i="33"/>
  <c r="AQ114" i="33"/>
  <c r="AR114" i="33"/>
  <c r="AS114" i="33"/>
  <c r="AO115" i="33"/>
  <c r="AP115" i="33"/>
  <c r="AQ115" i="33"/>
  <c r="AR115" i="33"/>
  <c r="AS115" i="33"/>
  <c r="AO116" i="33"/>
  <c r="AP116" i="33"/>
  <c r="AQ116" i="33"/>
  <c r="AR116" i="33"/>
  <c r="AS116" i="33"/>
  <c r="AO117" i="33"/>
  <c r="AP117" i="33"/>
  <c r="AQ117" i="33"/>
  <c r="AR117" i="33"/>
  <c r="AS117" i="33"/>
  <c r="AO118" i="33"/>
  <c r="AP118" i="33"/>
  <c r="AQ118" i="33"/>
  <c r="AR118" i="33"/>
  <c r="AS118" i="33"/>
  <c r="AO119" i="33"/>
  <c r="AP119" i="33"/>
  <c r="AQ119" i="33"/>
  <c r="AR119" i="33"/>
  <c r="AS119" i="33"/>
  <c r="AO120" i="33"/>
  <c r="AP120" i="33"/>
  <c r="AQ120" i="33"/>
  <c r="AR120" i="33"/>
  <c r="AS120" i="33"/>
  <c r="AO121" i="33"/>
  <c r="AP121" i="33"/>
  <c r="AQ121" i="33"/>
  <c r="AR121" i="33"/>
  <c r="AS121" i="33"/>
  <c r="AO122" i="33"/>
  <c r="AP122" i="33"/>
  <c r="AQ122" i="33"/>
  <c r="AR122" i="33"/>
  <c r="AS122" i="33"/>
  <c r="AO123" i="33"/>
  <c r="AP123" i="33"/>
  <c r="AQ123" i="33"/>
  <c r="AR123" i="33"/>
  <c r="AS123" i="33"/>
  <c r="AO124" i="33"/>
  <c r="AP124" i="33"/>
  <c r="AQ124" i="33"/>
  <c r="AR124" i="33"/>
  <c r="AS124" i="33"/>
  <c r="AO125" i="33"/>
  <c r="AP125" i="33"/>
  <c r="AQ125" i="33"/>
  <c r="AR125" i="33"/>
  <c r="AS125" i="33"/>
  <c r="AO126" i="33"/>
  <c r="AP126" i="33"/>
  <c r="AQ126" i="33"/>
  <c r="AR126" i="33"/>
  <c r="AS126" i="33"/>
  <c r="AO127" i="33"/>
  <c r="AP127" i="33"/>
  <c r="AQ127" i="33"/>
  <c r="AR127" i="33"/>
  <c r="AS127" i="33"/>
  <c r="AO128" i="33"/>
  <c r="AP128" i="33"/>
  <c r="AQ128" i="33"/>
  <c r="AR128" i="33"/>
  <c r="AS128" i="33"/>
  <c r="AO129" i="33"/>
  <c r="AP129" i="33"/>
  <c r="AQ129" i="33"/>
  <c r="AR129" i="33"/>
  <c r="AS129" i="33"/>
  <c r="AO130" i="33"/>
  <c r="AP130" i="33"/>
  <c r="AQ130" i="33"/>
  <c r="AR130" i="33"/>
  <c r="AS130" i="33"/>
  <c r="AO131" i="33"/>
  <c r="AP131" i="33"/>
  <c r="AQ131" i="33"/>
  <c r="AR131" i="33"/>
  <c r="AS131" i="33"/>
  <c r="AO132" i="33"/>
  <c r="AP132" i="33"/>
  <c r="AQ132" i="33"/>
  <c r="AR132" i="33"/>
  <c r="AS132" i="33"/>
  <c r="AO133" i="33"/>
  <c r="AP133" i="33"/>
  <c r="AQ133" i="33"/>
  <c r="AR133" i="33"/>
  <c r="AS133" i="33"/>
  <c r="AO134" i="33"/>
  <c r="AP134" i="33"/>
  <c r="AQ134" i="33"/>
  <c r="AR134" i="33"/>
  <c r="AS134" i="33"/>
  <c r="AO135" i="33"/>
  <c r="AP135" i="33"/>
  <c r="AQ135" i="33"/>
  <c r="AR135" i="33"/>
  <c r="AS135" i="33"/>
  <c r="AO136" i="33"/>
  <c r="AP136" i="33"/>
  <c r="AQ136" i="33"/>
  <c r="AR136" i="33"/>
  <c r="AS136" i="33"/>
  <c r="AO137" i="33"/>
  <c r="AP137" i="33"/>
  <c r="AQ137" i="33"/>
  <c r="AR137" i="33"/>
  <c r="AS137" i="33"/>
  <c r="AO138" i="33"/>
  <c r="AP138" i="33"/>
  <c r="AQ138" i="33"/>
  <c r="AR138" i="33"/>
  <c r="AS138" i="33"/>
  <c r="AO139" i="33"/>
  <c r="AP139" i="33"/>
  <c r="AQ139" i="33"/>
  <c r="AR139" i="33"/>
  <c r="AS139" i="33"/>
  <c r="AO140" i="33"/>
  <c r="AP140" i="33"/>
  <c r="AQ140" i="33"/>
  <c r="AR140" i="33"/>
  <c r="AS140" i="33"/>
  <c r="AO141" i="33"/>
  <c r="AP141" i="33"/>
  <c r="AQ141" i="33"/>
  <c r="AR141" i="33"/>
  <c r="AS141" i="33"/>
  <c r="AO142" i="33"/>
  <c r="AP142" i="33"/>
  <c r="AQ142" i="33"/>
  <c r="AR142" i="33"/>
  <c r="AS142" i="33"/>
  <c r="AO143" i="33"/>
  <c r="AP143" i="33"/>
  <c r="AQ143" i="33"/>
  <c r="AR143" i="33"/>
  <c r="AS143" i="33"/>
  <c r="AO144" i="33"/>
  <c r="AP144" i="33"/>
  <c r="AQ144" i="33"/>
  <c r="AR144" i="33"/>
  <c r="AS144" i="33"/>
  <c r="AO145" i="33"/>
  <c r="AP145" i="33"/>
  <c r="AQ145" i="33"/>
  <c r="AR145" i="33"/>
  <c r="AS145" i="33"/>
  <c r="AO146" i="33"/>
  <c r="AP146" i="33"/>
  <c r="AQ146" i="33"/>
  <c r="AR146" i="33"/>
  <c r="AS146" i="33"/>
  <c r="AO147" i="33"/>
  <c r="AP147" i="33"/>
  <c r="AQ147" i="33"/>
  <c r="AR147" i="33"/>
  <c r="AS147" i="33"/>
  <c r="AO148" i="33"/>
  <c r="AP148" i="33"/>
  <c r="AQ148" i="33"/>
  <c r="AR148" i="33"/>
  <c r="AS148" i="33"/>
  <c r="AO149" i="33"/>
  <c r="AP149" i="33"/>
  <c r="AQ149" i="33"/>
  <c r="AR149" i="33"/>
  <c r="AS149" i="33"/>
  <c r="AO150" i="33"/>
  <c r="AP150" i="33"/>
  <c r="AQ150" i="33"/>
  <c r="AR150" i="33"/>
  <c r="AS150" i="33"/>
  <c r="AO151" i="33"/>
  <c r="AP151" i="33"/>
  <c r="AQ151" i="33"/>
  <c r="AR151" i="33"/>
  <c r="AS151" i="33"/>
  <c r="AO152" i="33"/>
  <c r="AP152" i="33"/>
  <c r="AQ152" i="33"/>
  <c r="AR152" i="33"/>
  <c r="AS152" i="33"/>
  <c r="AO153" i="33"/>
  <c r="AP153" i="33"/>
  <c r="AQ153" i="33"/>
  <c r="AR153" i="33"/>
  <c r="AS153" i="33"/>
  <c r="AO154" i="33"/>
  <c r="AP154" i="33"/>
  <c r="AQ154" i="33"/>
  <c r="AR154" i="33"/>
  <c r="AS154" i="33"/>
  <c r="AO155" i="33"/>
  <c r="AP155" i="33"/>
  <c r="AQ155" i="33"/>
  <c r="AR155" i="33"/>
  <c r="AS155" i="33"/>
  <c r="AO156" i="33"/>
  <c r="AP156" i="33"/>
  <c r="AQ156" i="33"/>
  <c r="AR156" i="33"/>
  <c r="AS156" i="33"/>
  <c r="AO157" i="33"/>
  <c r="AP157" i="33"/>
  <c r="AQ157" i="33"/>
  <c r="AR157" i="33"/>
  <c r="AS157" i="33"/>
  <c r="AO158" i="33"/>
  <c r="AP158" i="33"/>
  <c r="AQ158" i="33"/>
  <c r="AR158" i="33"/>
  <c r="AS158" i="33"/>
  <c r="AO159" i="33"/>
  <c r="AP159" i="33"/>
  <c r="AQ159" i="33"/>
  <c r="AR159" i="33"/>
  <c r="AS159" i="33"/>
  <c r="AO160" i="33"/>
  <c r="AP160" i="33"/>
  <c r="AQ160" i="33"/>
  <c r="AR160" i="33"/>
  <c r="AS160" i="33"/>
  <c r="AO161" i="33"/>
  <c r="AP161" i="33"/>
  <c r="AQ161" i="33"/>
  <c r="AR161" i="33"/>
  <c r="AS161" i="33"/>
  <c r="AO162" i="33"/>
  <c r="AP162" i="33"/>
  <c r="AQ162" i="33"/>
  <c r="AR162" i="33"/>
  <c r="AS162" i="33"/>
  <c r="AO163" i="33"/>
  <c r="AP163" i="33"/>
  <c r="AQ163" i="33"/>
  <c r="AR163" i="33"/>
  <c r="AS163" i="33"/>
  <c r="AO164" i="33"/>
  <c r="AP164" i="33"/>
  <c r="AQ164" i="33"/>
  <c r="AR164" i="33"/>
  <c r="AS164" i="33"/>
  <c r="AO165" i="33"/>
  <c r="AP165" i="33"/>
  <c r="AQ165" i="33"/>
  <c r="AR165" i="33"/>
  <c r="AS165" i="33"/>
  <c r="AO166" i="33"/>
  <c r="AP166" i="33"/>
  <c r="AQ166" i="33"/>
  <c r="AR166" i="33"/>
  <c r="AS166" i="33"/>
  <c r="AO167" i="33"/>
  <c r="AP167" i="33"/>
  <c r="AQ167" i="33"/>
  <c r="AR167" i="33"/>
  <c r="AS167" i="33"/>
  <c r="AO168" i="33"/>
  <c r="AP168" i="33"/>
  <c r="AQ168" i="33"/>
  <c r="AR168" i="33"/>
  <c r="AS168" i="33"/>
  <c r="AO169" i="33"/>
  <c r="AP169" i="33"/>
  <c r="AQ169" i="33"/>
  <c r="AR169" i="33"/>
  <c r="AS169" i="33"/>
  <c r="AO170" i="33"/>
  <c r="AP170" i="33"/>
  <c r="AQ170" i="33"/>
  <c r="AR170" i="33"/>
  <c r="AS170" i="33"/>
  <c r="AO171" i="33"/>
  <c r="AP171" i="33"/>
  <c r="AQ171" i="33"/>
  <c r="AR171" i="33"/>
  <c r="AS171" i="33"/>
  <c r="AO172" i="33"/>
  <c r="AP172" i="33"/>
  <c r="AQ172" i="33"/>
  <c r="AR172" i="33"/>
  <c r="AS172" i="33"/>
  <c r="AO173" i="33"/>
  <c r="AP173" i="33"/>
  <c r="AQ173" i="33"/>
  <c r="AR173" i="33"/>
  <c r="AS173" i="33"/>
  <c r="AO174" i="33"/>
  <c r="AP174" i="33"/>
  <c r="AQ174" i="33"/>
  <c r="AR174" i="33"/>
  <c r="AS174" i="33"/>
  <c r="AO175" i="33"/>
  <c r="AP175" i="33"/>
  <c r="AQ175" i="33"/>
  <c r="AR175" i="33"/>
  <c r="AS175" i="33"/>
  <c r="AO176" i="33"/>
  <c r="AP176" i="33"/>
  <c r="AQ176" i="33"/>
  <c r="AR176" i="33"/>
  <c r="AS176" i="33"/>
  <c r="AO177" i="33"/>
  <c r="AP177" i="33"/>
  <c r="AQ177" i="33"/>
  <c r="AR177" i="33"/>
  <c r="AS177" i="33"/>
  <c r="AO178" i="33"/>
  <c r="AP178" i="33"/>
  <c r="AQ178" i="33"/>
  <c r="AR178" i="33"/>
  <c r="AS178" i="33"/>
  <c r="AO179" i="33"/>
  <c r="AP179" i="33"/>
  <c r="AQ179" i="33"/>
  <c r="AR179" i="33"/>
  <c r="AS179" i="33"/>
  <c r="AO180" i="33"/>
  <c r="AP180" i="33"/>
  <c r="AQ180" i="33"/>
  <c r="AR180" i="33"/>
  <c r="AS180" i="33"/>
  <c r="AO181" i="33"/>
  <c r="AP181" i="33"/>
  <c r="AQ181" i="33"/>
  <c r="AR181" i="33"/>
  <c r="AS181" i="33"/>
  <c r="AO182" i="33"/>
  <c r="AP182" i="33"/>
  <c r="AQ182" i="33"/>
  <c r="AR182" i="33"/>
  <c r="AS182" i="33"/>
  <c r="AO183" i="33"/>
  <c r="AP183" i="33"/>
  <c r="AQ183" i="33"/>
  <c r="AR183" i="33"/>
  <c r="AS183" i="33"/>
  <c r="AO184" i="33"/>
  <c r="AP184" i="33"/>
  <c r="AQ184" i="33"/>
  <c r="AR184" i="33"/>
  <c r="AS184" i="33"/>
  <c r="AO185" i="33"/>
  <c r="AP185" i="33"/>
  <c r="AQ185" i="33"/>
  <c r="AR185" i="33"/>
  <c r="AS185" i="33"/>
  <c r="AO186" i="33"/>
  <c r="AP186" i="33"/>
  <c r="AQ186" i="33"/>
  <c r="AR186" i="33"/>
  <c r="AS186" i="33"/>
  <c r="AO187" i="33"/>
  <c r="AP187" i="33"/>
  <c r="AQ187" i="33"/>
  <c r="AR187" i="33"/>
  <c r="AS187" i="33"/>
  <c r="AO188" i="33"/>
  <c r="AP188" i="33"/>
  <c r="AQ188" i="33"/>
  <c r="AR188" i="33"/>
  <c r="AS188" i="33"/>
  <c r="AO189" i="33"/>
  <c r="AP189" i="33"/>
  <c r="AQ189" i="33"/>
  <c r="AR189" i="33"/>
  <c r="AS189" i="33"/>
  <c r="AO190" i="33"/>
  <c r="AP190" i="33"/>
  <c r="AQ190" i="33"/>
  <c r="AR190" i="33"/>
  <c r="AS190" i="33"/>
  <c r="AO191" i="33"/>
  <c r="AP191" i="33"/>
  <c r="AQ191" i="33"/>
  <c r="AR191" i="33"/>
  <c r="AS191" i="33"/>
  <c r="AO192" i="33"/>
  <c r="AP192" i="33"/>
  <c r="AQ192" i="33"/>
  <c r="AR192" i="33"/>
  <c r="AS192" i="33"/>
  <c r="AO193" i="33"/>
  <c r="AP193" i="33"/>
  <c r="AQ193" i="33"/>
  <c r="AR193" i="33"/>
  <c r="AS193" i="33"/>
  <c r="AO194" i="33"/>
  <c r="AP194" i="33"/>
  <c r="AQ194" i="33"/>
  <c r="AR194" i="33"/>
  <c r="AS194" i="33"/>
  <c r="AO195" i="33"/>
  <c r="AP195" i="33"/>
  <c r="AQ195" i="33"/>
  <c r="AR195" i="33"/>
  <c r="AS195" i="33"/>
  <c r="AO196" i="33"/>
  <c r="AP196" i="33"/>
  <c r="AQ196" i="33"/>
  <c r="AR196" i="33"/>
  <c r="AS196" i="33"/>
  <c r="AO197" i="33"/>
  <c r="AP197" i="33"/>
  <c r="AQ197" i="33"/>
  <c r="AR197" i="33"/>
  <c r="AS197" i="33"/>
  <c r="AO198" i="33"/>
  <c r="AP198" i="33"/>
  <c r="AQ198" i="33"/>
  <c r="AR198" i="33"/>
  <c r="AS198" i="33"/>
  <c r="AO199" i="33"/>
  <c r="AP199" i="33"/>
  <c r="AQ199" i="33"/>
  <c r="AR199" i="33"/>
  <c r="AS199" i="33"/>
  <c r="AO200" i="33"/>
  <c r="AP200" i="33"/>
  <c r="AQ200" i="33"/>
  <c r="AR200" i="33"/>
  <c r="AS200" i="33"/>
  <c r="AO201" i="33"/>
  <c r="AP201" i="33"/>
  <c r="AQ201" i="33"/>
  <c r="AR201" i="33"/>
  <c r="AS201" i="33"/>
  <c r="AO202" i="33"/>
  <c r="AP202" i="33"/>
  <c r="AQ202" i="33"/>
  <c r="AR202" i="33"/>
  <c r="AS202" i="33"/>
  <c r="AO203" i="33"/>
  <c r="AP203" i="33"/>
  <c r="AQ203" i="33"/>
  <c r="AR203" i="33"/>
  <c r="AS203" i="33"/>
  <c r="AO204" i="33"/>
  <c r="AP204" i="33"/>
  <c r="AQ204" i="33"/>
  <c r="AR204" i="33"/>
  <c r="AS204" i="33"/>
  <c r="AO205" i="33"/>
  <c r="AP205" i="33"/>
  <c r="AQ205" i="33"/>
  <c r="AR205" i="33"/>
  <c r="AS205" i="33"/>
  <c r="AO206" i="33"/>
  <c r="AP206" i="33"/>
  <c r="AQ206" i="33"/>
  <c r="AR206" i="33"/>
  <c r="AS206" i="33"/>
  <c r="AO207" i="33"/>
  <c r="AP207" i="33"/>
  <c r="AQ207" i="33"/>
  <c r="AR207" i="33"/>
  <c r="AS207" i="33"/>
  <c r="AO208" i="33"/>
  <c r="AP208" i="33"/>
  <c r="AQ208" i="33"/>
  <c r="AR208" i="33"/>
  <c r="AS208" i="33"/>
  <c r="AO209" i="33"/>
  <c r="AP209" i="33"/>
  <c r="AQ209" i="33"/>
  <c r="AR209" i="33"/>
  <c r="AS209" i="33"/>
  <c r="AO210" i="33"/>
  <c r="AP210" i="33"/>
  <c r="AQ210" i="33"/>
  <c r="AR210" i="33"/>
  <c r="AS210" i="33"/>
  <c r="AO211" i="33"/>
  <c r="AP211" i="33"/>
  <c r="AQ211" i="33"/>
  <c r="AR211" i="33"/>
  <c r="AS211" i="33"/>
  <c r="AO212" i="33"/>
  <c r="AP212" i="33"/>
  <c r="AQ212" i="33"/>
  <c r="AR212" i="33"/>
  <c r="AS212" i="33"/>
  <c r="AO213" i="33"/>
  <c r="AP213" i="33"/>
  <c r="AQ213" i="33"/>
  <c r="AR213" i="33"/>
  <c r="AS213" i="33"/>
  <c r="AO214" i="33"/>
  <c r="AP214" i="33"/>
  <c r="AQ214" i="33"/>
  <c r="AR214" i="33"/>
  <c r="AS214" i="33"/>
  <c r="AO215" i="33"/>
  <c r="AP215" i="33"/>
  <c r="AQ215" i="33"/>
  <c r="AR215" i="33"/>
  <c r="AS215" i="33"/>
  <c r="AO216" i="33"/>
  <c r="AP216" i="33"/>
  <c r="AQ216" i="33"/>
  <c r="AR216" i="33"/>
  <c r="AS216" i="33"/>
  <c r="AO217" i="33"/>
  <c r="AP217" i="33"/>
  <c r="AQ217" i="33"/>
  <c r="AR217" i="33"/>
  <c r="AS217" i="33"/>
  <c r="AO218" i="33"/>
  <c r="AP218" i="33"/>
  <c r="AQ218" i="33"/>
  <c r="AR218" i="33"/>
  <c r="AS218" i="33"/>
  <c r="AO219" i="33"/>
  <c r="AP219" i="33"/>
  <c r="AQ219" i="33"/>
  <c r="AR219" i="33"/>
  <c r="AS219" i="33"/>
  <c r="AO220" i="33"/>
  <c r="AP220" i="33"/>
  <c r="AQ220" i="33"/>
  <c r="AR220" i="33"/>
  <c r="AS220" i="33"/>
  <c r="AO221" i="33"/>
  <c r="AP221" i="33"/>
  <c r="AQ221" i="33"/>
  <c r="AR221" i="33"/>
  <c r="AS221" i="33"/>
  <c r="AO222" i="33"/>
  <c r="AP222" i="33"/>
  <c r="AQ222" i="33"/>
  <c r="AR222" i="33"/>
  <c r="AS222" i="33"/>
  <c r="AO223" i="33"/>
  <c r="AP223" i="33"/>
  <c r="AQ223" i="33"/>
  <c r="AR223" i="33"/>
  <c r="AS223" i="33"/>
  <c r="AO224" i="33"/>
  <c r="AP224" i="33"/>
  <c r="AQ224" i="33"/>
  <c r="AR224" i="33"/>
  <c r="AS224" i="33"/>
  <c r="AO225" i="33"/>
  <c r="AP225" i="33"/>
  <c r="AQ225" i="33"/>
  <c r="AR225" i="33"/>
  <c r="AS225" i="33"/>
  <c r="AO226" i="33"/>
  <c r="AP226" i="33"/>
  <c r="AQ226" i="33"/>
  <c r="AR226" i="33"/>
  <c r="AS226" i="33"/>
  <c r="AO227" i="33"/>
  <c r="AP227" i="33"/>
  <c r="AQ227" i="33"/>
  <c r="AR227" i="33"/>
  <c r="AS227" i="33"/>
  <c r="AO228" i="33"/>
  <c r="AP228" i="33"/>
  <c r="AQ228" i="33"/>
  <c r="AR228" i="33"/>
  <c r="AS228" i="33"/>
  <c r="AO229" i="33"/>
  <c r="AP229" i="33"/>
  <c r="AQ229" i="33"/>
  <c r="AR229" i="33"/>
  <c r="AS229" i="33"/>
  <c r="AO230" i="33"/>
  <c r="AP230" i="33"/>
  <c r="AQ230" i="33"/>
  <c r="AR230" i="33"/>
  <c r="AS230" i="33"/>
  <c r="AO231" i="33"/>
  <c r="AP231" i="33"/>
  <c r="AQ231" i="33"/>
  <c r="AR231" i="33"/>
  <c r="AS231" i="33"/>
  <c r="AO232" i="33"/>
  <c r="AP232" i="33"/>
  <c r="AQ232" i="33"/>
  <c r="AR232" i="33"/>
  <c r="AS232" i="33"/>
  <c r="AO233" i="33"/>
  <c r="AP233" i="33"/>
  <c r="AQ233" i="33"/>
  <c r="AR233" i="33"/>
  <c r="AS233" i="33"/>
  <c r="AO234" i="33"/>
  <c r="AP234" i="33"/>
  <c r="AQ234" i="33"/>
  <c r="AR234" i="33"/>
  <c r="AS234" i="33"/>
  <c r="AO235" i="33"/>
  <c r="AP235" i="33"/>
  <c r="AQ235" i="33"/>
  <c r="AR235" i="33"/>
  <c r="AS235" i="33"/>
  <c r="AO236" i="33"/>
  <c r="AP236" i="33"/>
  <c r="AQ236" i="33"/>
  <c r="AR236" i="33"/>
  <c r="AS236" i="33"/>
  <c r="AO237" i="33"/>
  <c r="AP237" i="33"/>
  <c r="AQ237" i="33"/>
  <c r="AR237" i="33"/>
  <c r="AS237" i="33"/>
  <c r="AO238" i="33"/>
  <c r="AP238" i="33"/>
  <c r="AQ238" i="33"/>
  <c r="AR238" i="33"/>
  <c r="AS238" i="33"/>
  <c r="AO239" i="33"/>
  <c r="AP239" i="33"/>
  <c r="AQ239" i="33"/>
  <c r="AR239" i="33"/>
  <c r="AS239" i="33"/>
  <c r="AO240" i="33"/>
  <c r="AP240" i="33"/>
  <c r="AQ240" i="33"/>
  <c r="AR240" i="33"/>
  <c r="AS240" i="33"/>
  <c r="AO241" i="33"/>
  <c r="AP241" i="33"/>
  <c r="AQ241" i="33"/>
  <c r="AR241" i="33"/>
  <c r="AS241" i="33"/>
  <c r="AO242" i="33"/>
  <c r="AP242" i="33"/>
  <c r="AQ242" i="33"/>
  <c r="AR242" i="33"/>
  <c r="AS242" i="33"/>
  <c r="AO243" i="33"/>
  <c r="AP243" i="33"/>
  <c r="AQ243" i="33"/>
  <c r="AR243" i="33"/>
  <c r="AS243" i="33"/>
  <c r="AO244" i="33"/>
  <c r="AP244" i="33"/>
  <c r="AQ244" i="33"/>
  <c r="AR244" i="33"/>
  <c r="AS244" i="33"/>
  <c r="AO245" i="33"/>
  <c r="AP245" i="33"/>
  <c r="AQ245" i="33"/>
  <c r="AR245" i="33"/>
  <c r="AS245" i="33"/>
  <c r="AO246" i="33"/>
  <c r="AP246" i="33"/>
  <c r="AQ246" i="33"/>
  <c r="AR246" i="33"/>
  <c r="AS246" i="33"/>
  <c r="AO247" i="33"/>
  <c r="AP247" i="33"/>
  <c r="AQ247" i="33"/>
  <c r="AR247" i="33"/>
  <c r="AS247" i="33"/>
  <c r="AO248" i="33"/>
  <c r="AP248" i="33"/>
  <c r="AQ248" i="33"/>
  <c r="AR248" i="33"/>
  <c r="AS248" i="33"/>
  <c r="AO249" i="33"/>
  <c r="AP249" i="33"/>
  <c r="AQ249" i="33"/>
  <c r="AR249" i="33"/>
  <c r="AS249" i="33"/>
  <c r="AO250" i="33"/>
  <c r="AP250" i="33"/>
  <c r="AQ250" i="33"/>
  <c r="AR250" i="33"/>
  <c r="AS250" i="33"/>
  <c r="AO251" i="33"/>
  <c r="AP251" i="33"/>
  <c r="AQ251" i="33"/>
  <c r="AR251" i="33"/>
  <c r="AS251" i="33"/>
  <c r="AO252" i="33"/>
  <c r="AP252" i="33"/>
  <c r="AQ252" i="33"/>
  <c r="AR252" i="33"/>
  <c r="AS252" i="33"/>
  <c r="AO253" i="33"/>
  <c r="AP253" i="33"/>
  <c r="AQ253" i="33"/>
  <c r="AR253" i="33"/>
  <c r="AS253" i="33"/>
  <c r="AO254" i="33"/>
  <c r="AP254" i="33"/>
  <c r="AQ254" i="33"/>
  <c r="AR254" i="33"/>
  <c r="AS254" i="33"/>
  <c r="AO255" i="33"/>
  <c r="AP255" i="33"/>
  <c r="AQ255" i="33"/>
  <c r="AR255" i="33"/>
  <c r="AS255" i="33"/>
  <c r="AO256" i="33"/>
  <c r="AP256" i="33"/>
  <c r="AQ256" i="33"/>
  <c r="AR256" i="33"/>
  <c r="AS256" i="33"/>
  <c r="AO257" i="33"/>
  <c r="AP257" i="33"/>
  <c r="AQ257" i="33"/>
  <c r="AR257" i="33"/>
  <c r="AS257" i="33"/>
  <c r="AO258" i="33"/>
  <c r="AP258" i="33"/>
  <c r="AQ258" i="33"/>
  <c r="AR258" i="33"/>
  <c r="AS258" i="33"/>
  <c r="AO259" i="33"/>
  <c r="AP259" i="33"/>
  <c r="AQ259" i="33"/>
  <c r="AR259" i="33"/>
  <c r="AS259" i="33"/>
  <c r="AO260" i="33"/>
  <c r="AP260" i="33"/>
  <c r="AQ260" i="33"/>
  <c r="AR260" i="33"/>
  <c r="AS260" i="33"/>
  <c r="AO261" i="33"/>
  <c r="AP261" i="33"/>
  <c r="AQ261" i="33"/>
  <c r="AR261" i="33"/>
  <c r="AS261" i="33"/>
  <c r="AO262" i="33"/>
  <c r="AP262" i="33"/>
  <c r="AQ262" i="33"/>
  <c r="AR262" i="33"/>
  <c r="AS262" i="33"/>
  <c r="AO263" i="33"/>
  <c r="AP263" i="33"/>
  <c r="AQ263" i="33"/>
  <c r="AR263" i="33"/>
  <c r="AS263" i="33"/>
  <c r="AO264" i="33"/>
  <c r="AP264" i="33"/>
  <c r="AQ264" i="33"/>
  <c r="AR264" i="33"/>
  <c r="AS264" i="33"/>
  <c r="AO265" i="33"/>
  <c r="AP265" i="33"/>
  <c r="AQ265" i="33"/>
  <c r="AR265" i="33"/>
  <c r="AS265" i="33"/>
  <c r="AO266" i="33"/>
  <c r="AP266" i="33"/>
  <c r="AQ266" i="33"/>
  <c r="AR266" i="33"/>
  <c r="AS266" i="33"/>
  <c r="AO267" i="33"/>
  <c r="AP267" i="33"/>
  <c r="AQ267" i="33"/>
  <c r="AR267" i="33"/>
  <c r="AS267" i="33"/>
  <c r="AO268" i="33"/>
  <c r="AP268" i="33"/>
  <c r="AQ268" i="33"/>
  <c r="AR268" i="33"/>
  <c r="AS268" i="33"/>
  <c r="AO269" i="33"/>
  <c r="AP269" i="33"/>
  <c r="AQ269" i="33"/>
  <c r="AR269" i="33"/>
  <c r="AS269" i="33"/>
  <c r="AO270" i="33"/>
  <c r="AP270" i="33"/>
  <c r="AQ270" i="33"/>
  <c r="AR270" i="33"/>
  <c r="AS270" i="33"/>
  <c r="AO271" i="33"/>
  <c r="AP271" i="33"/>
  <c r="AQ271" i="33"/>
  <c r="AR271" i="33"/>
  <c r="AS271" i="33"/>
  <c r="AO272" i="33"/>
  <c r="AP272" i="33"/>
  <c r="AQ272" i="33"/>
  <c r="AR272" i="33"/>
  <c r="AS272" i="33"/>
  <c r="AO273" i="33"/>
  <c r="AP273" i="33"/>
  <c r="AQ273" i="33"/>
  <c r="AR273" i="33"/>
  <c r="AS273" i="33"/>
  <c r="AO274" i="33"/>
  <c r="AP274" i="33"/>
  <c r="AQ274" i="33"/>
  <c r="AR274" i="33"/>
  <c r="AS274" i="33"/>
  <c r="AO275" i="33"/>
  <c r="AP275" i="33"/>
  <c r="AQ275" i="33"/>
  <c r="AR275" i="33"/>
  <c r="AS275" i="33"/>
  <c r="AO276" i="33"/>
  <c r="AP276" i="33"/>
  <c r="AQ276" i="33"/>
  <c r="AR276" i="33"/>
  <c r="AS276" i="33"/>
  <c r="AO277" i="33"/>
  <c r="AP277" i="33"/>
  <c r="AQ277" i="33"/>
  <c r="AR277" i="33"/>
  <c r="AS277" i="33"/>
  <c r="AO278" i="33"/>
  <c r="AP278" i="33"/>
  <c r="AQ278" i="33"/>
  <c r="AR278" i="33"/>
  <c r="AS278" i="33"/>
  <c r="AO279" i="33"/>
  <c r="AP279" i="33"/>
  <c r="AQ279" i="33"/>
  <c r="AR279" i="33"/>
  <c r="AS279" i="33"/>
  <c r="AO280" i="33"/>
  <c r="AP280" i="33"/>
  <c r="AQ280" i="33"/>
  <c r="AR280" i="33"/>
  <c r="AS280" i="33"/>
  <c r="AO281" i="33"/>
  <c r="AP281" i="33"/>
  <c r="AQ281" i="33"/>
  <c r="AR281" i="33"/>
  <c r="AS281" i="33"/>
  <c r="AO282" i="33"/>
  <c r="AP282" i="33"/>
  <c r="AQ282" i="33"/>
  <c r="AR282" i="33"/>
  <c r="AS282" i="33"/>
  <c r="AO283" i="33"/>
  <c r="AP283" i="33"/>
  <c r="AQ283" i="33"/>
  <c r="AR283" i="33"/>
  <c r="AS283" i="33"/>
  <c r="AO284" i="33"/>
  <c r="AP284" i="33"/>
  <c r="AQ284" i="33"/>
  <c r="AR284" i="33"/>
  <c r="AS284" i="33"/>
  <c r="AO285" i="33"/>
  <c r="AP285" i="33"/>
  <c r="AQ285" i="33"/>
  <c r="AR285" i="33"/>
  <c r="AS285" i="33"/>
  <c r="AO286" i="33"/>
  <c r="AP286" i="33"/>
  <c r="AQ286" i="33"/>
  <c r="AR286" i="33"/>
  <c r="AS286" i="33"/>
  <c r="AO287" i="33"/>
  <c r="AP287" i="33"/>
  <c r="AQ287" i="33"/>
  <c r="AR287" i="33"/>
  <c r="AS287" i="33"/>
  <c r="AO288" i="33"/>
  <c r="AP288" i="33"/>
  <c r="AQ288" i="33"/>
  <c r="AR288" i="33"/>
  <c r="AS288" i="33"/>
  <c r="AO289" i="33"/>
  <c r="AP289" i="33"/>
  <c r="AQ289" i="33"/>
  <c r="AR289" i="33"/>
  <c r="AS289" i="33"/>
  <c r="AO290" i="33"/>
  <c r="AP290" i="33"/>
  <c r="AQ290" i="33"/>
  <c r="AR290" i="33"/>
  <c r="AS290" i="33"/>
  <c r="AO291" i="33"/>
  <c r="AP291" i="33"/>
  <c r="AQ291" i="33"/>
  <c r="AR291" i="33"/>
  <c r="AS291" i="33"/>
  <c r="AO292" i="33"/>
  <c r="AP292" i="33"/>
  <c r="AQ292" i="33"/>
  <c r="AR292" i="33"/>
  <c r="AS292" i="33"/>
  <c r="AO293" i="33"/>
  <c r="AP293" i="33"/>
  <c r="AQ293" i="33"/>
  <c r="AR293" i="33"/>
  <c r="AS293" i="33"/>
  <c r="AO294" i="33"/>
  <c r="AP294" i="33"/>
  <c r="AQ294" i="33"/>
  <c r="AR294" i="33"/>
  <c r="AS294" i="33"/>
  <c r="AO295" i="33"/>
  <c r="AP295" i="33"/>
  <c r="AQ295" i="33"/>
  <c r="AR295" i="33"/>
  <c r="AS295" i="33"/>
  <c r="AO296" i="33"/>
  <c r="AP296" i="33"/>
  <c r="AQ296" i="33"/>
  <c r="AR296" i="33"/>
  <c r="AS296" i="33"/>
  <c r="AO297" i="33"/>
  <c r="AP297" i="33"/>
  <c r="AQ297" i="33"/>
  <c r="AR297" i="33"/>
  <c r="AS297" i="33"/>
  <c r="AO298" i="33"/>
  <c r="AP298" i="33"/>
  <c r="AQ298" i="33"/>
  <c r="AR298" i="33"/>
  <c r="AS298" i="33"/>
  <c r="AO299" i="33"/>
  <c r="AP299" i="33"/>
  <c r="AQ299" i="33"/>
  <c r="AR299" i="33"/>
  <c r="AS299" i="33"/>
  <c r="AO300" i="33"/>
  <c r="AP300" i="33"/>
  <c r="AQ300" i="33"/>
  <c r="AR300" i="33"/>
  <c r="AS300" i="33"/>
  <c r="AO301" i="33"/>
  <c r="AP301" i="33"/>
  <c r="AQ301" i="33"/>
  <c r="AR301" i="33"/>
  <c r="AS301" i="33"/>
  <c r="AO302" i="33"/>
  <c r="AP302" i="33"/>
  <c r="AQ302" i="33"/>
  <c r="AR302" i="33"/>
  <c r="AS302" i="33"/>
  <c r="AO303" i="33"/>
  <c r="AP303" i="33"/>
  <c r="AQ303" i="33"/>
  <c r="AR303" i="33"/>
  <c r="AS303" i="33"/>
  <c r="AO304" i="33"/>
  <c r="AP304" i="33"/>
  <c r="AQ304" i="33"/>
  <c r="AR304" i="33"/>
  <c r="AS304" i="33"/>
  <c r="AO305" i="33"/>
  <c r="AP305" i="33"/>
  <c r="AQ305" i="33"/>
  <c r="AR305" i="33"/>
  <c r="AS305" i="33"/>
  <c r="AO306" i="33"/>
  <c r="AP306" i="33"/>
  <c r="AQ306" i="33"/>
  <c r="AR306" i="33"/>
  <c r="AS306" i="33"/>
  <c r="AO307" i="33"/>
  <c r="AP307" i="33"/>
  <c r="AQ307" i="33"/>
  <c r="AR307" i="33"/>
  <c r="AS307" i="33"/>
  <c r="AO308" i="33"/>
  <c r="AP308" i="33"/>
  <c r="AQ308" i="33"/>
  <c r="AR308" i="33"/>
  <c r="AS308" i="33"/>
  <c r="AO309" i="33"/>
  <c r="AP309" i="33"/>
  <c r="AQ309" i="33"/>
  <c r="AR309" i="33"/>
  <c r="AS309" i="33"/>
  <c r="AO310" i="33"/>
  <c r="AP310" i="33"/>
  <c r="AQ310" i="33"/>
  <c r="AR310" i="33"/>
  <c r="AS310" i="33"/>
  <c r="AO311" i="33"/>
  <c r="AP311" i="33"/>
  <c r="AQ311" i="33"/>
  <c r="AR311" i="33"/>
  <c r="AS311" i="33"/>
  <c r="AO312" i="33"/>
  <c r="AP312" i="33"/>
  <c r="AQ312" i="33"/>
  <c r="AR312" i="33"/>
  <c r="AS312" i="33"/>
  <c r="AO313" i="33"/>
  <c r="AP313" i="33"/>
  <c r="AQ313" i="33"/>
  <c r="AR313" i="33"/>
  <c r="AS313" i="33"/>
  <c r="AO314" i="33"/>
  <c r="AP314" i="33"/>
  <c r="AQ314" i="33"/>
  <c r="AR314" i="33"/>
  <c r="AS314" i="33"/>
  <c r="AO315" i="33"/>
  <c r="AP315" i="33"/>
  <c r="AQ315" i="33"/>
  <c r="AR315" i="33"/>
  <c r="AS315" i="33"/>
  <c r="AO316" i="33"/>
  <c r="AP316" i="33"/>
  <c r="AQ316" i="33"/>
  <c r="AR316" i="33"/>
  <c r="AS316" i="33"/>
  <c r="AO317" i="33"/>
  <c r="AP317" i="33"/>
  <c r="AQ317" i="33"/>
  <c r="AR317" i="33"/>
  <c r="AS317" i="33"/>
  <c r="AO318" i="33"/>
  <c r="AP318" i="33"/>
  <c r="AQ318" i="33"/>
  <c r="AR318" i="33"/>
  <c r="AS318" i="33"/>
  <c r="AO319" i="33"/>
  <c r="AP319" i="33"/>
  <c r="AQ319" i="33"/>
  <c r="AR319" i="33"/>
  <c r="AS319" i="33"/>
  <c r="AO320" i="33"/>
  <c r="AP320" i="33"/>
  <c r="AQ320" i="33"/>
  <c r="AR320" i="33"/>
  <c r="AS320" i="33"/>
  <c r="AO321" i="33"/>
  <c r="AP321" i="33"/>
  <c r="AQ321" i="33"/>
  <c r="AR321" i="33"/>
  <c r="AS321" i="33"/>
  <c r="AO322" i="33"/>
  <c r="AP322" i="33"/>
  <c r="AQ322" i="33"/>
  <c r="AR322" i="33"/>
  <c r="AS322" i="33"/>
  <c r="AO323" i="33"/>
  <c r="AP323" i="33"/>
  <c r="AQ323" i="33"/>
  <c r="AR323" i="33"/>
  <c r="AS323" i="33"/>
  <c r="AO324" i="33"/>
  <c r="AP324" i="33"/>
  <c r="AQ324" i="33"/>
  <c r="AR324" i="33"/>
  <c r="AS324" i="33"/>
  <c r="AO325" i="33"/>
  <c r="AP325" i="33"/>
  <c r="AQ325" i="33"/>
  <c r="AR325" i="33"/>
  <c r="AS325" i="33"/>
  <c r="AO326" i="33"/>
  <c r="AP326" i="33"/>
  <c r="AQ326" i="33"/>
  <c r="AR326" i="33"/>
  <c r="AS326" i="33"/>
  <c r="AO327" i="33"/>
  <c r="AP327" i="33"/>
  <c r="AQ327" i="33"/>
  <c r="AR327" i="33"/>
  <c r="AS327" i="33"/>
  <c r="AO328" i="33"/>
  <c r="AP328" i="33"/>
  <c r="AQ328" i="33"/>
  <c r="AR328" i="33"/>
  <c r="AS328" i="33"/>
  <c r="AO329" i="33"/>
  <c r="AP329" i="33"/>
  <c r="AQ329" i="33"/>
  <c r="AR329" i="33"/>
  <c r="AS329" i="33"/>
  <c r="AO330" i="33"/>
  <c r="AP330" i="33"/>
  <c r="AQ330" i="33"/>
  <c r="AR330" i="33"/>
  <c r="AS330" i="33"/>
  <c r="AO331" i="33"/>
  <c r="AP331" i="33"/>
  <c r="AQ331" i="33"/>
  <c r="AR331" i="33"/>
  <c r="AS331" i="33"/>
  <c r="AO332" i="33"/>
  <c r="AP332" i="33"/>
  <c r="AQ332" i="33"/>
  <c r="AR332" i="33"/>
  <c r="AS332" i="33"/>
  <c r="AO333" i="33"/>
  <c r="AP333" i="33"/>
  <c r="AQ333" i="33"/>
  <c r="AR333" i="33"/>
  <c r="AS333" i="33"/>
  <c r="AO334" i="33"/>
  <c r="AP334" i="33"/>
  <c r="AQ334" i="33"/>
  <c r="AR334" i="33"/>
  <c r="AS334" i="33"/>
  <c r="AO335" i="33"/>
  <c r="AP335" i="33"/>
  <c r="AQ335" i="33"/>
  <c r="AR335" i="33"/>
  <c r="AS335" i="33"/>
  <c r="AO336" i="33"/>
  <c r="AP336" i="33"/>
  <c r="AQ336" i="33"/>
  <c r="AR336" i="33"/>
  <c r="AS336" i="33"/>
  <c r="AO337" i="33"/>
  <c r="AP337" i="33"/>
  <c r="AQ337" i="33"/>
  <c r="AR337" i="33"/>
  <c r="AS337" i="33"/>
  <c r="AO338" i="33"/>
  <c r="AP338" i="33"/>
  <c r="AQ338" i="33"/>
  <c r="AR338" i="33"/>
  <c r="AS338" i="33"/>
  <c r="AO339" i="33"/>
  <c r="AP339" i="33"/>
  <c r="AQ339" i="33"/>
  <c r="AR339" i="33"/>
  <c r="AS339" i="33"/>
  <c r="AO340" i="33"/>
  <c r="AP340" i="33"/>
  <c r="AQ340" i="33"/>
  <c r="AR340" i="33"/>
  <c r="AS340" i="33"/>
  <c r="AO341" i="33"/>
  <c r="AP341" i="33"/>
  <c r="AQ341" i="33"/>
  <c r="AR341" i="33"/>
  <c r="AS341" i="33"/>
  <c r="AO342" i="33"/>
  <c r="AP342" i="33"/>
  <c r="AQ342" i="33"/>
  <c r="AR342" i="33"/>
  <c r="AS342" i="33"/>
  <c r="AO343" i="33"/>
  <c r="AP343" i="33"/>
  <c r="AQ343" i="33"/>
  <c r="AR343" i="33"/>
  <c r="AS343" i="33"/>
  <c r="AO344" i="33"/>
  <c r="AP344" i="33"/>
  <c r="AQ344" i="33"/>
  <c r="AR344" i="33"/>
  <c r="AS344" i="33"/>
  <c r="AO345" i="33"/>
  <c r="AP345" i="33"/>
  <c r="AQ345" i="33"/>
  <c r="AR345" i="33"/>
  <c r="AS345" i="33"/>
  <c r="AO346" i="33"/>
  <c r="AP346" i="33"/>
  <c r="AQ346" i="33"/>
  <c r="AR346" i="33"/>
  <c r="AS346" i="33"/>
  <c r="AO347" i="33"/>
  <c r="AP347" i="33"/>
  <c r="AQ347" i="33"/>
  <c r="AR347" i="33"/>
  <c r="AS347" i="33"/>
  <c r="AO348" i="33"/>
  <c r="AP348" i="33"/>
  <c r="AQ348" i="33"/>
  <c r="AR348" i="33"/>
  <c r="AS348" i="33"/>
  <c r="AO349" i="33"/>
  <c r="AP349" i="33"/>
  <c r="AQ349" i="33"/>
  <c r="AR349" i="33"/>
  <c r="AS349" i="33"/>
  <c r="AO350" i="33"/>
  <c r="AP350" i="33"/>
  <c r="AQ350" i="33"/>
  <c r="AR350" i="33"/>
  <c r="AS350" i="33"/>
  <c r="AO351" i="33"/>
  <c r="AP351" i="33"/>
  <c r="AQ351" i="33"/>
  <c r="AR351" i="33"/>
  <c r="AS351" i="33"/>
  <c r="AO352" i="33"/>
  <c r="AP352" i="33"/>
  <c r="AQ352" i="33"/>
  <c r="AR352" i="33"/>
  <c r="AS352" i="33"/>
  <c r="AO353" i="33"/>
  <c r="AP353" i="33"/>
  <c r="AQ353" i="33"/>
  <c r="AR353" i="33"/>
  <c r="AS353" i="33"/>
  <c r="AO354" i="33"/>
  <c r="AP354" i="33"/>
  <c r="AQ354" i="33"/>
  <c r="AR354" i="33"/>
  <c r="AS354" i="33"/>
  <c r="AO355" i="33"/>
  <c r="AP355" i="33"/>
  <c r="AQ355" i="33"/>
  <c r="AR355" i="33"/>
  <c r="AS355" i="33"/>
  <c r="AO356" i="33"/>
  <c r="AP356" i="33"/>
  <c r="AQ356" i="33"/>
  <c r="AR356" i="33"/>
  <c r="AS356" i="33"/>
  <c r="AO357" i="33"/>
  <c r="AP357" i="33"/>
  <c r="AQ357" i="33"/>
  <c r="AR357" i="33"/>
  <c r="AS357" i="33"/>
  <c r="AO358" i="33"/>
  <c r="AP358" i="33"/>
  <c r="AQ358" i="33"/>
  <c r="AR358" i="33"/>
  <c r="AS358" i="33"/>
  <c r="AO359" i="33"/>
  <c r="AP359" i="33"/>
  <c r="AQ359" i="33"/>
  <c r="AR359" i="33"/>
  <c r="AS359" i="33"/>
  <c r="AO360" i="33"/>
  <c r="AP360" i="33"/>
  <c r="AQ360" i="33"/>
  <c r="AR360" i="33"/>
  <c r="AS360" i="33"/>
  <c r="AO361" i="33"/>
  <c r="AP361" i="33"/>
  <c r="AQ361" i="33"/>
  <c r="AR361" i="33"/>
  <c r="AS361" i="33"/>
  <c r="AO362" i="33"/>
  <c r="AP362" i="33"/>
  <c r="AQ362" i="33"/>
  <c r="AR362" i="33"/>
  <c r="AS362" i="33"/>
  <c r="AO363" i="33"/>
  <c r="AP363" i="33"/>
  <c r="AQ363" i="33"/>
  <c r="AR363" i="33"/>
  <c r="AS363" i="33"/>
  <c r="AO364" i="33"/>
  <c r="AP364" i="33"/>
  <c r="AQ364" i="33"/>
  <c r="AR364" i="33"/>
  <c r="AS364" i="33"/>
  <c r="AO365" i="33"/>
  <c r="AP365" i="33"/>
  <c r="AQ365" i="33"/>
  <c r="AR365" i="33"/>
  <c r="AS365" i="33"/>
  <c r="AO366" i="33"/>
  <c r="AP366" i="33"/>
  <c r="AQ366" i="33"/>
  <c r="AR366" i="33"/>
  <c r="AS366" i="33"/>
  <c r="AO367" i="33"/>
  <c r="AP367" i="33"/>
  <c r="AQ367" i="33"/>
  <c r="AR367" i="33"/>
  <c r="AS367" i="33"/>
  <c r="AO368" i="33"/>
  <c r="AP368" i="33"/>
  <c r="AQ368" i="33"/>
  <c r="AR368" i="33"/>
  <c r="AS368" i="33"/>
  <c r="AO369" i="33"/>
  <c r="AP369" i="33"/>
  <c r="AQ369" i="33"/>
  <c r="AR369" i="33"/>
  <c r="AS369" i="33"/>
  <c r="AO370" i="33"/>
  <c r="AP370" i="33"/>
  <c r="AQ370" i="33"/>
  <c r="AR370" i="33"/>
  <c r="AS370" i="33"/>
  <c r="AO371" i="33"/>
  <c r="AP371" i="33"/>
  <c r="AQ371" i="33"/>
  <c r="AR371" i="33"/>
  <c r="AS371" i="33"/>
  <c r="AO372" i="33"/>
  <c r="AP372" i="33"/>
  <c r="AQ372" i="33"/>
  <c r="AR372" i="33"/>
  <c r="AS372" i="33"/>
  <c r="AO373" i="33"/>
  <c r="AP373" i="33"/>
  <c r="AQ373" i="33"/>
  <c r="AR373" i="33"/>
  <c r="AS373" i="33"/>
  <c r="AO374" i="33"/>
  <c r="AP374" i="33"/>
  <c r="AQ374" i="33"/>
  <c r="AR374" i="33"/>
  <c r="AS374" i="33"/>
  <c r="AO375" i="33"/>
  <c r="AP375" i="33"/>
  <c r="AQ375" i="33"/>
  <c r="AR375" i="33"/>
  <c r="AS375" i="33"/>
  <c r="AO376" i="33"/>
  <c r="AP376" i="33"/>
  <c r="AQ376" i="33"/>
  <c r="AR376" i="33"/>
  <c r="AS376" i="33"/>
  <c r="AO377" i="33"/>
  <c r="AP377" i="33"/>
  <c r="AQ377" i="33"/>
  <c r="AR377" i="33"/>
  <c r="AS377" i="33"/>
  <c r="AO378" i="33"/>
  <c r="AP378" i="33"/>
  <c r="AQ378" i="33"/>
  <c r="AR378" i="33"/>
  <c r="AS378" i="33"/>
  <c r="AO379" i="33"/>
  <c r="AP379" i="33"/>
  <c r="AQ379" i="33"/>
  <c r="AR379" i="33"/>
  <c r="AS379" i="33"/>
  <c r="AO380" i="33"/>
  <c r="AP380" i="33"/>
  <c r="AQ380" i="33"/>
  <c r="AR380" i="33"/>
  <c r="AS380" i="33"/>
  <c r="AO381" i="33"/>
  <c r="AP381" i="33"/>
  <c r="AQ381" i="33"/>
  <c r="AR381" i="33"/>
  <c r="AS381" i="33"/>
  <c r="AO382" i="33"/>
  <c r="AP382" i="33"/>
  <c r="AQ382" i="33"/>
  <c r="AR382" i="33"/>
  <c r="AS382" i="33"/>
  <c r="AO383" i="33"/>
  <c r="AP383" i="33"/>
  <c r="AQ383" i="33"/>
  <c r="AR383" i="33"/>
  <c r="AS383" i="33"/>
  <c r="AO384" i="33"/>
  <c r="AP384" i="33"/>
  <c r="AQ384" i="33"/>
  <c r="AR384" i="33"/>
  <c r="AS384" i="33"/>
  <c r="AO385" i="33"/>
  <c r="AP385" i="33"/>
  <c r="AQ385" i="33"/>
  <c r="AR385" i="33"/>
  <c r="AS385" i="33"/>
  <c r="AO386" i="33"/>
  <c r="AP386" i="33"/>
  <c r="AQ386" i="33"/>
  <c r="AR386" i="33"/>
  <c r="AS386" i="33"/>
  <c r="AO387" i="33"/>
  <c r="AP387" i="33"/>
  <c r="AQ387" i="33"/>
  <c r="AR387" i="33"/>
  <c r="AS387" i="33"/>
  <c r="AO388" i="33"/>
  <c r="AP388" i="33"/>
  <c r="AQ388" i="33"/>
  <c r="AR388" i="33"/>
  <c r="AS388" i="33"/>
  <c r="AO389" i="33"/>
  <c r="AP389" i="33"/>
  <c r="AQ389" i="33"/>
  <c r="AR389" i="33"/>
  <c r="AS389" i="33"/>
  <c r="AO390" i="33"/>
  <c r="AP390" i="33"/>
  <c r="AQ390" i="33"/>
  <c r="AR390" i="33"/>
  <c r="AS390" i="33"/>
  <c r="AO391" i="33"/>
  <c r="AP391" i="33"/>
  <c r="AQ391" i="33"/>
  <c r="AR391" i="33"/>
  <c r="AS391" i="33"/>
  <c r="AO392" i="33"/>
  <c r="AP392" i="33"/>
  <c r="AQ392" i="33"/>
  <c r="AR392" i="33"/>
  <c r="AS392" i="33"/>
  <c r="AO393" i="33"/>
  <c r="AP393" i="33"/>
  <c r="AQ393" i="33"/>
  <c r="AR393" i="33"/>
  <c r="AS393" i="33"/>
  <c r="AO394" i="33"/>
  <c r="AP394" i="33"/>
  <c r="AQ394" i="33"/>
  <c r="AR394" i="33"/>
  <c r="AS394" i="33"/>
  <c r="AO395" i="33"/>
  <c r="AP395" i="33"/>
  <c r="AQ395" i="33"/>
  <c r="AR395" i="33"/>
  <c r="AS395" i="33"/>
  <c r="AO396" i="33"/>
  <c r="AP396" i="33"/>
  <c r="AQ396" i="33"/>
  <c r="AR396" i="33"/>
  <c r="AS396" i="33"/>
  <c r="AO397" i="33"/>
  <c r="AP397" i="33"/>
  <c r="AQ397" i="33"/>
  <c r="AR397" i="33"/>
  <c r="AS397" i="33"/>
  <c r="AO398" i="33"/>
  <c r="AP398" i="33"/>
  <c r="AQ398" i="33"/>
  <c r="AR398" i="33"/>
  <c r="AS398" i="33"/>
  <c r="AO399" i="33"/>
  <c r="AP399" i="33"/>
  <c r="AQ399" i="33"/>
  <c r="AR399" i="33"/>
  <c r="AS399" i="33"/>
  <c r="AO400" i="33"/>
  <c r="AP400" i="33"/>
  <c r="AQ400" i="33"/>
  <c r="AR400" i="33"/>
  <c r="AS400" i="33"/>
  <c r="AO401" i="33"/>
  <c r="AP401" i="33"/>
  <c r="AQ401" i="33"/>
  <c r="AR401" i="33"/>
  <c r="AS401" i="33"/>
  <c r="AO402" i="33"/>
  <c r="AP402" i="33"/>
  <c r="AQ402" i="33"/>
  <c r="AR402" i="33"/>
  <c r="AS402" i="33"/>
  <c r="AO403" i="33"/>
  <c r="AP403" i="33"/>
  <c r="AQ403" i="33"/>
  <c r="AR403" i="33"/>
  <c r="AS403" i="33"/>
  <c r="AO404" i="33"/>
  <c r="AP404" i="33"/>
  <c r="AQ404" i="33"/>
  <c r="AR404" i="33"/>
  <c r="AS404" i="33"/>
  <c r="AO405" i="33"/>
  <c r="AP405" i="33"/>
  <c r="AQ405" i="33"/>
  <c r="AR405" i="33"/>
  <c r="AS405" i="33"/>
  <c r="AO406" i="33"/>
  <c r="AP406" i="33"/>
  <c r="AQ406" i="33"/>
  <c r="AR406" i="33"/>
  <c r="AS406" i="33"/>
  <c r="AO407" i="33"/>
  <c r="AP407" i="33"/>
  <c r="AQ407" i="33"/>
  <c r="AR407" i="33"/>
  <c r="AS407" i="33"/>
  <c r="AO408" i="33"/>
  <c r="AP408" i="33"/>
  <c r="AQ408" i="33"/>
  <c r="AR408" i="33"/>
  <c r="AS408" i="33"/>
  <c r="AO409" i="33"/>
  <c r="AP409" i="33"/>
  <c r="AQ409" i="33"/>
  <c r="AR409" i="33"/>
  <c r="AS409" i="33"/>
  <c r="AO410" i="33"/>
  <c r="AP410" i="33"/>
  <c r="AQ410" i="33"/>
  <c r="AR410" i="33"/>
  <c r="AS410" i="33"/>
  <c r="AO411" i="33"/>
  <c r="AP411" i="33"/>
  <c r="AQ411" i="33"/>
  <c r="AR411" i="33"/>
  <c r="AS411" i="33"/>
  <c r="AO412" i="33"/>
  <c r="AP412" i="33"/>
  <c r="AQ412" i="33"/>
  <c r="AR412" i="33"/>
  <c r="AS412" i="33"/>
  <c r="AO413" i="33"/>
  <c r="AP413" i="33"/>
  <c r="AQ413" i="33"/>
  <c r="AR413" i="33"/>
  <c r="AS413" i="33"/>
  <c r="AO414" i="33"/>
  <c r="AP414" i="33"/>
  <c r="AQ414" i="33"/>
  <c r="AR414" i="33"/>
  <c r="AS414" i="33"/>
  <c r="AO415" i="33"/>
  <c r="AP415" i="33"/>
  <c r="AQ415" i="33"/>
  <c r="AR415" i="33"/>
  <c r="AS415" i="33"/>
  <c r="AO416" i="33"/>
  <c r="AP416" i="33"/>
  <c r="AQ416" i="33"/>
  <c r="AR416" i="33"/>
  <c r="AS416" i="33"/>
  <c r="AO417" i="33"/>
  <c r="AP417" i="33"/>
  <c r="AQ417" i="33"/>
  <c r="AR417" i="33"/>
  <c r="AS417" i="33"/>
  <c r="AO418" i="33"/>
  <c r="AP418" i="33"/>
  <c r="AQ418" i="33"/>
  <c r="AR418" i="33"/>
  <c r="AS418" i="33"/>
  <c r="AO419" i="33"/>
  <c r="AP419" i="33"/>
  <c r="AQ419" i="33"/>
  <c r="AR419" i="33"/>
  <c r="AS419" i="33"/>
  <c r="AO420" i="33"/>
  <c r="AP420" i="33"/>
  <c r="AQ420" i="33"/>
  <c r="AR420" i="33"/>
  <c r="AS420" i="33"/>
  <c r="AO421" i="33"/>
  <c r="AP421" i="33"/>
  <c r="AQ421" i="33"/>
  <c r="AR421" i="33"/>
  <c r="AS421" i="33"/>
  <c r="AO422" i="33"/>
  <c r="AP422" i="33"/>
  <c r="AQ422" i="33"/>
  <c r="AR422" i="33"/>
  <c r="AS422" i="33"/>
  <c r="AO423" i="33"/>
  <c r="AP423" i="33"/>
  <c r="AQ423" i="33"/>
  <c r="AR423" i="33"/>
  <c r="AS423" i="33"/>
  <c r="AO424" i="33"/>
  <c r="AP424" i="33"/>
  <c r="AQ424" i="33"/>
  <c r="AR424" i="33"/>
  <c r="AS424" i="33"/>
  <c r="AO425" i="33"/>
  <c r="AP425" i="33"/>
  <c r="AQ425" i="33"/>
  <c r="AR425" i="33"/>
  <c r="AS425" i="33"/>
  <c r="AO426" i="33"/>
  <c r="AP426" i="33"/>
  <c r="AQ426" i="33"/>
  <c r="AR426" i="33"/>
  <c r="AS426" i="33"/>
  <c r="AO427" i="33"/>
  <c r="AP427" i="33"/>
  <c r="AQ427" i="33"/>
  <c r="AR427" i="33"/>
  <c r="AS427" i="33"/>
  <c r="AO428" i="33"/>
  <c r="AP428" i="33"/>
  <c r="AQ428" i="33"/>
  <c r="AR428" i="33"/>
  <c r="AS428" i="33"/>
  <c r="AO429" i="33"/>
  <c r="AP429" i="33"/>
  <c r="AQ429" i="33"/>
  <c r="AR429" i="33"/>
  <c r="AS429" i="33"/>
  <c r="AO430" i="33"/>
  <c r="AP430" i="33"/>
  <c r="AQ430" i="33"/>
  <c r="AR430" i="33"/>
  <c r="AS430" i="33"/>
  <c r="AO431" i="33"/>
  <c r="AP431" i="33"/>
  <c r="AQ431" i="33"/>
  <c r="AR431" i="33"/>
  <c r="AS431" i="33"/>
  <c r="AO432" i="33"/>
  <c r="AP432" i="33"/>
  <c r="AQ432" i="33"/>
  <c r="AR432" i="33"/>
  <c r="AS432" i="33"/>
  <c r="AO433" i="33"/>
  <c r="AP433" i="33"/>
  <c r="AQ433" i="33"/>
  <c r="AR433" i="33"/>
  <c r="AS433" i="33"/>
  <c r="AO434" i="33"/>
  <c r="AP434" i="33"/>
  <c r="AQ434" i="33"/>
  <c r="AR434" i="33"/>
  <c r="AS434" i="33"/>
  <c r="AO435" i="33"/>
  <c r="AP435" i="33"/>
  <c r="AQ435" i="33"/>
  <c r="AR435" i="33"/>
  <c r="AS435" i="33"/>
  <c r="AO436" i="33"/>
  <c r="AP436" i="33"/>
  <c r="AQ436" i="33"/>
  <c r="AR436" i="33"/>
  <c r="AS436" i="33"/>
  <c r="AO437" i="33"/>
  <c r="AP437" i="33"/>
  <c r="AQ437" i="33"/>
  <c r="AR437" i="33"/>
  <c r="AS437" i="33"/>
  <c r="AO438" i="33"/>
  <c r="AP438" i="33"/>
  <c r="AQ438" i="33"/>
  <c r="AR438" i="33"/>
  <c r="AS438" i="33"/>
  <c r="AO439" i="33"/>
  <c r="AP439" i="33"/>
  <c r="AQ439" i="33"/>
  <c r="AR439" i="33"/>
  <c r="AS439" i="33"/>
  <c r="AO440" i="33"/>
  <c r="AP440" i="33"/>
  <c r="AQ440" i="33"/>
  <c r="AR440" i="33"/>
  <c r="AS440" i="33"/>
  <c r="AO441" i="33"/>
  <c r="AP441" i="33"/>
  <c r="AQ441" i="33"/>
  <c r="AR441" i="33"/>
  <c r="AS441" i="33"/>
  <c r="AO442" i="33"/>
  <c r="AP442" i="33"/>
  <c r="AQ442" i="33"/>
  <c r="AR442" i="33"/>
  <c r="AS442" i="33"/>
  <c r="AP14" i="33"/>
  <c r="AQ14" i="33"/>
  <c r="AR14" i="33"/>
  <c r="AS14" i="33"/>
  <c r="AO14" i="33"/>
</calcChain>
</file>

<file path=xl/sharedStrings.xml><?xml version="1.0" encoding="utf-8"?>
<sst xmlns="http://schemas.openxmlformats.org/spreadsheetml/2006/main" count="38567" uniqueCount="1291">
  <si>
    <t>1.1</t>
  </si>
  <si>
    <t>1.1.1</t>
  </si>
  <si>
    <t>1.1.2</t>
  </si>
  <si>
    <t>1.1.3</t>
  </si>
  <si>
    <t>1.1.4</t>
  </si>
  <si>
    <t>1.2</t>
  </si>
  <si>
    <t>1.2.1</t>
  </si>
  <si>
    <t>1.2.2</t>
  </si>
  <si>
    <t>1.2.3</t>
  </si>
  <si>
    <t>1.3</t>
  </si>
  <si>
    <t>1.3.1</t>
  </si>
  <si>
    <t>1.3.2</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</si>
  <si>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</si>
  <si>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</si>
  <si>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</si>
  <si>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</si>
  <si>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иных источников финансирования</t>
  </si>
  <si>
    <t>1.2.4</t>
  </si>
  <si>
    <t>0</t>
  </si>
  <si>
    <t>1.1.3.1</t>
  </si>
  <si>
    <t>1.1.3.2</t>
  </si>
  <si>
    <t>1.2.1.1</t>
  </si>
  <si>
    <t>1.2.1.2</t>
  </si>
  <si>
    <t>1</t>
  </si>
  <si>
    <t>Калининградская область</t>
  </si>
  <si>
    <t>1.2.3.1</t>
  </si>
  <si>
    <t>1.2.3.2</t>
  </si>
  <si>
    <t>1.2.3.3</t>
  </si>
  <si>
    <t>1.2.2.1</t>
  </si>
  <si>
    <t>1.1.1.3</t>
  </si>
  <si>
    <t>1.1.2.1</t>
  </si>
  <si>
    <t>1.1.1.2</t>
  </si>
  <si>
    <t>1.1.1.1</t>
  </si>
  <si>
    <t>1.2.2.2</t>
  </si>
  <si>
    <t>1.4</t>
  </si>
  <si>
    <t>1.2.4.2</t>
  </si>
  <si>
    <t>Номер группы инвести-ционных проектов</t>
  </si>
  <si>
    <t xml:space="preserve">  Наименование инвестиционного проекта (группы инвестиционных проектов)</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</si>
  <si>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</si>
  <si>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</si>
  <si>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</si>
  <si>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</si>
  <si>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</si>
  <si>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План</t>
  </si>
  <si>
    <t xml:space="preserve">План </t>
  </si>
  <si>
    <t>в базисном уровне цен, млн рублей 
(с НДС)</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</si>
  <si>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</si>
  <si>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</si>
  <si>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</si>
  <si>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</si>
  <si>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</si>
  <si>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</si>
  <si>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</si>
  <si>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</si>
  <si>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</si>
  <si>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</si>
  <si>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</si>
  <si>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</si>
  <si>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</si>
  <si>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</si>
  <si>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</si>
  <si>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</si>
  <si>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</si>
  <si>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1.1.2.2</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</si>
  <si>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</si>
  <si>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</si>
  <si>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</si>
  <si>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</si>
  <si>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</si>
  <si>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</si>
  <si>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</si>
  <si>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</si>
  <si>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</si>
  <si>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</si>
  <si>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</si>
  <si>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</si>
  <si>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</si>
  <si>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</si>
  <si>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</si>
  <si>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</si>
  <si>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</si>
  <si>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1.2.3.4</t>
  </si>
  <si>
    <t>Развитие и модернизация учета электрической энергии (мощности), всего, в том числе:</t>
  </si>
  <si>
    <t>1.2.4.1</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</si>
  <si>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</si>
  <si>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</si>
  <si>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</si>
  <si>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</si>
  <si>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</si>
  <si>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Инвестиционные проекты, предусмотренные схемой и программой развития субъекта Российской Федерации,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</si>
  <si>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</si>
  <si>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</si>
  <si>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</si>
  <si>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Идентифика-тор инвестицион-ного проекта</t>
  </si>
  <si>
    <t>Год окончания реализации инвестиционного проекта</t>
  </si>
  <si>
    <t>нд</t>
  </si>
  <si>
    <t>Г</t>
  </si>
  <si>
    <t>H_16-0142</t>
  </si>
  <si>
    <t>H_16-0451</t>
  </si>
  <si>
    <t>H_16-0394</t>
  </si>
  <si>
    <t>H_16-0403</t>
  </si>
  <si>
    <t>F_prj_111001_2481</t>
  </si>
  <si>
    <t>F_obj_111001_3099</t>
  </si>
  <si>
    <t>F_obj_111001_3102</t>
  </si>
  <si>
    <t>F_obj_111001_48207</t>
  </si>
  <si>
    <t>Модернизация системы сбора и передачи информации  СОТИАССО на объектах АО "Янтарьэнерго" ПС О-48: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</si>
  <si>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H_17-1426</t>
  </si>
  <si>
    <t>полное наименование субъекта электроэнергетики</t>
  </si>
  <si>
    <t>Реконструкция ВЛ 15 кВ № 15-71 (инв. № 5115434) с заменой неизолированного провода на СИП-3 протяженностью 1,814 км в Мамоновском ГО</t>
  </si>
  <si>
    <t xml:space="preserve">Реконструкция ВЛ 15 кВ ВЛ 15-241 (инв. № 5116325) с заменой участка воздушной линии в кабельную линию протяженностью 0,725 км </t>
  </si>
  <si>
    <t>Реконструкция ВЛ 15 кВ ВЛ 15-253 (инв. № 5115942) с заменой участка воздушной линии в кабельную линию протяженностью 0,83 км</t>
  </si>
  <si>
    <t>Техническое перевооружение участка ВЛ 15 кВ №15-358 (инв.№ 5007171)  с совместной подвеской ВЛ 15 кВ №15-357 (инв. № 5007170), проходящего по лесным массивам, протяженностью 0,9 км с заменой опор и голого провода на СИП</t>
  </si>
  <si>
    <t>Реконструкция участка ВЛ 15 кВ №15-356 (инв. № 5006869), проходящего по лесным массивам, протяженностью 1,1 км с заменой опор и голого провода на СИП</t>
  </si>
  <si>
    <t>Реконструкция ВЛ 15 кВ № 15-53 (инв.№ 5114669) с заменой неизолированного провода на СИП-3х70 протяженностью 5,964 км с заменой ж/б опор со сроком эксплуатации более 30 лет, реконструкция КЛ 15 кВ № 15-53 (инв.№ 5114669) с заменой кабеля на кабель большего сечения протяженностью 0,984 км  в Гурьевском районе</t>
  </si>
  <si>
    <t>Разработка и внедрение системы оперативного управления работами ("Цифровой электромонтер")</t>
  </si>
  <si>
    <t>Реконструкция ТП 6/0,23-0,4 кВ (ТП-61, ТП-81, ТП-41, КТП-84, ТП-99, ТП-104, ТП-109, КТП-593, КТП-594, КТП-625, КТП-630, КТП-673) суммарной мощностью 5305 кВА без увеличения мощности с переводом на напряжение 10 кВ в г. Калининград со строительством 3-х КЛ 10 кВ от ТП-99 до ТП-670, от ТП-81 до ТП-670, от ТП-84 до ТП-526 протяженностью 7,3 км</t>
  </si>
  <si>
    <t>Строительство КТП 10/0,4кВ, 2-х КЛ 10кВ от РП XXXIII до КТП (новой) по ул. Октябрьской в г. Калининграде</t>
  </si>
  <si>
    <t>L_19-1035</t>
  </si>
  <si>
    <t>L_19-1065</t>
  </si>
  <si>
    <t>L_19-1064</t>
  </si>
  <si>
    <t>L_19-1066</t>
  </si>
  <si>
    <t>L_19-1067</t>
  </si>
  <si>
    <t>L_19-1068</t>
  </si>
  <si>
    <t>L_19-1052</t>
  </si>
  <si>
    <t>L_19-1053</t>
  </si>
  <si>
    <t>L_19-1054</t>
  </si>
  <si>
    <t>L_19-1055</t>
  </si>
  <si>
    <t>L_19-1059</t>
  </si>
  <si>
    <t>L_19-1056</t>
  </si>
  <si>
    <t>L_19-1057</t>
  </si>
  <si>
    <t>L_19-1058</t>
  </si>
  <si>
    <t>L_19-1060</t>
  </si>
  <si>
    <t>L_19-1061</t>
  </si>
  <si>
    <t>L_19-1062</t>
  </si>
  <si>
    <t>L_19-1063</t>
  </si>
  <si>
    <t>L_18-0119</t>
  </si>
  <si>
    <t>L_48-15уст-21</t>
  </si>
  <si>
    <t>L_48-0,4уст-21</t>
  </si>
  <si>
    <t>L_48-0,4уст-22</t>
  </si>
  <si>
    <t>L_48-0,4уст-23</t>
  </si>
  <si>
    <t>L_48-0,4зам-21</t>
  </si>
  <si>
    <t>L_48-0,4зам-22</t>
  </si>
  <si>
    <t>L_48-0,4зам-23</t>
  </si>
  <si>
    <t>L_19-1185</t>
  </si>
  <si>
    <t>L_19-1186</t>
  </si>
  <si>
    <t>L_19-1187</t>
  </si>
  <si>
    <t>L_19-1188</t>
  </si>
  <si>
    <t>L_19-1189</t>
  </si>
  <si>
    <t>L_19-1190</t>
  </si>
  <si>
    <t>L_20-0530</t>
  </si>
  <si>
    <t>L_20-0478</t>
  </si>
  <si>
    <t>L_19-1196</t>
  </si>
  <si>
    <t>L_16-0257</t>
  </si>
  <si>
    <t>L_18-0142</t>
  </si>
  <si>
    <t>L_19-0943</t>
  </si>
  <si>
    <t>L_19-0957</t>
  </si>
  <si>
    <t>L_19-0958</t>
  </si>
  <si>
    <t>L_19-0959</t>
  </si>
  <si>
    <t>L_19-0960</t>
  </si>
  <si>
    <t>L_19-0961</t>
  </si>
  <si>
    <t>L_19-0962</t>
  </si>
  <si>
    <t>L_19-0963</t>
  </si>
  <si>
    <t>L_19-0964</t>
  </si>
  <si>
    <t>L_19-0966</t>
  </si>
  <si>
    <t>L_20-0495</t>
  </si>
  <si>
    <t>L_3025</t>
  </si>
  <si>
    <t>L_19-1197</t>
  </si>
  <si>
    <t>Реализация мероприятий по приведению существующей системы ОТУ АО «Янтарьэнерго» в соответствие Концепции развития системы ОТУ и СУ в электросетевом комплексе ПАО «Россети»: организация диспетчерской голосовой связи СОТиСУ; цифровой подвижной радиосвязи СОТиСУ; АРМов диспетчеров ОТГ; цифровых каналов связи в отношении объектов 110кВ и выше, один из которых ВОЛС; расширение программного комплекса СК-11</t>
  </si>
  <si>
    <t>L_HMA8-4</t>
  </si>
  <si>
    <t>Развитие функционала действующей системы управления производственными активами АО "Янтарьэнерго" (4 этап)</t>
  </si>
  <si>
    <t>L_20-0590</t>
  </si>
  <si>
    <t>Реконструкция ВЛ 15 кВ № 15-50 (инв.№ 5113981) с заменой неизолированного провода на СИП-3х70 протяженностью 7,06 км с заменой ж/б опор со сроком эксплуатации более 60 лет в Зеленоградском районе</t>
  </si>
  <si>
    <t>Реконструкция ВЛ 15 кВ № 15-48 (инв.№ 5114665) с заменой неизолированного провода на СИП-3х70 протяженностью 7,99 км с заменой ж/б опор со сроком эксплуатации более 40 лет в Зеленоградском и Гурьевском районах</t>
  </si>
  <si>
    <t>L_19-1120</t>
  </si>
  <si>
    <t>Техническое перевооружение ПС 110 кВ О-5 Советск с заменой ДГК 6 кВ в количестве 2 штук</t>
  </si>
  <si>
    <t>L_99-комп-23</t>
  </si>
  <si>
    <t>L_99-приб-23</t>
  </si>
  <si>
    <t>L_99-прис-23</t>
  </si>
  <si>
    <t>L_92-12-23</t>
  </si>
  <si>
    <t>L_18-0227</t>
  </si>
  <si>
    <t>Реконструкция ВЛ 0,4 кВ Л-1 от ТП 15/0,4 кВ № 49-08 (инв. №5114078) с заменой провода на ВЛ 0,4 кВ протяженностью 0,32 км, демонтаж участка ВЛ 0,23 кВ протяженностью 2,3 км, с разукрупнением сетей и строительством дополнительной СТП 15/0,4 кВ с трансформатором мощностью 40 кВА, ВЛ 15 кВ от ВЛ 15-49 (инв. № 5113980) протяженностью 2,5 км, ВЛ 0,4 кВ от ТП-новая протяженностью около 0,015 км  в п. Звягинцево Зеленоградского района</t>
  </si>
  <si>
    <t>Реконструкция ВЛ 0,4 кВ от ТП 15/0,4 кВ № 30-02 (инв. № 5113900) протяженностью около 1,9 км, демонтаж ВЛ 0,4 кВ от ТП 30-2 протяженностью около 0,1 км с разукрупнением сетей и строительством дополнительной ТП 15/0,4 кВ мощностью трансформатора 63 кВА, ЛЭП 15 кВ от ВЛ 15-030 (инв. № 5113783) протяженностью 0,080 км, ВЛИ 0,4 кВ протяженностью около 0,02 км от ТП-новой в п. Заречье Гвардейского района</t>
  </si>
  <si>
    <t>Реконструкция ВЛ 0,4 кВ от ТП 15/0,4 кВ № 204-5 (инв. № 5147842) протяженностью около 0,44 км, демонтаж ВЛ 0,4 кВ от ТП 204-5 протяженностью около 0,11 км, строительство ВЛИ 0,4 кВ протяженностью около 0,135 км от ТП 204-5 в п. Дубровка Багратионовского района</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</si>
  <si>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</si>
  <si>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</si>
  <si>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</si>
  <si>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</si>
  <si>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</si>
  <si>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</si>
  <si>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</si>
  <si>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</si>
  <si>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</si>
  <si>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</si>
  <si>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</si>
  <si>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</si>
  <si>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</si>
  <si>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</si>
  <si>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</si>
  <si>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</si>
  <si>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</si>
  <si>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</si>
  <si>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</si>
  <si>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</si>
  <si>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</si>
  <si>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</si>
  <si>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</si>
  <si>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</si>
  <si>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</si>
  <si>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</si>
  <si>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</si>
  <si>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</si>
  <si>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</si>
  <si>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Инвестиционные проекты в сфере передачи электрической энергии и технологического присоединения к электрическим сетям, всего, в том числе:</t>
  </si>
  <si>
    <t>1.1.1.1.1</t>
  </si>
  <si>
    <t>1.1.1.1.2</t>
  </si>
  <si>
    <t>1.1.1.1.3</t>
  </si>
  <si>
    <t>1.1.1.2.1</t>
  </si>
  <si>
    <t>1.1.1.2.2</t>
  </si>
  <si>
    <t>1.1.1.3.1</t>
  </si>
  <si>
    <t>1.1.1.3.2</t>
  </si>
  <si>
    <t>1.1.1.4</t>
  </si>
  <si>
    <t>1.1.1.4.1</t>
  </si>
  <si>
    <t>1.1.1.4.2</t>
  </si>
  <si>
    <t>1.1.2.1.1</t>
  </si>
  <si>
    <t>1.1.2.1.2</t>
  </si>
  <si>
    <t>1.1.2.2.1</t>
  </si>
  <si>
    <t>1.1.2.2.2</t>
  </si>
  <si>
    <t>1.1.2.3</t>
  </si>
  <si>
    <t>1.1.2.4</t>
  </si>
  <si>
    <t>1.1.2.4.1</t>
  </si>
  <si>
    <t>1.1.2.4.2</t>
  </si>
  <si>
    <t>1.1.5</t>
  </si>
  <si>
    <t>1.1.6</t>
  </si>
  <si>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</si>
  <si>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</si>
  <si>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</si>
  <si>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</si>
  <si>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</si>
  <si>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</si>
  <si>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</si>
  <si>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</si>
  <si>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</si>
  <si>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</si>
  <si>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</si>
  <si>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</si>
  <si>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</si>
  <si>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</si>
  <si>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</si>
  <si>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1.2.1.3.3</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</si>
  <si>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</si>
  <si>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</si>
  <si>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</si>
  <si>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1.2.1.3.5</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</si>
  <si>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</si>
  <si>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</si>
  <si>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</si>
  <si>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</si>
  <si>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</si>
  <si>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</si>
  <si>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1.2.2.3</t>
  </si>
  <si>
    <t>Реконструкция котельных всего, в том числе:</t>
  </si>
  <si>
    <t>1.2.2.4</t>
  </si>
  <si>
    <t>Реконструкция тепловых сетей всего, в том числе:</t>
  </si>
  <si>
    <t>Реконструкция прочих объектов основных средств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</si>
  <si>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</si>
  <si>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</si>
  <si>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</si>
  <si>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</si>
  <si>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</si>
  <si>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теплоснабжения, всего, в том числе:</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</si>
  <si>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</si>
  <si>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</si>
  <si>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</si>
  <si>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</si>
  <si>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</si>
  <si>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</si>
  <si>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</si>
  <si>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</si>
  <si>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</si>
  <si>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</si>
  <si>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</si>
  <si>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</si>
  <si>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1.2.5.3</t>
  </si>
  <si>
    <t>Новое строительство котельных, всего, в том числе:</t>
  </si>
  <si>
    <t>1.2.5.4</t>
  </si>
  <si>
    <t>Новое строительство тепловых сетей, всего, в том числе:</t>
  </si>
  <si>
    <t>Прочее новое строительство, всего, в том числе:</t>
  </si>
  <si>
    <t>1.2.6</t>
  </si>
  <si>
    <t>1.2.7</t>
  </si>
  <si>
    <t>Прочие инвестиционные проекты всего, в том числе:</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</si>
  <si>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</si>
  <si>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</si>
  <si>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</si>
  <si>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</si>
  <si>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</si>
  <si>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</si>
  <si>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</si>
  <si>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</si>
  <si>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</si>
  <si>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</si>
  <si>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</si>
  <si>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</si>
  <si>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</si>
  <si>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</si>
  <si>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</si>
  <si>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</si>
  <si>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</si>
  <si>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</si>
  <si>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</si>
  <si>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</si>
  <si>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</si>
  <si>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</si>
  <si>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</si>
  <si>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</si>
  <si>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</si>
  <si>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</si>
  <si>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</si>
  <si>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</si>
  <si>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</si>
  <si>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</si>
  <si>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</si>
  <si>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</si>
  <si>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</si>
  <si>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</si>
  <si>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</si>
  <si>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</si>
  <si>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</si>
  <si>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</si>
  <si>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</si>
  <si>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Иные инвестиционные проекты, всего, в том числе:</t>
  </si>
  <si>
    <t>Приложение  № 2</t>
  </si>
  <si>
    <t>L_92-18-23</t>
  </si>
  <si>
    <t>Наименование объекта по производству электрической энергии всего, в том числе:</t>
  </si>
  <si>
    <t>Технологическое присоединение энергопринимающих устройств потребителей максимальной мощностью от 15 до 150 кВт включительно, всего</t>
  </si>
  <si>
    <t>Строительство КЛ 15 кВ взамен существующей ВЛ 15 кВ № 15-21 (инв. № 5114657) протяженностью 1,7 км в Гурьевском районе</t>
  </si>
  <si>
    <t>Строительство КЛ 15 кВ взамен существующей ВЛ 15 кВ № 15-188 (инв. № 5115269) протяженностью 0,56 км в г. Багратионовск</t>
  </si>
  <si>
    <t>Строительство КЛ 15 кВ взамен существующей ВЛ 15 кВ № 15-01 (инв. №5115421) протяженностью 1,4 км в Гурьевском районе</t>
  </si>
  <si>
    <t>Строительство КЛ 15 кВ взамен существующей ВЛ 15 кВ № 15-11 (инв. № 5115426) протяженностью 3,13 км в Мамоновском районе</t>
  </si>
  <si>
    <t>Строительство КЛ 15 кВ взамен существующих ВЛ 15 кВ № 15-186 (инв. № 5115873), № 15-09 (инв. № 5115424), № 15-181 (инв. № 5115437), № 15-279 (инв. № 5115743) протяженностью 5,71 км в Мамоновском районе</t>
  </si>
  <si>
    <t>Строительство КЛ 15 кВ взамен существующей ВЛ 15 кВ № 15-03 (инв. № 5114654) протяженностью 0,94 км в Гурьевском районе</t>
  </si>
  <si>
    <t>Строительство КЛ 15 кВ взамен существующей ВЛ 15 кВ № 15-46 (инв. № 5114663) протяженностью 1,71 км в Гурьевском районе</t>
  </si>
  <si>
    <t>Строительство КЛ 15 кВ взамен существующей ВЛ 15 кВ № 15-82 (инв. № 5114524) протяженностью 0,52 км в Полесском районе</t>
  </si>
  <si>
    <t>Строительство КЛ 15 кВ взамен существующей ВЛ 15 кВ № 15-35 (инв. 5113973) протяженностью 3,87 км в Зеленоградском районе</t>
  </si>
  <si>
    <t>Строительство КЛ 6 кВ взамен существующей КЛ 6 кВ Ф-12 (инв. № 5078920) от ПС 110 кВ О-5 Советск до ТП 6/0,4 кВ № 74 протяженностью 3,765 км в г. Советск</t>
  </si>
  <si>
    <t>Строительство КЛ 6 кВ взамен существующей КЛ 6 кВ Ф-16 (инв. № 5006827) от ПС 110 кВ О-5 Советск до ТП 6/0,4 кВ № 202 протяженностью 2,36 км в г. Советск</t>
  </si>
  <si>
    <t>Строительство КЛ 6 кВ взамен существующей КЛ 6 кВ Ф-15 (инв. № 5006839) от ПС 110 кВ О-5 Советск до РП 6 кВ  № 4 протяженностью 2,3 км в г. Советск</t>
  </si>
  <si>
    <t>Строительство КЛ 6 кВ взамен существующей КЛ 6 кВ Ф-4 (инв. № 5006837) от ПС 110 кВ О-5 Советск до РП 6 кВ № 3 протяженностью 3,465 км в г. Советск</t>
  </si>
  <si>
    <t>Строительство КЛ 6 кВ взамен существующей КЛ 6 кВ Ф-11 (инв. № 5006787) от ПС 110 кВ О-5 Советск до ТП 6/0,4 кВ № 259 протяженностью 1,425 км в г. Советск</t>
  </si>
  <si>
    <t>Строительство КЛ 6 кВ взамен существующей КЛ 6 кВ № 08-30 (инв. № 5006794) от ТП 6/0,4 кВ № 30 до ТП 6/0,4 кВ № 8 протяженностью 0,716 км в г. Советск</t>
  </si>
  <si>
    <t>Строительство КЛ 6 кВ взамен существующей КЛ 6 кВ № 8-78 (инв. № 5006785) от РП 6 кВ № 8 до ТП 6/0,4 кВ № 78 протяженностью 0,82 км в г. Советск</t>
  </si>
  <si>
    <t>Строительство КЛ 6 кВ взамен существующей КЛ 6 кВ № 3 (инв. № 5320735) от ПС 110 кВ Черняховск до ТП 6/0,4 кВ № 17 протяженностью 1 км в г. Черняховск</t>
  </si>
  <si>
    <t>Строительство КЛ 6 кВ взамен существующей КЛ 6 кВ № 23 (инв. № 5322063) от ЦРП 6 кВ до ТП 6/0,4 кВ № 57 протяженностью 1,715 км в г. Черняховск</t>
  </si>
  <si>
    <t>Строительство КЛ 6 кВ взамен существующей КЛ 6 кВ № 108 (инв. № 5322066) от ПС 110 кВ О-32 Черняховск-2 до ТП 6/0,4 кВ № 62 протяженностью 1,96 км в г. Черняховск</t>
  </si>
  <si>
    <t>Строительство КЛ 6 кВ взамен существующей КЛ 6 кВ № 108А (инв. № 5322067) от ТП 6/0,4 кВ № 62 до РП 6 кВ № 1 протяженностью 1,753 км в г. Черняховск</t>
  </si>
  <si>
    <t>Строительство КЛ 6 кВ взамен существующей КЛ 6 кВ № 117 (инв. № 5322068) от ПС 110 кВ О-32 Черняховск-2 до РП 6 кВ № 1 протяженностью 3,5 км в г. Черняховск</t>
  </si>
  <si>
    <t>Строительство КЛ 15 кВ взамен существующей КЛ 15 кВ № 3 (инв. № 5321521) протяженностью 0,396 км в г. Гусев</t>
  </si>
  <si>
    <t>Строительство КЛ 15 кВ взамен существующей КЛ 15 кВ № 9 (инв. №5321378) протяженностью 0,62 км в г. Гусев</t>
  </si>
  <si>
    <t>Строительство КЛ 15 кВ взамен существующей КЛ 15 кВ № 21 (инв.№ 5321378) протяженностью 0,308 км в г. Гусев</t>
  </si>
  <si>
    <t>Строительство КЛ 15 кВ взамен существующей КЛ 15 кВ № 24 (инв. № 5321524) протяженностью 0,32 км в г. Гусев</t>
  </si>
  <si>
    <t>Строительство КЛ 15 кВ взамен существующей КЛ 15 кВ № 25 (инв. № 5321534) протяженностью 0,67 км в г. Гусев</t>
  </si>
  <si>
    <t>Строительство КЛ 15 кВ взамен существующей КЛ 15 кВ № 34 (инв. № 5321378) протяженностью 0,15 км в г. Гусев</t>
  </si>
  <si>
    <t>Модернизация 300 ТП, РП 6-10 кВ с установкой пунктов учета электроэнергии и устройств телемеханики в г. Калининграде</t>
  </si>
  <si>
    <t>Реконструкция распределительных сетей 6-10 кВ в г. Калининграде с заменой КЛ 6 кВ протяженностью 27,675 км (без прироста), КЛ 10 кВ протяженностью 27,762 км (без прироста) и перевод ВЛ 6-10 кВ общей протяженностью 6,82 км в кабельное исполнение</t>
  </si>
  <si>
    <t>L_19-1049</t>
  </si>
  <si>
    <t xml:space="preserve">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(7 367 прибора учета электроэнергии) </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</si>
  <si>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(15) кВ (21 пункт учета электроэнергии)</t>
  </si>
  <si>
    <t>Установка приборов учета в соответствии с Федеральным законом от 27.12.2018 № 522-ФЗ  при выходе из строя ПУ потребителя класса напряжения 0,22 (0,4) кВ (2 128 прибор учета электроэнергии)</t>
  </si>
  <si>
    <t>Приобретение серверного оборудования - оборудования для модернизации программно-аппаратного комплекса хранения данных в 2023 году (коммутатор системы хранения - 2 шт., обновление контроллеров системы хранения - 4 шт.)</t>
  </si>
  <si>
    <t>L_48-0,4разв-21</t>
  </si>
  <si>
    <t>Создание узлов учета электроэнергии на ТП 6(15)/0,4кВ АО «Янтарьэнерго» с интеграцией в систему сбора и передачи данных (687 технических приборов учета электроэнергии с каналообразующим оборудованием)</t>
  </si>
  <si>
    <t>L_48-0,4разв-22</t>
  </si>
  <si>
    <t>L_48-0,4разв-23</t>
  </si>
  <si>
    <t>L_18-0224</t>
  </si>
  <si>
    <t>L_2585</t>
  </si>
  <si>
    <t>L_21-1205</t>
  </si>
  <si>
    <t>L_19-0811</t>
  </si>
  <si>
    <t>Расширение РУ 110 кВ ПС 330 кВ Советск-330 для сооружения двух новых присоединений с целью подключения двухцепной ЛЭП 110 кВ на ПС 110 кВ Маломожайская</t>
  </si>
  <si>
    <t>Установка приборов учета в соответствии с Федеральным законом от 27.12.2018 № 522-ФЗ при истечении МПИ, срока эксплуатации и при отсутствии прибора учета на границах балансовой принадлежности с ТСО  класса напряжения 15 кВ (59 ПКУ)</t>
  </si>
  <si>
    <t>Оборудование комплекса гидротехнических сооружений Правдинской ГЭС-3 рыбозащитным устройством</t>
  </si>
  <si>
    <t>Разработка проектно-сметной документации по титулу "Реконструкция ПС 110 кВ О-27 Муромская с заменой силовых трансформаторов Т-1, Т-2 мощностью 2х10 МВА на 2х16 МВА (с приростом 12 МВА) с реконструкцией ОРУ 110 кВ и ЗРУ 10, 15 кВ"</t>
  </si>
  <si>
    <t>Утвержденный план
2023 года</t>
  </si>
  <si>
    <t>M_48-15уст-22</t>
  </si>
  <si>
    <t>M_НИОКР12</t>
  </si>
  <si>
    <t>M_НИОКР14</t>
  </si>
  <si>
    <t>Разработка корпоративного профиля МЭК 61850 ПАО «Россети» по интеграции возобновляемых источников энергии в электроэнергетическую систему</t>
  </si>
  <si>
    <t>M_19-0658</t>
  </si>
  <si>
    <t>Строительство КТП 10/0,4 кВ, КЛ 10 кВ и КЛ 1 кВ по ул. Берестяная в г. Калининграде</t>
  </si>
  <si>
    <t>M_18-1148</t>
  </si>
  <si>
    <t>Выполнение научно-исследовательской работы «Изучение скорости прироста основных видов лесообразующих древесных пород в зависимости от климатических зон и состояния почвы в местах прохождения трасс действующих ВЛ с созданием региональных карт периодичности расчистки просек ВЛ и выдачей рекомендаций по способу выполнения работ»</t>
  </si>
  <si>
    <t>M_22-0110</t>
  </si>
  <si>
    <t>Создание водолечебницы на базе санатория - профилактория "Энергетик" (приобретение и монтаж оборудования, оснащение помещения водолечебницы вентиляцией)</t>
  </si>
  <si>
    <t>Разработка проектно-сметной документации по титулу "Реконструкция ПС 110 кВ О-48 Молокозаводская с заменой  силовых трансформаторов 2х16 МВА на 2х25 МВА (с приростом 18 МВА) и реконструкцией ЗРУ 10 кВ"</t>
  </si>
  <si>
    <t>Модернизация комплекса технических средств безопасности на ПС 110 кВ О-11 "Ленинградская" с установкой нижнего противоподкопного ограждения; верхнего дополнительного ограждения по стенам и крышам зданий, примыкающих к ограждению; оснащением зданий средствами защиты оконных и дверных проемов; системой охранного телевидения с функцией обнаружения оставленных предметов; системой тревожной сигнализации; информационными и предупредительными знаками; заменой основных и запасных въездных ворот</t>
  </si>
  <si>
    <t>M_22-0199</t>
  </si>
  <si>
    <t>M_22-0200</t>
  </si>
  <si>
    <t>M_182</t>
  </si>
  <si>
    <t>Реконструкция КЛ 0,4 кВ от ТП-7 (инв. №532070401) 0,9 км с установкой щитов СП - 7 шт. в г. Черняховске</t>
  </si>
  <si>
    <t>M_92-25-23</t>
  </si>
  <si>
    <t>Покупка четырех полноприводных автомобилей типа пассажирский фургон на шесть мест для перевозки ремонтной бригады</t>
  </si>
  <si>
    <t>Покупка передвижной электротехнической лаборатории в количестве трех единиц для диагностики и испытаний</t>
  </si>
  <si>
    <t>Покупка одного полноприводного автомобиля типа грузовой бортовой с двухрядной кабиной для перевозки ремонтной бригады и оборудования для ремонта</t>
  </si>
  <si>
    <t>M_92-26-23</t>
  </si>
  <si>
    <t>M_ПАК-2</t>
  </si>
  <si>
    <t>Реализация проектно-изыскательских работ на внедрение автоматизированной системы мониторинга и анализа функционирования микропроцессорных устройств РЗА (АСМ РЗА) на объектах дочерней электросетевой компании ПАО "Россети" - АО "Янтарьэнерго"</t>
  </si>
  <si>
    <t>Модернизация комплекса технических средств безопасности на ПС 110 кВ  О-12 «Южная» с установкой нижнего противоподкопного ограждения (149 панелей размером 530*2505 мм) ; оснащением здания ОПУ средствами защиты оконных проемов (5 металлических решеток на оконный проем размером 1440*1600 мм; 1 металлическая решетка на оконный проем размером 1440*1600 мм с возможностью закрытия с внутренней стороны); системой охранного телевидения с функцией обнаружения оставленных предметов (26 видеокамер)</t>
  </si>
  <si>
    <t>Модернизация системы сбора и передачи информации  СОТИАССО на объектах АО "Янтарьэнерго" ПС О-24: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</si>
  <si>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Установка приборов учета в соответствии с Федеральным законом от 27.12.2018 № 522-ФЗ при истечении МПИ, срока эксплуатации и при отсутствии прибора учета у потребителя класса напряжения 0,22 (0,4) кВ (1 063 прибора учёта электроэнергии)</t>
  </si>
  <si>
    <t>Установка приборов учета в соответствии с Федеральным законом от 27.12.2018 № 522-ФЗ  при выходе из строя ПУ потребителя класса напряжения 0,22 (0,4) кВ (300 приборов учета электроэнергии)</t>
  </si>
  <si>
    <t>Создание узлов учета электроэнергии на ТП 6(15)/0,4кВ АО «Россети Янтарь» с интеграцией в систему сбора и передачи данных (100 технических приборов учета электроэнергии)</t>
  </si>
  <si>
    <t>Развитие функционала технологической интеграционной платформы АО "Россети Янтарь" с внедрением дополнительных потоков (2 этап)</t>
  </si>
  <si>
    <t>Развитие функционала технологической интеграционной платформы АО "Россети Янтарь" с внедрением дополнительных потоков (3 этап)</t>
  </si>
  <si>
    <t>Развитие функционала технологической интеграционной платформы АО "Россети Янтарь" с внедрением дополнительных потоков (4 этап)</t>
  </si>
  <si>
    <t>Создание узлов учета электроэнергии на ТП 6(15)/0,4кВ АО «Россети Янтарь» с интеграцией в систему сбора и передачи данных  (188 технических приборов учета электроэнергии)</t>
  </si>
  <si>
    <t>Установка приборов учета в соответствии с Федеральным законом от 27.12.2018 № 522-ФЗ при выходе из строя ПУ потребителя класса напряжения 0,22 (0,4) кВ (185 прибора учета электроэнергии)</t>
  </si>
  <si>
    <t>Установка приборов учета в соответствии с Федеральным законом от 27.12.2018 № 522-ФЗ  при выходе из строя ПУ потребителя класса напряжения 0,22 (0,4) кВ (555 прибора учета электроэнергии)</t>
  </si>
  <si>
    <t>Установка приборов учета в соответствии с Федеральным законом от 27.12.2018 № 522-ФЗ  при выходе из строя ПУ потребителя класса напряжения 0,22 (0,4) кВ (592 прибора учета электроэнергии)</t>
  </si>
  <si>
    <t>Установка приборов учета в соответствии с Федеральным законом от 27.12.2018 № 522-ФЗ  при выходе из строя ПУ потребителя класса напряжения 0,22 (0,4) кВ (785 прибора учета электроэнергии)</t>
  </si>
  <si>
    <t>Установка приборов учета в соответствии с Федеральным законом от 27.12.2018 № 522-ФЗ  при выходе из строя ПУ потребителя класса напряжения 0,22 (0,4) кВ (727 прибора учета электроэнергии)</t>
  </si>
  <si>
    <t>Установка приборов учета в соответствии с Федеральным законом от 27.12.2018 № 522-ФЗ при истечении МПИ, срока эксплуатации и при отсутствии прибора учета у потребителя класса напряжения 0,22 (0,4) кВ (2371 прибор учёта электроэнергии)</t>
  </si>
  <si>
    <t>Установка приборов учета в соответствии с Федеральным законом от 27.12.2018 № 522-ФЗ при истечении МПИ, срока эксплуатации и при отсутствии прибора учета у потребителя класса напряжения 0,22 (0,4) кВ (3058 приборов учёта электроэнергии)</t>
  </si>
  <si>
    <t>Установка приборов учета в соответствии с Федеральным законом от 27.12.2018 № 522-ФЗ при истечении МПИ, срока эксплуатации и при отсутствии прибора учета у потребителя класса напряжения 0,22 (0,4) кВ (2958 приборов учёта электроэнергии)</t>
  </si>
  <si>
    <t>Установка приборов учета в соответствии с Федеральным законом от 27.12.2018 № 522-ФЗ при истечении МПИ, срока эксплуатации и при отсутствии прибора учета у потребителя класса напряжения 0,22 (0,4) кВ (2448 приборов учёта электроэнергии)</t>
  </si>
  <si>
    <t>Установка приборов учета в соответствии с Федеральным законом от 27.12.2018 № 522-ФЗ при истечении МПИ, срока эксплуатации и при отсутствии прибора учета у потребителя класса напряжения 0,22 (0,4) кВ (2440 приборов учёта электроэнергии)</t>
  </si>
  <si>
    <t>Создание узлов учета электроэнергии на ТП 6(15)/0,4кВ АО «Россети Янтарь» с интеграцией в систему сбора и передачи данных (64 технических приборов учета электроэнергии)</t>
  </si>
  <si>
    <t>Создание узлов учета электроэнергии на ТП 6(15)/0,4кВ АО «Россети Янтарь» с интеграцией в систему сбора и передачи данных (72 технических приборов учета электроэнергии)</t>
  </si>
  <si>
    <t>Создание узлов учета электроэнергии на ТП 6(15)/0,4кВ АО «Россети Янтарь» с интеграцией в систему сбора и передачи данных (50 технических приборов учета электроэнергии)</t>
  </si>
  <si>
    <t>Создание узлов учета электроэнергии на ТП 6(15)/0,4кВ АО «Россети Янтарь» с интеграцией в систему сбора и передачи данных (59 технических приборов учета электроэнергии)</t>
  </si>
  <si>
    <t>Покупка в 2024 г. автогидроподъемника на шасси в количестве одной единицы для перевозки и подъёма людей с инструментом для выполнения электромонтажных работ на высоте</t>
  </si>
  <si>
    <t>Покупка в 2024 г. грузо-пассажирского автомобиля в количестве двух единиц  для перевозки ремонтной бригады</t>
  </si>
  <si>
    <t>Покупка в 2024 г. автомобилей типа фургон в количестве пятнадцати единиц для перевозки ремонтной бригады и оборудования для ремонта</t>
  </si>
  <si>
    <t>Покупка в 2026 г. автогидроподъемника на шасси в количестве одной единицы для перевозки и подъёма людей с инструментом для выполнения электромонтажных работ на высоте</t>
  </si>
  <si>
    <t>Покупка в 2028 г. автогидроподъемника на шасси в количестве одной единицы для перевозки и подъёма людей с инструментом для выполнения электромонтажных работ на высоте</t>
  </si>
  <si>
    <t>Покупка в 2025 г. автогидроподъемника на шасси в количестве одной единицы для перевозки и подъёма людей с инструментом для выполнения электромонтажных работ на высоте</t>
  </si>
  <si>
    <t>Покупка в 2026 г. автомобилей типа фургон в количестве двух единиц для перевозки ремонтной бригады и оборудования для ремонта</t>
  </si>
  <si>
    <t>Покупка в 2027 г. одной передвижной мастерской на автомобильном шасси для проведения аварийно-восстановительных работ</t>
  </si>
  <si>
    <t>Покупка в 2028 г. одной передвижной мастерской на автомобильном шасси для проведения аварийно-восстановительных работ</t>
  </si>
  <si>
    <t>Модернизация АСУ ТП для дистанционного управления оборудованием ПС 110 кВ О-18 Озерки из ЦУС АО «Янтарьэнерго» и ДЦ Балтийское РДУ</t>
  </si>
  <si>
    <t>Модернизация комплекса технических средств безопасности на ПС 110 кВ О-24 "Гурьевск" с установкой  нижнего противоподкопного ограждения; верхнего дополнительного ограждения; оснащение здания ОПУ средствами защиты оконных  проемов; системой охранной сигнализации периметра; системой охранного телевидения с функцией обнаружения оставленных предметов; системой звукового оповещения; системой охранного освещения периметра; установкой верхнего дополнительного ограждения по стенам и крышам одноэтажных зданий, примыкающих к ограждению объекта</t>
  </si>
  <si>
    <t>Модернизация комплекса технических средств безопасности на ПС 110 кВ О-27 "Муромская" с установкой системы охранного телевидения с функцией обнаружения оставленных предметов с исключением «слепых» зон</t>
  </si>
  <si>
    <t xml:space="preserve">Реконструкция ВЛ 15 кВ ВЛ 15-97 ( инв. № 5113710) с заменой участка воздушной линии в кабельную линию протяженностью 1,26 км </t>
  </si>
  <si>
    <t>Реконструкция ВЛ 15 кВ ВЛ 15-101 (инв. № 5113712 )  с заменой в кабельную линию протяженностью 2 км</t>
  </si>
  <si>
    <t>Реконструкция ВЛ 15 кВ ВЛ 15-151 (инв. №5115449) с заменой участка воздушной линии в кабельную линию протяженностью 3,2 км</t>
  </si>
  <si>
    <t>Реконструкция ВЛ 0,4 кВ Л-1, Л-2 от ТП 263-01 (инв. № 511516204) протяженностью 1,43 км в п. Осокино Багратионовского района</t>
  </si>
  <si>
    <t>Реконструкция ВЛ 0,4 кВ от ТП 148-05 Л-1 протяженностью 1137 м, демонтаж ВЛ 0,4 кВ Л-1 от ТП 148-05 протяженностью около 40 м, строительство ЛЭП 0,4 кВ от ТП 262-29 протяженностью 300 м в п. Калиновка</t>
  </si>
  <si>
    <t>Реконструкция ВЛ 0,4 кВ от ПС В-49 Л-1 с заменой провода протяженностью около 1335 м, строительство КЛ 0,4 кВ протяженностью около 20 м в п. Тишино Багратионовского района</t>
  </si>
  <si>
    <t xml:space="preserve">Реконструкция ВЛ 0,4 кВ от ТП 50-08 (инв. № 5115054) протяженностью 0,68 км в п. Васильевское Гурьевского района </t>
  </si>
  <si>
    <t xml:space="preserve">Реконструкция ВЛ 15 кВ ВЛ 15-262 (инв. № 5115651) с заменой участка воздушной линии в кабельную линию протяженностью 0,99 км </t>
  </si>
  <si>
    <t xml:space="preserve">Реконструкция ВЛ 15 кВ ВЛ 15-241 (инв. № 5116325) с заменой участка воздушной линии в кабельную в кабельную линию протяженностью 1,8 км. </t>
  </si>
  <si>
    <t xml:space="preserve">Реконструкция ВЛ 15 кВ ВЛ 15-04 (инв. № 5114655) с заменой участка воздушной линии в кабельную линию протяженностью 1,8 км </t>
  </si>
  <si>
    <t>Модернизация сети передачи данных (СПД) АО «Россети Янтарь»</t>
  </si>
  <si>
    <t>Модернизация комплекса технических средств безопасности на ПС 110 кВ О-54 "Гусев" с установкой основного ограждения периметра объекта; нижнего противоподкопного ограждения по периметру объекта; верхнего дополнительного ограждения по периметру объекта; верхнего дополнительного ограждения по стенам и крышам одноэтажных зданий, примыкающих к ограждению объекта; оснащение здания ОПУ средствами защиты оконных проемов; системой охранной сигнализации периметра; системой охранного телевидения с функцией обнаружения оставленных предметов с исключением «слепых» зон; системой звукового оповещения; резервного электропитания; системой охранного освещения периметра; информационными и предупредительными знаками</t>
  </si>
  <si>
    <t>Модернизация системы сбора и передачи информации  СОТИАССО на объектах АО "Янтарьэнерго" ПС О-27: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</si>
  <si>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Создание системы безопасности 79 объектов критической информационной инфраструктуры (СБ ЗОКИИ) АО «Янтарьэнерго» в соответствии с ФЗ от 26.07.2017 № 187-ФЗ «О безопасности критической информационной инфраструктуры Российской Федерации» (1-2 этапы)</t>
  </si>
  <si>
    <t>Монтаж автоматической установки пожарной сигнализации (АУПС) и системы оповещения и управления эвакуацией людей в случае пожара (СОУЭ) в чердачном и подвальном помещениях административного здания, складском здании и здании гаражных боксов Зеленоградского СУ Приморского РЭС по адресу: г. Зеленоградск, ул. Зеленая, 5-а</t>
  </si>
  <si>
    <t>Монтаж автоматической установки пожарной сигнализации (АУПС) и системы оповещения и управления эвакуацией людей в случае пожара (СОУЭ)в здании складов и гаражных боксов Светлогорского СУ Приморского РЭС по адресу: г. Светлогорск, ул. Железнодорожная, 15</t>
  </si>
  <si>
    <t>Монтаж автоматической установки пожарной сигнализации (АУПС) и системы оповещения и управления эвакуацией людей в случае пожара (СОУЭ) в зданиях (сооружениях) на территории ПС 110 кВ О-9 Светлогорск по адресу: г. Светлогорск, ул. Железнодорожная, 8</t>
  </si>
  <si>
    <t>Монтаж автоматической установки пожарной сигнализации (АУПС) и системы оповещения и управления эвакуацией людей в случае пожара (СОУЭ) в гаражных боксах оперативной группы (здание Литера Д) Городского РЭС по адресу: г. Калининград, ул. Фрунзе, 11б</t>
  </si>
  <si>
    <t>Монтаж системы противопожарного водоснабжения (противопожарный водопровод, пожарные ёмкости) на ПС 110 кВ Храброво по адресу: Зеленоградский район, пос. Привольное</t>
  </si>
  <si>
    <t>Монтаж автоматической установки пожарной сигнализации (АУПС) и системы оповещения и управления эвакуацией людей в случае пожара (СОУЭ) в помещениях зданий ПС 110 кВ О-2 Янтарь по адресу: г. Калининград, территория завода «Янтарь»</t>
  </si>
  <si>
    <t>Монтаж автоматической установки пожарной сигнализации (АУПС) и системы оповещения и управления эвакуацией людей в случае пожара (СОУЭ) в помещениях зданий ПС 110 кВ О-3 Знаменск по адресу: Гвардейский район, поселок Знаменск, Шоссейная улица, 10-а</t>
  </si>
  <si>
    <t>Монтаж автоматической установки пожарной сигнализации (АУПС) и системы оповещения и управления эвакуацией людей в случае пожара (СОУЭ) в помещениях зданий ПС 110 кВ О-13 Енино по адресу: Багратионовский район, пос. Садовое</t>
  </si>
  <si>
    <t>Монтаж автоматической установки пожарной сигнализации (АУПС) и системы оповещения и управления эвакуацией людей в случае пожара (СОУЭ) в помещениях зданий ПС 110 кВ О-14 Мамоново по адресу: Багратионовский район, пос. Мамоново</t>
  </si>
  <si>
    <t>Монтаж автоматической установки пожарной сигнализации (АУПС) и системы оповещения и управления эвакуацией людей в случае пожара (СОУЭ) в помещениях ПС 110 кВ О-17 Рыбный порт по адресу: г. Калининград, ул. 5-ая Причальная, д. 1, Литера А1</t>
  </si>
  <si>
    <t>Монтаж автоматической установки пожарной сигнализации (АУПС) и системы оповещения и управления эвакуацией людей в случае пожара (СОУЭ) в помещениях ПС 110 кВ О-41 Железнодорожная по адресу: Правдинский район, пос. Железнодорожный, ул. Заозерная</t>
  </si>
  <si>
    <t>Монтаж автоматической установки пожарной сигнализации (АУПС) и системы оповещения и управления эвакуацией людей в случае пожара (СОУЭ) в помещениях ПС 110 кВ О-47 Борисово по адресу: Гурьевский район, пос. Борисово</t>
  </si>
  <si>
    <t>Монтаж автоматической установки пожарной сигнализации (АУПС) и системы оповещения и управления эвакуацией людей в случае пожара (СОУЭ) в помещениях ПС 110 кВ О-48 Молокозаводская по адресу: г. Калининград, ул. Летняя</t>
  </si>
  <si>
    <t>Монтаж автоматической установки пожарной сигнализации (АУПС) и системы оповещения и управления эвакуацией людей в случае пожара (СОУЭ) в помещениях ПС 110 кВ О-49 Люблино по адресу: Светловский район, пос. Люблино, пер. Солнечный</t>
  </si>
  <si>
    <t>Монтаж автоматической установки пожарной сигнализации (АУПС) и системы оповещения и управления эвакуацией людей в случае пожара (СОУЭ) в помещениях ПС 110 кВ О-16 Лужки по адресу: Озерский район, пос. Лужки</t>
  </si>
  <si>
    <t>Монтаж автоматической установки пожарной сигнализации (АУПС) и системы оповещения и управления эвакуацией людей в случае пожара (СОУЭ) в помещениях ПС 110 кВ О-20 Озерск по адресу: г. Озерск, ул. Пограничная, 37-37а</t>
  </si>
  <si>
    <t>Монтаж автоматической установки пожарной сигнализации (АУПС) и системы оповещения и управления эвакуацией людей в случае пожара (СОУЭ) в помещениях ПС 110 кВ О-38 Добровольск по адресу: Краснознаменский район, пос. Добровольск (Литера Б)</t>
  </si>
  <si>
    <t>Монтаж автоматической установки пожарной сигнализации (АУПС) и системы оповещения и управления эвакуацией людей в случае пожара (СОУЭ) в помещениях ПС 110 кВ О-40 Чистые пруды по адресу: Нестеровский район, пос. Чистые пруды</t>
  </si>
  <si>
    <t>Монтаж автоматической установки пожарной сигнализации (АУПС) и системы оповещения и управления эвакуацией людей в случае пожара (СОУЭ) в помещениях ПС 110 кВ О-50 Междуречье по адресу: Черняховский район, пос. Сиреневка</t>
  </si>
  <si>
    <t>Монтаж автоматической установки пожарной сигнализации (АУПС) и системы оповещения и управления эвакуацией людей в случае пожара (СОУЭ) в помещениях ЗРУ 15 кВ ПС 110 кВ О-34 Правдинск по адресу: г. Правдинск, территория ГЭС-3 (Литера Б)</t>
  </si>
  <si>
    <t>Монтаж автоматической установки пожарной сигнализации (АУПС) и системы оповещения и управления эвакуацией людей в случае пожара (СОУЭ) в зданиях Литера Б и Литера В на территории учебно-тренировочного центра по адресу: Неманский район, п. Лагерное</t>
  </si>
  <si>
    <t>Монтаж автоматической установки пожарной сигнализации (АУПС) и системы оповещения и управления эвакуацией людей в случае пожара (СОУЭ) в зданиях на территории Базы отдыха озеро Виштынецкое  по адресу: Нестеровский район, озеро Виштынецкое (4 здания)</t>
  </si>
  <si>
    <t>L_19-1069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</si>
  <si>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(15) кВ (85 приборов учета)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</si>
  <si>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(15) кВ (50 приборов учета)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</si>
  <si>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(15) кВ (31 прибор учета)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</si>
  <si>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(15) кВ (40 приборов учета)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</si>
  <si>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(15) кВ (30 приборов учета)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</si>
  <si>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(15) кВ (23 ПКУ)</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</si>
  <si>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(15) кВ (20 ПКУ)</t>
  </si>
  <si>
    <t>Техническое перевооружение ПС 110 кВ О-30 Московская с заменой ДГК 10 кВ в количестве 4 штук</t>
  </si>
  <si>
    <t>Техническое перевооружение ПС 110 кВ О-10 Зеленоградск с заменой ДГК 15 кВ в количестве 2 штук</t>
  </si>
  <si>
    <t>Техническое перевооружение ПС 110 кВ О-11 Ленинградская с заменой ДГК 10 кВ в количестве 4 штук</t>
  </si>
  <si>
    <t>Техническое перевооружение ПС 110 кВ О-12 Южная с заменой ДГК 10 кВ в количестве 4 штук</t>
  </si>
  <si>
    <t>N_22-0534</t>
  </si>
  <si>
    <t>Разработка проектно-сметной документации по титулу "Перевод двухцепной ВЛ 60 кВ Морская – О-36 Балтийск I цепь и ВЛ 60 кВ Морская – О-36 Балтийск II цепь на напряжение 110 кВ (инв. № 511676801 ВЛ 60 кВ 060-17/ инв. № 511676802 ВЛ 060-19)"</t>
  </si>
  <si>
    <t>N_ПАК-3</t>
  </si>
  <si>
    <t>Приобретение программно-аппаратного комплекса для обеспечения доступа к минимальному набору функций интеллектуальных систем учета электрической энергии (мощности) АО «Россети Янтарь» во исполнение требований Постановления Правительства РФ №890 от 19.06.2020</t>
  </si>
  <si>
    <t>N_99-ОТ-23</t>
  </si>
  <si>
    <t>N_99-ОТ-24</t>
  </si>
  <si>
    <t>N_99-св-24</t>
  </si>
  <si>
    <t>Разукрупнение сетей ВЛ 0,4 кВ от ТП 15/0,4 кВ 142-19 со строительством ЛЭП 0,4 кВ от ТП 142-28 протяженностью 525 м с переподключением на вновь построенную ЛЭП 0,4 кВ, демонтаж ВЛ 0,4 кВ от ТП 142-19 протяженностью 70 м в г. Гурьевск</t>
  </si>
  <si>
    <t>Реконструкция ЛЭП 0,4 кВ от ТП 142-27 со строительством второй цепи протяженностью 190 м с переподключением части ВЛ 0,4 кВ Л-2 от ТП 142-27 на новую ВЛ, техническое перевооружение ТП 142-27 с заменой низковольтного щита 0,4 кВ в п. Авангардное Гурьевского района</t>
  </si>
  <si>
    <t>N_22-1294</t>
  </si>
  <si>
    <t>Реконструкция ВЛ 0,4 кВ от ТП 53-10 протяженностью 1749 м, строительство ВЛИ 0,4 кВ протяженностью 200 м, демонтаж ВЛ 0,4 кВ от ТП 53-10 протяженностью 115 м в п. Рассвет Гурьевского района</t>
  </si>
  <si>
    <t>N_22-1285</t>
  </si>
  <si>
    <t>N_22-1277</t>
  </si>
  <si>
    <t>Разукрупнение сетей ВЛ 0,4 кВ от ТП 15/0,4 кВ 146-14, реконструкция ВЛ 0,4 кВ Л-1 от ТП 146-14 (инв. № 511479801) протяженностью 0,886 км, демонтаж ВЛ 0,4 кВ Л-1 от ТП 146-14 (инв. № 511479801) протяженностью 0,04 км строительство ВЛИ 0,4 кВ от ТП 15/0,4 кВ по ТЗ № Z/СЭРС/008862/2017-20 до ВЛ 0,4 кВ Л-1 от ТП 146-14 протяженностью 0,2 км в п. Первомайское Гурьевского района</t>
  </si>
  <si>
    <t>Реконструкция ВЛ 0,4 кВ от ТП 141-05 Л-1 протяженностью 396 м, ВЛ 0,4 кВ от ТП 141-05 Л-3 протяженностью 508 м, строительство ЛЭП 0,4 кВ от ТП 141-05 протяженностью 253 м, строительство КЛ 0,4 кВ от ТП 141-05 протяженностью 50 м в г. Гурьевск</t>
  </si>
  <si>
    <t>N_22-1291</t>
  </si>
  <si>
    <t>Разукрупнение сетей ВЛ 0,4 кВ от ТП 15/0,4 кВ 145-07 со строительством дополнительной БКТП-1 15/0,4 кВ мощностью 250 кВА с переподключением части ВЛ 0,4 кВ от ТП 145-07 на вновь построенную ТП, строительство ЛЭП 15 кВ протяженностью 180 м, ВЛИ 0,4 кВ протяженностью 65 м, реконструкция ТП 15/0,4 кВ 145-07 с заменой на БКТП 15/0,4 кВ с трансформатором 400 кВА взамен 160 кВА, реконструкция ВЛ 0,4 кВ Л-2 от ТП 145-07 протяженностью 670 м, ВЛ 0,4 кВ Л-1, Л-3 от ТП 145-06 протяженностью 1015 м, демонтаж ВЛ 0,4 кВ Л-2 от ТП 145-07 протяженностью 56 м в п. Отрадное Гурьевского района</t>
  </si>
  <si>
    <t>N_22-1280</t>
  </si>
  <si>
    <t>Реконструкция ВЛ 0,4 кВ от ТП 145-13 протяженностью 1370 м, реконструкция ТП 15/0,4 кВ 145-13 с заменой МТП на БКТП и заменой трансформатора 250 на 400 кВА в п. Матросово Гурьевского района</t>
  </si>
  <si>
    <t>N_22-1284</t>
  </si>
  <si>
    <t>Реконструкция ТП 15/0,4 кВ 214-04 с заменой МТП на БКТП и заменой трансформатора 250 на 400 кВА, реконструкция ВЛ 0,4 кВ Л-1, Л-6 от ТП 214-04 протяженностью 657 м в п. Отважное Багратионовского района</t>
  </si>
  <si>
    <t>N_22-1286</t>
  </si>
  <si>
    <t>Реконструкция ТП 15/0,4 кВ 022-07 с заменой МТП на КТП и заменой трансформатора 250 на 400 кВА, реконструкция ВЛ 0,4 кВ Л-1, Л-2, Л-3, Л-5 от ТП 022-07 протяженностью 900 м, в п. Луговое Гурьевского района</t>
  </si>
  <si>
    <t>N_22-1309</t>
  </si>
  <si>
    <t>Разукрупнение сетей ВЛ 0,4 кВ от ТП 15/0,4 кВ 047-14 с реконструкцией ТП 15/0,4 кВ 047-36 с заменой МТП на БКТП и заменой трансформатора 100 на 400 кВА с переподключением части ВЛ 0,4 кВ от ТП 047-14 на ТП 047-36, реконструкция ВЛ 0,4 кВ от ТП 047-14, ВЛ 0,4 кВ Л-4 от ТП 047-09 протяженностью 2057 м, строительство КЛ 0,4 кВ протяженностью 149 м, демонтаж ВЛ 0,4 кВ Л-4 от ТП 047-14 протяженностью 73 м в п. Большое Исаково Гурьевского района</t>
  </si>
  <si>
    <t>N_22-1316</t>
  </si>
  <si>
    <t>Реконструкция ВЛ 0,4 кВ Л-1, Л-2, Л-5 от КТПН 214-03 протяженностью 1739 м, демонтаж ВЛ 0,4 кВ Л-1, Л-8 от КТПН 214-03 протяженностью 136 м с разукрупнением сетей и строительством дополнительной БКТП 15/0,4 кВ 400 кВА, КЛ 15 кВ протяженностью 584 м, КЛ 0,4 кВ протяженностью 50 м, ЛЭП 0,4 кВ протяженностью 121 м в п. Лесное Багратионовского района</t>
  </si>
  <si>
    <t>N_22-1330</t>
  </si>
  <si>
    <t>Разукрупнение сетей ВЛ 0,4 кВ от ТП 15/0,4 кВ 025-25 со строительством дополнительной БКТП 15/0,4 кВ мощностью 400 кВА с переподключением части ВЛ 0,4 кВ от ТП 025-25 на вновь построенную ТП, реконструкция ТП 15/0,4 кВ 025-08 с заменой трансформатора 100 на 250 кВА, строительство ЛЭП 15 кВ протяженностью 296 м, ВЛИ 0,4 кВ протяженностью 676 м, демонтаж ВЛ 0,4 кВ Л-1, Л-2, Л-3 от ТП 025-25 протяженностью 90 м в п. Рыбное Гурьевского района</t>
  </si>
  <si>
    <t>N_22-1313</t>
  </si>
  <si>
    <t>N_22-1303</t>
  </si>
  <si>
    <t>Разукрупнение сетей ВЛ 0,4 кВ от ТП 15/0,4 кВ 046-19 со строительством двух дополнительных МТП 15/0,4 кВ 100 кВА с переподключением части ВЛ 0,4 кВ от ТП 046-19 на вновь построенные ТП, строительство ЛЭП 15 кВ протяженностью 2436 м, ВЛИ 0,4 кВ протяженностью 48 м, реконструкция ВЛ 0,4 кВ Л-1, Л-2, Л-4 от ТП 046-19 протяженностью 2868 м, демонтаж ВЛ 0,4 кВ Л-1, Л-2 от ТП 046-19 протяженностью 1100 м в п. Грибоедово Гурьевского района</t>
  </si>
  <si>
    <t>Разукрупнение сетей ВЛ 0,4 кВ от ТП 15/0,4 кВ 181-09, 181-10 со строительством дополнительной ТП 15/0,4 кВ 250 кВА с переподключением части ВЛ 0,4 кВ от ТП 181-09 и 181-10 на вновь построенную ТП, строительство ЛЭП 15 кВ протяженностью 250 м, ВЛИ 0,4 кВ протяженностью 50 м, реконструкция ВЛ 0,4 кВ от ТП 181-09 протяженностью 798 м,  демонтаж ВЛ 0,4 кВ от ТП 181-09 протяженностью 38 м,  реконструкция ВЛ 0,4 кВ от ТП 181-10 протяженностью 1215 м,  демонтаж ВЛ 0,4 кВ от ТП 181-09 протяженностью 202 м в г. Ладушкин</t>
  </si>
  <si>
    <t>N_22-1293</t>
  </si>
  <si>
    <t>N_22-1296</t>
  </si>
  <si>
    <t>N_22-1287</t>
  </si>
  <si>
    <t>N_22-1290</t>
  </si>
  <si>
    <t>Разукрупнение сетей ВЛ 0,4 кВ от ТП 15/0,4 кВ 008-04 со строительством дополнительной ТП 15/0,4 кВ 250 кВА с переподключением части ВЛ 0,4 кВ от ТП 008-04 на вновь построенную ТП, строительство ЛЭП 15 кВ протяженностью 560 м, ВЛИ 0,4 кВ протяженностью 70 м, демонтаж ВЛ 0,4 кВ от ТП 008-04 протяженностью 35 м в п. Ласкино Гурьевского района</t>
  </si>
  <si>
    <t>Техническое перевооружение ТП 15/0,4 кВ 204-10 с заменой трансформатора 250 кВА (без прироста), строительство ЛЭП 0,4 кВ от ТП 204-10 протяженностью 292 м, реконструкция ВЛ 0,4 кВ от ТП 204-10 Л-1, Л-2, Л-3, Л-5 протяженностью 1772 м в п. Долгоруково Багратионовского района</t>
  </si>
  <si>
    <t>N_22-1289</t>
  </si>
  <si>
    <t>Реконструкция ТП 15/0,4 кВ 214-35 с заменой трансформатора 160 на 250 кВА, строительство ВЛИ 0,4 кВ протяженностью 60 м, реконструкция ВЛ 0,4 кВ от ТП 214-35 протяженностью 60 м в п. Отважное Багратионовского района</t>
  </si>
  <si>
    <t>N_22-1288</t>
  </si>
  <si>
    <t>Разукрупнение сетей ВЛ 0,4 кВ от ТП 15/0,4 кВ 146-16 со строительством дополнительной МТП 15/0,4 кВ с трансформатором 250 кВА с переподключением части ВЛ 0,4 кВ от ТП 146-16 на вновь построенную ТП, строительство ЛЭП 15 кВ протяженностью 240 м, трёхцепного участка ВЛИ 0,4 кВ протяженностью 17 м, двухцепного участка ВЛИ 0,4 кВ протяженностью 48 м, демонтаж ВЛ 0,4 кВ от ТП 146-16 протяженностью 30 м в п. Константиновка Гурьевского района</t>
  </si>
  <si>
    <t>N_22-1283</t>
  </si>
  <si>
    <t>N_22-1282</t>
  </si>
  <si>
    <t>Разукрупнение сетей ВЛ 0,4 кВ от ТП 15/0,4 кВ 145-17 со строительством дополнительной МТП 15/0,4 кВ с трансформатором 160 кВА с переподключением части ВЛ 0,4 кВ от ТП 145-17 на вновь построенную ТП, строительство ЛЭП 15 кВ протяженностью 5 м, ВЛИ 0,4 кВ протяженностью 208 м, демонтаж ВЛ 0,4 кВ от ТП 145-17 протяженностью 105 м в п. Матросово Гурьевского района</t>
  </si>
  <si>
    <t>Разукрупнение сетей ВЛ 0,4 кВ от ТП 15/0,4 кВ 143-10 со строительством дополнительной МТП 15/0,4 кВ с трансформатором 250 кВА, ЛЭП 15 кВ от ВЛ 15-143 (инв. № 5114677) протяженностью 0,03 км, ВЛИ 0,4 кВ протяженностью 0,415 км, реконструкция ВЛ 0,4 кВ от ТП 143-10 (инв. № 5116414) протяженностью 0,105 км, демонтаж ВЛ 0,4 кВ от ТП 145-10 протяженностью около 0,075 км в п. Константиновка Гурьевского района</t>
  </si>
  <si>
    <t>N_22-1281</t>
  </si>
  <si>
    <t>Разукрупнение сетей ВЛ 0,4 кВ от ТП 15/0,4 кВ 51-08 со строительством дополнительной СТП 15/0,4 кВ мощностью 63 кВА с переподключением части ВЛ 0,4 кВ от ТП 51-08 на вновь построенную ТП, реконструкция ТП 15/0,4 кВ 51-08 с заменой трансформатора 25 на 100 кВА, строительство ВЛ 15 кВ протяженностью 25 м, ВЛИ 0,4 кВ протяженностью 78 м, реконструкция ВЛ 0,4 кВ Л-1, Л-2 от ТП 51-08 протяженностью 1410 м, демонтаж ВЛ 0,4 кВ Л-1 и Л-2 от ТП 51-08, протяженностью 920 м в п. Цветково Гурьевского района</t>
  </si>
  <si>
    <t>N_22-1292</t>
  </si>
  <si>
    <t>Разукрупнение сетей ВЛ 0,4 кВ от ТП 15/0,4 кВ 071-09 со строительством дополнительной СТП 15/0,4 кВ 63 кВА с переподключением части ВЛ 0,4 кВ от ТП 071-09 на вновь построенную ТП, строительство ВЛ 15 кВ протяженностью 760 м, ВЛИ 0,4 кВ протяженностью 35 м, реконструкция ВЛ 0,4 кВ от ТП 071-09 протяженностью 1136 м, демонтаж ВЛ 0,4 кВ от ТП 071-09 протяженностью 484 м в г. Мамоново</t>
  </si>
  <si>
    <t>N_22-1297</t>
  </si>
  <si>
    <t>N_22-1333</t>
  </si>
  <si>
    <t>Техническое перевооружение ПС 110 кВ О-17 Рыбный порт с заменой ДГК 10 кВ в количестве 2 штук</t>
  </si>
  <si>
    <t>N_22-1351</t>
  </si>
  <si>
    <t>N_22-1350</t>
  </si>
  <si>
    <t>N_22-1348</t>
  </si>
  <si>
    <t>N_22-1346</t>
  </si>
  <si>
    <t>N_22-1347</t>
  </si>
  <si>
    <t>Техническое перевооружение ПС 110 кВ О-2 Янтарь с заменой ДГК 6 кВ в количестве 2 штук</t>
  </si>
  <si>
    <t>N_22-1352</t>
  </si>
  <si>
    <t>N_22-1353</t>
  </si>
  <si>
    <t>Техническое перевооружение ПС 110 кВ О-42 Северная с заменой ДГК 10 кВ в количестве 4 штук</t>
  </si>
  <si>
    <t>N_22-1354</t>
  </si>
  <si>
    <t>Техническое перевооружение ПС 110 кВ О-24 Гурьевск c заменой ДГК 10 кВ на 3-4 секции (2 штуки) и установкой ДГК на 1-2 секции (2 штуки)</t>
  </si>
  <si>
    <t>N_19-1074</t>
  </si>
  <si>
    <t>N_19-1078</t>
  </si>
  <si>
    <t>N_19-1217</t>
  </si>
  <si>
    <t>N_22-1279</t>
  </si>
  <si>
    <t>N_22-1295</t>
  </si>
  <si>
    <t>N_181-2</t>
  </si>
  <si>
    <t>N_181-4</t>
  </si>
  <si>
    <t>N_181-9</t>
  </si>
  <si>
    <t>N_181-23</t>
  </si>
  <si>
    <t>N_181-32</t>
  </si>
  <si>
    <t>N_181-49</t>
  </si>
  <si>
    <t>N_48-15уст-24</t>
  </si>
  <si>
    <t>N_48-15уст-25</t>
  </si>
  <si>
    <t>N_48-15уст-26</t>
  </si>
  <si>
    <t>N_48-15уст-27</t>
  </si>
  <si>
    <t>N_48-15уст-28</t>
  </si>
  <si>
    <t>N_48-0,4уст-25</t>
  </si>
  <si>
    <t>N_48-0,4уст-26</t>
  </si>
  <si>
    <t>N_48-0,4уст-27</t>
  </si>
  <si>
    <t>N_48-0,4уст-28</t>
  </si>
  <si>
    <t>N_48-0,4зам-28</t>
  </si>
  <si>
    <t>N_48-0,4зам-25</t>
  </si>
  <si>
    <t>N_48-0,4зам-26</t>
  </si>
  <si>
    <t>N_48-0,4зам-27</t>
  </si>
  <si>
    <t>N_48-0,4разв-25</t>
  </si>
  <si>
    <t>N_48-0,4разв-26</t>
  </si>
  <si>
    <t>N_48-0,4разв-27</t>
  </si>
  <si>
    <t>N_48-0,4разв-28</t>
  </si>
  <si>
    <t>N_19-1191</t>
  </si>
  <si>
    <t>N_22-1176</t>
  </si>
  <si>
    <t>N_22-1177</t>
  </si>
  <si>
    <t>N_22-1178</t>
  </si>
  <si>
    <t>N_22-1180</t>
  </si>
  <si>
    <t>N_22-1181</t>
  </si>
  <si>
    <t>N_22-1238</t>
  </si>
  <si>
    <t>N_22-1239</t>
  </si>
  <si>
    <t>N_22-1240</t>
  </si>
  <si>
    <t>N_22-1241</t>
  </si>
  <si>
    <t>N_22-1242</t>
  </si>
  <si>
    <t>N_22-1243</t>
  </si>
  <si>
    <t>N_22-1244</t>
  </si>
  <si>
    <t>N_22-1245</t>
  </si>
  <si>
    <t>N_22-1246</t>
  </si>
  <si>
    <t>N_22-1247</t>
  </si>
  <si>
    <t>N_22-1248</t>
  </si>
  <si>
    <t>N_22-1249</t>
  </si>
  <si>
    <t>N_22-1250</t>
  </si>
  <si>
    <t>N_22-1251</t>
  </si>
  <si>
    <t>N_22-1252</t>
  </si>
  <si>
    <t>N_22-1253</t>
  </si>
  <si>
    <t>N_22-1254</t>
  </si>
  <si>
    <t>N_99-комп-24</t>
  </si>
  <si>
    <t>N_99-комп-25</t>
  </si>
  <si>
    <t>N_99-комп-26</t>
  </si>
  <si>
    <t>N_99-комп-27</t>
  </si>
  <si>
    <t>N_99-комп-28</t>
  </si>
  <si>
    <t>N_99-приб-24</t>
  </si>
  <si>
    <t>N_99-приб-25</t>
  </si>
  <si>
    <t>N_99-приб-26</t>
  </si>
  <si>
    <t>N_99-приб-27</t>
  </si>
  <si>
    <t>N_99-приб-28</t>
  </si>
  <si>
    <t>N_99-прис-24</t>
  </si>
  <si>
    <t>N_99-прис-25</t>
  </si>
  <si>
    <t>N_99-прис-26</t>
  </si>
  <si>
    <t>N_99-прис-27</t>
  </si>
  <si>
    <t>N_92-2-26</t>
  </si>
  <si>
    <t>N_92-10-24</t>
  </si>
  <si>
    <t>N_92-17-26</t>
  </si>
  <si>
    <t>N_92-17-27</t>
  </si>
  <si>
    <t>N_92-17-28</t>
  </si>
  <si>
    <t>N_92-18-26</t>
  </si>
  <si>
    <t>N_92-23-28</t>
  </si>
  <si>
    <t>N_22-1273</t>
  </si>
  <si>
    <t>N_22-1274</t>
  </si>
  <si>
    <t>Разукрупнение сетей ВЛ 0,4 кВ от ТП 15/0,4 кВ 12-07 со строительством дополнительной МТП 15/0,4 кВ с трансформатором 160 кВА, отпайки ВЛ 15 кВ 15-412 до МТП новой протяженностью 0,35 км, ВЛИ 0,4 кВ протяженностью 0,28 км, реконструкция ВЛ 0,4 кВ от ТП 12-07 протяженностью 1,14 км, демонтаж ВЛ 0,4 кВ от ТП 12-07 протяженностью 0,58 км в п. Мальцево Озерского района</t>
  </si>
  <si>
    <t>N_23-0058</t>
  </si>
  <si>
    <t>Монтаж системы аварийного освещения в здании санатория-профилактория «Энергетик» АО «Россети Янтарь» по адресу: г. Светлогорск, ул. Балтийская, 2</t>
  </si>
  <si>
    <t>Строительство ТП 15/0,4 кВ, ЛЭП 15 кВ от ПС О-24, ЛЭП 15 кВ от ВЛ 15-141 (инв.5114675) г. Гурьевск Гурьевский ГО</t>
  </si>
  <si>
    <t>Модернизация комплекса технических средств безопасности на ПС 110 кВ О-42 "Северная" с установкой основного ограждения периметра объекта; нижнего противоподкопного ограждения по периметру объекта; верхнего дополнительного ограждения по периметру объекта; верхнего дополнительного ограждения по стенам и крышам одноэтажных зданий, примыкающих к ограждению объекта; оснащение здания ОПУ/ЗРУ средствами защиты оконных и дверных проемов; системой охранной сигнализации периметра; системой охранного телевидения с функцией обнаружения оставленных предметов; системой звукового оповещения; системой охранного освещения периметра</t>
  </si>
  <si>
    <t>Модернизация комплекса технических средств безопасности на ПС 110 кВ О-53 "Правобережная" с установкой основного ограждения периметра объекта; нижнего противоподкопного ограждения по периметру объекта; верхнего дополнительного ограждения по периметру объекта; верхнего дополнительного ограждения по стенам и крышам одноэтажных зданий, примыкающих к ограждению объекта; оснащение здания ОПУ средствами защиты оконных проемов; системой охранной сигнализации периметра; системой охранного телевидения с функцией обнаружения оставленных предметов с исключением «слепых» зон; системой звукового оповещения; системой охранного освещения периметра</t>
  </si>
  <si>
    <t>Реконструкция ВЛ 0,4 кВ от ТП 59-12 (инв. № 5114769) с заменой провода ВЛ 0,4 кВ протяженностью около 2810 м, демонтаж провода протяженностью около 1485 м с разукрупнением сетей и строительством дополнительной СТП-1 15/0,4 кВ с трансформатором мощностью 63 кВА, ВЛ 15 кВ от ВЛ 15-59 (инв. № 5114670) протяженностью 1100 м, ВЛ 0,4 кВ от ТП-новая №1 протяженностью 20 м, строительством дополнительной СТП-2 15/0,4 кВ с трансформатором мощностью 63 кВА, ВЛ 15 кВ от ВЛ 15-59 (инв. № 5114670) протяженностью 60 м, ВЛ 0,4 кВ от ТП-новая №2 протяженностью 20 м, в п. Рожково Гурьевского района</t>
  </si>
  <si>
    <t>Приобретение механизмов и приспособлений в 2023 году (Устройство психофизиологического тестирования - 1 шт., робот-тренажер для отработки навыков реанимации - 2 шт.) для обеспечения надежности профессиональной деятельности и сохранения здоровья персонала</t>
  </si>
  <si>
    <t>Строительство ВЛ 15 кВ протяженностью 810 м, строительство КЛ 15 кВ протяженностью 370 м, строительство двух ТП 15/0,4 кВ 250 кВА, строительство ВЛ 0,4 кВ протяженностью 630 м, реконструкция ВЛ 0,4 кВ Л-1 и Л-2 от ТП 148-07, Л-9 от ТП 148-17 1371 м и демонтаж ВЛ 0,4 кВ Л-1 и Л-2 от ТП 148-07, Л-9 от ТП 148-17 протяженностью 105 м в п. Родники Гурьевского района</t>
  </si>
  <si>
    <t>Строительство ВЛ 15 кВ протяженностью 8 315 м с установкой реклоузера, реконструкция КВЛ 15 кВ № 15-128 протяженностью 6 071 м, реконструкция КВЛ 15 кВ № 15-128 и № 15-49 с переустройством участка ВЛ в КЛ протяженностью 5441 м, строительство двух ТП 15/0,4 кВ мощностью 250 кВА и 400 кВА, строительство ВЛ 0,4 кВ протяженностью 780 м, реконструкция ТП 15/0,4 кВ № 128-13 с увеличением мощности с 250 кВА до 400 кВА в п. Холмогоровка, Петрово, Кузнецкое, Свободное Зеленоградского района</t>
  </si>
  <si>
    <t>Реконструкция ВЛ 110 кВ О-19 Полесск - О-3 Знаменск с отпайкой на ПС О-33 Красноборская (Л-122/155) протяженностью 36,78 км с установкой выключателя на ПС 110 кВ О-3 Знаменск</t>
  </si>
  <si>
    <t>Строительство новой ВЛ 15 кВ протяженностью 75 м, строительство КЛ 15 кВ протяженностью 1570 м, строительство 5 ТП 15/0,4 кВ 250 кВА, строительством ВЛ 0,4 кВ протяженностью 1616 м, реконструкция ВЛ 0,4 Л-4 от ТП 262-17 протяженностью 41 м и демонтаж ВЛ 0,4 кВ Л-1, Л-2 от ТП 262-06, Л-3, Л-4 от ТП 148-43, Л-4 от ТП 262-17, Л-3 от ТП 148-35, Л-3 от ТП 262-26, Л-1, Л-2, Л-5, Л-6 от ТП 262-28, Л-2 от ТП 262-27, Л-3 от ТП 262-27 протяженностью 554 м в п. Заозерье Гурьевского района</t>
  </si>
  <si>
    <t>Разработка проектно-сметной документации по титулу "Программа реконструкции сетей 0,23 кВ с переводом на напряжение 0,4 кВ в г. Калининграде (по улицам: Авторемонтная, Банковская, В. Котика, Вернадского, Ген.-Лейт. Захарова, Дунайская, Ермака, Комсомольская, Космонтавта Леонова, Космонавта Пацаева, К. Маркса, Каштановая Аллея, Коммунальная, Красная, Кропоткина, Курганская, Лейт. Яналова, Маяковского, Маршала Борзова, проспект Мира, М. Родителева, Молочинского, Советский проспект, Спортивная, Чайковского, Чекистов, Чернышевского, Чкалова, Шота Руставелли, Шиллера, Щорса): реконструкция ЛЭП 0,23 кВ протяженностью 28,7 км с приростом 9,8 км, реконструкция 7 ТП 10/0,23 кВ с заменой 7 силовых трансформаторов мощностью 1,96 МВА, с увеличением суммарной трансформаторной мощности на 0,63 МВА"</t>
  </si>
  <si>
    <t>N_48-15устПКУ-28</t>
  </si>
  <si>
    <t>N_48-15устПКУ-24</t>
  </si>
  <si>
    <t>N_48-15устПКУ-25</t>
  </si>
  <si>
    <t>N_48-15устПКУ-26</t>
  </si>
  <si>
    <t>N_48-15устПКУ-27</t>
  </si>
  <si>
    <t>Реконструкция ВЛ 15 кВ № 15-114 с заменой ВЛ в КЛ протяжённостью 6700 м в Светловском ГО</t>
  </si>
  <si>
    <t>N_22-1268</t>
  </si>
  <si>
    <t>N_23-0107</t>
  </si>
  <si>
    <t>Выполнение проектно-изыскательских работ по реконструкции отмостки здания, восстановлению металлических площадок и лестниц прилегающих к ПС 110 кВ "Береговая"</t>
  </si>
  <si>
    <t>Создание системы регистрации аварийных процессов и событий в составе СОТИАССО ПС 110 кВ О-11 Ленинградская</t>
  </si>
  <si>
    <t>N_22-1359</t>
  </si>
  <si>
    <t>Создание системы регистрации аварийных процессов и событий в составе СОТИАССО ПС 110 кВ О-14 Мамоново</t>
  </si>
  <si>
    <t>N_22-1360</t>
  </si>
  <si>
    <t>Создание системы регистрации аварийных процессов и событий в составе СОТИАССО ПС 110 кВ О-24 Гурьевск</t>
  </si>
  <si>
    <t>N_22-1361</t>
  </si>
  <si>
    <t>N_22-0925</t>
  </si>
  <si>
    <t>N_92-24-28</t>
  </si>
  <si>
    <t>N_92-24-27</t>
  </si>
  <si>
    <t>N_92-24-25</t>
  </si>
  <si>
    <t>N_92-15-25</t>
  </si>
  <si>
    <t>Приобретение электроизмерительных приборов в 2024 г. (Микроомметр - 1 шт., комплект анализатора качества ЭЭ - 14 шт., программно-технический измерительный комплекс РЕТОМ - 4 шт., блок измерительно-трансформаторный - 3 шт., тепловизор - 6 шт., линейный измерителей состояния опор универсальный - 3 шт., измеритель параметров изоляции - 1 шт., электронно-оптический дефектоскоп - 1 шт., измеритель сопротивления заземления - 3 шт., комплекс измерительный для диагностики качества контуров заземления - 1 шт., прибор контроля высоковольтных выключателей - 1 шт., высоковольтное испытательное оборудование кабелей из сшитого полиэтилена - 1 шт., автоматический высоковольтный мост переменного тока - 1 шт., установка для испытания трансформаторного масла - 1 шт.</t>
  </si>
  <si>
    <t>Модернизация системы сбора и передачи информации СОТИАССО на объектах АО «Россети Янтарь» ПС 330 кВ Северная 330: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</si>
  <si>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Модернизация системы сбора и передачи информации СОТИАССО на объектах АО «Россети Янтарь» ПС 330 кВ О-1 Центральная: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</si>
  <si>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N_181-1</t>
  </si>
  <si>
    <t>N_181-100</t>
  </si>
  <si>
    <t>Модернизация системы сбора и передачи информации СОТИАССО на объектах АО «Россети Янтарь» ПС 110 кВ О-2 Янтарь: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</si>
  <si>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Модернизация системы сбора и передачи информации СОТИАССО на объектах АО «Россети Янтарь» ПС 110 кВ О-4 Черняховск: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</si>
  <si>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Модернизация системы сбора и передачи информации СОТИАССО на объектах АО «Россети Янтарь» ПС 110 кВ О-9 Светлогорск: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</si>
  <si>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Модернизация системы сбора и передачи информации СОТИАССО на объектах АО «Россети Янтарь» ПС 110 кВ О-23 Охотное: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</si>
  <si>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Модернизация системы сбора и передачи информации СОТИАССО на объектах АО «Россети Янтарь» ПС 110 кВ О-32 Черняховск-2: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</si>
  <si>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Модернизация системы сбора и передачи информации СОТИАССО на объектах АО «Россети Янтарь» ПС 110 кВ О-49 Люблино: комплекс программных и технических средств используется для обеспечения информационных функций (наблюдения, контроля, сигнализации) и функций управления электрооборудованием подстанции</t>
  </si>
  <si>
    <t>Реконструкция ВЛ 0,4 кВ Л-2 от ТП 263-06 протяженностью 995 м, ВЛ 0,4 кВ Л-1 от ТП 263-07 протяженностью 494 м в п. Ильюшино Багратионовского района</t>
  </si>
  <si>
    <t>Строительство ЛЭП 0,4 кВ от ТП 187-09 протяженностью 120 м, реконструкция ВЛ 0,4 кВ от ТП 187-09 Л-1, Л-2 протяженностью 980 м в п. Пограничный Багратионовского муниципального района</t>
  </si>
  <si>
    <t>Приобретение электроизмерительных приборов в 2025 г. (Мобильный эталонный комплекс - 1 шт., линейный измерителей состояния опор универсальный - 3 шт., программно-технический измерительный комплекс РЕТОМ - 2 шт.)</t>
  </si>
  <si>
    <t>Приобретение электроизмерительных приборов в 2026 г. (Приборы для контроля и анализа качества ЭЭ - 28 шт., программно-технический измерительный комплекс РЕТОМ - 2 шт.)</t>
  </si>
  <si>
    <t>Приобретение электроизмерительных приборов в 2027 г. (Цифровой вольтамперфазометр - 3 шт., блок временной синхронизации - 2 шт., блок трехфазного преобразователя напряжения - 2 шт., программно-технический измерительный комплекс РЕТОМ - 1 шт., Высоковольтное испытательное оборудование кабелей из сшитого полиэтилена - 1 шт.)</t>
  </si>
  <si>
    <t>Приобретение электроизмерительных приборов в 2028 г. (Трассопоисковая система - 1 шт.)</t>
  </si>
  <si>
    <t>Модернизация внутриобъектовой связи на объектах АО «Россети Янтарь» ПС 330 кВ О-1 Центральная, Северная 330, Советск 330</t>
  </si>
  <si>
    <t>N_22-1362</t>
  </si>
  <si>
    <t>N_22-1363</t>
  </si>
  <si>
    <t>N_22-1306</t>
  </si>
  <si>
    <t>N_92-2-24</t>
  </si>
  <si>
    <t>N_92-19-24</t>
  </si>
  <si>
    <t>N_92-11-24</t>
  </si>
  <si>
    <t>N_19-1196-1</t>
  </si>
  <si>
    <t>Создание системы безопасности 79 объектов критической информационной инфраструктуры (СБ ЗОКИИ) АО «Янтарьэнерго» в соответствии с ФЗ от 26.07.2017 № 187-ФЗ «О безопасности критической информационной инфраструктуры Российской Федерации» (3-7 этапы)</t>
  </si>
  <si>
    <t>Покупка в 2023 г. одного легкового автомобиля для перевозки административно-технического персонала</t>
  </si>
  <si>
    <t>N_92-9-23</t>
  </si>
  <si>
    <t>N_19-0947</t>
  </si>
  <si>
    <t>Техническое перевооружение ТП 15/0,4 кВ 42-08 с заменой строительной части и трансформатора 100 кВА (без прироста) в п. Александровка Полесского района</t>
  </si>
  <si>
    <t>N_22-1275</t>
  </si>
  <si>
    <t>Реконструкция отпайки к ТП 041-05 ВЛ 15 кВ ВЛ 15-041 протяженностью 1410 м в п. Тихореченское Балтийского ГО</t>
  </si>
  <si>
    <t>N_22-1261</t>
  </si>
  <si>
    <t>Приобретение механизмов и приспособлений в 2025 году для обеспечения текущей деятельности (вышка ТУРА - 3 шт., интерактивная доска - 1 шт., настил для работы на разъединителях  - 4 шт., рабочая платформа для работы на ВЛ 110 кВ - 2 шт., сверлильный станок - 3 шт., средство защиты с лебедкой - 3 шт., станок заточный - 3 шт., стиральная машина - 7 шт., устройства регулирования напряжения - 3 шт.)</t>
  </si>
  <si>
    <t>Приобретение механизмов и приспособлений в 2026 году для обеспечения текущей деятельности (интерактивная доска - 1 шт., настил для работы на разъединителях  - 4 шт., сверлильный станок - 3 шт., станок заточный - 2 шт., стиральная машина - 7 шт., устройства регулирования напряжения - 4 шт.)</t>
  </si>
  <si>
    <t>Приобретение механизмов и приспособлений в 2027 году для обеспечения текущей деятельности (сверлильный станок - 2 шт., станок заточный - 2 шт., устройства регулирования напряжения - 4 шт.)</t>
  </si>
  <si>
    <t>N_22-1263</t>
  </si>
  <si>
    <t>Реконструкция ВЛ 15 кВ № 15-038 протяженностью 1820 м, замена участков ВЛ на КЛ протяженностью 1635 м в п. Романово Зеленоградского ГО</t>
  </si>
  <si>
    <t>Приобретение механизмов и приспособлений в 2028 году для обеспечения текущей деятельности (сверлильный станок - 2 шт., станок заточный - 2 шт., устройства регулирования напряжения - 4 шт.)</t>
  </si>
  <si>
    <t>N_99-прис-28</t>
  </si>
  <si>
    <t>N_92-9-25</t>
  </si>
  <si>
    <t>N_92-9-26</t>
  </si>
  <si>
    <t>N_92-9-28</t>
  </si>
  <si>
    <t>Реконструкция ВЛ 15 кВ № 15-036 протяжённостью 2100 м, замена участков ВЛ на КЛ протяженностью протяжённостью 100 м в Зеленоградском ГО</t>
  </si>
  <si>
    <t>N_22-1266</t>
  </si>
  <si>
    <t>Реконструкция ВЛ 15 кВ № 15-050 протяжённостью 6700 м, замена участков ВЛ на КЛ протяженностью 100 м в Зеленоградском ГО</t>
  </si>
  <si>
    <t>N_22-1267</t>
  </si>
  <si>
    <t>Приобретение механизмов и приспособлений в 2023 году для обеспечения текущей деятельности (набор специнструментов – 4 шт., инверторный модуль – 2 шт., высоторез – 1 шт., мотокоса – 1 шт., мотопила – 1 шт., прецизионный скалыватель оптического волокна – 1 шт., сварочный аппарат – 2 шт., подъемник ножничный – 2 шт., лестница монтажная – 1 шт., трап – 1 шт., мотолебедка – 1 шт., бензиновая мотопомпа – 2 шт., устройств регулирования напряжения - 10 шт.; стабилизатор напряжения – 5 шт., безвоздушный окрасочный аппарат – 1 шт., сверлильный станок – 1 шт., отбойный молоток – 1 шт., пескоструйный аппарат – 1 шт., рубительная машина – 1 шт., точильно-шлифовальный станок – 1 шт., кабельный принтер – 1 шт., бензиновый асфальторез – 1 шт., кондиционер - 25 шт., квадрокоптер - 1шт.)</t>
  </si>
  <si>
    <t>N_23-0106</t>
  </si>
  <si>
    <t>Строительство КЛ 15 кВ взамен существующей ВЛ 15 кВ 15-329 протяженностью 240 м, демонтаж ВЛ 15 кВ ВЛ 15-329 протяженностью 1040 м, реконструкция ТП 15/0,4 кВ 329-04 с заменой трансформатора 160 на 250 кВА в г. Зеленоградск</t>
  </si>
  <si>
    <t>Разукрупнение сетей ВЛ 0,4 кВ от ТП 15/0,4 кВ 059-09 со строительством дополнительной МТП 15/0,4 кВ 63 кВА с переподключением части ВЛ 0,4 кВ от ТП 059-09 на вновь построенную ТП, техническое перевооружение ТП 15/0,4 кВ 059-09 с заменой СТП на МТП и заменой трансформатора 160 кВА (без прироста), строительство ВЛ 15 кВ протяженностью 1322 м, ВЛИ 0,4 кВ протяженностью 17 м, реконструкция ВЛ 0,4 кВ Л-1, Л-2, Л-3 от ТП 059-09 протяженностью 1040 м, ВЛ 0,4 кВ Л-1, Л-2 от ТП 059-16 протяженностью 819 м, демонтаж ВЛ 0,4 кВ Л-2 от ТП 059-09 протяженностью 760 м в п. Заливное Гурьевского района</t>
  </si>
  <si>
    <t>Разукрупнение сетей ВЛ 0,4 кВ от ТП 15/0,4 кВ 250-03 со строительством дополнительной МТП 15/0,4 кВ 250 кВА с переподключением части ВЛ 0,4 кВ от ТП 250-03 на вновь построенную ТП, строительство ВЛ 15 кВ протяженностью 812 м, ВЛИ 0,4 кВ протяженностью 183 м, реконструкция ВЛ 0,4 кВ от ТП 250-03 Л-1, Л-5 протяженностью 1840 м, демонтаж ВЛ 0,4 кВ Л-5 от ТП 250-03 протяженностью около 40 м в п. Малое Лесное Гурьевского района</t>
  </si>
  <si>
    <t>N_22-1932</t>
  </si>
  <si>
    <t>Реконструкция ВЛ 15 кВ ВЛ 15-022 протяженностью 200 м, строительство двухцепного участка ВЛИ 0,4 кВ протяженностью 170 м, реконструкция ВЛ 0,4 кВ Л-1, Л-2, Л-5 от ТП 022-01 протяженностью 1219 м, в п. Луговое Гурьевского района</t>
  </si>
  <si>
    <t>N_22-1300</t>
  </si>
  <si>
    <t>N_92-3-28</t>
  </si>
  <si>
    <t>N_92-31-27</t>
  </si>
  <si>
    <t>N_92-29-25</t>
  </si>
  <si>
    <t>N_92-2-25</t>
  </si>
  <si>
    <t>N_92-10-26</t>
  </si>
  <si>
    <t>N_92-10-27</t>
  </si>
  <si>
    <t>N_92-2-28</t>
  </si>
  <si>
    <t>N_92-11-28</t>
  </si>
  <si>
    <t>N_92-11-26</t>
  </si>
  <si>
    <t>N_92-6-28</t>
  </si>
  <si>
    <t>N_92-10-28</t>
  </si>
  <si>
    <t>Покупка в 2027 г. многофункционального крана-манипулятора на автомобильном шасси в количестве двух единиц для выполнения погрузо-разгрузочных работ</t>
  </si>
  <si>
    <t>N_92-28-27</t>
  </si>
  <si>
    <t>N_92-28-26</t>
  </si>
  <si>
    <t>N_92-19-27</t>
  </si>
  <si>
    <t>N_92-19-28</t>
  </si>
  <si>
    <t>N_22-1357</t>
  </si>
  <si>
    <t>Техническое перевооружение строительной части ПС 110 кВ О-11 Ленинградская с заменой бетонных стоек 110 кВ</t>
  </si>
  <si>
    <t>N_22-1358</t>
  </si>
  <si>
    <t>N_19-1049-1</t>
  </si>
  <si>
    <t>N_19-1035-1</t>
  </si>
  <si>
    <t>Реконструкция ВЛ 15 кВ № 15-169 протяжённостью 2,51 км, замена участков ВЛ на КЛ протяженностью 1,865 км, техническое перевооружение ТП 15/0,4 кВ 169-01 с заменой РУ 0,4 кВ, демонтаж отпайки к ОП 169-19 протяжённостью 0,1 км в п. Янтарный, п. Синявино Янтарного ГО</t>
  </si>
  <si>
    <t>N_22-1262</t>
  </si>
  <si>
    <t>N_НМА15-2</t>
  </si>
  <si>
    <t>N_НМА15-3</t>
  </si>
  <si>
    <t>N_НМА15-4</t>
  </si>
  <si>
    <t>Разукрупнение сетей ВЛ 0,4 кВ от ТП 15/0,4 кВ 036-13 Л-15 (инв. № 5114726) со строительством ВЛ 0,4 кВ от ТП 036-43 Л-новая протяженностью около 550 м с переподключением части ВЛ 0,4 кВ от ТП 15/0,4 кВ 036-13 Л-15 на Л-новую, демонтаж ВЛ 0,4 кВ от ТП 15/0,4 кВ 036-13 Л-15 протяженностью около 300 м в п. Медведевка Зеленоградского района</t>
  </si>
  <si>
    <t>N_19-0990</t>
  </si>
  <si>
    <t>N_19-0967</t>
  </si>
  <si>
    <t>N_19-0968</t>
  </si>
  <si>
    <t>N_19-0987</t>
  </si>
  <si>
    <t>N_19-0994</t>
  </si>
  <si>
    <t>Реконструкция ВЛ 15 кВ 15-151 (инв. № 5115449) протяженностью 4,21 км в Зеленоградском районе</t>
  </si>
  <si>
    <t>Реконструкция ВЛ 15 кВ 15-03, 15-214 двухцепный участок протяженностью 1124 км, ВЛ 15 кВ 15-03 протяженностью 552 м</t>
  </si>
  <si>
    <t>Реконструкция ВЛ 15 кВ ВЛ 15-47 протяженностью 1,907 км</t>
  </si>
  <si>
    <t>N_22-1264</t>
  </si>
  <si>
    <t>N_22-1265</t>
  </si>
  <si>
    <t>N_19-0982</t>
  </si>
  <si>
    <t>Реконструкция ВЛ 15 кВ № 15-128 (инв. № 5115996) с заменой участка воздушной линии в кабельную линию протяжённостью 1,9 км</t>
  </si>
  <si>
    <t>Разукрупнение сетей ВЛ 0,4 кВ от ТП 15/0,4 кВ 053-02 со строительством МТП 15/0,4 кВ 160 кВА, СТП 15/0,4 кВ 63 кВА с переподключением части ВЛ 0,4 кВ на вновь построенные ТП, строительство ЛЭП 15 кВ протяженностью 2214 м, двухцепного участка ВЛИ 0,4 кВ протяженностью 14 м, ВЛИ 0,4 кВ протяженностью 45 м, реконструкция ВЛ 0,4 кВ Л-1 от ТП 053-02 протяженностью 1450 м, демонтаж ВЛ 0,4 кВ Л-1 от ТП 053-02 протяженностью 1000 м в п. Митино Гурьевского района</t>
  </si>
  <si>
    <t>N_22-1305</t>
  </si>
  <si>
    <t>Реконструкция ВЛ 0,4 кВ от ТП 53-15 протяженностью 2473 м, строительство МТП 15/0,4 кВ с трансформатором мощностью 250 кВА взамен существующей ТП 15/0,4 кВ 53-15 (без прироста), строительство КЛ 15 кВ протяженностью 135 м, трехцепного участка ВЛИ 0,4 кВ протяженностью 118 м, ВЛИ 0,4 кВ протяженностью 75 м, демонтаж ВЛ 0,4 кВ от ТП 053-15 протяженностью 230 м, отпайки ВЛ 15-053 к ТП 053-15 протяженностью 80 м в п. Рассвет Гурьевского района</t>
  </si>
  <si>
    <t>N_22-1317</t>
  </si>
  <si>
    <t>N_22-1334</t>
  </si>
  <si>
    <t>N_22-1335</t>
  </si>
  <si>
    <t>Реконструкция ВЛ 0,4 кВ от ТП 62-05 Л-1 протяженностью 1230 м, реконструкция МТП 15/0,4 кВ 62-05 с заменой трансформатора 100 на 160 кВА в п. Садовое Багратионовского района</t>
  </si>
  <si>
    <t>Реконструкция ВЛ 0,4 кВ от ТП 047-04 протяженностью 1562 м, техническое перевооружение ТП 15/0,4 кВ 047-04 с заменой трансформатора 250 кВА (без прироста) в п. Малое Исаково Гурьевского района</t>
  </si>
  <si>
    <t>Реконструкция ВЛ 15 кВ 15-71 протяженностью 4805 м, замена участков воздушной линии в кабельные протяжённостью 1050 м, строительство ВЛ 15 кВ протяженностью 1400 м, демонтаж ВЛ 15 кВ 15-071 протяженностью 1350 м</t>
  </si>
  <si>
    <t>N_22-1336</t>
  </si>
  <si>
    <t>N_23-0236</t>
  </si>
  <si>
    <t>Реконструкция ВЛ 0,4 кВ от ТП 076-14 (инв. № 5116160) протяженностью 0,325 км, техническое перевооружение ТП 15/0,4 кВ 076-14 (инв. № 5148364) с заменой РЩ 0,4 кВ в п. Заливино, ул. Колхозная Полесского района</t>
  </si>
  <si>
    <t>N_18-0871</t>
  </si>
  <si>
    <t>N_22-1308</t>
  </si>
  <si>
    <t>Реконструкция ВЛ 15 кВ ВЛ 15-032 с заменой участков воздушной линии в кабельные протяжённостью 1380 м. Реконструкция ВЛ 15 кВ ВЛ 15-032 протяжённостью 3860 м в п. Волочаевское Светловского ГО</t>
  </si>
  <si>
    <t>N_22-1269</t>
  </si>
  <si>
    <t>N_22-1270</t>
  </si>
  <si>
    <t>N_22-1298</t>
  </si>
  <si>
    <t>N_22-1299</t>
  </si>
  <si>
    <t>N_22-1278</t>
  </si>
  <si>
    <t>Приобретение механизмов, приспособлений в 2024 году: модульные помещения для постов охраны в количестве 2 штук для обеспечения физической охраны объектов АО "Россети Янтарь" (ПС 330 кВ "Центральная", ПС 110 кВ О-5 "Советск"), кондиционеры для серверных КТСБ категорированных объектов (ПС 330 кВ "Центральная", ПС 330 кВ "Северная", ПС 330 кВ "Советск-330", О-2 "Янтарь", О-4 "Черняховск", О-5 "Советск", О-11 "Ленинградская", О-12 "Южная", О-24 "Гурьевск", О-27 "Муромское", О-30 "Московская", О-35 "Космодемьянская", О-42 "Северная", О-53 "Правобережная", О-54 "Гусев", О-51 "Гвардейск", ПС "Храброво", ПС "Романово") для приведения уровня физической защиты объектов АО " Россети Янтарь " в соответствие требованиям законодательства</t>
  </si>
  <si>
    <t>N_99-БП-24</t>
  </si>
  <si>
    <t>N_19-0978</t>
  </si>
  <si>
    <t>N_19-0979</t>
  </si>
  <si>
    <t>N_19-0980</t>
  </si>
  <si>
    <t>N_19-0993</t>
  </si>
  <si>
    <t>N_19-1001</t>
  </si>
  <si>
    <t>N_19-1002</t>
  </si>
  <si>
    <t>N_22-1260</t>
  </si>
  <si>
    <t>N_21-0733</t>
  </si>
  <si>
    <t xml:space="preserve">Строительство ТП 15/0,4 кВ, ЛЭП 15 кВ от ВЛ 15-141 (инв. № 5114675), организация системы учета электроэнергии в п. Кумачево, ул. Березовая Гурьевского района </t>
  </si>
  <si>
    <t>Приобретение электроизмерительных приборов в 2023 г. (Прибор для испытания средств защиты – 1шт., измеритель параметров изоляции – 1шт., аппарат для опредения температуры вспышки – 2 шт., ЛИС-У – 3 шт., комплект поисковый – 1шт., микроомметр – 2 шт., комплекс измерительный для диагностики качества контуров заземления – 1 шт., устройство для проверки автоматических выключателей – 1 шт., высоковольтное испытательное оборудование – 1 шт., комплект для измерения наведенного напряжения – 1 шт., комплект трассо-дефектоискателя – 1 шт., осциллограф – 1 шт., прибор контроля устройств РПН трансформаторов – 1 шт., тепловизор – 1 шт., Виток – 1 шт., Ретом – 2 шт., оборудование телемеханики - 2 к-та)</t>
  </si>
  <si>
    <t>Разукрупнение сетей ВЛ 0,4 кВ Л-2 от ТП 15/0,4 кВ 77-02 со строительством дополнительной СТП 15/0,4 кВ с трансформатором 100 кВА, отпайки ВЛ 15 кВ 15-77 до СТП новой протяженностью 0,03 км, трехцепной ВЛ 0,4 кВ протяженностью 0,025 км, реконструкция двухцепного участка ВЛ 0,4 кВ Л-2 от ТП 77-02 протяженностью 1,3 км, демонтаж ВЛ 0,4 кВ Л-2 от ТП 77-02 протяженностью 0,4 км в п. Ильичево Полесского ГО</t>
  </si>
  <si>
    <t>N_18-0787</t>
  </si>
  <si>
    <t>N_20-0325</t>
  </si>
  <si>
    <t>Строительство ТП 15/0,4 кВ, ЛЭП 15 кВ от ВЛ 15-60 (инв.5113987) в п. Водное Зеленоградский ГО</t>
  </si>
  <si>
    <t>N_21-0071</t>
  </si>
  <si>
    <t>Строительство КТП 10/0,4 кВ, КЛ 10 кВ, дооборудование ПС 110 кВ О-48, организация систем учета электроэнергии по ул. Летней - ул. Коммунистической в г. Калининграде</t>
  </si>
  <si>
    <t>N_21-0485</t>
  </si>
  <si>
    <t>Строительство КТП 10/0,4кВ (новой), 2-х КЛ-10 кВ, организация  системы учета электроэнергии по ул. Тихорецкая в г. Калининграде</t>
  </si>
  <si>
    <t>N_21-1806</t>
  </si>
  <si>
    <t>Строительство ТП 10/0,4 кВ новой, КЛ-10 кВ, КЛ-1 кВ, реконструкция ПС 110 кВ О-48 Молокозаводская, организация системы учета электроэнергии по ул. Генерала Толстикова в г. Калининграде</t>
  </si>
  <si>
    <t>Строительство ТП 6/0,4 кВ, КЛ 6 кВ от ТП 83 до ТП новой, КЛ 0,4 кВ, дооборудование ТП 83 (инв.№ 5353082), организация системы учета электроэнергии по пер. 2-му Дачному в г. Черняховске</t>
  </si>
  <si>
    <t>N_22-0320</t>
  </si>
  <si>
    <t>Строительство КЛ-1 кВ от КТП 10/0,4 кВ (новой) (по ТЗ № Г/ОКС/17036/2021), организация системы учета электроэнергии по ул. А. Невского в г. Калининграде</t>
  </si>
  <si>
    <t>Разукрупнение сетей ВЛ 0,4 кВ от ТП 15/0,4 кВ 41-07 со строительством дополнительной МТП 15/0,4 кВ с трансформатором 160 кВА, отпайки ВЛ 15 кВ 15-441 до МТП новой протяженностью 0,15 км, ВЛИ 0,4 кВ протяженностью 0,04 км, реконструкция ВЛ 0,4 кВ от ТП 41-07 протяженностью 1,043 км в п. Ясная Поляна Нестеровского района</t>
  </si>
  <si>
    <t>Реконструкция ВЛ 15 кВ № 15-225 (инв. № 5115438), замена провода ВЛ 15-225 (инв. № 5115438) протяженностью 4 км, строительство ЛЭП 15 кВ от ВЛ 15-225 (инв. 5115438) до ВЛ 15-09 (инв. 5115424) протяженностью 0,72 км  в Багратионовском районе</t>
  </si>
  <si>
    <t>Разработка проектно-сметной документации по титулу «Модернизация мониторингового центра безопасности (МЦБ) АО «Россети Янтарь» - расширение существующей системы «Стратум-мониторинг» с оборудованием и подключением 24 объектов типа ПС 110 кВ (ПС О-51 Гвардейск, РП Коврово, О-47 Борисово, О-48 Молокозаводская, О-9 Светлогорск, ПС Нивенская, О-49 Люблино, О-6 Неман, О-26 Лесная, О-23 Охотное, О-20 Озерск, О-32 Черняховск, О-14 Мамоново, О-41 Железнодорожный, О-13 Енино, О-40 Чистые пруды, О-15 Нестеров, О-22 Краснознаменск, О-25 Вишневка, О-37 Лунино, О-50 Междуречье, О-16 Лужки, О-38 Добровольск, О-34 Правдинск)»</t>
  </si>
  <si>
    <t>Приобретение механизмов и приспособлений в 2024 году (робот-тренажер для отработки навыков реанимации - 2 шт., учебный манекен-тренажер - 3 шт.) для обеспечения требований охраны труда</t>
  </si>
  <si>
    <t>Приобретение средств связи в 2024 году для обеспечения текущей деятельности (Инвертор постоянного тока - 6 шт.)</t>
  </si>
  <si>
    <t>Разукрупнение сетей ВЛ 0,4 кВ от ТП 15/0,4 кВ 059-11, 150-04, 150-05 и от ПС 15/0,4 кВ В-04 со строительством МТП 15/0,4 кВ 250 кВА, СТП 15/0,4 кВ 63 кВА с переподключением части ВЛ 0,4 кВ на вновь построенные ТП, строительство ЛЭП 15 кВ протяженностью 1933 м, трёхцепного участка ВЛИ 0,4 кВ протяженностью 6 м, двухцепного участка ВЛИ 0,4 кВ протяженностью 159 м, ВЛИ 0,4 кВ протяженностью 261 м, реконструкция ВЛ 0,4 кВ от ТП 150-04 протяженностью 1885 м, ВЛ 0,4 кВ от ТП 150-05 протяженностью 1395 м, ВЛ 0,4 кВ от ПС В-04 протяженностью 2181 м, ВЛ 0,4 кВ от ТП 059-11 протяженностью 320 м, демонтаж ВЛ 0,4 кВ от ТП 150-04 протяженностью 175 м, ВЛ 0,4 кВ от ТП 150-05 протяженностью 48 м, ВЛ 0,4 кВ от ПС В-04 протяженностью 1320 м, ВЛ 0,4 кВ от ТП 059-11 протяженностью 20 м в п. Маршальское Гурьевского района</t>
  </si>
  <si>
    <t>Покупка в 2026 г. одного прицепа для перевозки грузов</t>
  </si>
  <si>
    <t>Покупка в 2027 г. одного прицепа для перевозки грузов</t>
  </si>
  <si>
    <t>Покупка в 2028 г. одного прицепа для перевозки грузов</t>
  </si>
  <si>
    <t>Покупка в 2026 г. одной передвижной электротехнической лаборатории для диагностики и испытаний</t>
  </si>
  <si>
    <t>Разукрупнение сетей ВЛ 0,4 кВ от ТП 15/0,4 кВ 007-04 с переподключением части ВЛ 0,4 кВ на ТП 15/0,4 кВ 007-12 и ТП 15/0,4 кВ 007-14, разукрупнение сетей ВЛ 0,4 кВ от ТП 15/0,4 кВ 007-12 с переподключением части ВЛ 0,4 кВ на ТП 15/0,4 кВ 007-04, строительство ВЛИ 0,4 кВ протяженностью 315 м, демонтаж ВЛ 0,4 кВ протяженностью 127 м в п. Ново-Дорожный Гурьевского района</t>
  </si>
  <si>
    <t>N_22-0700</t>
  </si>
  <si>
    <t>Покупка в 2025 г. одного мини-экскаватора на гусеничном ходу для проведения земляных работ</t>
  </si>
  <si>
    <t>Реконструкция ВЛ 15 кВ № 15-058 протяжённостью 4490 м с установкой реклоузера, строительство ВЛ 15 кВ протяженностью 30 м, замена участков ВЛ на КЛ протяженностью 900 м, демонтаж ВЛ 15 кВ № 15-058 протяженностью 420 м в г. Приморск Балтийского ГО и п. Кострово Зеленоградского ГО</t>
  </si>
  <si>
    <t>Разработка проектно-сметной документации по титулу: "Техническое перевооружение ВЛ 110 кВ ПС Багратионовск - ПС О-34 Правдинск (Л-131) протяженностью 25,9 км"</t>
  </si>
  <si>
    <t>Реконструкция КЛ-6 кВ 6-37 от ПС О-53 до РП-XXI, КЛ-6 кВ 6-29 от ПС О-53 до ТП-137 протяженностью 2,862 км в г. Калининграде в рамках титула Реконструкция распределительных сетей 6-10 кВ в г. Калининграде с заменой КЛ 6 кВ протяженностью 27,675 км (без прироста), КЛ 10 кВ протяженностью 27,762 км (без прироста) и перевод ВЛ 6-10 кВ общей протяженностью 6,82 км в кабельное исполнение</t>
  </si>
  <si>
    <t>Покупка в 2028 г. колёсных тракторов в количестве двух единиц для выполнения погрузо-разгрузочных работ</t>
  </si>
  <si>
    <t>Покупка в 2028 г. одной бурильно-крановой установки на автомобильном шасси для установки опор, завинчивания свай, бурения</t>
  </si>
  <si>
    <t>Покупка в 2026 г. одного легкового автомобиля для перевозки административно-технического персонала</t>
  </si>
  <si>
    <t>Покупка в 2028 г. легковых автомобилей в количестве трех единиц для перевозки административно-технического персонала</t>
  </si>
  <si>
    <t>Покупка в 2028 г. одного грузо-пассажирского автомобиля для перевозки ремонтной бригады</t>
  </si>
  <si>
    <t>Покупка в 2027 г. одного грузо-пассажирского автомобиля для перевозки ремонтной бригады</t>
  </si>
  <si>
    <t>Покупка в 2026 г. одного грузо-пассажирского автомобиля для перевозки ремонтной бригады</t>
  </si>
  <si>
    <t>Покупка в 2028 г. одного автомобиля типа фургон для перевозки ремонтной бригады и оборудования для ремонта</t>
  </si>
  <si>
    <t>Покупка в 2025 г. одного автокрана грузоподъемностью 25 тонн на автомобильном шасси для выполнения погрузо-разгрузочных работ</t>
  </si>
  <si>
    <t>Покупка в 2024 г. передвижных мастерских на автомобильном шасси в количестве четырех единиц  для проведения аварийно-восстановительных работ</t>
  </si>
  <si>
    <t>Покупка в 2028 г. одного автомобиля-самосвала для перевозки грузов</t>
  </si>
  <si>
    <t>Покупка в 2025 г. одного многофункционального крана-манипулятора на автомобильном шасси для выполнения погрузо-разгрузочных работ</t>
  </si>
  <si>
    <t>Покупка в 2028 г. одного многофункционального крана-манипулятора на автомобильном шасси для выполнения погрузо-разгрузочных работ</t>
  </si>
  <si>
    <t>Покупка в 2026 г. одной автоцистерны для перевозки трансформаторного масла</t>
  </si>
  <si>
    <t>Покупка в 2027 г. одной автоцистерны для перевозки трансформаторного масла</t>
  </si>
  <si>
    <t>Покупка в 2027 г. одного корчевателя для корчевания пней</t>
  </si>
  <si>
    <t>Разукрупнение сетей ВЛ 0,4 кВ от ТП 15/0,4 кВ 051-01 с переносом ТП 15/0,4 кВ 051-01 в центр нагрузок с заменой трансформатора 80 на 160 кВА с переподключением части ВЛ 0,4 кВ от ТП 051-01 на вновь построенную ТП, строительство ЛЭП 15 кВ от ВЛ 15-051 (инв. № 5114667) протяженностью 0,985 км, ВЛИ 0,4 кВ протяженностью 0,275 км, реконструкция ВЛ 0,4 кВ от ТП 051-01 протяженностью 1,75 км, демонтаж ВЛ 0,4 кВ от ТП 051-01 протяженностью 0,685 км в п. Егорьевское Гурьевского района</t>
  </si>
  <si>
    <t>Реконструкция ВЛ 0,4 кВ от ТП 46-21 (инв. № 511474201) протяженностью 2,762 км, техническое перевооружение ТП 15/0,4 кВ 46-21 (инв. № 5144395) с заменой МТП на КТП и заменой трансформатора 250 кВА (без прироста) в п. Заречье Гурьевского района</t>
  </si>
  <si>
    <t>N_23-0620</t>
  </si>
  <si>
    <t>Строительство новой ПС 110 кВ Заводская с установкой двух трансформаторов по 63 МВА. Схема РУ 110 кВ 110-4Н «Два блока с выключателями и неавтоматической перемычкой со стороны линий», РУ-10 кВ  № 10-2 «Две, секционированные выключателями, системы шин», строительство двух ВЛ 110 кВ отпайками от ВЛ 110 кВ Гусев – О-37 Лунино (Л-102) и ВЛ 110 кВ О-37 Лунино – О-6 Неман (Л-132) до ОРУ 110 кВ ПС Заводская, ориентировочной протяженностью 8,6 км каждая</t>
  </si>
  <si>
    <t>Приобретение серверного оборудования и оргтехники в 2024 году (система хранения данных - 1 шт., ноутбук - 10 шт., рабочая станция - 15 шт., сервер - 1 шт., ленточный накопитель данных - 2 шт., комплект ленточных носителей - 3 шт., серверный шкаф - 2 шт.)</t>
  </si>
  <si>
    <t>Приобретение серверного оборудования и оргтехники в 2025 году (сервер - 1 шт., МФУ формат А3 - 4 шт., ноутбук - 10 шт., рабочая станция - 33 шт., кабельный тестер - 1 шт.)</t>
  </si>
  <si>
    <t>Приобретение серверного оборудования и оргтехники в 2026 году (система хранения данных - 1 шт., ноутбук - 10 шт., рабочая станция - 15 шт.)</t>
  </si>
  <si>
    <t>Приобретение серверного оборудования и оргтехники в 2027 году (сервер - 2 шт., серверный шкаф - 2 шт., ноутбук - 10 шт., рабочая станция - 15 шт., МФУ формата А3 - 4 шт.)</t>
  </si>
  <si>
    <t>Приобретение серверного оборудования и оргтехники в 2028 году (система хранения данных - 1 шт., ноутбук - 10 шт., рабочая станция - 15 шт.)</t>
  </si>
  <si>
    <t>N_22-1216</t>
  </si>
  <si>
    <t>Переустройство ВЛ 15-261 (инв.№ 5114685) в п. Васильково Гурьевский ГО</t>
  </si>
  <si>
    <t>N_21-0001</t>
  </si>
  <si>
    <t>Переустройство ВЛ 0,4 кВ от ТП 85-12 (инв.511621201) в г. Пионерский, ул. Портовая</t>
  </si>
  <si>
    <t>N_22-1355</t>
  </si>
  <si>
    <t>Разработка проектно-сметной документации по титулу "Техническое перевооружение молниезащиты на ПС 330 кВ О-1 Центральная с установкой молниеотвода и 6 ОПН 110 кВ"</t>
  </si>
  <si>
    <t>Покупка в 2025 г. легкового автомобиля в количестве шести единиц для перевозки персонала</t>
  </si>
  <si>
    <t>Реконструкция двухцепного участка КВЛ 110 кВ Северная 330 - Береговая с отпайками (инв. № 511509002  «Воздушная линия № 110-116 ПС О-1 «Центральная» - ПС «Северная-330» длиной 18,96 км с отпайкой к ПС О-12 «Южная» длиной 0,3 км, с отпайкой к ПС О-30 «Московская» длиной 0,02 км») и ВЛ 110 кВ Северная 330 – О–30 Московская с отпайками (Л-166) (инв. № 511508902 «Воздушная линия № 110-115 ПС О-1 «Центральная» - ПС «Северная-330» длиной 18,96 км с отпайкой к ПС О-48 «Молокозаводская» длиной 1,7 км с отпайкой к ПС О-12 «Южная» длиной 0,3 км, с отпайкой к ПС О-30 «Московская» длиной 0,02 км»)</t>
  </si>
  <si>
    <t>N_22-0650</t>
  </si>
  <si>
    <t>Покупка одного трактора с мульчерным оборудованием</t>
  </si>
  <si>
    <t>Строительство ЛЭП 0,4 кВ протяженностью 0,91 км с установкой 11 электрозарядных станций для электромобилей на территории Калининградской области</t>
  </si>
  <si>
    <t>Реконструкция ПС 110 кВ Космодемьянская с заменой силового трансформатора Т-1 16 МВА на 25 МВА (с приростом 9 МВА) с реконструкцией ячеек ЗРУ 10, 15 кВ</t>
  </si>
  <si>
    <t>Приобретение механизмов и приспособлений в 2024 году для обеспечения текущей деятельности (аппарат точечной сварки - 1 шт., безвоздушный окрасочный аппарат - 1 шт., БПЛА - 2 шт., бурьянокосилка - 1 шт., вышка ТУРА - 3 шт., генератор сварочный - 1 шт., интерактивная доска - 1 шт., квадрокоптер - 7 шт., компрессор - 1 шт., лестница - 9 шт., листогибочный станок - 2 шт., мойка высокого давления - 1 шт., монтажный трап - 1 шт., мотокоса - 10 шт., мотолебедка - 1 шт., мотопомпа - 2 шт., набор инструментов - 9 шт., сплит-система - 10 шт., настил - 4 шт., пост накачивания грузовых колес - 1 шт., сверлильный станок - 17 шт., средство защиты с лебедкой - 3 шт., станок для намотки кабеля - 1 шт., станок заточной - 19 шт., станок фрезерный - 3 шт., стенд для проверки стартеров и генераторов - 1 шт., стенд шиномонтажный - 1 шт., стиральная машина - 7 шт., устройства регулирования напряжения - 4 шт., электромолоток отбойный - 6 шт.)</t>
  </si>
  <si>
    <t>Реконструкция ЛЭП 0,23 кВ с переводом на напряжение 0,4 кВ: демонтаж ЛЭП 0,23 кВ протяженностью 1,055 км, строительство ЛЭП 0,4 кВ протяженностью 1,493 км, демонтаж ТП 6/0,23 кВ ТП-73 мощностью 0,15 МВА, демонтаж трансформатора 6/0,23 кВ 0,185 МВА в РП-VI, дооборудование резервной ячейки в РП-VI вакуумным выключателем 6 кВ и строительство 0,506 км кабельных линий 6 кВ в г. Калининграде</t>
  </si>
  <si>
    <t>Строительство КТПН-новой 15/0,4 кВ 2х630 кВА взамен существующей ПС 15/0,4 кВ В-42 без увеличения мощности, строительство КЛ 15 кВ протяженностью около 60 м, КЛ 0,4 кВ от КТПН-новой протяженностью около 20 м, демонтаж ЛЭП 15 кВ 75 м в п. Долгоруково Багратионовского района</t>
  </si>
  <si>
    <t>План 
на 01.01.2023</t>
  </si>
  <si>
    <t>11.1</t>
  </si>
  <si>
    <t>11.2</t>
  </si>
  <si>
    <t>11.3</t>
  </si>
  <si>
    <t>11.4</t>
  </si>
  <si>
    <t>11.5</t>
  </si>
  <si>
    <t>Утвержденный план
2024 года</t>
  </si>
  <si>
    <t>11.6</t>
  </si>
  <si>
    <t>11.7</t>
  </si>
  <si>
    <t>11.8</t>
  </si>
  <si>
    <t>11.9</t>
  </si>
  <si>
    <t>11.10</t>
  </si>
  <si>
    <t>11.11</t>
  </si>
  <si>
    <t>11.12</t>
  </si>
  <si>
    <t>11.13</t>
  </si>
  <si>
    <t>11.14</t>
  </si>
  <si>
    <t>Утвержденный план
2025 года</t>
  </si>
  <si>
    <t>11.15</t>
  </si>
  <si>
    <t>11.16</t>
  </si>
  <si>
    <t>11.17</t>
  </si>
  <si>
    <t>11.18</t>
  </si>
  <si>
    <t>11.19</t>
  </si>
  <si>
    <t>11.20</t>
  </si>
  <si>
    <t>Утвержденный план
2026 года</t>
  </si>
  <si>
    <t>Утвержденный план
2027 года</t>
  </si>
  <si>
    <t>11.21</t>
  </si>
  <si>
    <t>11.22</t>
  </si>
  <si>
    <t>11.23</t>
  </si>
  <si>
    <t>11.24</t>
  </si>
  <si>
    <t>11.25</t>
  </si>
  <si>
    <t>Утвержденный план
2028 года</t>
  </si>
  <si>
    <t>11.26</t>
  </si>
  <si>
    <t>11.27</t>
  </si>
  <si>
    <t>11.28</t>
  </si>
  <si>
    <t>11.29</t>
  </si>
  <si>
    <t>11.30</t>
  </si>
  <si>
    <t>Итого
(план)</t>
  </si>
  <si>
    <t>Приложение  № 1</t>
  </si>
  <si>
    <t>Перечни инвестиционных проектов</t>
  </si>
  <si>
    <t>Раздел 1. План финансирования капитальных вложений по инвестиционным проектам</t>
  </si>
  <si>
    <t>Акционерное общество "Россети Янтарь"</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</si>
  <si>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</si>
  <si>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</si>
  <si>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</si>
  <si>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</si>
  <si>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 xml:space="preserve">План 
на 01.01.2023 года </t>
  </si>
  <si>
    <t>2024 год</t>
  </si>
  <si>
    <t>2025 год</t>
  </si>
  <si>
    <t>2026 год</t>
  </si>
  <si>
    <t>2027 год</t>
  </si>
  <si>
    <t>2028 год</t>
  </si>
  <si>
    <t>Всего, в т.ч.: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</si>
  <si>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</si>
  <si>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</si>
  <si>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</si>
  <si>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</si>
  <si>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</si>
  <si>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</si>
  <si>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Утвержденный план</t>
  </si>
  <si>
    <t>2023 год</t>
  </si>
  <si>
    <t>14.1</t>
  </si>
  <si>
    <t>14.2</t>
  </si>
  <si>
    <t>14.3</t>
  </si>
  <si>
    <t>14.4</t>
  </si>
  <si>
    <t>14.5</t>
  </si>
  <si>
    <t>14.6</t>
  </si>
  <si>
    <t>Раздел 2. План освоения капитальных вложений по инвестиционным проектам</t>
  </si>
  <si>
    <t>Идентификатор инвестиционного проекта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</si>
  <si>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</si>
  <si>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</si>
  <si>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</si>
  <si>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</si>
  <si>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</si>
  <si>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</si>
  <si>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</si>
  <si>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110 кВ, МВА</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</si>
  <si>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15 кВ, МВА</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</si>
  <si>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10 кВ, МВА</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</si>
  <si>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6 кВ, МВА</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</si>
  <si>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15 кВ, МВА</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</si>
  <si>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10 кВ, МВА</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</si>
  <si>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6 кВ, МВА</t>
  </si>
  <si>
    <t>показатель увеличения протяженности линий электропередачи, не связанного с осуществлением технологического присоединения к электрическим сетям 15 кВ, км</t>
  </si>
  <si>
    <t>показатель увеличения протяженности линий электропередачи, не связанного с осуществлением технологического присоединения к электрическим сетям 10 кВ, км</t>
  </si>
  <si>
    <t>показатель увеличения протяженности линий электропередачи, не связанного с осуществлением технологического присоединения к электрическим сетям 6 кВ, км</t>
  </si>
  <si>
    <t>показатель увеличения протяженности линий электропередачи, не связанного с осуществлением технологического присоединения к электрическим сетям 0,4 кВ, км</t>
  </si>
  <si>
    <t>показатель увеличения протяженности линий электропередачи, не связанного с осуществлением технологического присоединения к электрическим сетям 0,23 кВ, км</t>
  </si>
  <si>
    <t>показатель увеличения протяженности линий электропередачи в рамках осуществления технологического присоединения к электрическим сетям 15 кВ, км</t>
  </si>
  <si>
    <t>показатель увеличения протяженности линий электропередачи в рамках осуществления технологического присоединения к электрическим сетям 10 кВ, км</t>
  </si>
  <si>
    <t>показатель увеличения протяженности линий электропередачи в рамках осуществления технологического присоединения к электрическим сетям 6 кВ, км</t>
  </si>
  <si>
    <t>показатель увеличения протяженности линий электропередачи в рамках осуществления технологического присоединения к электрическим сетям 0,4 кВ, км</t>
  </si>
  <si>
    <t>показатель максимальной мощности присоединяемых потребителей электрической энергии. МВт</t>
  </si>
  <si>
    <t xml:space="preserve">показатель максимальной мощности присоединяемых объектов по производству электрической энергии (SТПГ) </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</si>
  <si>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МВт</t>
  </si>
  <si>
    <t>показатель степени загрузки трансформаторной подстанции, значение коэфф-та</t>
  </si>
  <si>
    <t>показатель замены силовых (авто-) трансформаторов 10 кВ, МВА</t>
  </si>
  <si>
    <t>показатель замены линий электропередачи 6 кВ, км</t>
  </si>
  <si>
    <t>показатель замены линий электропередачи 10 кВ, км</t>
  </si>
  <si>
    <t>показатель замены линий электропередачи 15 кВ, км</t>
  </si>
  <si>
    <t>показатель замены линий электропередачи 0,4 кВ, км</t>
  </si>
  <si>
    <t>показатель замены выключателей 6 кВ, шт.</t>
  </si>
  <si>
    <t>показатель замены выключателей 15 кВ, шт.</t>
  </si>
  <si>
    <t>показатель замены устройств компенсации реактивной мощности 110 кВ, Мвар</t>
  </si>
  <si>
    <t>показатель оценки изменения средней продолжительности прекращения передачи электрической энергии потребителям услуг</t>
  </si>
  <si>
    <t>показатель оценки изменения средней частоты прекращения передачи электрической энергии потребителям услуг</t>
  </si>
  <si>
    <t>показатель оценки изменения объема недоотпущенной электрической энергии, МВт</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</si>
  <si>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шт.</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</si>
  <si>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шт.</t>
  </si>
  <si>
    <t>показатель объема финансовых потребностей, необходимых для реализации мероприятий, направленных на выполнение требований законодательства, млн.руб.</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</si>
  <si>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млн.руб.</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</si>
  <si>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млн.руб.</t>
  </si>
  <si>
    <t>показатель объема финансовых потребностей, необходимых для реализации мероприятий, направленных на развитие информационной инфраструктуры, млн.руб.</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</si>
  <si>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 млн.руб.</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</si>
  <si>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млн.руб.</t>
  </si>
  <si>
    <t>4.1</t>
  </si>
  <si>
    <t>4.2</t>
  </si>
  <si>
    <t>4.3</t>
  </si>
  <si>
    <t>4.4</t>
  </si>
  <si>
    <t>4.5</t>
  </si>
  <si>
    <t>4.6</t>
  </si>
  <si>
    <t>4.7</t>
  </si>
  <si>
    <t>4.8</t>
  </si>
  <si>
    <t>4.9</t>
  </si>
  <si>
    <t>4.10</t>
  </si>
  <si>
    <t>4.11</t>
  </si>
  <si>
    <t>4.12</t>
  </si>
  <si>
    <t>5.1</t>
  </si>
  <si>
    <t>5.2</t>
  </si>
  <si>
    <t>5.3</t>
  </si>
  <si>
    <t>5.4</t>
  </si>
  <si>
    <t>5.5</t>
  </si>
  <si>
    <t>5.6</t>
  </si>
  <si>
    <t>5.7</t>
  </si>
  <si>
    <t>5.8</t>
  </si>
  <si>
    <t>5.9</t>
  </si>
  <si>
    <t>5.10</t>
  </si>
  <si>
    <t>6.1</t>
  </si>
  <si>
    <t>6.2</t>
  </si>
  <si>
    <t>6.3</t>
  </si>
  <si>
    <t>7.1</t>
  </si>
  <si>
    <t>7.2</t>
  </si>
  <si>
    <t>8.1</t>
  </si>
  <si>
    <t>8.2</t>
  </si>
  <si>
    <t>8.3</t>
  </si>
  <si>
    <t>9.1</t>
  </si>
  <si>
    <t>9.2</t>
  </si>
  <si>
    <t>10.1</t>
  </si>
  <si>
    <t>Цели реализации инвестиционных проектов и плановые значения количественных показателей, характеризующие достижение таких целей</t>
  </si>
  <si>
    <t>4.13</t>
  </si>
  <si>
    <t>4.14</t>
  </si>
  <si>
    <t>4.15</t>
  </si>
  <si>
    <t>4.16</t>
  </si>
  <si>
    <t>4.17</t>
  </si>
  <si>
    <t>4.18</t>
  </si>
  <si>
    <t>4.19</t>
  </si>
  <si>
    <t>4.20</t>
  </si>
  <si>
    <t>Приложение  № 3.1</t>
  </si>
  <si>
    <t>Раздел 3. Цели реализации инвестиционных проектов сетевой организации</t>
  </si>
  <si>
    <t xml:space="preserve"> на 2023 год</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</si>
  <si>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110 кВ, МВА</t>
  </si>
  <si>
    <t>показатель увеличения протяженности линий электропередачи, не связанного с осуществлением технологического присоединения к электрическим сетям 110 кВ, км</t>
  </si>
  <si>
    <t>показатель увеличения протяженности линий электропередачи в рамках осуществления технологического присоединения к электрическим сетям 110 кВ, км</t>
  </si>
  <si>
    <t>показатель замены силовых (авто-) трансформаторов 15 кВ, МВА</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</si>
  <si>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t>
  </si>
  <si>
    <t>0,8; 0,8</t>
  </si>
  <si>
    <t>0,8; 0,8; 0,8; 0,8; 0,8</t>
  </si>
  <si>
    <t>0,71; 0,64; 0,64</t>
  </si>
  <si>
    <t xml:space="preserve"> на 2024 год</t>
  </si>
  <si>
    <t>показатель замены силовых (авто-) трансформаторов 10 кВА, МВА</t>
  </si>
  <si>
    <t>показатель замены силовых (авто-) трансформаторов 15 кВА, МВА</t>
  </si>
  <si>
    <t>показатель замены линий электропередачи 110 кВ, км</t>
  </si>
  <si>
    <t>показатель замены выключателей 10 кВ, шт.</t>
  </si>
  <si>
    <t>0,43; 0,8</t>
  </si>
  <si>
    <t>0,11; 0,35</t>
  </si>
  <si>
    <t>0,67; 0,67</t>
  </si>
  <si>
    <t>0,44; 0,56</t>
  </si>
  <si>
    <t>0,76; 0,35</t>
  </si>
  <si>
    <t>0,67; 0,35</t>
  </si>
  <si>
    <t>0,69; 0,35</t>
  </si>
  <si>
    <t>Приложение  № 3.2</t>
  </si>
  <si>
    <t xml:space="preserve"> на 2025 год</t>
  </si>
  <si>
    <t>Приложение  № 3.3</t>
  </si>
  <si>
    <t>показатель замены силовых (авто-) трансформаторов 110 кВ, МВА</t>
  </si>
  <si>
    <t xml:space="preserve"> на 2026 год</t>
  </si>
  <si>
    <t>Приложение  № 3.4</t>
  </si>
  <si>
    <t>показатель максимальной мощности присоединяемых потребителей электрической энергии, МВт</t>
  </si>
  <si>
    <t>показатель объема финансовых потребностей,необходимых для реализации мероприятий, направленных на выполнение требований законодательства, млн.руб.</t>
  </si>
  <si>
    <t>Приложение  № 3.5</t>
  </si>
  <si>
    <t xml:space="preserve"> на 2027 год</t>
  </si>
  <si>
    <t>показатель замены выключателей 110 кВ, шт.</t>
  </si>
  <si>
    <t xml:space="preserve"> на 2028 год</t>
  </si>
  <si>
    <t>Приложение  № 3.6</t>
  </si>
  <si>
    <t>Приложение  № 4</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</si>
  <si>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</si>
  <si>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</si>
  <si>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нематериальные активы</t>
  </si>
  <si>
    <t>основные средства</t>
  </si>
  <si>
    <t>млн рублей (без НДС)</t>
  </si>
  <si>
    <t>МВ×А</t>
  </si>
  <si>
    <t>Мвар</t>
  </si>
  <si>
    <t>км ЛЭП</t>
  </si>
  <si>
    <t>МВт</t>
  </si>
  <si>
    <t>Точки учета</t>
  </si>
  <si>
    <t>Штуки</t>
  </si>
  <si>
    <t>6.1.1</t>
  </si>
  <si>
    <t>6.1.2</t>
  </si>
  <si>
    <t>6.1.3</t>
  </si>
  <si>
    <t>6.1.4</t>
  </si>
  <si>
    <t>6.1.5</t>
  </si>
  <si>
    <t>6.1.6</t>
  </si>
  <si>
    <t>6.1.7</t>
  </si>
  <si>
    <t>6.1.8</t>
  </si>
  <si>
    <t>9</t>
  </si>
  <si>
    <t>5.1.1</t>
  </si>
  <si>
    <t>5.1.2</t>
  </si>
  <si>
    <t>5.1.3</t>
  </si>
  <si>
    <t>5.1.4</t>
  </si>
  <si>
    <t>5.1.5</t>
  </si>
  <si>
    <t>5.1.6</t>
  </si>
  <si>
    <t>5.1.7</t>
  </si>
  <si>
    <t>5.1.8</t>
  </si>
  <si>
    <t>5.2.1</t>
  </si>
  <si>
    <t>5.2.2</t>
  </si>
  <si>
    <t>5.2.3</t>
  </si>
  <si>
    <t>5.2.4</t>
  </si>
  <si>
    <t>5.2.5</t>
  </si>
  <si>
    <t>5.2.6</t>
  </si>
  <si>
    <t>5.2.7</t>
  </si>
  <si>
    <t>5.2.8</t>
  </si>
  <si>
    <t>5.3.1</t>
  </si>
  <si>
    <t>5.3.2</t>
  </si>
  <si>
    <t>5.3.3</t>
  </si>
  <si>
    <t>5.3.4</t>
  </si>
  <si>
    <t>5.3.5</t>
  </si>
  <si>
    <t>5.3.6</t>
  </si>
  <si>
    <t>5.3.7</t>
  </si>
  <si>
    <t>5.3.8</t>
  </si>
  <si>
    <t>5.4.1</t>
  </si>
  <si>
    <t>5.4.2</t>
  </si>
  <si>
    <t>5.4.3</t>
  </si>
  <si>
    <t>5.4.4</t>
  </si>
  <si>
    <t>5.4.5</t>
  </si>
  <si>
    <t>5.4.6</t>
  </si>
  <si>
    <t>5.4.7</t>
  </si>
  <si>
    <t>5.4.8</t>
  </si>
  <si>
    <t>5.5.1</t>
  </si>
  <si>
    <t>5.5.2</t>
  </si>
  <si>
    <t>5.5.3</t>
  </si>
  <si>
    <t>5.5.4</t>
  </si>
  <si>
    <t>5.5.5</t>
  </si>
  <si>
    <t>5.5.6</t>
  </si>
  <si>
    <t>5.5.7</t>
  </si>
  <si>
    <t>5.5.8</t>
  </si>
  <si>
    <t>5.6.1</t>
  </si>
  <si>
    <t>5.6.2</t>
  </si>
  <si>
    <t>5.6.3</t>
  </si>
  <si>
    <t>5.6.4</t>
  </si>
  <si>
    <t>5.6.5</t>
  </si>
  <si>
    <t>5.6.6</t>
  </si>
  <si>
    <t>5.6.7</t>
  </si>
  <si>
    <t>5.6.8</t>
  </si>
  <si>
    <t>Итого</t>
  </si>
  <si>
    <t>План ввода основных средств</t>
  </si>
  <si>
    <t>Раздел 1. План принятия основных средств и нематериальных активов к бухгалтерскому учету</t>
  </si>
  <si>
    <t>Приложение  № 5</t>
  </si>
  <si>
    <t>I кв.</t>
  </si>
  <si>
    <t>II кв.</t>
  </si>
  <si>
    <t>III кв.</t>
  </si>
  <si>
    <t>IV кв.</t>
  </si>
  <si>
    <t>4.1.1</t>
  </si>
  <si>
    <t>4.1.2</t>
  </si>
  <si>
    <t>4.1.3</t>
  </si>
  <si>
    <t>4.1.4</t>
  </si>
  <si>
    <t>4.1.5</t>
  </si>
  <si>
    <t>4.1.6</t>
  </si>
  <si>
    <t>4.1.7</t>
  </si>
  <si>
    <t>4.1.8</t>
  </si>
  <si>
    <t>4.2.1</t>
  </si>
  <si>
    <t>4.2.2</t>
  </si>
  <si>
    <t>4.2.3</t>
  </si>
  <si>
    <t>4.2.4</t>
  </si>
  <si>
    <t>4.2.5</t>
  </si>
  <si>
    <t>4.2.6</t>
  </si>
  <si>
    <t>4.2.7</t>
  </si>
  <si>
    <t>4.2.8</t>
  </si>
  <si>
    <t>4.3.1</t>
  </si>
  <si>
    <t>4.3.2</t>
  </si>
  <si>
    <t>4.3.3</t>
  </si>
  <si>
    <t>4.3.4</t>
  </si>
  <si>
    <t>4.3.5</t>
  </si>
  <si>
    <t>4.3.6</t>
  </si>
  <si>
    <t>4.3.7</t>
  </si>
  <si>
    <t>4.3.8</t>
  </si>
  <si>
    <t>4.4.1</t>
  </si>
  <si>
    <t>4.4.2</t>
  </si>
  <si>
    <t>4.4.3</t>
  </si>
  <si>
    <t>4.4.4</t>
  </si>
  <si>
    <t>4.4.5</t>
  </si>
  <si>
    <t>4.4.6</t>
  </si>
  <si>
    <t>4.4.7</t>
  </si>
  <si>
    <t>4.4.8</t>
  </si>
  <si>
    <t>5</t>
  </si>
  <si>
    <t>6</t>
  </si>
  <si>
    <t>7</t>
  </si>
  <si>
    <t>8</t>
  </si>
  <si>
    <t>10</t>
  </si>
  <si>
    <t>11</t>
  </si>
  <si>
    <t>12</t>
  </si>
  <si>
    <t>Утвержденный план принятия основных средств и нематериальных активов к бухгалтерскому учету на год</t>
  </si>
  <si>
    <t>Итого утвержденный план
за год</t>
  </si>
  <si>
    <t>Приложение  № 6</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</si>
  <si>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</si>
  <si>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</si>
  <si>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4.5.1</t>
  </si>
  <si>
    <t>4.5.2</t>
  </si>
  <si>
    <t>4.5.3</t>
  </si>
  <si>
    <t>4.5.4</t>
  </si>
  <si>
    <t>4.5.5</t>
  </si>
  <si>
    <t>4.5.6</t>
  </si>
  <si>
    <t>4.5.7</t>
  </si>
  <si>
    <t>4.6.1</t>
  </si>
  <si>
    <t>4.6.2</t>
  </si>
  <si>
    <t>4.6.3</t>
  </si>
  <si>
    <t>4.6.4</t>
  </si>
  <si>
    <t>4.6.5</t>
  </si>
  <si>
    <t>4.6.6</t>
  </si>
  <si>
    <t>4.6.7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</si>
  <si>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</si>
  <si>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</si>
  <si>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Приложение  № 7</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</si>
  <si>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</si>
  <si>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</si>
  <si>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км ВЛ
 1-цеп</t>
  </si>
  <si>
    <t>км ВЛ
 2-цеп</t>
  </si>
  <si>
    <t>км КЛ</t>
  </si>
  <si>
    <t>Раздел 2. Ввод объектов инвестиционной деятельности (мощностей) в эксплуатацию</t>
  </si>
  <si>
    <t>№ п/п</t>
  </si>
  <si>
    <t>Показатель</t>
  </si>
  <si>
    <t>млн рублей</t>
  </si>
  <si>
    <t>-</t>
  </si>
  <si>
    <t>I</t>
  </si>
  <si>
    <t>Собственные средства всего, в том числе:</t>
  </si>
  <si>
    <t>Прибыль, направляемая на инвестиции, в том числе:</t>
  </si>
  <si>
    <t>полученная от реализации продукции и оказанных услуг по регулируемым ценам (тарифам):</t>
  </si>
  <si>
    <t>производства и поставки электрической энергии и мощности</t>
  </si>
  <si>
    <t>производство и поставка электрической энергии на оптовом рынке электрической энергии и мощности</t>
  </si>
  <si>
    <t>производство и поставка электрической мощности на оптовом рынке электрической энергии и мощности</t>
  </si>
  <si>
    <t>производство и поставка электрической энергии (мощности) на розничных рынках электрической энергии</t>
  </si>
  <si>
    <t>производства и поставки тепловой энергии (мощности)</t>
  </si>
  <si>
    <t>оказания услуг по передаче электрической энергии</t>
  </si>
  <si>
    <t>оказания услуг по передаче тепловой энергии, теплоносителя</t>
  </si>
  <si>
    <t>1.1.1.5</t>
  </si>
  <si>
    <t>от технологического присоединения, в том числе</t>
  </si>
  <si>
    <t>1.1.1.5.1</t>
  </si>
  <si>
    <t>от технологического присоединения объектов по производству электрической и тепловой энергии</t>
  </si>
  <si>
    <t>1.1.1.5.1.а</t>
  </si>
  <si>
    <t xml:space="preserve">    авансовое использование прибыли</t>
  </si>
  <si>
    <t>1.1.1.5.2</t>
  </si>
  <si>
    <t>от технологического присоединения потребителей</t>
  </si>
  <si>
    <t>1.1.1.5.2.а</t>
  </si>
  <si>
    <t>1.1.1.6</t>
  </si>
  <si>
    <t>реализации электрической энергии и мощности</t>
  </si>
  <si>
    <t>1.1.1.7</t>
  </si>
  <si>
    <t>реализации тепловой энергии (мощности)</t>
  </si>
  <si>
    <t>1.1.1.8</t>
  </si>
  <si>
    <t>оказания услуг по оперативно-диспетчерскому управлению в электроэнергетике всего, в том числе:</t>
  </si>
  <si>
    <t>1.1.1.8.1</t>
  </si>
  <si>
    <t xml:space="preserve">в части управления технологическими режимами </t>
  </si>
  <si>
    <t>1.1.1.8.2</t>
  </si>
  <si>
    <t>в части обеспечения надежности</t>
  </si>
  <si>
    <t>прибыль от продажи электрической энергии (мощности) по нерегулируемым ценам, всего в том числе:</t>
  </si>
  <si>
    <t>прочая прибыль</t>
  </si>
  <si>
    <t>Амортизация основных средств всего, в том числе:</t>
  </si>
  <si>
    <t>текущая амортизация, учтенная в ценах (тарифах) всего, в том числе:</t>
  </si>
  <si>
    <t>производство и поставка электрической энергии и мощности</t>
  </si>
  <si>
    <t>1.2.1.1.3</t>
  </si>
  <si>
    <t>производство и поставка тепловой энергии (мощности)</t>
  </si>
  <si>
    <t>оказание услуг по передаче электрической энергии</t>
  </si>
  <si>
    <t>оказание услуг по передаче тепловой энергии, теплоносителя</t>
  </si>
  <si>
    <t>1.2.1.5</t>
  </si>
  <si>
    <t>реализация электрической энергии и мощности</t>
  </si>
  <si>
    <t>1.2.1.6</t>
  </si>
  <si>
    <t>1.2.1.7</t>
  </si>
  <si>
    <t>оказание услуг по оперативно-диспетчерскому управлению в электроэнергетике всего, в том числе:</t>
  </si>
  <si>
    <t>1.2.1.7.1</t>
  </si>
  <si>
    <t>1.2.1.7.2</t>
  </si>
  <si>
    <t>прочая текущая амортизация</t>
  </si>
  <si>
    <t>недоиспользованная амортизация прошлых лет всего, в том числе:</t>
  </si>
  <si>
    <t>1.2.3.1.1</t>
  </si>
  <si>
    <t>1.2.3.1.2.</t>
  </si>
  <si>
    <t>1.2.3.1.2</t>
  </si>
  <si>
    <t>1.2.3.5</t>
  </si>
  <si>
    <t>1.2.3.6</t>
  </si>
  <si>
    <t>1.2.3.7</t>
  </si>
  <si>
    <t>1.2.3.7.1</t>
  </si>
  <si>
    <t>1.2.3.7.2</t>
  </si>
  <si>
    <t>Возврат налога на добавленную стоимость****</t>
  </si>
  <si>
    <t>Прочие собственные средства всего, в том числе:</t>
  </si>
  <si>
    <t>1.4.1</t>
  </si>
  <si>
    <t>средства от эмиссии акций</t>
  </si>
  <si>
    <t>1.4.2</t>
  </si>
  <si>
    <t>остаток собственных средств на начало года</t>
  </si>
  <si>
    <t>II</t>
  </si>
  <si>
    <t>Привлеченные средства всего, в том числе:</t>
  </si>
  <si>
    <t>2.1</t>
  </si>
  <si>
    <t>Кредиты</t>
  </si>
  <si>
    <t>2.2</t>
  </si>
  <si>
    <t>Облигационные займы</t>
  </si>
  <si>
    <t>2.3</t>
  </si>
  <si>
    <t>Вексели</t>
  </si>
  <si>
    <t>2.4</t>
  </si>
  <si>
    <t>Займы организаций</t>
  </si>
  <si>
    <t>2.5</t>
  </si>
  <si>
    <t>Бюджетное финансирование</t>
  </si>
  <si>
    <t>2.5.1</t>
  </si>
  <si>
    <t>средства федерального бюджета</t>
  </si>
  <si>
    <t>2.5.1.1</t>
  </si>
  <si>
    <t>в том числе средства федерального бюджета, недоиспользованные в прошлых периодах</t>
  </si>
  <si>
    <t>2.5.2</t>
  </si>
  <si>
    <t>средства консолидированного бюджета субъекта Российской Федерации</t>
  </si>
  <si>
    <t>2.5.2.1</t>
  </si>
  <si>
    <t>в том числе средства консолидированного бюджета субъекта Российской Федерации, недоиспользованные в прошлых периодах</t>
  </si>
  <si>
    <t>2.6</t>
  </si>
  <si>
    <t>Использование лизинга</t>
  </si>
  <si>
    <t>2.7</t>
  </si>
  <si>
    <t>Прочие привлеченные средства</t>
  </si>
  <si>
    <t>3.2</t>
  </si>
  <si>
    <t>Раздел 3. Источники финансирования инвестиционной программы</t>
  </si>
  <si>
    <t>Приложение  № 8</t>
  </si>
  <si>
    <t>3.1</t>
  </si>
  <si>
    <t>3.3</t>
  </si>
  <si>
    <t>3.4</t>
  </si>
  <si>
    <t>3.5</t>
  </si>
  <si>
    <t>3.6</t>
  </si>
  <si>
    <t>Источники финансирования инвестиционной программы всего (строка I + строка II), в том числе:</t>
  </si>
  <si>
    <t>Раздел 2. План принятия основных средств и нематериальных активов к бухгалтерскому учету на 2024 год с распределением по кварталам</t>
  </si>
  <si>
    <t>к приказу Минэнерго России от 15.12.2023 № 21@</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</si>
</sst>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1" formatCode="_-* #,##0\ _₽_-;\-* #,##0\ _₽_-;_-* &quot;-&quot;\ _₽_-;_-@_-"/>
    <numFmt numFmtId="43" formatCode="_-* #,##0.00\ _₽_-;\-* #,##0.00\ _₽_-;_-* &quot;-&quot;??\ _₽_-;_-@_-"/>
    <numFmt numFmtId="164" formatCode="_-* #,##0.00&quot;р.&quot;_-;\-* #,##0.00&quot;р.&quot;_-;_-* &quot;-&quot;??&quot;р.&quot;_-;_-@_-"/>
    <numFmt numFmtId="165" formatCode="_-* #,##0.00_р_._-;\-* #,##0.00_р_._-;_-* &quot;-&quot;??_р_._-;_-@_-"/>
    <numFmt numFmtId="166" formatCode="_-* #,##0.00[$€-1]_-;\-* #,##0.00[$€-1]_-;_-* &quot;-&quot;??[$€-1]_-"/>
    <numFmt numFmtId="167" formatCode="_-* #,##0_р_._-;\-* #,##0_р_._-;_-* &quot;-&quot;??_р_._-;_-@_-"/>
    <numFmt numFmtId="168" formatCode="[$-419]mmmm\ yyyy;@"/>
    <numFmt numFmtId="169" formatCode="#,##0_ ;\-#,##0\ "/>
    <numFmt numFmtId="170" formatCode="_-* #,##0.00\ _р_._-;\-* #,##0.00\ _р_._-;_-* &quot;-&quot;??\ _р_._-;_-@_-"/>
    <numFmt numFmtId="171" formatCode="_(&quot;р.&quot;* #,##0.00_);_(&quot;р.&quot;* \(#,##0.00\);_(&quot;р.&quot;* &quot;-&quot;??_);_(@_)"/>
    <numFmt numFmtId="172" formatCode="_-* #,##0_$_-;\-* #,##0_$_-;_-* &quot;-&quot;_$_-;_-@_-"/>
    <numFmt numFmtId="173" formatCode="_-* #,##0.00_$_-;\-* #,##0.00_$_-;_-* &quot;-&quot;??_$_-;_-@_-"/>
    <numFmt numFmtId="174" formatCode="&quot;$&quot;#,##0_);[Red]\(&quot;$&quot;#,##0\)"/>
    <numFmt numFmtId="175" formatCode="_-* #,##0.00&quot;$&quot;_-;\-* #,##0.00&quot;$&quot;_-;_-* &quot;-&quot;??&quot;$&quot;_-;_-@_-"/>
    <numFmt numFmtId="176" formatCode="General_)"/>
    <numFmt numFmtId="177" formatCode="0.0"/>
    <numFmt numFmtId="178" formatCode="0_)"/>
    <numFmt numFmtId="179" formatCode="_-* #,##0_р_._-;\-* #,##0_р_._-;_-* &quot;-&quot;_р_._-;_-@_-"/>
    <numFmt numFmtId="180" formatCode="#,##0.00_ ;\-#,##0.00\ "/>
  </numFmts>
  <fonts count="69">
    <font>
      <sz val="11"/>
      <color theme="1"/>
      <name val="Calibri"/>
      <family val="2"/>
      <charset val="204"/>
      <scheme val="minor"/>
    </font>
    <font>
      <sz val="10"/>
      <name val="Arial Cyr"/>
      <charset val="204"/>
    </font>
    <font>
      <sz val="12"/>
      <name val="Times New Roman"/>
      <family val="1"/>
      <charset val="204"/>
    </font>
    <font>
      <b/>
      <sz val="12"/>
      <name val="Times New Roman"/>
      <family val="1"/>
      <charset val="204"/>
    </font>
    <font>
      <sz val="14"/>
      <name val="Times New Roman"/>
      <family val="1"/>
      <charset val="204"/>
    </font>
    <font>
      <b/>
      <sz val="14"/>
      <name val="Times New Roman"/>
      <family val="1"/>
      <charset val="204"/>
    </font>
    <font>
      <vertAlign val="superscript"/>
      <sz val="12"/>
      <name val="Times New Roman"/>
      <family val="1"/>
      <charset val="204"/>
    </font>
    <font>
      <sz val="11"/>
      <color theme="1"/>
      <name val="Calibri"/>
      <family val="2"/>
      <charset val="204"/>
      <scheme val="minor"/>
    </font>
    <font>
      <sz val="10"/>
      <name val="Arial"/>
      <family val="2"/>
      <charset val="204"/>
    </font>
    <font>
      <sz val="8"/>
      <name val="Arial"/>
      <family val="2"/>
      <charset val="204"/>
    </font>
    <font>
      <sz val="11"/>
      <color rgb="FF000000"/>
      <name val="SimSun"/>
      <family val="2"/>
      <charset val="204"/>
    </font>
    <font>
      <sz val="11"/>
      <color theme="1"/>
      <name val="Calibri"/>
      <family val="2"/>
      <scheme val="minor"/>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font>
    <font>
      <sz val="10"/>
      <name val="Helv"/>
    </font>
    <font>
      <sz val="10"/>
      <name val="Helv"/>
      <charset val="204"/>
    </font>
    <font>
      <sz val="10"/>
      <color theme="1"/>
      <name val="Arial Cyr"/>
      <family val="2"/>
      <charset val="204"/>
    </font>
    <font>
      <sz val="1"/>
      <color indexed="8"/>
      <name val="Courier"/>
      <family val="1"/>
      <charset val="204"/>
    </font>
    <font>
      <sz val="1"/>
      <color indexed="8"/>
      <name val="Courier"/>
      <family val="3"/>
    </font>
    <font>
      <b/>
      <sz val="1"/>
      <color indexed="8"/>
      <name val="Courier"/>
      <family val="1"/>
      <charset val="204"/>
    </font>
    <font>
      <sz val="11"/>
      <color indexed="16"/>
      <name val="Calibri"/>
      <family val="2"/>
      <charset val="204"/>
    </font>
    <font>
      <b/>
      <sz val="11"/>
      <color indexed="53"/>
      <name val="Calibri"/>
      <family val="2"/>
      <charset val="204"/>
    </font>
    <font>
      <sz val="10"/>
      <name val="MS Sans Serif"/>
      <family val="2"/>
      <charset val="204"/>
    </font>
    <font>
      <b/>
      <sz val="15"/>
      <color indexed="62"/>
      <name val="Calibri"/>
      <family val="2"/>
      <charset val="204"/>
    </font>
    <font>
      <b/>
      <sz val="13"/>
      <color indexed="62"/>
      <name val="Calibri"/>
      <family val="2"/>
      <charset val="204"/>
    </font>
    <font>
      <b/>
      <sz val="11"/>
      <color indexed="62"/>
      <name val="Calibri"/>
      <family val="2"/>
      <charset val="204"/>
    </font>
    <font>
      <sz val="11"/>
      <color indexed="53"/>
      <name val="Calibri"/>
      <family val="2"/>
      <charset val="204"/>
    </font>
    <font>
      <sz val="8"/>
      <name val="Helv"/>
      <charset val="204"/>
    </font>
    <font>
      <sz val="8"/>
      <name val="Helv"/>
    </font>
    <font>
      <b/>
      <sz val="18"/>
      <color indexed="62"/>
      <name val="Cambria"/>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2"/>
      <name val="Arial"/>
      <family val="2"/>
      <charset val="204"/>
    </font>
    <font>
      <b/>
      <sz val="12"/>
      <name val="Arial"/>
      <family val="2"/>
      <charset val="204"/>
    </font>
    <font>
      <b/>
      <sz val="14"/>
      <name val="Arial"/>
      <family val="2"/>
      <charset val="204"/>
    </font>
    <font>
      <sz val="11"/>
      <name val="Times New Roman Cyr"/>
      <family val="1"/>
      <charset val="204"/>
    </font>
    <font>
      <sz val="10"/>
      <name val="NTHarmonica"/>
    </font>
    <font>
      <sz val="10"/>
      <name val="Courier"/>
      <family val="1"/>
      <charset val="204"/>
    </font>
    <font>
      <sz val="14"/>
      <color theme="1"/>
      <name val="Times New Roman"/>
      <family val="1"/>
      <charset val="204"/>
    </font>
    <font>
      <b/>
      <sz val="14"/>
      <color theme="1"/>
      <name val="Times New Roman"/>
      <family val="1"/>
      <charset val="204"/>
    </font>
    <font>
      <sz val="12"/>
      <color theme="1"/>
      <name val="Times New Roman"/>
      <family val="1"/>
      <charset val="204"/>
    </font>
    <font>
      <sz val="11"/>
      <name val="Calibri"/>
      <family val="2"/>
      <charset val="204"/>
      <scheme val="minor"/>
    </font>
    <font>
      <sz val="9"/>
      <name val="Times New Roman"/>
      <family val="1"/>
      <charset val="204"/>
    </font>
    <font>
      <sz val="9"/>
      <color theme="1"/>
      <name val="Times New Roman"/>
      <family val="1"/>
      <charset val="204"/>
    </font>
    <font>
      <b/>
      <sz val="12"/>
      <color rgb="FF000000"/>
      <name val="Times New Roman"/>
      <family val="1"/>
      <charset val="204"/>
    </font>
    <font>
      <b/>
      <sz val="14"/>
      <color rgb="FF000000"/>
      <name val="Times New Roman"/>
      <family val="1"/>
      <charset val="204"/>
    </font>
    <font>
      <sz val="10"/>
      <name val="Times New Roman"/>
      <family val="1"/>
      <charset val="204"/>
    </font>
    <font>
      <sz val="12"/>
      <color rgb="FF000000"/>
      <name val="Times New Roman"/>
      <family val="1"/>
      <charset val="204"/>
    </font>
    <font>
      <b/>
      <sz val="18"/>
      <name val="Times New Roman"/>
      <family val="1"/>
      <charset val="204"/>
    </font>
    <font>
      <sz val="10"/>
      <name val="Times New Roman CYR"/>
      <charset val="204"/>
    </font>
  </fonts>
  <fills count="46">
    <fill>
      <patternFill patternType="none"/>
    </fill>
    <fill>
      <patternFill patternType="gray125"/>
    </fill>
    <fill>
      <patternFill patternType="solid">
        <fgColor indexed="26"/>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45"/>
        <bgColor indexed="45"/>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3"/>
        <bgColor indexed="43"/>
      </patternFill>
    </fill>
    <fill>
      <patternFill patternType="solid">
        <fgColor indexed="27"/>
        <bgColor indexed="41"/>
      </patternFill>
    </fill>
    <fill>
      <patternFill patternType="solid">
        <fgColor indexed="43"/>
        <bgColor indexed="64"/>
      </patternFill>
    </fill>
    <fill>
      <patternFill patternType="solid">
        <fgColor indexed="42"/>
        <bgColor indexed="64"/>
      </patternFill>
    </fill>
    <fill>
      <patternFill patternType="solid">
        <fgColor indexed="47"/>
        <bgColor indexed="64"/>
      </patternFill>
    </fill>
    <fill>
      <patternFill patternType="solid">
        <fgColor theme="0"/>
        <bgColor indexed="64"/>
      </patternFill>
    </fill>
  </fills>
  <borders count="81">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22"/>
      </left>
      <right style="thin">
        <color indexed="22"/>
      </right>
      <top style="thin">
        <color indexed="22"/>
      </top>
      <bottom style="thin">
        <color indexed="22"/>
      </bottom>
      <diagonal/>
    </border>
    <border>
      <left style="thin">
        <color indexed="64"/>
      </left>
      <right style="medium">
        <color indexed="64"/>
      </right>
      <top style="medium">
        <color indexed="64"/>
      </top>
      <bottom style="thin">
        <color indexed="64"/>
      </bottom>
      <diagonal/>
    </border>
    <border>
      <left/>
      <right style="thin">
        <color indexed="64"/>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medium">
        <color indexed="64"/>
      </left>
      <right style="thin">
        <color indexed="64"/>
      </right>
      <top style="medium">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thick">
        <color indexed="54"/>
      </bottom>
      <diagonal/>
    </border>
    <border>
      <left/>
      <right/>
      <top/>
      <bottom style="medium">
        <color indexed="44"/>
      </bottom>
      <diagonal/>
    </border>
    <border>
      <left/>
      <right/>
      <top style="thin">
        <color indexed="54"/>
      </top>
      <bottom style="double">
        <color indexed="54"/>
      </bottom>
      <diagonal/>
    </border>
    <border>
      <left style="hair">
        <color indexed="8"/>
      </left>
      <right/>
      <top style="hair">
        <color indexed="8"/>
      </top>
      <bottom style="hair">
        <color indexed="9"/>
      </bottom>
      <diagonal/>
    </border>
    <border>
      <left style="thin">
        <color auto="1"/>
      </left>
      <right style="medium">
        <color indexed="64"/>
      </right>
      <top style="medium">
        <color indexed="64"/>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54"/>
      </top>
      <bottom style="double">
        <color indexed="54"/>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54"/>
      </top>
      <bottom style="double">
        <color indexed="54"/>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54"/>
      </top>
      <bottom style="double">
        <color indexed="5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top style="thin">
        <color indexed="54"/>
      </top>
      <bottom style="double">
        <color indexed="54"/>
      </bottom>
      <diagonal/>
    </border>
    <border>
      <left style="thin">
        <color auto="1"/>
      </left>
      <right style="thin">
        <color auto="1"/>
      </right>
      <top style="thin">
        <color auto="1"/>
      </top>
      <bottom/>
      <diagonal/>
    </border>
    <border>
      <left/>
      <right style="thin">
        <color indexed="64"/>
      </right>
      <top style="thin">
        <color indexed="64"/>
      </top>
      <bottom/>
      <diagonal/>
    </border>
    <border>
      <left/>
      <right style="thin">
        <color auto="1"/>
      </right>
      <top/>
      <bottom style="thin">
        <color auto="1"/>
      </bottom>
      <diagonal/>
    </border>
    <border>
      <left style="thin">
        <color indexed="64"/>
      </left>
      <right style="thin">
        <color indexed="64"/>
      </right>
      <top style="thin">
        <color indexed="64"/>
      </top>
      <bottom style="thin">
        <color indexed="64"/>
      </bottom>
      <diagonal/>
    </border>
  </borders>
  <cellStyleXfs count="1030">
    <xf numFmtId="0" fontId="0" fillId="0" borderId="0"/>
    <xf numFmtId="0" fontId="1" fillId="0" borderId="0"/>
    <xf numFmtId="0" fontId="2" fillId="0" borderId="0"/>
    <xf numFmtId="165" fontId="7" fillId="0" borderId="0" applyFont="0" applyFill="0" applyBorder="0" applyAlignment="0" applyProtection="0"/>
    <xf numFmtId="165" fontId="7" fillId="0" borderId="0" applyFont="0" applyFill="0" applyBorder="0" applyAlignment="0" applyProtection="0"/>
    <xf numFmtId="0" fontId="1" fillId="0" borderId="0"/>
    <xf numFmtId="166" fontId="1" fillId="2" borderId="4" applyNumberFormat="0" applyFont="0" applyAlignment="0" applyProtection="0"/>
    <xf numFmtId="165" fontId="7" fillId="0" borderId="0" applyFont="0" applyFill="0" applyBorder="0" applyAlignment="0" applyProtection="0"/>
    <xf numFmtId="165" fontId="7" fillId="0" borderId="0" applyFont="0" applyFill="0" applyBorder="0" applyAlignment="0" applyProtection="0"/>
    <xf numFmtId="9" fontId="1" fillId="0" borderId="0" applyFont="0" applyFill="0" applyBorder="0" applyAlignment="0" applyProtection="0"/>
    <xf numFmtId="38" fontId="9" fillId="0" borderId="0">
      <alignment vertical="top"/>
    </xf>
    <xf numFmtId="0" fontId="7" fillId="0" borderId="0"/>
    <xf numFmtId="0" fontId="7" fillId="0" borderId="0"/>
    <xf numFmtId="0" fontId="2" fillId="0" borderId="0"/>
    <xf numFmtId="0" fontId="10" fillId="0" borderId="0"/>
    <xf numFmtId="164" fontId="7" fillId="0" borderId="0" applyFont="0" applyFill="0" applyBorder="0" applyAlignment="0" applyProtection="0"/>
    <xf numFmtId="0" fontId="11" fillId="0" borderId="0"/>
    <xf numFmtId="0" fontId="2" fillId="0" borderId="0"/>
    <xf numFmtId="0" fontId="7" fillId="0" borderId="0"/>
    <xf numFmtId="0" fontId="7" fillId="0" borderId="0"/>
    <xf numFmtId="0" fontId="7" fillId="0" borderId="0"/>
    <xf numFmtId="0" fontId="2" fillId="0" borderId="0"/>
    <xf numFmtId="166" fontId="1" fillId="2" borderId="18" applyNumberFormat="0" applyFont="0" applyAlignment="0" applyProtection="0"/>
    <xf numFmtId="166" fontId="1" fillId="2" borderId="19" applyNumberFormat="0" applyFont="0" applyAlignment="0" applyProtection="0"/>
    <xf numFmtId="0" fontId="10" fillId="0" borderId="0"/>
    <xf numFmtId="0" fontId="2"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6" borderId="0" applyNumberFormat="0" applyBorder="0" applyAlignment="0" applyProtection="0"/>
    <xf numFmtId="0" fontId="12" fillId="9" borderId="0" applyNumberFormat="0" applyBorder="0" applyAlignment="0" applyProtection="0"/>
    <xf numFmtId="0" fontId="12" fillId="12" borderId="0" applyNumberFormat="0" applyBorder="0" applyAlignment="0" applyProtection="0"/>
    <xf numFmtId="0" fontId="13" fillId="13"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20" borderId="0" applyNumberFormat="0" applyBorder="0" applyAlignment="0" applyProtection="0"/>
    <xf numFmtId="0" fontId="14" fillId="8" borderId="21" applyNumberFormat="0" applyAlignment="0" applyProtection="0"/>
    <xf numFmtId="0" fontId="15" fillId="21" borderId="22" applyNumberFormat="0" applyAlignment="0" applyProtection="0"/>
    <xf numFmtId="0" fontId="16" fillId="21" borderId="21" applyNumberFormat="0" applyAlignment="0" applyProtection="0"/>
    <xf numFmtId="0" fontId="17" fillId="0" borderId="23" applyNumberFormat="0" applyFill="0" applyAlignment="0" applyProtection="0"/>
    <xf numFmtId="0" fontId="18" fillId="0" borderId="24" applyNumberFormat="0" applyFill="0" applyAlignment="0" applyProtection="0"/>
    <xf numFmtId="0" fontId="19" fillId="0" borderId="25" applyNumberFormat="0" applyFill="0" applyAlignment="0" applyProtection="0"/>
    <xf numFmtId="0" fontId="19" fillId="0" borderId="0" applyNumberFormat="0" applyFill="0" applyBorder="0" applyAlignment="0" applyProtection="0"/>
    <xf numFmtId="0" fontId="20" fillId="0" borderId="26" applyNumberFormat="0" applyFill="0" applyAlignment="0" applyProtection="0"/>
    <xf numFmtId="0" fontId="21" fillId="22" borderId="27" applyNumberFormat="0" applyAlignment="0" applyProtection="0"/>
    <xf numFmtId="0" fontId="22" fillId="0" borderId="0" applyNumberFormat="0" applyFill="0" applyBorder="0" applyAlignment="0" applyProtection="0"/>
    <xf numFmtId="0" fontId="23" fillId="23" borderId="0" applyNumberFormat="0" applyBorder="0" applyAlignment="0" applyProtection="0"/>
    <xf numFmtId="0" fontId="24" fillId="4" borderId="0" applyNumberFormat="0" applyBorder="0" applyAlignment="0" applyProtection="0"/>
    <xf numFmtId="0" fontId="25" fillId="0" borderId="0" applyNumberFormat="0" applyFill="0" applyBorder="0" applyAlignment="0" applyProtection="0"/>
    <xf numFmtId="0" fontId="12" fillId="2" borderId="28" applyNumberFormat="0" applyFont="0" applyAlignment="0" applyProtection="0"/>
    <xf numFmtId="0" fontId="26" fillId="0" borderId="29" applyNumberFormat="0" applyFill="0" applyAlignment="0" applyProtection="0"/>
    <xf numFmtId="0" fontId="27" fillId="0" borderId="0" applyNumberFormat="0" applyFill="0" applyBorder="0" applyAlignment="0" applyProtection="0"/>
    <xf numFmtId="0" fontId="28" fillId="5" borderId="0" applyNumberFormat="0" applyBorder="0" applyAlignment="0" applyProtection="0"/>
    <xf numFmtId="0" fontId="7" fillId="0" borderId="0"/>
    <xf numFmtId="0" fontId="8" fillId="0" borderId="0"/>
    <xf numFmtId="0" fontId="8" fillId="0" borderId="0"/>
    <xf numFmtId="169" fontId="8" fillId="0" borderId="0" applyFont="0" applyFill="0" applyBorder="0" applyAlignment="0" applyProtection="0"/>
    <xf numFmtId="170" fontId="7" fillId="0" borderId="0" applyFont="0" applyFill="0" applyBorder="0" applyAlignment="0" applyProtection="0"/>
    <xf numFmtId="0" fontId="7" fillId="0" borderId="0"/>
    <xf numFmtId="0" fontId="7" fillId="0" borderId="0"/>
    <xf numFmtId="0" fontId="2" fillId="0" borderId="0"/>
    <xf numFmtId="0" fontId="7"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6" borderId="0" applyNumberFormat="0" applyBorder="0" applyAlignment="0" applyProtection="0"/>
    <xf numFmtId="0" fontId="12" fillId="9" borderId="0" applyNumberFormat="0" applyBorder="0" applyAlignment="0" applyProtection="0"/>
    <xf numFmtId="0" fontId="12" fillId="12" borderId="0" applyNumberFormat="0" applyBorder="0" applyAlignment="0" applyProtection="0"/>
    <xf numFmtId="0" fontId="13" fillId="13"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29" fillId="0" borderId="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20" borderId="0" applyNumberFormat="0" applyBorder="0" applyAlignment="0" applyProtection="0"/>
    <xf numFmtId="0" fontId="14" fillId="8" borderId="21" applyNumberFormat="0" applyAlignment="0" applyProtection="0"/>
    <xf numFmtId="0" fontId="15" fillId="21" borderId="22" applyNumberFormat="0" applyAlignment="0" applyProtection="0"/>
    <xf numFmtId="0" fontId="16" fillId="21" borderId="21" applyNumberFormat="0" applyAlignment="0" applyProtection="0"/>
    <xf numFmtId="0" fontId="17" fillId="0" borderId="23" applyNumberFormat="0" applyFill="0" applyAlignment="0" applyProtection="0"/>
    <xf numFmtId="0" fontId="18" fillId="0" borderId="24" applyNumberFormat="0" applyFill="0" applyAlignment="0" applyProtection="0"/>
    <xf numFmtId="0" fontId="19" fillId="0" borderId="25" applyNumberFormat="0" applyFill="0" applyAlignment="0" applyProtection="0"/>
    <xf numFmtId="0" fontId="19" fillId="0" borderId="0" applyNumberFormat="0" applyFill="0" applyBorder="0" applyAlignment="0" applyProtection="0"/>
    <xf numFmtId="0" fontId="20" fillId="0" borderId="26" applyNumberFormat="0" applyFill="0" applyAlignment="0" applyProtection="0"/>
    <xf numFmtId="0" fontId="21" fillId="22" borderId="27" applyNumberFormat="0" applyAlignment="0" applyProtection="0"/>
    <xf numFmtId="0" fontId="22" fillId="0" borderId="0" applyNumberFormat="0" applyFill="0" applyBorder="0" applyAlignment="0" applyProtection="0"/>
    <xf numFmtId="0" fontId="23" fillId="23" borderId="0" applyNumberFormat="0" applyBorder="0" applyAlignment="0" applyProtection="0"/>
    <xf numFmtId="0" fontId="24" fillId="4" borderId="0" applyNumberFormat="0" applyBorder="0" applyAlignment="0" applyProtection="0"/>
    <xf numFmtId="0" fontId="25" fillId="0" borderId="0" applyNumberFormat="0" applyFill="0" applyBorder="0" applyAlignment="0" applyProtection="0"/>
    <xf numFmtId="0" fontId="12" fillId="2" borderId="28" applyNumberFormat="0" applyFont="0" applyAlignment="0" applyProtection="0"/>
    <xf numFmtId="0" fontId="26" fillId="0" borderId="29" applyNumberFormat="0" applyFill="0" applyAlignment="0" applyProtection="0"/>
    <xf numFmtId="0" fontId="27" fillId="0" borderId="0" applyNumberFormat="0" applyFill="0" applyBorder="0" applyAlignment="0" applyProtection="0"/>
    <xf numFmtId="0" fontId="28" fillId="5" borderId="0" applyNumberFormat="0" applyBorder="0" applyAlignment="0" applyProtection="0"/>
    <xf numFmtId="0" fontId="2" fillId="0" borderId="0"/>
    <xf numFmtId="9" fontId="8" fillId="0" borderId="0" applyFont="0" applyFill="0" applyBorder="0" applyAlignment="0" applyProtection="0"/>
    <xf numFmtId="9" fontId="2" fillId="0" borderId="0" applyFont="0" applyFill="0" applyBorder="0" applyAlignment="0" applyProtection="0"/>
    <xf numFmtId="0" fontId="30" fillId="0" borderId="0"/>
    <xf numFmtId="0" fontId="7" fillId="0" borderId="0"/>
    <xf numFmtId="0" fontId="1" fillId="0" borderId="0"/>
    <xf numFmtId="0" fontId="7" fillId="0" borderId="0"/>
    <xf numFmtId="0" fontId="7" fillId="0" borderId="0"/>
    <xf numFmtId="0" fontId="7" fillId="0" borderId="0"/>
    <xf numFmtId="165" fontId="7" fillId="0" borderId="0" applyFont="0" applyFill="0" applyBorder="0" applyAlignment="0" applyProtection="0"/>
    <xf numFmtId="17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165" fontId="7" fillId="0" borderId="0" applyFont="0" applyFill="0" applyBorder="0" applyAlignment="0" applyProtection="0"/>
    <xf numFmtId="17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0" fontId="31" fillId="0" borderId="0"/>
    <xf numFmtId="0" fontId="32" fillId="0" borderId="0"/>
    <xf numFmtId="38" fontId="9" fillId="0" borderId="0">
      <alignment vertical="top"/>
    </xf>
    <xf numFmtId="0" fontId="30" fillId="0" borderId="0"/>
    <xf numFmtId="0" fontId="30"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1" fillId="0" borderId="0"/>
    <xf numFmtId="0" fontId="31" fillId="0" borderId="0"/>
    <xf numFmtId="0" fontId="31" fillId="0" borderId="0"/>
    <xf numFmtId="0" fontId="30"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0" fillId="0" borderId="0"/>
    <xf numFmtId="0" fontId="30" fillId="0" borderId="0"/>
    <xf numFmtId="0" fontId="30" fillId="0" borderId="0"/>
    <xf numFmtId="0" fontId="31" fillId="0" borderId="0"/>
    <xf numFmtId="0" fontId="31" fillId="0" borderId="0"/>
    <xf numFmtId="0" fontId="31" fillId="0" borderId="0"/>
    <xf numFmtId="0" fontId="30"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0" fillId="0" borderId="0"/>
    <xf numFmtId="0" fontId="31" fillId="0" borderId="0"/>
    <xf numFmtId="0" fontId="30" fillId="0" borderId="0"/>
    <xf numFmtId="0" fontId="30"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1" fillId="0" borderId="0"/>
    <xf numFmtId="0" fontId="31"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0" fillId="0" borderId="0"/>
    <xf numFmtId="0" fontId="30" fillId="0" borderId="0"/>
    <xf numFmtId="0" fontId="30" fillId="0" borderId="0"/>
    <xf numFmtId="0" fontId="31" fillId="0" borderId="0"/>
    <xf numFmtId="0" fontId="31" fillId="0" borderId="0"/>
    <xf numFmtId="0" fontId="31" fillId="0" borderId="0"/>
    <xf numFmtId="0" fontId="30"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0" fillId="0" borderId="0"/>
    <xf numFmtId="0" fontId="31" fillId="0" borderId="0"/>
    <xf numFmtId="0" fontId="30" fillId="0" borderId="0"/>
    <xf numFmtId="0" fontId="30"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1" fillId="0" borderId="0"/>
    <xf numFmtId="0" fontId="31" fillId="0" borderId="0"/>
    <xf numFmtId="0" fontId="31" fillId="0" borderId="0"/>
    <xf numFmtId="0" fontId="30" fillId="0" borderId="0"/>
    <xf numFmtId="0" fontId="31" fillId="0" borderId="0"/>
    <xf numFmtId="0" fontId="31" fillId="0" borderId="0"/>
    <xf numFmtId="0" fontId="31" fillId="0" borderId="0"/>
    <xf numFmtId="0" fontId="30" fillId="0" borderId="0"/>
    <xf numFmtId="0" fontId="30" fillId="0" borderId="0"/>
    <xf numFmtId="0" fontId="30" fillId="0" borderId="0"/>
    <xf numFmtId="0" fontId="31" fillId="0" borderId="0"/>
    <xf numFmtId="0" fontId="30" fillId="0" borderId="0"/>
    <xf numFmtId="0" fontId="31" fillId="0" borderId="0"/>
    <xf numFmtId="0" fontId="30" fillId="0" borderId="0"/>
    <xf numFmtId="0" fontId="30"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0" fillId="0" borderId="0"/>
    <xf numFmtId="0" fontId="31" fillId="0" borderId="0"/>
    <xf numFmtId="0" fontId="30"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1" fillId="0" borderId="0"/>
    <xf numFmtId="0" fontId="31" fillId="0" borderId="0"/>
    <xf numFmtId="0" fontId="30" fillId="0" borderId="0"/>
    <xf numFmtId="0" fontId="30" fillId="0" borderId="0"/>
    <xf numFmtId="0" fontId="31" fillId="0" borderId="0"/>
    <xf numFmtId="0" fontId="30"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1" fillId="0" borderId="0"/>
    <xf numFmtId="0" fontId="31" fillId="0" borderId="0"/>
    <xf numFmtId="0" fontId="30"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0" fillId="0" borderId="0"/>
    <xf numFmtId="0" fontId="30" fillId="0" borderId="0"/>
    <xf numFmtId="0" fontId="31" fillId="0" borderId="0"/>
    <xf numFmtId="0" fontId="31" fillId="0" borderId="0"/>
    <xf numFmtId="0" fontId="31" fillId="0" borderId="0"/>
    <xf numFmtId="0" fontId="33" fillId="0" borderId="31">
      <protection locked="0"/>
    </xf>
    <xf numFmtId="171" fontId="34" fillId="0" borderId="0">
      <protection locked="0"/>
    </xf>
    <xf numFmtId="171" fontId="34" fillId="0" borderId="0">
      <protection locked="0"/>
    </xf>
    <xf numFmtId="171" fontId="33" fillId="0" borderId="0">
      <protection locked="0"/>
    </xf>
    <xf numFmtId="171" fontId="33" fillId="0" borderId="0">
      <protection locked="0"/>
    </xf>
    <xf numFmtId="171" fontId="33" fillId="0" borderId="0">
      <protection locked="0"/>
    </xf>
    <xf numFmtId="0" fontId="35" fillId="0" borderId="0">
      <protection locked="0"/>
    </xf>
    <xf numFmtId="0" fontId="35" fillId="0" borderId="0">
      <protection locked="0"/>
    </xf>
    <xf numFmtId="0" fontId="34" fillId="0" borderId="31">
      <protection locked="0"/>
    </xf>
    <xf numFmtId="0" fontId="13" fillId="24"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2" fillId="28" borderId="0" applyNumberFormat="0" applyBorder="0" applyAlignment="0" applyProtection="0"/>
    <xf numFmtId="0" fontId="12" fillId="29"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2" fillId="28" borderId="0" applyNumberFormat="0" applyBorder="0" applyAlignment="0" applyProtection="0"/>
    <xf numFmtId="0" fontId="12" fillId="31" borderId="0" applyNumberFormat="0" applyBorder="0" applyAlignment="0" applyProtection="0"/>
    <xf numFmtId="0" fontId="13" fillId="29" borderId="0" applyNumberFormat="0" applyBorder="0" applyAlignment="0" applyProtection="0"/>
    <xf numFmtId="0" fontId="13" fillId="24" borderId="0" applyNumberFormat="0" applyBorder="0" applyAlignment="0" applyProtection="0"/>
    <xf numFmtId="0" fontId="12" fillId="25" borderId="0" applyNumberFormat="0" applyBorder="0" applyAlignment="0" applyProtection="0"/>
    <xf numFmtId="0" fontId="12" fillId="29" borderId="0" applyNumberFormat="0" applyBorder="0" applyAlignment="0" applyProtection="0"/>
    <xf numFmtId="0" fontId="13" fillId="29" borderId="0" applyNumberFormat="0" applyBorder="0" applyAlignment="0" applyProtection="0"/>
    <xf numFmtId="0" fontId="13" fillId="32" borderId="0" applyNumberFormat="0" applyBorder="0" applyAlignment="0" applyProtection="0"/>
    <xf numFmtId="0" fontId="12" fillId="33"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3" fillId="34" borderId="0" applyNumberFormat="0" applyBorder="0" applyAlignment="0" applyProtection="0"/>
    <xf numFmtId="0" fontId="12" fillId="28" borderId="0" applyNumberFormat="0" applyBorder="0" applyAlignment="0" applyProtection="0"/>
    <xf numFmtId="0" fontId="12" fillId="29" borderId="0" applyNumberFormat="0" applyBorder="0" applyAlignment="0" applyProtection="0"/>
    <xf numFmtId="0" fontId="13" fillId="29" borderId="0" applyNumberFormat="0" applyBorder="0" applyAlignment="0" applyProtection="0"/>
    <xf numFmtId="0" fontId="36" fillId="35" borderId="0" applyNumberFormat="0" applyBorder="0" applyAlignment="0" applyProtection="0"/>
    <xf numFmtId="0" fontId="37" fillId="36" borderId="21" applyNumberFormat="0" applyAlignment="0" applyProtection="0"/>
    <xf numFmtId="0" fontId="21" fillId="30" borderId="27" applyNumberFormat="0" applyAlignment="0" applyProtection="0"/>
    <xf numFmtId="172" fontId="8" fillId="0" borderId="0" applyFont="0" applyFill="0" applyBorder="0" applyAlignment="0" applyProtection="0"/>
    <xf numFmtId="173" fontId="8" fillId="0" borderId="0" applyFont="0" applyFill="0" applyBorder="0" applyAlignment="0" applyProtection="0"/>
    <xf numFmtId="174" fontId="38" fillId="0" borderId="0" applyFont="0" applyFill="0" applyBorder="0" applyAlignment="0" applyProtection="0"/>
    <xf numFmtId="175" fontId="8" fillId="0" borderId="0" applyFont="0" applyFill="0" applyBorder="0" applyAlignment="0" applyProtection="0"/>
    <xf numFmtId="0" fontId="20" fillId="37" borderId="0" applyNumberFormat="0" applyBorder="0" applyAlignment="0" applyProtection="0"/>
    <xf numFmtId="0" fontId="20" fillId="38" borderId="0" applyNumberFormat="0" applyBorder="0" applyAlignment="0" applyProtection="0"/>
    <xf numFmtId="0" fontId="20" fillId="39" borderId="0" applyNumberFormat="0" applyBorder="0" applyAlignment="0" applyProtection="0"/>
    <xf numFmtId="0" fontId="28" fillId="31" borderId="0" applyNumberFormat="0" applyBorder="0" applyAlignment="0" applyProtection="0"/>
    <xf numFmtId="0" fontId="39" fillId="0" borderId="32" applyNumberFormat="0" applyFill="0" applyAlignment="0" applyProtection="0"/>
    <xf numFmtId="0" fontId="40" fillId="0" borderId="24" applyNumberFormat="0" applyFill="0" applyAlignment="0" applyProtection="0"/>
    <xf numFmtId="0" fontId="41" fillId="0" borderId="33" applyNumberFormat="0" applyFill="0" applyAlignment="0" applyProtection="0"/>
    <xf numFmtId="0" fontId="41" fillId="0" borderId="0" applyNumberFormat="0" applyFill="0" applyBorder="0" applyAlignment="0" applyProtection="0"/>
    <xf numFmtId="0" fontId="14" fillId="29" borderId="21" applyNumberFormat="0" applyAlignment="0" applyProtection="0"/>
    <xf numFmtId="0" fontId="42" fillId="0" borderId="29" applyNumberFormat="0" applyFill="0" applyAlignment="0" applyProtection="0"/>
    <xf numFmtId="0" fontId="23" fillId="40" borderId="0" applyNumberFormat="0" applyBorder="0" applyAlignment="0" applyProtection="0"/>
    <xf numFmtId="0" fontId="8" fillId="0" borderId="0"/>
    <xf numFmtId="0" fontId="43" fillId="0" borderId="0"/>
    <xf numFmtId="0" fontId="8" fillId="28" borderId="28" applyNumberFormat="0" applyFont="0" applyAlignment="0" applyProtection="0"/>
    <xf numFmtId="0" fontId="15" fillId="36" borderId="22" applyNumberFormat="0" applyAlignment="0" applyProtection="0"/>
    <xf numFmtId="0" fontId="44" fillId="0" borderId="0" applyNumberFormat="0">
      <alignment horizontal="left"/>
    </xf>
    <xf numFmtId="0" fontId="45" fillId="0" borderId="0" applyNumberFormat="0" applyFill="0" applyBorder="0" applyAlignment="0" applyProtection="0"/>
    <xf numFmtId="0" fontId="20" fillId="0" borderId="34" applyNumberFormat="0" applyFill="0" applyAlignment="0" applyProtection="0"/>
    <xf numFmtId="0" fontId="27" fillId="0" borderId="0" applyNumberFormat="0" applyFill="0" applyBorder="0" applyAlignment="0" applyProtection="0"/>
    <xf numFmtId="176" fontId="46" fillId="0" borderId="35">
      <protection locked="0"/>
    </xf>
    <xf numFmtId="0" fontId="47" fillId="0" borderId="0" applyBorder="0">
      <alignment horizontal="center" vertical="center" wrapText="1"/>
    </xf>
    <xf numFmtId="0" fontId="48" fillId="0" borderId="20" applyBorder="0">
      <alignment horizontal="center" vertical="center" wrapText="1"/>
    </xf>
    <xf numFmtId="176" fontId="49" fillId="41" borderId="35"/>
    <xf numFmtId="4" fontId="50" fillId="42" borderId="30" applyBorder="0">
      <alignment horizontal="right"/>
    </xf>
    <xf numFmtId="0" fontId="51" fillId="43" borderId="0" applyFill="0">
      <alignment wrapText="1"/>
    </xf>
    <xf numFmtId="0" fontId="52" fillId="0" borderId="0">
      <alignment horizontal="center" vertical="top" wrapText="1"/>
    </xf>
    <xf numFmtId="0" fontId="53" fillId="0" borderId="0">
      <alignment horizontal="center" vertical="center" wrapText="1"/>
    </xf>
    <xf numFmtId="0" fontId="1" fillId="0" borderId="0"/>
    <xf numFmtId="0" fontId="1" fillId="0" borderId="0"/>
    <xf numFmtId="0" fontId="1" fillId="0" borderId="0"/>
    <xf numFmtId="177" fontId="54" fillId="42" borderId="6" applyNumberFormat="0" applyBorder="0" applyAlignment="0">
      <alignment vertical="center"/>
      <protection locked="0"/>
    </xf>
    <xf numFmtId="9" fontId="1" fillId="0" borderId="0" applyFont="0" applyFill="0" applyBorder="0" applyAlignment="0" applyProtection="0"/>
    <xf numFmtId="9" fontId="1" fillId="0" borderId="0" applyFont="0" applyFill="0" applyBorder="0" applyAlignment="0" applyProtection="0"/>
    <xf numFmtId="38" fontId="9" fillId="0" borderId="0">
      <alignment vertical="top"/>
    </xf>
    <xf numFmtId="49" fontId="51" fillId="0" borderId="0">
      <alignment horizontal="center"/>
    </xf>
    <xf numFmtId="41" fontId="55" fillId="0" borderId="0" applyFont="0" applyFill="0" applyBorder="0" applyAlignment="0" applyProtection="0"/>
    <xf numFmtId="43" fontId="55" fillId="0" borderId="0" applyFont="0" applyFill="0" applyBorder="0" applyAlignment="0" applyProtection="0"/>
    <xf numFmtId="43" fontId="2" fillId="0" borderId="0" applyFont="0" applyFill="0" applyBorder="0" applyAlignment="0" applyProtection="0"/>
    <xf numFmtId="4" fontId="50" fillId="43" borderId="0" applyFont="0" applyBorder="0">
      <alignment horizontal="right"/>
    </xf>
    <xf numFmtId="4" fontId="50" fillId="43" borderId="1" applyBorder="0">
      <alignment horizontal="right"/>
    </xf>
    <xf numFmtId="4" fontId="50" fillId="44" borderId="5" applyBorder="0">
      <alignment horizontal="right"/>
    </xf>
    <xf numFmtId="171" fontId="33" fillId="0" borderId="0">
      <protection locked="0"/>
    </xf>
    <xf numFmtId="9" fontId="32" fillId="0" borderId="0" applyFont="0" applyFill="0" applyBorder="0" applyAlignment="0" applyProtection="0"/>
    <xf numFmtId="0" fontId="1" fillId="0" borderId="0"/>
    <xf numFmtId="166" fontId="1" fillId="2" borderId="38" applyNumberFormat="0" applyFont="0" applyAlignment="0" applyProtection="0"/>
    <xf numFmtId="166" fontId="1" fillId="2" borderId="39" applyNumberFormat="0" applyFont="0" applyAlignment="0" applyProtection="0"/>
    <xf numFmtId="166" fontId="1" fillId="2" borderId="39" applyNumberFormat="0" applyFont="0" applyAlignment="0" applyProtection="0"/>
    <xf numFmtId="0" fontId="14" fillId="8" borderId="40" applyNumberFormat="0" applyAlignment="0" applyProtection="0"/>
    <xf numFmtId="0" fontId="15" fillId="21" borderId="41" applyNumberFormat="0" applyAlignment="0" applyProtection="0"/>
    <xf numFmtId="0" fontId="16" fillId="21" borderId="40" applyNumberFormat="0" applyAlignment="0" applyProtection="0"/>
    <xf numFmtId="0" fontId="20" fillId="0" borderId="42" applyNumberFormat="0" applyFill="0" applyAlignment="0" applyProtection="0"/>
    <xf numFmtId="0" fontId="12" fillId="2" borderId="39" applyNumberFormat="0" applyFont="0" applyAlignment="0" applyProtection="0"/>
    <xf numFmtId="0" fontId="14" fillId="8" borderId="40" applyNumberFormat="0" applyAlignment="0" applyProtection="0"/>
    <xf numFmtId="0" fontId="15" fillId="21" borderId="41" applyNumberFormat="0" applyAlignment="0" applyProtection="0"/>
    <xf numFmtId="0" fontId="16" fillId="21" borderId="40" applyNumberFormat="0" applyAlignment="0" applyProtection="0"/>
    <xf numFmtId="0" fontId="20" fillId="0" borderId="42" applyNumberFormat="0" applyFill="0" applyAlignment="0" applyProtection="0"/>
    <xf numFmtId="0" fontId="12" fillId="2" borderId="39" applyNumberFormat="0" applyFont="0" applyAlignment="0" applyProtection="0"/>
    <xf numFmtId="166" fontId="1" fillId="2" borderId="44" applyNumberFormat="0" applyFont="0" applyAlignment="0" applyProtection="0"/>
    <xf numFmtId="0" fontId="37" fillId="36" borderId="40" applyNumberFormat="0" applyAlignment="0" applyProtection="0"/>
    <xf numFmtId="0" fontId="14" fillId="29" borderId="40" applyNumberFormat="0" applyAlignment="0" applyProtection="0"/>
    <xf numFmtId="0" fontId="8" fillId="28" borderId="39" applyNumberFormat="0" applyFont="0" applyAlignment="0" applyProtection="0"/>
    <xf numFmtId="0" fontId="15" fillId="36" borderId="41" applyNumberFormat="0" applyAlignment="0" applyProtection="0"/>
    <xf numFmtId="0" fontId="20" fillId="0" borderId="43" applyNumberFormat="0" applyFill="0" applyAlignment="0" applyProtection="0"/>
    <xf numFmtId="4" fontId="50" fillId="42" borderId="37" applyBorder="0">
      <alignment horizontal="right"/>
    </xf>
    <xf numFmtId="43" fontId="2" fillId="0" borderId="0" applyFont="0" applyFill="0" applyBorder="0" applyAlignment="0" applyProtection="0"/>
    <xf numFmtId="4" fontId="50" fillId="44" borderId="36" applyBorder="0">
      <alignment horizontal="right"/>
    </xf>
    <xf numFmtId="166" fontId="1" fillId="2" borderId="45" applyNumberFormat="0" applyFont="0" applyAlignment="0" applyProtection="0"/>
    <xf numFmtId="166" fontId="1" fillId="2" borderId="46" applyNumberFormat="0" applyFont="0" applyAlignment="0" applyProtection="0"/>
    <xf numFmtId="166" fontId="1" fillId="2" borderId="46" applyNumberFormat="0" applyFont="0" applyAlignment="0" applyProtection="0"/>
    <xf numFmtId="0" fontId="14" fillId="8" borderId="47" applyNumberFormat="0" applyAlignment="0" applyProtection="0"/>
    <xf numFmtId="0" fontId="15" fillId="21" borderId="48" applyNumberFormat="0" applyAlignment="0" applyProtection="0"/>
    <xf numFmtId="0" fontId="16" fillId="21" borderId="47" applyNumberFormat="0" applyAlignment="0" applyProtection="0"/>
    <xf numFmtId="0" fontId="20" fillId="0" borderId="49" applyNumberFormat="0" applyFill="0" applyAlignment="0" applyProtection="0"/>
    <xf numFmtId="0" fontId="12" fillId="2" borderId="46" applyNumberFormat="0" applyFont="0" applyAlignment="0" applyProtection="0"/>
    <xf numFmtId="0" fontId="14" fillId="8" borderId="47" applyNumberFormat="0" applyAlignment="0" applyProtection="0"/>
    <xf numFmtId="0" fontId="15" fillId="21" borderId="48" applyNumberFormat="0" applyAlignment="0" applyProtection="0"/>
    <xf numFmtId="0" fontId="16" fillId="21" borderId="47" applyNumberFormat="0" applyAlignment="0" applyProtection="0"/>
    <xf numFmtId="0" fontId="20" fillId="0" borderId="49" applyNumberFormat="0" applyFill="0" applyAlignment="0" applyProtection="0"/>
    <xf numFmtId="0" fontId="12" fillId="2" borderId="46" applyNumberFormat="0" applyFont="0" applyAlignment="0" applyProtection="0"/>
    <xf numFmtId="0" fontId="37" fillId="36" borderId="47" applyNumberFormat="0" applyAlignment="0" applyProtection="0"/>
    <xf numFmtId="0" fontId="11" fillId="0" borderId="0"/>
    <xf numFmtId="0" fontId="14" fillId="29" borderId="47" applyNumberFormat="0" applyAlignment="0" applyProtection="0"/>
    <xf numFmtId="0" fontId="8" fillId="28" borderId="46" applyNumberFormat="0" applyFont="0" applyAlignment="0" applyProtection="0"/>
    <xf numFmtId="0" fontId="15" fillId="36" borderId="48" applyNumberFormat="0" applyAlignment="0" applyProtection="0"/>
    <xf numFmtId="0" fontId="20" fillId="0" borderId="50" applyNumberFormat="0" applyFill="0" applyAlignment="0" applyProtection="0"/>
    <xf numFmtId="43" fontId="2" fillId="0" borderId="0" applyFont="0" applyFill="0" applyBorder="0" applyAlignment="0" applyProtection="0"/>
    <xf numFmtId="166" fontId="1" fillId="2" borderId="45" applyNumberFormat="0" applyFont="0" applyAlignment="0" applyProtection="0"/>
    <xf numFmtId="166" fontId="1" fillId="2" borderId="45" applyNumberFormat="0" applyFont="0" applyAlignment="0" applyProtection="0"/>
    <xf numFmtId="166" fontId="1" fillId="2" borderId="45" applyNumberFormat="0" applyFont="0" applyAlignment="0" applyProtection="0"/>
    <xf numFmtId="0" fontId="14" fillId="8" borderId="51" applyNumberFormat="0" applyAlignment="0" applyProtection="0"/>
    <xf numFmtId="0" fontId="15" fillId="21" borderId="52" applyNumberFormat="0" applyAlignment="0" applyProtection="0"/>
    <xf numFmtId="0" fontId="16" fillId="21" borderId="51" applyNumberFormat="0" applyAlignment="0" applyProtection="0"/>
    <xf numFmtId="0" fontId="20" fillId="0" borderId="53" applyNumberFormat="0" applyFill="0" applyAlignment="0" applyProtection="0"/>
    <xf numFmtId="0" fontId="12" fillId="2" borderId="45" applyNumberFormat="0" applyFont="0" applyAlignment="0" applyProtection="0"/>
    <xf numFmtId="0" fontId="14" fillId="8" borderId="51" applyNumberFormat="0" applyAlignment="0" applyProtection="0"/>
    <xf numFmtId="0" fontId="15" fillId="21" borderId="52" applyNumberFormat="0" applyAlignment="0" applyProtection="0"/>
    <xf numFmtId="0" fontId="16" fillId="21" borderId="51" applyNumberFormat="0" applyAlignment="0" applyProtection="0"/>
    <xf numFmtId="0" fontId="20" fillId="0" borderId="53" applyNumberFormat="0" applyFill="0" applyAlignment="0" applyProtection="0"/>
    <xf numFmtId="0" fontId="12" fillId="2" borderId="45" applyNumberFormat="0" applyFont="0" applyAlignment="0" applyProtection="0"/>
    <xf numFmtId="166" fontId="1" fillId="2" borderId="45" applyNumberFormat="0" applyFont="0" applyAlignment="0" applyProtection="0"/>
    <xf numFmtId="0" fontId="37" fillId="36" borderId="51" applyNumberFormat="0" applyAlignment="0" applyProtection="0"/>
    <xf numFmtId="0" fontId="14" fillId="29" borderId="51" applyNumberFormat="0" applyAlignment="0" applyProtection="0"/>
    <xf numFmtId="0" fontId="8" fillId="28" borderId="45" applyNumberFormat="0" applyFont="0" applyAlignment="0" applyProtection="0"/>
    <xf numFmtId="0" fontId="15" fillId="36" borderId="52" applyNumberFormat="0" applyAlignment="0" applyProtection="0"/>
    <xf numFmtId="0" fontId="20" fillId="0" borderId="50" applyNumberFormat="0" applyFill="0" applyAlignment="0" applyProtection="0"/>
    <xf numFmtId="43" fontId="2" fillId="0" borderId="0" applyFont="0" applyFill="0" applyBorder="0" applyAlignment="0" applyProtection="0"/>
    <xf numFmtId="166" fontId="1" fillId="2" borderId="55" applyNumberFormat="0" applyFont="0" applyAlignment="0" applyProtection="0"/>
    <xf numFmtId="166" fontId="1" fillId="2" borderId="55" applyNumberFormat="0" applyFont="0" applyAlignment="0" applyProtection="0"/>
    <xf numFmtId="166" fontId="1" fillId="2" borderId="55" applyNumberFormat="0" applyFont="0" applyAlignment="0" applyProtection="0"/>
    <xf numFmtId="0" fontId="14" fillId="8" borderId="57" applyNumberFormat="0" applyAlignment="0" applyProtection="0"/>
    <xf numFmtId="0" fontId="15" fillId="21" borderId="58" applyNumberFormat="0" applyAlignment="0" applyProtection="0"/>
    <xf numFmtId="0" fontId="16" fillId="21" borderId="57" applyNumberFormat="0" applyAlignment="0" applyProtection="0"/>
    <xf numFmtId="0" fontId="20" fillId="0" borderId="59" applyNumberFormat="0" applyFill="0" applyAlignment="0" applyProtection="0"/>
    <xf numFmtId="0" fontId="12" fillId="2" borderId="55" applyNumberFormat="0" applyFont="0" applyAlignment="0" applyProtection="0"/>
    <xf numFmtId="0" fontId="20" fillId="0" borderId="65" applyNumberFormat="0" applyFill="0" applyAlignment="0" applyProtection="0"/>
    <xf numFmtId="0" fontId="14" fillId="8" borderId="63" applyNumberFormat="0" applyAlignment="0" applyProtection="0"/>
    <xf numFmtId="0" fontId="16" fillId="21" borderId="63" applyNumberFormat="0" applyAlignment="0" applyProtection="0"/>
    <xf numFmtId="0" fontId="14" fillId="8" borderId="57" applyNumberFormat="0" applyAlignment="0" applyProtection="0"/>
    <xf numFmtId="0" fontId="15" fillId="21" borderId="58" applyNumberFormat="0" applyAlignment="0" applyProtection="0"/>
    <xf numFmtId="0" fontId="16" fillId="21" borderId="57" applyNumberFormat="0" applyAlignment="0" applyProtection="0"/>
    <xf numFmtId="0" fontId="20" fillId="0" borderId="59" applyNumberFormat="0" applyFill="0" applyAlignment="0" applyProtection="0"/>
    <xf numFmtId="0" fontId="12" fillId="2" borderId="55" applyNumberFormat="0" applyFont="0" applyAlignment="0" applyProtection="0"/>
    <xf numFmtId="0" fontId="15" fillId="21" borderId="64" applyNumberFormat="0" applyAlignment="0" applyProtection="0"/>
    <xf numFmtId="0" fontId="15" fillId="21" borderId="64" applyNumberFormat="0" applyAlignment="0" applyProtection="0"/>
    <xf numFmtId="0" fontId="12" fillId="2" borderId="62" applyNumberFormat="0" applyFont="0" applyAlignment="0" applyProtection="0"/>
    <xf numFmtId="0" fontId="20" fillId="0" borderId="65" applyNumberFormat="0" applyFill="0" applyAlignment="0" applyProtection="0"/>
    <xf numFmtId="0" fontId="14" fillId="8" borderId="63" applyNumberFormat="0" applyAlignment="0" applyProtection="0"/>
    <xf numFmtId="166" fontId="1" fillId="2" borderId="62" applyNumberFormat="0" applyFont="0" applyAlignment="0" applyProtection="0"/>
    <xf numFmtId="166" fontId="1" fillId="2" borderId="62" applyNumberFormat="0" applyFont="0" applyAlignment="0" applyProtection="0"/>
    <xf numFmtId="0" fontId="20" fillId="0" borderId="66" applyNumberFormat="0" applyFill="0" applyAlignment="0" applyProtection="0"/>
    <xf numFmtId="0" fontId="15" fillId="36" borderId="64" applyNumberFormat="0" applyAlignment="0" applyProtection="0"/>
    <xf numFmtId="0" fontId="8" fillId="28" borderId="62" applyNumberFormat="0" applyFont="0" applyAlignment="0" applyProtection="0"/>
    <xf numFmtId="0" fontId="14" fillId="29" borderId="63" applyNumberFormat="0" applyAlignment="0" applyProtection="0"/>
    <xf numFmtId="0" fontId="37" fillId="36" borderId="63" applyNumberFormat="0" applyAlignment="0" applyProtection="0"/>
    <xf numFmtId="0" fontId="37" fillId="36" borderId="57" applyNumberFormat="0" applyAlignment="0" applyProtection="0"/>
    <xf numFmtId="0" fontId="14" fillId="29" borderId="57" applyNumberFormat="0" applyAlignment="0" applyProtection="0"/>
    <xf numFmtId="0" fontId="8" fillId="28" borderId="55" applyNumberFormat="0" applyFont="0" applyAlignment="0" applyProtection="0"/>
    <xf numFmtId="0" fontId="15" fillId="36" borderId="58" applyNumberFormat="0" applyAlignment="0" applyProtection="0"/>
    <xf numFmtId="0" fontId="20" fillId="0" borderId="60" applyNumberFormat="0" applyFill="0" applyAlignment="0" applyProtection="0"/>
    <xf numFmtId="4" fontId="50" fillId="42" borderId="54" applyBorder="0">
      <alignment horizontal="right"/>
    </xf>
    <xf numFmtId="0" fontId="12" fillId="2" borderId="62" applyNumberFormat="0" applyFont="0" applyAlignment="0" applyProtection="0"/>
    <xf numFmtId="0" fontId="16" fillId="21" borderId="63" applyNumberFormat="0" applyAlignment="0" applyProtection="0"/>
    <xf numFmtId="43" fontId="2" fillId="0" borderId="0" applyFont="0" applyFill="0" applyBorder="0" applyAlignment="0" applyProtection="0"/>
    <xf numFmtId="166" fontId="1" fillId="2" borderId="61" applyNumberFormat="0" applyFont="0" applyAlignment="0" applyProtection="0"/>
    <xf numFmtId="166" fontId="1" fillId="2" borderId="55" applyNumberFormat="0" applyFont="0" applyAlignment="0" applyProtection="0"/>
    <xf numFmtId="166" fontId="1" fillId="2" borderId="55" applyNumberFormat="0" applyFont="0" applyAlignment="0" applyProtection="0"/>
    <xf numFmtId="166" fontId="1" fillId="2" borderId="55" applyNumberFormat="0" applyFont="0" applyAlignment="0" applyProtection="0"/>
    <xf numFmtId="0" fontId="14" fillId="8" borderId="57" applyNumberFormat="0" applyAlignment="0" applyProtection="0"/>
    <xf numFmtId="0" fontId="15" fillId="21" borderId="58" applyNumberFormat="0" applyAlignment="0" applyProtection="0"/>
    <xf numFmtId="0" fontId="16" fillId="21" borderId="57" applyNumberFormat="0" applyAlignment="0" applyProtection="0"/>
    <xf numFmtId="0" fontId="20" fillId="0" borderId="59" applyNumberFormat="0" applyFill="0" applyAlignment="0" applyProtection="0"/>
    <xf numFmtId="0" fontId="12" fillId="2" borderId="55" applyNumberFormat="0" applyFont="0" applyAlignment="0" applyProtection="0"/>
    <xf numFmtId="0" fontId="14" fillId="8" borderId="57" applyNumberFormat="0" applyAlignment="0" applyProtection="0"/>
    <xf numFmtId="0" fontId="15" fillId="21" borderId="58" applyNumberFormat="0" applyAlignment="0" applyProtection="0"/>
    <xf numFmtId="0" fontId="16" fillId="21" borderId="57" applyNumberFormat="0" applyAlignment="0" applyProtection="0"/>
    <xf numFmtId="0" fontId="20" fillId="0" borderId="59" applyNumberFormat="0" applyFill="0" applyAlignment="0" applyProtection="0"/>
    <xf numFmtId="0" fontId="12" fillId="2" borderId="55" applyNumberFormat="0" applyFont="0" applyAlignment="0" applyProtection="0"/>
    <xf numFmtId="166" fontId="1" fillId="2" borderId="55" applyNumberFormat="0" applyFont="0" applyAlignment="0" applyProtection="0"/>
    <xf numFmtId="0" fontId="37" fillId="36" borderId="57" applyNumberFormat="0" applyAlignment="0" applyProtection="0"/>
    <xf numFmtId="0" fontId="14" fillId="29" borderId="57" applyNumberFormat="0" applyAlignment="0" applyProtection="0"/>
    <xf numFmtId="0" fontId="8" fillId="28" borderId="55" applyNumberFormat="0" applyFont="0" applyAlignment="0" applyProtection="0"/>
    <xf numFmtId="0" fontId="15" fillId="36" borderId="58" applyNumberFormat="0" applyAlignment="0" applyProtection="0"/>
    <xf numFmtId="0" fontId="20" fillId="0" borderId="60" applyNumberFormat="0" applyFill="0" applyAlignment="0" applyProtection="0"/>
    <xf numFmtId="4" fontId="50" fillId="42" borderId="56" applyBorder="0">
      <alignment horizontal="right"/>
    </xf>
    <xf numFmtId="43" fontId="2" fillId="0" borderId="0" applyFont="0" applyFill="0" applyBorder="0" applyAlignment="0" applyProtection="0"/>
    <xf numFmtId="166" fontId="1" fillId="2" borderId="55" applyNumberFormat="0" applyFont="0" applyAlignment="0" applyProtection="0"/>
    <xf numFmtId="166" fontId="1" fillId="2" borderId="55" applyNumberFormat="0" applyFont="0" applyAlignment="0" applyProtection="0"/>
    <xf numFmtId="166" fontId="1" fillId="2" borderId="55" applyNumberFormat="0" applyFont="0" applyAlignment="0" applyProtection="0"/>
    <xf numFmtId="0" fontId="14" fillId="8" borderId="57" applyNumberFormat="0" applyAlignment="0" applyProtection="0"/>
    <xf numFmtId="0" fontId="15" fillId="21" borderId="58" applyNumberFormat="0" applyAlignment="0" applyProtection="0"/>
    <xf numFmtId="0" fontId="16" fillId="21" borderId="57" applyNumberFormat="0" applyAlignment="0" applyProtection="0"/>
    <xf numFmtId="0" fontId="20" fillId="0" borderId="59" applyNumberFormat="0" applyFill="0" applyAlignment="0" applyProtection="0"/>
    <xf numFmtId="0" fontId="12" fillId="2" borderId="55" applyNumberFormat="0" applyFont="0" applyAlignment="0" applyProtection="0"/>
    <xf numFmtId="0" fontId="14" fillId="8" borderId="57" applyNumberFormat="0" applyAlignment="0" applyProtection="0"/>
    <xf numFmtId="0" fontId="15" fillId="21" borderId="58" applyNumberFormat="0" applyAlignment="0" applyProtection="0"/>
    <xf numFmtId="0" fontId="16" fillId="21" borderId="57" applyNumberFormat="0" applyAlignment="0" applyProtection="0"/>
    <xf numFmtId="0" fontId="20" fillId="0" borderId="59" applyNumberFormat="0" applyFill="0" applyAlignment="0" applyProtection="0"/>
    <xf numFmtId="0" fontId="12" fillId="2" borderId="55" applyNumberFormat="0" applyFont="0" applyAlignment="0" applyProtection="0"/>
    <xf numFmtId="0" fontId="37" fillId="36" borderId="57" applyNumberFormat="0" applyAlignment="0" applyProtection="0"/>
    <xf numFmtId="0" fontId="14" fillId="29" borderId="57" applyNumberFormat="0" applyAlignment="0" applyProtection="0"/>
    <xf numFmtId="0" fontId="8" fillId="28" borderId="55" applyNumberFormat="0" applyFont="0" applyAlignment="0" applyProtection="0"/>
    <xf numFmtId="0" fontId="15" fillId="36" borderId="58" applyNumberFormat="0" applyAlignment="0" applyProtection="0"/>
    <xf numFmtId="0" fontId="20" fillId="0" borderId="60" applyNumberFormat="0" applyFill="0" applyAlignment="0" applyProtection="0"/>
    <xf numFmtId="43" fontId="2" fillId="0" borderId="0" applyFont="0" applyFill="0" applyBorder="0" applyAlignment="0" applyProtection="0"/>
    <xf numFmtId="166" fontId="1" fillId="2" borderId="55" applyNumberFormat="0" applyFont="0" applyAlignment="0" applyProtection="0"/>
    <xf numFmtId="166" fontId="1" fillId="2" borderId="55" applyNumberFormat="0" applyFont="0" applyAlignment="0" applyProtection="0"/>
    <xf numFmtId="166" fontId="1" fillId="2" borderId="55" applyNumberFormat="0" applyFont="0" applyAlignment="0" applyProtection="0"/>
    <xf numFmtId="0" fontId="14" fillId="8" borderId="57" applyNumberFormat="0" applyAlignment="0" applyProtection="0"/>
    <xf numFmtId="0" fontId="15" fillId="21" borderId="58" applyNumberFormat="0" applyAlignment="0" applyProtection="0"/>
    <xf numFmtId="0" fontId="16" fillId="21" borderId="57" applyNumberFormat="0" applyAlignment="0" applyProtection="0"/>
    <xf numFmtId="0" fontId="20" fillId="0" borderId="59" applyNumberFormat="0" applyFill="0" applyAlignment="0" applyProtection="0"/>
    <xf numFmtId="0" fontId="12" fillId="2" borderId="55" applyNumberFormat="0" applyFont="0" applyAlignment="0" applyProtection="0"/>
    <xf numFmtId="0" fontId="14" fillId="8" borderId="57" applyNumberFormat="0" applyAlignment="0" applyProtection="0"/>
    <xf numFmtId="0" fontId="15" fillId="21" borderId="58" applyNumberFormat="0" applyAlignment="0" applyProtection="0"/>
    <xf numFmtId="0" fontId="16" fillId="21" borderId="57" applyNumberFormat="0" applyAlignment="0" applyProtection="0"/>
    <xf numFmtId="0" fontId="20" fillId="0" borderId="59" applyNumberFormat="0" applyFill="0" applyAlignment="0" applyProtection="0"/>
    <xf numFmtId="0" fontId="12" fillId="2" borderId="55" applyNumberFormat="0" applyFont="0" applyAlignment="0" applyProtection="0"/>
    <xf numFmtId="166" fontId="1" fillId="2" borderId="55" applyNumberFormat="0" applyFont="0" applyAlignment="0" applyProtection="0"/>
    <xf numFmtId="0" fontId="37" fillId="36" borderId="57" applyNumberFormat="0" applyAlignment="0" applyProtection="0"/>
    <xf numFmtId="0" fontId="14" fillId="29" borderId="57" applyNumberFormat="0" applyAlignment="0" applyProtection="0"/>
    <xf numFmtId="0" fontId="8" fillId="28" borderId="55" applyNumberFormat="0" applyFont="0" applyAlignment="0" applyProtection="0"/>
    <xf numFmtId="0" fontId="15" fillId="36" borderId="58" applyNumberFormat="0" applyAlignment="0" applyProtection="0"/>
    <xf numFmtId="0" fontId="20" fillId="0" borderId="60" applyNumberFormat="0" applyFill="0" applyAlignment="0" applyProtection="0"/>
    <xf numFmtId="43" fontId="2" fillId="0" borderId="0" applyFont="0" applyFill="0" applyBorder="0" applyAlignment="0" applyProtection="0"/>
    <xf numFmtId="166" fontId="1" fillId="2" borderId="62" applyNumberFormat="0" applyFont="0" applyAlignment="0" applyProtection="0"/>
    <xf numFmtId="166" fontId="1" fillId="2" borderId="62" applyNumberFormat="0" applyFont="0" applyAlignment="0" applyProtection="0"/>
    <xf numFmtId="166" fontId="1" fillId="2" borderId="62" applyNumberFormat="0" applyFont="0" applyAlignment="0" applyProtection="0"/>
    <xf numFmtId="0" fontId="14" fillId="8" borderId="63" applyNumberFormat="0" applyAlignment="0" applyProtection="0"/>
    <xf numFmtId="0" fontId="15" fillId="21" borderId="64" applyNumberFormat="0" applyAlignment="0" applyProtection="0"/>
    <xf numFmtId="0" fontId="16" fillId="21" borderId="63" applyNumberFormat="0" applyAlignment="0" applyProtection="0"/>
    <xf numFmtId="0" fontId="20" fillId="0" borderId="65" applyNumberFormat="0" applyFill="0" applyAlignment="0" applyProtection="0"/>
    <xf numFmtId="0" fontId="12" fillId="2" borderId="62" applyNumberFormat="0" applyFont="0" applyAlignment="0" applyProtection="0"/>
    <xf numFmtId="0" fontId="14" fillId="8" borderId="63" applyNumberFormat="0" applyAlignment="0" applyProtection="0"/>
    <xf numFmtId="0" fontId="15" fillId="21" borderId="64" applyNumberFormat="0" applyAlignment="0" applyProtection="0"/>
    <xf numFmtId="0" fontId="16" fillId="21" borderId="63" applyNumberFormat="0" applyAlignment="0" applyProtection="0"/>
    <xf numFmtId="0" fontId="20" fillId="0" borderId="65" applyNumberFormat="0" applyFill="0" applyAlignment="0" applyProtection="0"/>
    <xf numFmtId="0" fontId="12" fillId="2" borderId="62" applyNumberFormat="0" applyFont="0" applyAlignment="0" applyProtection="0"/>
    <xf numFmtId="166" fontId="1" fillId="2" borderId="62" applyNumberFormat="0" applyFont="0" applyAlignment="0" applyProtection="0"/>
    <xf numFmtId="0" fontId="37" fillId="36" borderId="63" applyNumberFormat="0" applyAlignment="0" applyProtection="0"/>
    <xf numFmtId="0" fontId="14" fillId="29" borderId="63" applyNumberFormat="0" applyAlignment="0" applyProtection="0"/>
    <xf numFmtId="0" fontId="8" fillId="28" borderId="62" applyNumberFormat="0" applyFont="0" applyAlignment="0" applyProtection="0"/>
    <xf numFmtId="0" fontId="15" fillId="36" borderId="64" applyNumberFormat="0" applyAlignment="0" applyProtection="0"/>
    <xf numFmtId="0" fontId="20" fillId="0" borderId="66" applyNumberFormat="0" applyFill="0" applyAlignment="0" applyProtection="0"/>
    <xf numFmtId="4" fontId="50" fillId="42" borderId="67" applyBorder="0">
      <alignment horizontal="right"/>
    </xf>
    <xf numFmtId="166" fontId="1" fillId="2" borderId="62" applyNumberFormat="0" applyFont="0" applyAlignment="0" applyProtection="0"/>
    <xf numFmtId="166" fontId="1" fillId="2" borderId="62" applyNumberFormat="0" applyFont="0" applyAlignment="0" applyProtection="0"/>
    <xf numFmtId="166" fontId="1" fillId="2" borderId="62" applyNumberFormat="0" applyFont="0" applyAlignment="0" applyProtection="0"/>
    <xf numFmtId="0" fontId="14" fillId="8" borderId="63" applyNumberFormat="0" applyAlignment="0" applyProtection="0"/>
    <xf numFmtId="0" fontId="15" fillId="21" borderId="64" applyNumberFormat="0" applyAlignment="0" applyProtection="0"/>
    <xf numFmtId="0" fontId="16" fillId="21" borderId="63" applyNumberFormat="0" applyAlignment="0" applyProtection="0"/>
    <xf numFmtId="0" fontId="20" fillId="0" borderId="65" applyNumberFormat="0" applyFill="0" applyAlignment="0" applyProtection="0"/>
    <xf numFmtId="0" fontId="12" fillId="2" borderId="62" applyNumberFormat="0" applyFont="0" applyAlignment="0" applyProtection="0"/>
    <xf numFmtId="0" fontId="14" fillId="8" borderId="63" applyNumberFormat="0" applyAlignment="0" applyProtection="0"/>
    <xf numFmtId="0" fontId="15" fillId="21" borderId="64" applyNumberFormat="0" applyAlignment="0" applyProtection="0"/>
    <xf numFmtId="0" fontId="16" fillId="21" borderId="63" applyNumberFormat="0" applyAlignment="0" applyProtection="0"/>
    <xf numFmtId="0" fontId="20" fillId="0" borderId="65" applyNumberFormat="0" applyFill="0" applyAlignment="0" applyProtection="0"/>
    <xf numFmtId="0" fontId="12" fillId="2" borderId="62" applyNumberFormat="0" applyFont="0" applyAlignment="0" applyProtection="0"/>
    <xf numFmtId="0" fontId="37" fillId="36" borderId="63" applyNumberFormat="0" applyAlignment="0" applyProtection="0"/>
    <xf numFmtId="0" fontId="14" fillId="29" borderId="63" applyNumberFormat="0" applyAlignment="0" applyProtection="0"/>
    <xf numFmtId="0" fontId="8" fillId="28" borderId="62" applyNumberFormat="0" applyFont="0" applyAlignment="0" applyProtection="0"/>
    <xf numFmtId="0" fontId="15" fillId="36" borderId="64" applyNumberFormat="0" applyAlignment="0" applyProtection="0"/>
    <xf numFmtId="0" fontId="20" fillId="0" borderId="66" applyNumberFormat="0" applyFill="0" applyAlignment="0" applyProtection="0"/>
    <xf numFmtId="166" fontId="1" fillId="2" borderId="62" applyNumberFormat="0" applyFont="0" applyAlignment="0" applyProtection="0"/>
    <xf numFmtId="166" fontId="1" fillId="2" borderId="62" applyNumberFormat="0" applyFont="0" applyAlignment="0" applyProtection="0"/>
    <xf numFmtId="166" fontId="1" fillId="2" borderId="62" applyNumberFormat="0" applyFont="0" applyAlignment="0" applyProtection="0"/>
    <xf numFmtId="0" fontId="14" fillId="8" borderId="63" applyNumberFormat="0" applyAlignment="0" applyProtection="0"/>
    <xf numFmtId="0" fontId="15" fillId="21" borderId="64" applyNumberFormat="0" applyAlignment="0" applyProtection="0"/>
    <xf numFmtId="0" fontId="16" fillId="21" borderId="63" applyNumberFormat="0" applyAlignment="0" applyProtection="0"/>
    <xf numFmtId="0" fontId="20" fillId="0" borderId="65" applyNumberFormat="0" applyFill="0" applyAlignment="0" applyProtection="0"/>
    <xf numFmtId="0" fontId="12" fillId="2" borderId="62" applyNumberFormat="0" applyFont="0" applyAlignment="0" applyProtection="0"/>
    <xf numFmtId="0" fontId="14" fillId="8" borderId="63" applyNumberFormat="0" applyAlignment="0" applyProtection="0"/>
    <xf numFmtId="0" fontId="15" fillId="21" borderId="64" applyNumberFormat="0" applyAlignment="0" applyProtection="0"/>
    <xf numFmtId="0" fontId="16" fillId="21" borderId="63" applyNumberFormat="0" applyAlignment="0" applyProtection="0"/>
    <xf numFmtId="0" fontId="20" fillId="0" borderId="65" applyNumberFormat="0" applyFill="0" applyAlignment="0" applyProtection="0"/>
    <xf numFmtId="0" fontId="12" fillId="2" borderId="62" applyNumberFormat="0" applyFont="0" applyAlignment="0" applyProtection="0"/>
    <xf numFmtId="166" fontId="1" fillId="2" borderId="62" applyNumberFormat="0" applyFont="0" applyAlignment="0" applyProtection="0"/>
    <xf numFmtId="0" fontId="37" fillId="36" borderId="63" applyNumberFormat="0" applyAlignment="0" applyProtection="0"/>
    <xf numFmtId="0" fontId="14" fillId="29" borderId="63" applyNumberFormat="0" applyAlignment="0" applyProtection="0"/>
    <xf numFmtId="0" fontId="8" fillId="28" borderId="62" applyNumberFormat="0" applyFont="0" applyAlignment="0" applyProtection="0"/>
    <xf numFmtId="0" fontId="15" fillId="36" borderId="64" applyNumberFormat="0" applyAlignment="0" applyProtection="0"/>
    <xf numFmtId="0" fontId="20" fillId="0" borderId="66" applyNumberFormat="0" applyFill="0" applyAlignment="0" applyProtection="0"/>
    <xf numFmtId="0" fontId="1" fillId="0" borderId="0"/>
    <xf numFmtId="178" fontId="56" fillId="0" borderId="0"/>
    <xf numFmtId="0" fontId="7" fillId="0" borderId="0"/>
    <xf numFmtId="178" fontId="56" fillId="0" borderId="0"/>
    <xf numFmtId="178" fontId="56" fillId="0" borderId="0"/>
    <xf numFmtId="0" fontId="11" fillId="0" borderId="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4" fontId="50" fillId="42" borderId="75" applyBorder="0">
      <alignment horizontal="right"/>
    </xf>
    <xf numFmtId="43" fontId="2" fillId="0" borderId="0" applyFont="0" applyFill="0" applyBorder="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166" fontId="1" fillId="2" borderId="71" applyNumberFormat="0" applyFon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43" fontId="2" fillId="0" borderId="0" applyFont="0" applyFill="0" applyBorder="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43" fontId="2" fillId="0" borderId="0" applyFont="0" applyFill="0" applyBorder="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166" fontId="1" fillId="2" borderId="71" applyNumberFormat="0" applyFon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43" fontId="2" fillId="0" borderId="0" applyFont="0" applyFill="0" applyBorder="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20" fillId="0" borderId="74" applyNumberFormat="0" applyFill="0" applyAlignment="0" applyProtection="0"/>
    <xf numFmtId="0" fontId="14" fillId="8" borderId="72" applyNumberFormat="0" applyAlignment="0" applyProtection="0"/>
    <xf numFmtId="0" fontId="16" fillId="21" borderId="72" applyNumberForma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5" fillId="21" borderId="73" applyNumberFormat="0" applyAlignment="0" applyProtection="0"/>
    <xf numFmtId="0" fontId="15" fillId="21" borderId="73" applyNumberFormat="0" applyAlignment="0" applyProtection="0"/>
    <xf numFmtId="0" fontId="12" fillId="2" borderId="71" applyNumberFormat="0" applyFont="0" applyAlignment="0" applyProtection="0"/>
    <xf numFmtId="0" fontId="20" fillId="0" borderId="74" applyNumberFormat="0" applyFill="0" applyAlignment="0" applyProtection="0"/>
    <xf numFmtId="0" fontId="14" fillId="8" borderId="72" applyNumberFormat="0" applyAlignment="0" applyProtection="0"/>
    <xf numFmtId="166" fontId="1" fillId="2" borderId="71" applyNumberFormat="0" applyFont="0" applyAlignment="0" applyProtection="0"/>
    <xf numFmtId="166" fontId="1" fillId="2" borderId="71" applyNumberFormat="0" applyFont="0" applyAlignment="0" applyProtection="0"/>
    <xf numFmtId="0" fontId="20" fillId="0" borderId="76" applyNumberFormat="0" applyFill="0" applyAlignment="0" applyProtection="0"/>
    <xf numFmtId="0" fontId="15" fillId="36" borderId="73" applyNumberFormat="0" applyAlignment="0" applyProtection="0"/>
    <xf numFmtId="0" fontId="8" fillId="28" borderId="71" applyNumberFormat="0" applyFont="0" applyAlignment="0" applyProtection="0"/>
    <xf numFmtId="0" fontId="14" fillId="29" borderId="72" applyNumberFormat="0" applyAlignment="0" applyProtection="0"/>
    <xf numFmtId="0" fontId="37" fillId="36" borderId="72" applyNumberForma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4" fontId="50" fillId="42" borderId="75" applyBorder="0">
      <alignment horizontal="right"/>
    </xf>
    <xf numFmtId="0" fontId="12" fillId="2" borderId="71" applyNumberFormat="0" applyFont="0" applyAlignment="0" applyProtection="0"/>
    <xf numFmtId="0" fontId="16" fillId="21" borderId="72" applyNumberFormat="0" applyAlignment="0" applyProtection="0"/>
    <xf numFmtId="43" fontId="2" fillId="0" borderId="0" applyFont="0" applyFill="0" applyBorder="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166" fontId="1" fillId="2" borderId="71" applyNumberFormat="0" applyFon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4" fontId="50" fillId="42" borderId="67" applyBorder="0">
      <alignment horizontal="right"/>
    </xf>
    <xf numFmtId="43" fontId="2" fillId="0" borderId="0" applyFont="0" applyFill="0" applyBorder="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43" fontId="2" fillId="0" borderId="0" applyFont="0" applyFill="0" applyBorder="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166" fontId="1" fillId="2" borderId="71" applyNumberFormat="0" applyFon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43" fontId="2" fillId="0" borderId="0" applyFont="0" applyFill="0" applyBorder="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166" fontId="1" fillId="2" borderId="71" applyNumberFormat="0" applyFon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166" fontId="1" fillId="2" borderId="71" applyNumberFormat="0" applyFont="0" applyAlignment="0" applyProtection="0"/>
    <xf numFmtId="166" fontId="1" fillId="2" borderId="71" applyNumberFormat="0" applyFont="0" applyAlignment="0" applyProtection="0"/>
    <xf numFmtId="166" fontId="1"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0" fontId="14" fillId="8" borderId="72" applyNumberFormat="0" applyAlignment="0" applyProtection="0"/>
    <xf numFmtId="0" fontId="15" fillId="21" borderId="73" applyNumberFormat="0" applyAlignment="0" applyProtection="0"/>
    <xf numFmtId="0" fontId="16" fillId="21" borderId="72" applyNumberFormat="0" applyAlignment="0" applyProtection="0"/>
    <xf numFmtId="0" fontId="20" fillId="0" borderId="74" applyNumberFormat="0" applyFill="0" applyAlignment="0" applyProtection="0"/>
    <xf numFmtId="0" fontId="12" fillId="2" borderId="71" applyNumberFormat="0" applyFont="0" applyAlignment="0" applyProtection="0"/>
    <xf numFmtId="166" fontId="1" fillId="2" borderId="71" applyNumberFormat="0" applyFont="0" applyAlignment="0" applyProtection="0"/>
    <xf numFmtId="0" fontId="37" fillId="36" borderId="72" applyNumberFormat="0" applyAlignment="0" applyProtection="0"/>
    <xf numFmtId="0" fontId="14" fillId="29" borderId="72" applyNumberFormat="0" applyAlignment="0" applyProtection="0"/>
    <xf numFmtId="0" fontId="8" fillId="28" borderId="71" applyNumberFormat="0" applyFont="0" applyAlignment="0" applyProtection="0"/>
    <xf numFmtId="0" fontId="15" fillId="36" borderId="73" applyNumberFormat="0" applyAlignment="0" applyProtection="0"/>
    <xf numFmtId="0" fontId="20" fillId="0" borderId="76" applyNumberFormat="0" applyFill="0" applyAlignment="0" applyProtection="0"/>
    <xf numFmtId="0" fontId="2" fillId="0" borderId="0"/>
  </cellStyleXfs>
  <cellXfs count="202">
    <xf numFmtId="0" fontId="0" fillId="0" borderId="0" xfId="0"/>
    <xf numFmtId="0" fontId="2" fillId="0" borderId="0" xfId="0" applyFont="1"/>
    <xf numFmtId="165" fontId="2" fillId="0" borderId="13" xfId="0" applyNumberFormat="1" applyFont="1" applyBorder="1" applyAlignment="1">
      <alignment horizontal="center"/>
    </xf>
    <xf numFmtId="49" fontId="2" fillId="0" borderId="13" xfId="0" applyNumberFormat="1" applyFont="1" applyBorder="1" applyAlignment="1">
      <alignment horizontal="center" vertical="center" wrapText="1"/>
    </xf>
    <xf numFmtId="168" fontId="2" fillId="0" borderId="14" xfId="1" applyNumberFormat="1" applyFont="1" applyBorder="1" applyAlignment="1" applyProtection="1">
      <alignment horizontal="center" wrapText="1"/>
      <protection locked="0"/>
    </xf>
    <xf numFmtId="0" fontId="4" fillId="0" borderId="0" xfId="2" applyFont="1" applyAlignment="1">
      <alignment horizontal="right" vertical="center"/>
    </xf>
    <xf numFmtId="167" fontId="2" fillId="0" borderId="14" xfId="0" applyNumberFormat="1" applyFont="1" applyBorder="1" applyAlignment="1">
      <alignment horizontal="center"/>
    </xf>
    <xf numFmtId="165" fontId="2" fillId="0" borderId="17" xfId="0" applyNumberFormat="1" applyFont="1" applyBorder="1" applyAlignment="1">
      <alignment horizontal="center"/>
    </xf>
    <xf numFmtId="165" fontId="2" fillId="0" borderId="13" xfId="15" applyNumberFormat="1" applyFont="1" applyFill="1" applyBorder="1" applyAlignment="1">
      <alignment wrapText="1"/>
    </xf>
    <xf numFmtId="167" fontId="2" fillId="0" borderId="13" xfId="0" applyNumberFormat="1" applyFont="1" applyBorder="1" applyAlignment="1">
      <alignment horizontal="center"/>
    </xf>
    <xf numFmtId="167" fontId="2" fillId="0" borderId="13" xfId="0" applyNumberFormat="1" applyFont="1" applyBorder="1"/>
    <xf numFmtId="165" fontId="2" fillId="0" borderId="14" xfId="0" applyNumberFormat="1" applyFont="1" applyBorder="1" applyAlignment="1">
      <alignment horizontal="center"/>
    </xf>
    <xf numFmtId="167" fontId="2" fillId="0" borderId="67" xfId="0" applyNumberFormat="1" applyFont="1" applyBorder="1" applyAlignment="1">
      <alignment horizontal="center"/>
    </xf>
    <xf numFmtId="167" fontId="2" fillId="0" borderId="14" xfId="0" applyNumberFormat="1" applyFont="1" applyBorder="1"/>
    <xf numFmtId="0" fontId="4" fillId="0" borderId="0" xfId="2" applyFont="1" applyAlignment="1">
      <alignment horizontal="right"/>
    </xf>
    <xf numFmtId="0" fontId="2" fillId="0" borderId="13" xfId="0" applyFont="1" applyBorder="1" applyAlignment="1">
      <alignment horizontal="center" vertical="center" wrapText="1"/>
    </xf>
    <xf numFmtId="0" fontId="2" fillId="0" borderId="13" xfId="0" applyFont="1" applyBorder="1" applyAlignment="1">
      <alignment horizontal="center" vertical="center" textRotation="90" wrapText="1"/>
    </xf>
    <xf numFmtId="0" fontId="2" fillId="0" borderId="2" xfId="0" applyFont="1" applyBorder="1" applyAlignment="1">
      <alignment horizontal="center" vertical="center" textRotation="90" wrapText="1"/>
    </xf>
    <xf numFmtId="0" fontId="2" fillId="0" borderId="0" xfId="0" applyFont="1" applyAlignment="1">
      <alignment wrapText="1"/>
    </xf>
    <xf numFmtId="4" fontId="2" fillId="0" borderId="13" xfId="0" applyNumberFormat="1" applyFont="1" applyBorder="1" applyAlignment="1">
      <alignment horizontal="center"/>
    </xf>
    <xf numFmtId="4" fontId="2" fillId="0" borderId="15" xfId="0" applyNumberFormat="1" applyFont="1" applyBorder="1" applyAlignment="1">
      <alignment horizontal="center"/>
    </xf>
    <xf numFmtId="4" fontId="2" fillId="0" borderId="14" xfId="0" applyNumberFormat="1" applyFont="1" applyBorder="1" applyAlignment="1">
      <alignment horizontal="center"/>
    </xf>
    <xf numFmtId="4" fontId="2" fillId="0" borderId="16" xfId="0" applyNumberFormat="1" applyFont="1" applyBorder="1" applyAlignment="1">
      <alignment horizontal="center"/>
    </xf>
    <xf numFmtId="2" fontId="2" fillId="0" borderId="13" xfId="15" applyNumberFormat="1" applyFont="1" applyFill="1" applyBorder="1" applyAlignment="1">
      <alignment wrapText="1"/>
    </xf>
    <xf numFmtId="0" fontId="2" fillId="0" borderId="13" xfId="15" applyNumberFormat="1" applyFont="1" applyFill="1" applyBorder="1" applyAlignment="1">
      <alignment wrapText="1"/>
    </xf>
    <xf numFmtId="0" fontId="2" fillId="0" borderId="13" xfId="0" applyFont="1" applyBorder="1"/>
    <xf numFmtId="0" fontId="2" fillId="0" borderId="13" xfId="0" applyFont="1" applyBorder="1" applyAlignment="1">
      <alignment wrapText="1"/>
    </xf>
    <xf numFmtId="0" fontId="2" fillId="0" borderId="14" xfId="0" applyFont="1" applyBorder="1" applyAlignment="1">
      <alignment horizontal="center"/>
    </xf>
    <xf numFmtId="0" fontId="2" fillId="0" borderId="17" xfId="0" applyFont="1" applyBorder="1"/>
    <xf numFmtId="0" fontId="2" fillId="0" borderId="17" xfId="0" applyFont="1" applyBorder="1" applyAlignment="1">
      <alignment wrapText="1"/>
    </xf>
    <xf numFmtId="4" fontId="2" fillId="0" borderId="17" xfId="0" applyNumberFormat="1" applyFont="1" applyBorder="1" applyAlignment="1">
      <alignment horizontal="center"/>
    </xf>
    <xf numFmtId="49" fontId="2" fillId="0" borderId="8" xfId="0" applyNumberFormat="1" applyFont="1" applyBorder="1" applyAlignment="1">
      <alignment horizontal="left"/>
    </xf>
    <xf numFmtId="0" fontId="2" fillId="0" borderId="8" xfId="0" applyFont="1" applyBorder="1" applyAlignment="1">
      <alignment wrapText="1" shrinkToFit="1"/>
    </xf>
    <xf numFmtId="0" fontId="2" fillId="0" borderId="8" xfId="0" applyFont="1" applyBorder="1" applyAlignment="1">
      <alignment vertical="center" wrapText="1" shrinkToFit="1"/>
    </xf>
    <xf numFmtId="0" fontId="2" fillId="0" borderId="7" xfId="0" applyFont="1" applyBorder="1" applyAlignment="1">
      <alignment horizontal="center"/>
    </xf>
    <xf numFmtId="49" fontId="2" fillId="0" borderId="13" xfId="0" applyNumberFormat="1" applyFont="1" applyBorder="1"/>
    <xf numFmtId="0" fontId="2" fillId="0" borderId="14" xfId="0" applyFont="1" applyBorder="1" applyAlignment="1">
      <alignment horizontal="center" wrapText="1"/>
    </xf>
    <xf numFmtId="0" fontId="3" fillId="0" borderId="14" xfId="0" applyFont="1" applyBorder="1" applyAlignment="1">
      <alignment horizontal="center"/>
    </xf>
    <xf numFmtId="4" fontId="3" fillId="0" borderId="14" xfId="0" applyNumberFormat="1" applyFont="1" applyBorder="1" applyAlignment="1">
      <alignment horizontal="center"/>
    </xf>
    <xf numFmtId="0" fontId="3" fillId="0" borderId="0" xfId="0" applyFont="1"/>
    <xf numFmtId="0" fontId="2" fillId="0" borderId="3" xfId="0" applyFont="1" applyBorder="1" applyAlignment="1">
      <alignment horizontal="center" vertical="center" wrapText="1"/>
    </xf>
    <xf numFmtId="0" fontId="5" fillId="0" borderId="0" xfId="0" applyFont="1" applyAlignment="1">
      <alignment horizontal="center"/>
    </xf>
    <xf numFmtId="0" fontId="2" fillId="0" borderId="3" xfId="0" applyFont="1" applyBorder="1" applyAlignment="1">
      <alignment horizontal="center" vertical="center" textRotation="90" wrapText="1"/>
    </xf>
    <xf numFmtId="0" fontId="4" fillId="0" borderId="0" xfId="0" applyFont="1" applyAlignment="1">
      <alignment horizontal="center" vertical="center"/>
    </xf>
    <xf numFmtId="0" fontId="58" fillId="0" borderId="0" xfId="16" applyFont="1" applyAlignment="1">
      <alignment vertical="center"/>
    </xf>
    <xf numFmtId="0" fontId="59" fillId="0" borderId="0" xfId="16" applyFont="1" applyAlignment="1">
      <alignment vertical="top"/>
    </xf>
    <xf numFmtId="0" fontId="5" fillId="0" borderId="0" xfId="0" applyFont="1"/>
    <xf numFmtId="0" fontId="2" fillId="0" borderId="75" xfId="0" applyFont="1" applyBorder="1" applyAlignment="1">
      <alignment horizontal="center" vertical="center" textRotation="90" wrapText="1"/>
    </xf>
    <xf numFmtId="0" fontId="2" fillId="0" borderId="75" xfId="2" applyBorder="1" applyAlignment="1">
      <alignment horizontal="center" vertical="center" textRotation="90" wrapText="1"/>
    </xf>
    <xf numFmtId="0" fontId="2" fillId="0" borderId="75" xfId="0" applyFont="1" applyBorder="1" applyAlignment="1">
      <alignment horizontal="center" vertical="center" wrapText="1"/>
    </xf>
    <xf numFmtId="49" fontId="2" fillId="0" borderId="75" xfId="0" applyNumberFormat="1" applyFont="1" applyBorder="1" applyAlignment="1">
      <alignment horizontal="center" vertical="center" wrapText="1"/>
    </xf>
    <xf numFmtId="179" fontId="2" fillId="0" borderId="75" xfId="16" applyNumberFormat="1" applyFont="1" applyBorder="1" applyAlignment="1">
      <alignment horizontal="left"/>
    </xf>
    <xf numFmtId="0" fontId="2" fillId="0" borderId="75" xfId="0" applyFont="1" applyBorder="1" applyAlignment="1">
      <alignment wrapText="1"/>
    </xf>
    <xf numFmtId="0" fontId="2" fillId="0" borderId="75" xfId="0" applyFont="1" applyBorder="1" applyAlignment="1">
      <alignment horizontal="center" wrapText="1"/>
    </xf>
    <xf numFmtId="180" fontId="2" fillId="0" borderId="75" xfId="0" applyNumberFormat="1" applyFont="1" applyBorder="1" applyAlignment="1">
      <alignment horizontal="center"/>
    </xf>
    <xf numFmtId="179" fontId="2" fillId="0" borderId="75" xfId="0" applyNumberFormat="1" applyFont="1" applyBorder="1" applyAlignment="1">
      <alignment wrapText="1"/>
    </xf>
    <xf numFmtId="0" fontId="2" fillId="0" borderId="75" xfId="0" applyFont="1" applyBorder="1"/>
    <xf numFmtId="49" fontId="2" fillId="0" borderId="75" xfId="0" applyNumberFormat="1" applyFont="1" applyBorder="1" applyAlignment="1">
      <alignment horizontal="left"/>
    </xf>
    <xf numFmtId="0" fontId="2" fillId="0" borderId="75" xfId="0" applyFont="1" applyBorder="1" applyAlignment="1">
      <alignment wrapText="1" shrinkToFit="1"/>
    </xf>
    <xf numFmtId="49" fontId="2" fillId="0" borderId="75" xfId="0" applyNumberFormat="1" applyFont="1" applyBorder="1"/>
    <xf numFmtId="0" fontId="2" fillId="0" borderId="75" xfId="0" applyFont="1" applyBorder="1" applyAlignment="1">
      <alignment vertical="center" wrapText="1" shrinkToFit="1"/>
    </xf>
    <xf numFmtId="179" fontId="2" fillId="0" borderId="75" xfId="0" applyNumberFormat="1" applyFont="1" applyBorder="1" applyAlignment="1">
      <alignment horizontal="center"/>
    </xf>
    <xf numFmtId="0" fontId="2" fillId="0" borderId="75" xfId="0" applyFont="1" applyBorder="1" applyAlignment="1">
      <alignment horizontal="center"/>
    </xf>
    <xf numFmtId="165" fontId="2" fillId="0" borderId="75" xfId="0" applyNumberFormat="1" applyFont="1" applyBorder="1" applyAlignment="1">
      <alignment horizontal="center"/>
    </xf>
    <xf numFmtId="2" fontId="2" fillId="0" borderId="75" xfId="0" applyNumberFormat="1" applyFont="1" applyBorder="1" applyAlignment="1">
      <alignment wrapText="1"/>
    </xf>
    <xf numFmtId="0" fontId="3" fillId="0" borderId="75" xfId="0" applyFont="1" applyBorder="1" applyAlignment="1">
      <alignment horizontal="center"/>
    </xf>
    <xf numFmtId="180" fontId="3" fillId="0" borderId="75" xfId="0" applyNumberFormat="1" applyFont="1" applyBorder="1" applyAlignment="1">
      <alignment horizontal="center"/>
    </xf>
    <xf numFmtId="165" fontId="2" fillId="0" borderId="75" xfId="15" applyNumberFormat="1" applyFont="1" applyFill="1" applyBorder="1" applyAlignment="1">
      <alignment wrapText="1"/>
    </xf>
    <xf numFmtId="2" fontId="2" fillId="0" borderId="75" xfId="15" applyNumberFormat="1" applyFont="1" applyFill="1" applyBorder="1" applyAlignment="1">
      <alignment wrapText="1"/>
    </xf>
    <xf numFmtId="0" fontId="2" fillId="0" borderId="75" xfId="0" applyFont="1" applyBorder="1" applyAlignment="1">
      <alignment horizontal="center" vertical="center"/>
    </xf>
    <xf numFmtId="0" fontId="60" fillId="0" borderId="0" xfId="0" applyFont="1"/>
    <xf numFmtId="0" fontId="2" fillId="0" borderId="0" xfId="16" applyFont="1" applyAlignment="1">
      <alignment vertical="center"/>
    </xf>
    <xf numFmtId="0" fontId="2" fillId="0" borderId="0" xfId="16" applyFont="1"/>
    <xf numFmtId="165" fontId="2" fillId="0" borderId="0" xfId="16" applyNumberFormat="1" applyFont="1"/>
    <xf numFmtId="0" fontId="2" fillId="0" borderId="75" xfId="16" applyFont="1" applyBorder="1" applyAlignment="1">
      <alignment horizontal="center" vertical="center" wrapText="1"/>
    </xf>
    <xf numFmtId="0" fontId="61" fillId="0" borderId="0" xfId="16" applyFont="1" applyAlignment="1">
      <alignment vertical="center"/>
    </xf>
    <xf numFmtId="0" fontId="61" fillId="0" borderId="0" xfId="16" applyFont="1"/>
    <xf numFmtId="0" fontId="2" fillId="0" borderId="75" xfId="16" applyFont="1" applyBorder="1" applyAlignment="1">
      <alignment horizontal="center" vertical="top" wrapText="1"/>
    </xf>
    <xf numFmtId="49" fontId="2" fillId="0" borderId="75" xfId="16" applyNumberFormat="1" applyFont="1" applyBorder="1" applyAlignment="1">
      <alignment horizontal="center" vertical="center"/>
    </xf>
    <xf numFmtId="0" fontId="2" fillId="0" borderId="75" xfId="16" applyFont="1" applyBorder="1" applyAlignment="1">
      <alignment horizontal="center"/>
    </xf>
    <xf numFmtId="0" fontId="2" fillId="0" borderId="75" xfId="16" applyFont="1" applyBorder="1" applyAlignment="1">
      <alignment horizontal="center" vertical="center"/>
    </xf>
    <xf numFmtId="49" fontId="2" fillId="0" borderId="75" xfId="16" applyNumberFormat="1" applyFont="1" applyBorder="1" applyAlignment="1">
      <alignment horizontal="center"/>
    </xf>
    <xf numFmtId="4" fontId="2" fillId="0" borderId="75" xfId="0" applyNumberFormat="1" applyFont="1" applyBorder="1" applyAlignment="1">
      <alignment horizontal="center"/>
    </xf>
    <xf numFmtId="3" fontId="2" fillId="0" borderId="75" xfId="0" applyNumberFormat="1" applyFont="1" applyBorder="1" applyAlignment="1">
      <alignment horizontal="center"/>
    </xf>
    <xf numFmtId="0" fontId="2" fillId="0" borderId="75" xfId="15" applyNumberFormat="1" applyFont="1" applyFill="1" applyBorder="1" applyAlignment="1">
      <alignment wrapText="1"/>
    </xf>
    <xf numFmtId="41" fontId="2" fillId="0" borderId="75" xfId="0" applyNumberFormat="1" applyFont="1" applyBorder="1" applyAlignment="1">
      <alignment horizontal="center" wrapText="1"/>
    </xf>
    <xf numFmtId="0" fontId="2" fillId="0" borderId="0" xfId="0" applyFont="1" applyAlignment="1">
      <alignment horizontal="center"/>
    </xf>
    <xf numFmtId="0" fontId="60" fillId="0" borderId="0" xfId="0" applyFont="1" applyAlignment="1">
      <alignment horizontal="center"/>
    </xf>
    <xf numFmtId="0" fontId="2" fillId="0" borderId="68" xfId="16" applyFont="1" applyBorder="1" applyAlignment="1">
      <alignment horizontal="center" vertical="top" wrapText="1"/>
    </xf>
    <xf numFmtId="0" fontId="62" fillId="0" borderId="0" xfId="16" applyFont="1"/>
    <xf numFmtId="0" fontId="2" fillId="0" borderId="10" xfId="16" applyFont="1" applyBorder="1" applyAlignment="1">
      <alignment horizontal="center" vertical="top" wrapText="1"/>
    </xf>
    <xf numFmtId="39" fontId="2" fillId="0" borderId="75" xfId="0" applyNumberFormat="1" applyFont="1" applyBorder="1" applyAlignment="1">
      <alignment horizontal="center"/>
    </xf>
    <xf numFmtId="4" fontId="2" fillId="0" borderId="75" xfId="0" applyNumberFormat="1" applyFont="1" applyBorder="1" applyAlignment="1">
      <alignment horizontal="center" wrapText="1"/>
    </xf>
    <xf numFmtId="0" fontId="57" fillId="0" borderId="0" xfId="16" applyFont="1" applyAlignment="1">
      <alignment vertical="center"/>
    </xf>
    <xf numFmtId="43" fontId="60" fillId="0" borderId="0" xfId="0" applyNumberFormat="1" applyFont="1"/>
    <xf numFmtId="0" fontId="2" fillId="0" borderId="0" xfId="0" applyFont="1" applyAlignment="1">
      <alignment horizontal="center" vertical="center"/>
    </xf>
    <xf numFmtId="0" fontId="2" fillId="0" borderId="0" xfId="0" applyFont="1" applyAlignment="1">
      <alignment horizontal="left" vertical="center"/>
    </xf>
    <xf numFmtId="0" fontId="3" fillId="0" borderId="0" xfId="0" applyFont="1" applyAlignment="1">
      <alignment horizontal="center"/>
    </xf>
    <xf numFmtId="0" fontId="2" fillId="0" borderId="0" xfId="1029" applyAlignment="1">
      <alignment horizontal="center"/>
    </xf>
    <xf numFmtId="0" fontId="2" fillId="0" borderId="75" xfId="14" applyFont="1" applyBorder="1" applyAlignment="1">
      <alignment horizontal="center" vertical="center" wrapText="1"/>
    </xf>
    <xf numFmtId="0" fontId="2" fillId="0" borderId="75" xfId="14" applyFont="1" applyBorder="1" applyAlignment="1">
      <alignment horizontal="center" vertical="center" textRotation="90" wrapText="1"/>
    </xf>
    <xf numFmtId="0" fontId="2" fillId="0" borderId="75" xfId="14" applyFont="1" applyBorder="1" applyAlignment="1">
      <alignment horizontal="center" vertical="center"/>
    </xf>
    <xf numFmtId="49" fontId="2" fillId="0" borderId="75" xfId="14" applyNumberFormat="1" applyFont="1" applyBorder="1" applyAlignment="1">
      <alignment horizontal="center" vertical="center"/>
    </xf>
    <xf numFmtId="4" fontId="3" fillId="0" borderId="75" xfId="0" applyNumberFormat="1" applyFont="1" applyBorder="1" applyAlignment="1">
      <alignment horizontal="center"/>
    </xf>
    <xf numFmtId="0" fontId="3" fillId="0" borderId="0" xfId="1029" applyFont="1"/>
    <xf numFmtId="0" fontId="2" fillId="0" borderId="0" xfId="0" applyFont="1" applyAlignment="1">
      <alignment horizontal="center" vertical="center" wrapText="1"/>
    </xf>
    <xf numFmtId="0" fontId="2" fillId="0" borderId="77" xfId="14" applyFont="1" applyBorder="1" applyAlignment="1">
      <alignment horizontal="center" vertical="center"/>
    </xf>
    <xf numFmtId="49" fontId="2" fillId="0" borderId="77" xfId="14" applyNumberFormat="1" applyFont="1" applyBorder="1" applyAlignment="1">
      <alignment horizontal="center" vertical="center"/>
    </xf>
    <xf numFmtId="3" fontId="3" fillId="0" borderId="75" xfId="0" applyNumberFormat="1" applyFont="1" applyBorder="1" applyAlignment="1">
      <alignment horizontal="center"/>
    </xf>
    <xf numFmtId="3" fontId="65" fillId="0" borderId="75" xfId="0" applyNumberFormat="1" applyFont="1" applyBorder="1" applyAlignment="1">
      <alignment horizontal="center"/>
    </xf>
    <xf numFmtId="0" fontId="3" fillId="0" borderId="0" xfId="0" applyFont="1" applyAlignment="1">
      <alignment horizontal="center" wrapText="1"/>
    </xf>
    <xf numFmtId="0" fontId="63" fillId="0" borderId="0" xfId="24" applyFont="1"/>
    <xf numFmtId="0" fontId="59" fillId="0" borderId="0" xfId="0" applyFont="1"/>
    <xf numFmtId="0" fontId="66" fillId="0" borderId="0" xfId="14" applyFont="1" applyAlignment="1">
      <alignment horizontal="center" vertical="center" wrapText="1"/>
    </xf>
    <xf numFmtId="49" fontId="66" fillId="0" borderId="0" xfId="14" applyNumberFormat="1" applyFont="1" applyAlignment="1">
      <alignment horizontal="center" vertical="center"/>
    </xf>
    <xf numFmtId="0" fontId="2" fillId="0" borderId="0" xfId="1029" applyAlignment="1">
      <alignment horizontal="center" vertical="center"/>
    </xf>
    <xf numFmtId="0" fontId="2" fillId="0" borderId="0" xfId="17"/>
    <xf numFmtId="0" fontId="2" fillId="0" borderId="0" xfId="17" applyAlignment="1">
      <alignment vertical="center"/>
    </xf>
    <xf numFmtId="3" fontId="2" fillId="0" borderId="80" xfId="0" applyNumberFormat="1" applyFont="1" applyBorder="1" applyAlignment="1">
      <alignment vertical="center"/>
    </xf>
    <xf numFmtId="4" fontId="2" fillId="0" borderId="80" xfId="17" applyNumberFormat="1" applyBorder="1" applyAlignment="1">
      <alignment horizontal="center" vertical="center" wrapText="1"/>
    </xf>
    <xf numFmtId="3" fontId="2" fillId="0" borderId="80" xfId="0" applyNumberFormat="1" applyFont="1" applyBorder="1" applyAlignment="1">
      <alignment horizontal="left" vertical="center" wrapText="1" indent="1"/>
    </xf>
    <xf numFmtId="3" fontId="2" fillId="0" borderId="80" xfId="17" applyNumberFormat="1" applyBorder="1" applyAlignment="1">
      <alignment horizontal="left" vertical="center" wrapText="1" indent="3"/>
    </xf>
    <xf numFmtId="3" fontId="2" fillId="0" borderId="80" xfId="17" applyNumberFormat="1" applyBorder="1" applyAlignment="1">
      <alignment horizontal="left" vertical="center" wrapText="1" indent="5"/>
    </xf>
    <xf numFmtId="3" fontId="2" fillId="0" borderId="80" xfId="0" applyNumberFormat="1" applyFont="1" applyBorder="1" applyAlignment="1">
      <alignment horizontal="left" vertical="center" wrapText="1" indent="7"/>
    </xf>
    <xf numFmtId="3" fontId="2" fillId="0" borderId="0" xfId="17" applyNumberFormat="1"/>
    <xf numFmtId="3" fontId="2" fillId="0" borderId="80" xfId="17" applyNumberFormat="1" applyBorder="1" applyAlignment="1">
      <alignment horizontal="left" vertical="center" indent="7"/>
    </xf>
    <xf numFmtId="0" fontId="2" fillId="45" borderId="0" xfId="17" applyFill="1"/>
    <xf numFmtId="0" fontId="3" fillId="0" borderId="0" xfId="0" applyFont="1" applyAlignment="1">
      <alignment wrapText="1"/>
    </xf>
    <xf numFmtId="0" fontId="2" fillId="45" borderId="0" xfId="17" applyFill="1" applyAlignment="1">
      <alignment horizontal="right"/>
    </xf>
    <xf numFmtId="0" fontId="2" fillId="0" borderId="80" xfId="17" applyBorder="1" applyAlignment="1">
      <alignment horizontal="center" vertical="center"/>
    </xf>
    <xf numFmtId="0" fontId="2" fillId="0" borderId="80" xfId="17" applyBorder="1" applyAlignment="1">
      <alignment horizontal="center" vertical="center" wrapText="1"/>
    </xf>
    <xf numFmtId="0" fontId="65" fillId="45" borderId="80" xfId="17" applyFont="1" applyFill="1" applyBorder="1" applyAlignment="1">
      <alignment horizontal="center" vertical="center" wrapText="1"/>
    </xf>
    <xf numFmtId="49" fontId="68" fillId="45" borderId="80" xfId="17" applyNumberFormat="1" applyFont="1" applyFill="1" applyBorder="1" applyAlignment="1">
      <alignment horizontal="center" vertical="center"/>
    </xf>
    <xf numFmtId="3" fontId="2" fillId="0" borderId="80" xfId="0" applyNumberFormat="1" applyFont="1" applyBorder="1" applyAlignment="1">
      <alignment horizontal="center" vertical="center"/>
    </xf>
    <xf numFmtId="0" fontId="2" fillId="0" borderId="0" xfId="0" applyFont="1" applyAlignment="1">
      <alignment wrapText="1"/>
    </xf>
    <xf numFmtId="0" fontId="2" fillId="0" borderId="0" xfId="0" applyFont="1" applyAlignment="1">
      <alignment horizontal="left" wrapText="1"/>
    </xf>
    <xf numFmtId="0" fontId="2" fillId="0" borderId="0" xfId="0" applyFont="1" applyAlignment="1">
      <alignment horizontal="left"/>
    </xf>
    <xf numFmtId="0" fontId="2" fillId="0" borderId="0" xfId="0" applyFont="1" applyAlignment="1">
      <alignment horizontal="left" vertical="center" wrapText="1"/>
    </xf>
    <xf numFmtId="0" fontId="2" fillId="0" borderId="0" xfId="0" applyFont="1"/>
    <xf numFmtId="0" fontId="2" fillId="0" borderId="68" xfId="0" applyFont="1" applyBorder="1" applyAlignment="1">
      <alignment horizontal="center" vertical="center" wrapText="1"/>
    </xf>
    <xf numFmtId="0" fontId="2" fillId="0" borderId="70" xfId="0" applyFont="1" applyBorder="1" applyAlignment="1">
      <alignment horizontal="center" vertical="center" wrapText="1"/>
    </xf>
    <xf numFmtId="0" fontId="2" fillId="0" borderId="69" xfId="0" applyFont="1" applyBorder="1" applyAlignment="1">
      <alignment horizontal="center" vertical="center" wrapText="1"/>
    </xf>
    <xf numFmtId="0" fontId="2" fillId="0" borderId="77" xfId="0" applyFont="1" applyBorder="1" applyAlignment="1">
      <alignment horizontal="center" vertical="center" wrapText="1"/>
    </xf>
    <xf numFmtId="0" fontId="2" fillId="0" borderId="3" xfId="0" applyFont="1" applyBorder="1" applyAlignment="1">
      <alignment horizontal="center" vertical="center" wrapText="1"/>
    </xf>
    <xf numFmtId="0" fontId="2" fillId="0" borderId="75"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1" xfId="0" applyFont="1" applyBorder="1" applyAlignment="1">
      <alignment horizontal="center" vertical="center" wrapText="1"/>
    </xf>
    <xf numFmtId="0" fontId="5" fillId="0" borderId="0" xfId="0" applyFont="1" applyAlignment="1">
      <alignment horizontal="center" vertical="center"/>
    </xf>
    <xf numFmtId="0" fontId="57" fillId="0" borderId="0" xfId="16" applyFont="1" applyAlignment="1">
      <alignment horizontal="center" vertical="center"/>
    </xf>
    <xf numFmtId="0" fontId="59" fillId="0" borderId="0" xfId="16" applyFont="1" applyAlignment="1">
      <alignment horizontal="center" vertical="top"/>
    </xf>
    <xf numFmtId="0" fontId="2" fillId="0" borderId="13" xfId="0" applyFont="1" applyBorder="1" applyAlignment="1">
      <alignment horizontal="center" vertical="center" wrapText="1"/>
    </xf>
    <xf numFmtId="0" fontId="2" fillId="0" borderId="13" xfId="0" applyFont="1" applyBorder="1" applyAlignment="1">
      <alignment horizontal="center" vertical="center" textRotation="90" wrapText="1"/>
    </xf>
    <xf numFmtId="1" fontId="3" fillId="0" borderId="9" xfId="0" applyNumberFormat="1" applyFont="1" applyBorder="1" applyAlignment="1">
      <alignment horizontal="center" vertical="top"/>
    </xf>
    <xf numFmtId="0" fontId="2" fillId="0" borderId="75" xfId="0" applyFont="1" applyBorder="1" applyAlignment="1">
      <alignment horizontal="center" vertical="center" textRotation="90" wrapText="1"/>
    </xf>
    <xf numFmtId="0" fontId="5" fillId="0" borderId="0" xfId="0" applyFont="1" applyAlignment="1">
      <alignment horizontal="center"/>
    </xf>
    <xf numFmtId="0" fontId="2" fillId="0" borderId="10" xfId="16" applyFont="1" applyBorder="1" applyAlignment="1">
      <alignment horizontal="center" vertical="center" wrapText="1"/>
    </xf>
    <xf numFmtId="0" fontId="2" fillId="0" borderId="12" xfId="16" applyFont="1" applyBorder="1" applyAlignment="1">
      <alignment horizontal="center" vertical="center" wrapText="1"/>
    </xf>
    <xf numFmtId="0" fontId="2" fillId="0" borderId="11" xfId="16" applyFont="1" applyBorder="1" applyAlignment="1">
      <alignment horizontal="center" vertical="center" wrapText="1"/>
    </xf>
    <xf numFmtId="49" fontId="2" fillId="0" borderId="75" xfId="16" applyNumberFormat="1" applyFont="1" applyBorder="1" applyAlignment="1">
      <alignment horizontal="center" vertical="center" wrapText="1"/>
    </xf>
    <xf numFmtId="0" fontId="2" fillId="0" borderId="75" xfId="16" applyFont="1" applyBorder="1" applyAlignment="1">
      <alignment horizontal="center" vertical="center" wrapText="1"/>
    </xf>
    <xf numFmtId="0" fontId="2" fillId="0" borderId="68" xfId="16" applyFont="1" applyBorder="1" applyAlignment="1">
      <alignment horizontal="center" vertical="center" wrapText="1"/>
    </xf>
    <xf numFmtId="0" fontId="2" fillId="0" borderId="70" xfId="16" applyFont="1" applyBorder="1" applyAlignment="1">
      <alignment horizontal="center" vertical="center" wrapText="1"/>
    </xf>
    <xf numFmtId="0" fontId="2" fillId="0" borderId="69" xfId="16" applyFont="1" applyBorder="1" applyAlignment="1">
      <alignment horizontal="center" vertical="center" wrapText="1"/>
    </xf>
    <xf numFmtId="0" fontId="2" fillId="0" borderId="0" xfId="0" applyFont="1" applyAlignment="1">
      <alignment horizontal="center"/>
    </xf>
    <xf numFmtId="0" fontId="58" fillId="0" borderId="0" xfId="16" applyFont="1" applyAlignment="1">
      <alignment horizontal="center" vertical="center"/>
    </xf>
    <xf numFmtId="0" fontId="58" fillId="0" borderId="0" xfId="16" applyFont="1" applyAlignment="1">
      <alignment horizontal="center"/>
    </xf>
    <xf numFmtId="0" fontId="59" fillId="0" borderId="0" xfId="16" applyFont="1" applyAlignment="1">
      <alignment horizontal="center" vertical="center"/>
    </xf>
    <xf numFmtId="0" fontId="2" fillId="0" borderId="10" xfId="14" applyFont="1" applyBorder="1" applyAlignment="1">
      <alignment horizontal="center" vertical="center"/>
    </xf>
    <xf numFmtId="0" fontId="2" fillId="0" borderId="70" xfId="14" applyFont="1" applyBorder="1" applyAlignment="1">
      <alignment horizontal="center" vertical="center"/>
    </xf>
    <xf numFmtId="0" fontId="2" fillId="0" borderId="69" xfId="14" applyFont="1" applyBorder="1" applyAlignment="1">
      <alignment horizontal="center" vertical="center"/>
    </xf>
    <xf numFmtId="0" fontId="2" fillId="0" borderId="78" xfId="14" applyFont="1" applyBorder="1" applyAlignment="1">
      <alignment horizontal="center" vertical="center" wrapText="1"/>
    </xf>
    <xf numFmtId="0" fontId="2" fillId="0" borderId="6" xfId="14" applyFont="1" applyBorder="1" applyAlignment="1">
      <alignment horizontal="center" vertical="center" wrapText="1"/>
    </xf>
    <xf numFmtId="0" fontId="2" fillId="0" borderId="79" xfId="14" applyFont="1" applyBorder="1" applyAlignment="1">
      <alignment horizontal="center" vertical="center" wrapText="1"/>
    </xf>
    <xf numFmtId="0" fontId="2" fillId="0" borderId="75" xfId="14" applyFont="1" applyBorder="1" applyAlignment="1">
      <alignment horizontal="center" vertical="center"/>
    </xf>
    <xf numFmtId="0" fontId="63" fillId="0" borderId="0" xfId="24" applyFont="1" applyAlignment="1">
      <alignment horizontal="center"/>
    </xf>
    <xf numFmtId="0" fontId="3" fillId="0" borderId="0" xfId="0" applyFont="1" applyAlignment="1">
      <alignment horizontal="center"/>
    </xf>
    <xf numFmtId="0" fontId="2" fillId="0" borderId="77" xfId="14" applyFont="1" applyBorder="1" applyAlignment="1">
      <alignment horizontal="center" vertical="center" wrapText="1"/>
    </xf>
    <xf numFmtId="0" fontId="2" fillId="0" borderId="3" xfId="14" applyFont="1" applyBorder="1" applyAlignment="1">
      <alignment horizontal="center" vertical="center" wrapText="1"/>
    </xf>
    <xf numFmtId="0" fontId="2" fillId="0" borderId="75" xfId="14" applyFont="1" applyBorder="1" applyAlignment="1">
      <alignment horizontal="center" vertical="center" wrapText="1"/>
    </xf>
    <xf numFmtId="0" fontId="2" fillId="0" borderId="9" xfId="1029" applyBorder="1" applyAlignment="1">
      <alignment horizontal="center"/>
    </xf>
    <xf numFmtId="0" fontId="2" fillId="0" borderId="2" xfId="14" applyFont="1" applyBorder="1" applyAlignment="1">
      <alignment horizontal="center" vertical="center" wrapText="1"/>
    </xf>
    <xf numFmtId="0" fontId="64" fillId="0" borderId="0" xfId="24" applyFont="1" applyAlignment="1">
      <alignment horizontal="center"/>
    </xf>
    <xf numFmtId="0" fontId="3" fillId="0" borderId="9" xfId="1029" applyFont="1" applyBorder="1" applyAlignment="1">
      <alignment horizontal="center"/>
    </xf>
    <xf numFmtId="0" fontId="2" fillId="0" borderId="75" xfId="1029" applyBorder="1" applyAlignment="1">
      <alignment horizontal="center" vertical="center"/>
    </xf>
    <xf numFmtId="0" fontId="2" fillId="0" borderId="0" xfId="1029" applyAlignment="1">
      <alignment horizontal="center"/>
    </xf>
    <xf numFmtId="0" fontId="63" fillId="0" borderId="0" xfId="24" applyFont="1" applyAlignment="1">
      <alignment horizontal="center" wrapText="1"/>
    </xf>
    <xf numFmtId="0" fontId="2" fillId="0" borderId="10" xfId="1029" applyBorder="1" applyAlignment="1">
      <alignment horizontal="center" vertical="center" wrapText="1"/>
    </xf>
    <xf numFmtId="0" fontId="2" fillId="0" borderId="70" xfId="1029" applyBorder="1" applyAlignment="1">
      <alignment horizontal="center" vertical="center" wrapText="1"/>
    </xf>
    <xf numFmtId="0" fontId="2" fillId="0" borderId="69" xfId="1029" applyBorder="1" applyAlignment="1">
      <alignment horizontal="center" vertical="center" wrapText="1"/>
    </xf>
    <xf numFmtId="0" fontId="2" fillId="0" borderId="10" xfId="14" applyFont="1" applyBorder="1" applyAlignment="1">
      <alignment horizontal="center" vertical="center" wrapText="1"/>
    </xf>
    <xf numFmtId="0" fontId="2" fillId="0" borderId="70" xfId="14" applyFont="1" applyBorder="1" applyAlignment="1">
      <alignment horizontal="center" vertical="center" wrapText="1"/>
    </xf>
    <xf numFmtId="0" fontId="3" fillId="0" borderId="0" xfId="1029" applyFont="1" applyAlignment="1">
      <alignment horizontal="center"/>
    </xf>
    <xf numFmtId="0" fontId="2" fillId="0" borderId="75" xfId="0" applyFont="1" applyBorder="1" applyAlignment="1">
      <alignment horizontal="center" vertical="center"/>
    </xf>
    <xf numFmtId="3" fontId="2" fillId="0" borderId="80" xfId="17" applyNumberFormat="1" applyBorder="1" applyAlignment="1">
      <alignment horizontal="left" vertical="center" wrapText="1"/>
    </xf>
    <xf numFmtId="0" fontId="67" fillId="45" borderId="0" xfId="17" applyFont="1" applyFill="1" applyAlignment="1">
      <alignment horizontal="center" vertical="center" wrapText="1"/>
    </xf>
    <xf numFmtId="49" fontId="65" fillId="45" borderId="0" xfId="17" applyNumberFormat="1" applyFont="1" applyFill="1" applyAlignment="1">
      <alignment horizontal="center" vertical="center"/>
    </xf>
    <xf numFmtId="0" fontId="3" fillId="0" borderId="0" xfId="0" applyFont="1" applyAlignment="1">
      <alignment horizontal="center" wrapText="1"/>
    </xf>
    <xf numFmtId="3" fontId="2" fillId="0" borderId="80" xfId="17" applyNumberFormat="1" applyBorder="1" applyAlignment="1">
      <alignment horizontal="center" vertical="center" wrapText="1"/>
    </xf>
    <xf numFmtId="0" fontId="57" fillId="45" borderId="0" xfId="25" applyFont="1" applyFill="1" applyAlignment="1">
      <alignment horizontal="center" vertical="center"/>
    </xf>
    <xf numFmtId="0" fontId="62" fillId="45" borderId="0" xfId="25" applyFont="1" applyFill="1" applyAlignment="1">
      <alignment horizontal="center" vertical="top"/>
    </xf>
    <xf numFmtId="0" fontId="59" fillId="45" borderId="0" xfId="25" applyFont="1" applyFill="1" applyAlignment="1">
      <alignment horizontal="center" vertical="center"/>
    </xf>
  </cellXfs>
  <cellStyles count="1030">
    <cellStyle name="_+94 Прил. 24 2006-2010 новое с Соглашением 17.08.07" xfId="289"/>
    <cellStyle name="_+94 Прил. 24 2006-2010 новое с Соглашением 17.08.07_прил.7а" xfId="290"/>
    <cellStyle name="_+94 Прил. 24 2006-2010 новое с Соглашением 17.08.07_прил.7а_1" xfId="291"/>
    <cellStyle name="_+94 Прил. 24 2006-2010 новое с Соглашением 17.08.07_приложение 1.4" xfId="292"/>
    <cellStyle name="_+94 Прил. 24 2006-2010 новое с Соглашением 17.08.07_Филиал" xfId="293"/>
    <cellStyle name="_2010г Приложения 4_1 5 (2) (2)" xfId="294"/>
    <cellStyle name="_2010г Приложения 4_1 5 (2) (2)_4.2" xfId="295"/>
    <cellStyle name="_2010г Приложения 4_1 5 (2) (2)_иа" xfId="296"/>
    <cellStyle name="_2010г Приложения 4_1 5 (2) (2)_прил.7а" xfId="297"/>
    <cellStyle name="_2010г Приложения 4_1 5 (2) (2)_прил.7а_1" xfId="298"/>
    <cellStyle name="_2010г Приложения 4_1 5 (2) (2)_Филиал" xfId="299"/>
    <cellStyle name="_24 с ГЕНЕРАЦИЕЙ 14.02.08" xfId="300"/>
    <cellStyle name="_24 с ГЕНЕРАЦИЕЙ 14.02.08_прил.7а" xfId="301"/>
    <cellStyle name="_24 с ГЕНЕРАЦИЕЙ 14.02.08_прил.7а_1" xfId="302"/>
    <cellStyle name="_24 с ГЕНЕРАЦИЕЙ 14.02.08_приложение 1.4" xfId="303"/>
    <cellStyle name="_24 с ГЕНЕРАЦИЕЙ 14.02.08_Филиал" xfId="304"/>
    <cellStyle name="_Адресная и трехлетняя программа140307" xfId="305"/>
    <cellStyle name="_Анализ незаверш  стр-ва (Прил 1-4)" xfId="306"/>
    <cellStyle name="_Анализ незаверш  стр-ва (Прил 1-4) (2)" xfId="307"/>
    <cellStyle name="_Анализ незаверш  стр-ва (Прил 1-4) (2)_прил.7а" xfId="308"/>
    <cellStyle name="_Анализ незаверш  стр-ва (Прил 1-4) (2)_прил.7а_1" xfId="309"/>
    <cellStyle name="_Анализ незаверш  стр-ва (Прил 1-4) (2)_приложение 1.4" xfId="310"/>
    <cellStyle name="_Анализ незаверш  стр-ва (Прил 1-4) (2)_Филиал" xfId="311"/>
    <cellStyle name="_Анализ незаверш  стр-ва (Прил 1-4)_прил.7а" xfId="312"/>
    <cellStyle name="_Анализ незаверш  стр-ва (Прил 1-4)_прил.7а_1" xfId="313"/>
    <cellStyle name="_Анализ незаверш  стр-ва (Прил 1-4)_приложение 1.4" xfId="314"/>
    <cellStyle name="_Анализ незаверш  стр-ва (Прил 1-4)_Филиал" xfId="315"/>
    <cellStyle name="_БП Владимирэнерго" xfId="316"/>
    <cellStyle name="_БП Владимирэнерго_прил.7а" xfId="317"/>
    <cellStyle name="_БП Владимирэнерго_прил.7а_1" xfId="318"/>
    <cellStyle name="_БП Владимирэнерго_приложение 1.4" xfId="319"/>
    <cellStyle name="_БП Владимирэнерго_Филиал" xfId="320"/>
    <cellStyle name="_БП Владимирэнерго_Филиал_1" xfId="321"/>
    <cellStyle name="_БП ННЭ (с облиг.)" xfId="322"/>
    <cellStyle name="_БП ННЭ (с облиг.)_прил.7а" xfId="323"/>
    <cellStyle name="_БП ННЭ (с облиг.)_прил.7а_1" xfId="324"/>
    <cellStyle name="_БП ННЭ (с облиг.)_приложение 1.4" xfId="325"/>
    <cellStyle name="_БП ННЭ (с облиг.)_Филиал" xfId="326"/>
    <cellStyle name="_БП ННЭ (с облиг.)_Филиал_1" xfId="327"/>
    <cellStyle name="_график c мощностями по Соглашению без НДС Ульянычев версия на 02 03 07" xfId="328"/>
    <cellStyle name="_график c мощностями по Соглашению без НДС Ульянычев версия на 04 03 07 " xfId="329"/>
    <cellStyle name="_График ввода 07-09" xfId="330"/>
    <cellStyle name="_график по Соглашению без НДС Ульянычев версия на 28 02 07" xfId="331"/>
    <cellStyle name="_Для Балаевой 23 05 07" xfId="332"/>
    <cellStyle name="_для ФСТ 2008 версия5" xfId="333"/>
    <cellStyle name="_Долг инв программа ( для РЭКна 2009г )" xfId="334"/>
    <cellStyle name="_Долг инв программа ( для РЭКна 2009г ) (2)" xfId="335"/>
    <cellStyle name="_Инвест программа 2009-1 (2)" xfId="336"/>
    <cellStyle name="_Инвест программа 2009-1 (3)" xfId="337"/>
    <cellStyle name="_Инвестиции (лизинг) для БП 2007" xfId="338"/>
    <cellStyle name="_Инвестиции (лизинг) для БП 2007_прил.7а" xfId="339"/>
    <cellStyle name="_Инвестиции (лизинг) для БП 2007_прил.7а_1" xfId="340"/>
    <cellStyle name="_Инвестиции (лизинг) для БП 2007_приложение 1.4" xfId="341"/>
    <cellStyle name="_Инвестиции (лизинг) для БП 2007_Филиал" xfId="342"/>
    <cellStyle name="_ИПР_ 2005" xfId="343"/>
    <cellStyle name="_ИПР_ 2005_прил.7а" xfId="344"/>
    <cellStyle name="_ИПР_ 2005_прил.7а_1" xfId="345"/>
    <cellStyle name="_ИПР_ 2005_приложение 1.4" xfId="346"/>
    <cellStyle name="_ИПР_ 2005_Филиал" xfId="347"/>
    <cellStyle name="_ИПР_свод" xfId="348"/>
    <cellStyle name="_ИПР_свод_иа" xfId="349"/>
    <cellStyle name="_ИПР_свод_прил.7а" xfId="350"/>
    <cellStyle name="_ИПР_свод_прил.7а_1" xfId="351"/>
    <cellStyle name="_ИПР_свод_Филиал" xfId="352"/>
    <cellStyle name="_Книга1" xfId="353"/>
    <cellStyle name="_Книга1_прил.7а" xfId="354"/>
    <cellStyle name="_Книга1_прил.7а_1" xfId="355"/>
    <cellStyle name="_Книга1_приложение 1.4" xfId="356"/>
    <cellStyle name="_Книга1_Филиал" xfId="357"/>
    <cellStyle name="_Книга1_Филиал_1" xfId="358"/>
    <cellStyle name="_Книга3" xfId="359"/>
    <cellStyle name="_Копия Приложение 3 1 - Перегруппировка ИПР 2009 - 2011 (2)" xfId="360"/>
    <cellStyle name="_Копия Приложение 3 1 - Перегруппировка ИПР 2009 - 2011 (2)_прил.7а" xfId="361"/>
    <cellStyle name="_Копия Приложение 3 1 - Перегруппировка ИПР 2009 - 2011 (2)_прил.7а_1" xfId="362"/>
    <cellStyle name="_Копия Приложение 3 1 - Перегруппировка ИПР 2009 - 2011 (2)_приложение 1.4" xfId="363"/>
    <cellStyle name="_Копия Приложение 3 1 - Перегруппировка ИПР 2009 - 2011 (2)_Филиал" xfId="364"/>
    <cellStyle name="_Копия Приложения 4 1  к ИПР 3400 23 04 (2)" xfId="365"/>
    <cellStyle name="_Копия Приложения 4 1  к ИПР 3400 23 04 (2)_4.2" xfId="366"/>
    <cellStyle name="_Копия Приложения 4 1  к ИПР 3400 23 04 (2)_иа" xfId="367"/>
    <cellStyle name="_Копия Приложения 4 1  к ИПР 3400 23 04 (2)_прил.7а" xfId="368"/>
    <cellStyle name="_Копия Приложения 4 1  к ИПР 3400 23 04 (2)_прил.7а_1" xfId="369"/>
    <cellStyle name="_Копия Приложения 4 1  к ИПР 3400 23 04 (2)_Филиал" xfId="370"/>
    <cellStyle name="_Коррект. Долг инв программа ( прибыль РЭК)" xfId="371"/>
    <cellStyle name="_КОРРЕКТИРОВКА СОГЛАШЕНИЯ 23.05.07" xfId="372"/>
    <cellStyle name="_Мариэнерго" xfId="373"/>
    <cellStyle name="_Незавершённое строительство" xfId="374"/>
    <cellStyle name="_Незавершённое строительство_прил.7а" xfId="375"/>
    <cellStyle name="_Незавершённое строительство_прил.7а_1" xfId="376"/>
    <cellStyle name="_Незавершённое строительство_приложение 1.4" xfId="377"/>
    <cellStyle name="_Незавершённое строительство_Филиал" xfId="378"/>
    <cellStyle name="_Нижновэнерго" xfId="379"/>
    <cellStyle name="_Нижновэнерго прил.24" xfId="380"/>
    <cellStyle name="_Нижновэнерго прил.24_прил.7а" xfId="381"/>
    <cellStyle name="_Нижновэнерго прил.24_прил.7а_1" xfId="382"/>
    <cellStyle name="_Нижновэнерго прил.24_приложение 1.4" xfId="383"/>
    <cellStyle name="_Нижновэнерго прил.24_Филиал" xfId="384"/>
    <cellStyle name="_Нижновэнерго_прил.7а" xfId="385"/>
    <cellStyle name="_Нижновэнерго_прил.7а_1" xfId="386"/>
    <cellStyle name="_Нижновэнерго_приложение 1.4" xfId="387"/>
    <cellStyle name="_Нижновэнерго_Филиал" xfId="388"/>
    <cellStyle name="_Нижновэнерго24" xfId="389"/>
    <cellStyle name="_Нижновэнерго24_прил.7а" xfId="390"/>
    <cellStyle name="_Нижновэнерго24_прил.7а_1" xfId="391"/>
    <cellStyle name="_Нижновэнерго24_приложение 1.4" xfId="392"/>
    <cellStyle name="_Нижновэнерго24_Филиал" xfId="393"/>
    <cellStyle name="_опл.и выполн.янв. -нояб + декаб.оператив" xfId="394"/>
    <cellStyle name="_опл.и выполн.янв. -нояб + декаб.оператив_прил.7а" xfId="395"/>
    <cellStyle name="_опл.и выполн.янв. -нояб + декаб.оператив_прил.7а_1" xfId="396"/>
    <cellStyle name="_опл.и выполн.янв. -нояб + декаб.оператив_приложение 1.4" xfId="397"/>
    <cellStyle name="_опл.и выполн.янв. -нояб + декаб.оператив_Филиал" xfId="398"/>
    <cellStyle name="_опл.и выполн.янв. -нояб + декаб.оператив_Филиал_1" xfId="399"/>
    <cellStyle name="_отдано в РЭК сводный план ИП 2007 300606" xfId="400"/>
    <cellStyle name="_Отражение источников" xfId="401"/>
    <cellStyle name="_Отражение источников_прил.7а" xfId="402"/>
    <cellStyle name="_Отражение источников_прил.7а_1" xfId="403"/>
    <cellStyle name="_Отражение источников_приложение 1.4" xfId="404"/>
    <cellStyle name="_Отражение источников_Филиал" xfId="405"/>
    <cellStyle name="_Отчёт за 3 квартал 2005_челяб" xfId="406"/>
    <cellStyle name="_Отчёт за 3 квартал 2005_челяб_прил.7а" xfId="407"/>
    <cellStyle name="_Отчёт за 3 квартал 2005_челяб_прил.7а_1" xfId="408"/>
    <cellStyle name="_Отчёт за 3 квартал 2005_челяб_приложение 1.4" xfId="409"/>
    <cellStyle name="_Отчёт за 3 квартал 2005_челяб_Филиал" xfId="410"/>
    <cellStyle name="_Отчет за IIIкв.2005г. ОАО Мариэнерго (печать) в МРСК" xfId="411"/>
    <cellStyle name="_Отчет за IIIкв.2005г. ОАО Мариэнерго (печать) в МРСК_прил.7а" xfId="412"/>
    <cellStyle name="_Отчет за IIIкв.2005г. ОАО Мариэнерго (печать) в МРСК_прил.7а_1" xfId="413"/>
    <cellStyle name="_Отчет за IIIкв.2005г. ОАО Мариэнерго (печать) в МРСК_приложение 1.4" xfId="414"/>
    <cellStyle name="_Отчет за IIIкв.2005г. ОАО Мариэнерго (печать) в МРСК_Филиал" xfId="415"/>
    <cellStyle name="_отчёт ИПР_3кв_мари" xfId="416"/>
    <cellStyle name="_отчёт ИПР_3кв_мари_прил.7а" xfId="417"/>
    <cellStyle name="_отчёт ИПР_3кв_мари_прил.7а_1" xfId="418"/>
    <cellStyle name="_отчёт ИПР_3кв_мари_приложение 1.4" xfId="419"/>
    <cellStyle name="_отчёт ИПР_3кв_мари_Филиал" xfId="420"/>
    <cellStyle name="_Перечень по ТП" xfId="421"/>
    <cellStyle name="_Перечень по ТП на 2009 год _4 от 11 01 09 (2)" xfId="422"/>
    <cellStyle name="_Перечень по ТП_дополненный (2)" xfId="423"/>
    <cellStyle name="_Перечень по ТП_прил.7а" xfId="424"/>
    <cellStyle name="_Перечень по ТП_прил.7а_1" xfId="425"/>
    <cellStyle name="_Перечень по ТП_Филиал" xfId="426"/>
    <cellStyle name="_Прил4-1_ФинПл5л_06.08.10" xfId="427"/>
    <cellStyle name="_Прил4-1_ФинПл5л_06.08.10_4.2" xfId="428"/>
    <cellStyle name="_Прил4-1_ФинПл5л_06.08.10_иа" xfId="429"/>
    <cellStyle name="_Прил4-1_ФинПл5л_06.08.10_прил.7а" xfId="430"/>
    <cellStyle name="_Прил4-1_ФинПл5л_06.08.10_прил.7а_1" xfId="431"/>
    <cellStyle name="_Прил4-1_ФинПл5л_06.08.10_тэ" xfId="432"/>
    <cellStyle name="_Прил4-1_ФинПл5л_06.08.10_Филиал" xfId="433"/>
    <cellStyle name="_прилож.8, 8а с АДРЕСНОЙ 19.04.07" xfId="434"/>
    <cellStyle name="_прилож.8, 8а с АДРЕСНОЙ 19.04.07_прил.7а" xfId="435"/>
    <cellStyle name="_прилож.8, 8а с АДРЕСНОЙ 19.04.07_прил.7а_1" xfId="436"/>
    <cellStyle name="_прилож.8, 8а с АДРЕСНОЙ 19.04.07_приложение 1.4" xfId="437"/>
    <cellStyle name="_прилож.8, 8а с АДРЕСНОЙ 19.04.07_Филиал" xfId="438"/>
    <cellStyle name="_приложение  1 2007 25.12. 06" xfId="439"/>
    <cellStyle name="_Приложение 18.02.08 минус СКП-ГЕНЕРАЦИЯ" xfId="440"/>
    <cellStyle name="_Приложение 1НОВАЯ" xfId="441"/>
    <cellStyle name="_Приложение 2 Сети 110 и ниже" xfId="442"/>
    <cellStyle name="_Приложение 4_ФП _новый" xfId="443"/>
    <cellStyle name="_Приложение 4_ФП _новый_ННЭ" xfId="444"/>
    <cellStyle name="_Приложение 4_ФП _новый_прил.7а" xfId="445"/>
    <cellStyle name="_Приложение 4_ФП _новый_прил.7а_1" xfId="446"/>
    <cellStyle name="_Приложение 4_ФП _новый_рэ" xfId="447"/>
    <cellStyle name="_Приложение 4_ФП _новый_Филиал" xfId="448"/>
    <cellStyle name="_Приложения 4_1 5 (2010)" xfId="449"/>
    <cellStyle name="_Приложения 4_1 5 (2010)_4.2" xfId="450"/>
    <cellStyle name="_Приложения 4_1 5 (2010)_иа" xfId="451"/>
    <cellStyle name="_Приложения 4_1 5 (2010)_прил.7а" xfId="452"/>
    <cellStyle name="_Приложения 4_1 5 (2010)_прил.7а_1" xfId="453"/>
    <cellStyle name="_Приложения 4_1 5 (2010)_Филиал" xfId="454"/>
    <cellStyle name="_Приложения 4_1 5 (2010)_Форматы Минпромэнерго(2) с расшифровкой и физ объемами" xfId="455"/>
    <cellStyle name="_Приложения 4_1 5 _формат_Тарасов" xfId="456"/>
    <cellStyle name="_Приложения 4_1 5 _формат_Тарасов_4.2" xfId="457"/>
    <cellStyle name="_Приложения 4_1 5 _формат_Тарасов_прил.7а" xfId="458"/>
    <cellStyle name="_Приложения 4_1 5 _формат_Тарасов_прил.7а_1" xfId="459"/>
    <cellStyle name="_Приложения 4_1 5 _формат_Тарасов_Филиал" xfId="460"/>
    <cellStyle name="_ПриложенияОКСу" xfId="461"/>
    <cellStyle name="_ПриложенияОКСу_прил.7а" xfId="462"/>
    <cellStyle name="_ПриложенияОКСу_прил.7а_1" xfId="463"/>
    <cellStyle name="_ПриложенияОКСу_приложение 1.4" xfId="464"/>
    <cellStyle name="_ПриложенияОКСу_Филиал" xfId="465"/>
    <cellStyle name="_Программа по техприсоединению от 15 01  МРСК" xfId="466"/>
    <cellStyle name="_Реестр по ТП_прил_9" xfId="467"/>
    <cellStyle name="_Рязаньэнерго" xfId="468"/>
    <cellStyle name="_СПРАВКА_анализ испол ИПР в 2006 г" xfId="469"/>
    <cellStyle name="_СПРАВКА_анализ испол ИПР в 2006 г_прил.7а" xfId="470"/>
    <cellStyle name="_СПРАВКА_анализ испол ИПР в 2006 г_прил.7а_1" xfId="471"/>
    <cellStyle name="_СПРАВКА_анализ испол ИПР в 2006 г_приложение 1.4" xfId="472"/>
    <cellStyle name="_СПРАВКА_анализ испол ИПР в 2006 г_Филиал" xfId="473"/>
    <cellStyle name="_Удмуртэнерго" xfId="474"/>
    <cellStyle name="_Филиал" xfId="475"/>
    <cellStyle name="_Филиал_прил.7а" xfId="476"/>
    <cellStyle name="_Филиал_прил.7а_1" xfId="477"/>
    <cellStyle name="_Филиал_Филиал" xfId="478"/>
    <cellStyle name="_Формат Инвестиционной программы на 2009г( сети )." xfId="479"/>
    <cellStyle name="_Формат Инвестиционной программы на 2009г( сети )._прил.7а" xfId="480"/>
    <cellStyle name="_Формат Инвестиционной программы на 2009г( сети )._прил.7а_1" xfId="481"/>
    <cellStyle name="_Формат Инвестиционной программы на 2009г( сети )._приложение 1.4" xfId="482"/>
    <cellStyle name="_Формат Инвестиционной программы на 2009г( сети )._Филиал" xfId="483"/>
    <cellStyle name="_Формат Инвестиционной программы на 2009г.исправл" xfId="484"/>
    <cellStyle name="_Формат Инвестиционной программы на 2009г.исправл_прил.7а" xfId="485"/>
    <cellStyle name="_Формат Инвестиционной программы на 2009г.исправл_прил.7а_1" xfId="486"/>
    <cellStyle name="_Формат Инвестиционной программы на 2009г.исправл_приложение 1.4" xfId="487"/>
    <cellStyle name="_Формат Инвестиционной программы на 2009г.исправл_Филиал" xfId="488"/>
    <cellStyle name="”€ќђќ‘ћ‚›‰" xfId="490"/>
    <cellStyle name="”€љ‘€ђћ‚ђќќ›‰" xfId="491"/>
    <cellStyle name="”ќђќ‘ћ‚›‰" xfId="492"/>
    <cellStyle name="”љ‘ђћ‚ђќќ›‰" xfId="493"/>
    <cellStyle name="„…ќ…†ќ›‰" xfId="494"/>
    <cellStyle name="€’ћѓћ‚›‰" xfId="497"/>
    <cellStyle name="‡ђѓћ‹ћ‚ћљ1" xfId="495"/>
    <cellStyle name="‡ђѓћ‹ћ‚ћљ2" xfId="496"/>
    <cellStyle name="’ћѓћ‚›‰" xfId="489"/>
    <cellStyle name="20% - Акцент1 2" xfId="76"/>
    <cellStyle name="20% - Акцент1 3" xfId="26"/>
    <cellStyle name="20% - Акцент2 2" xfId="77"/>
    <cellStyle name="20% - Акцент2 3" xfId="27"/>
    <cellStyle name="20% - Акцент3 2" xfId="78"/>
    <cellStyle name="20% - Акцент3 3" xfId="28"/>
    <cellStyle name="20% - Акцент4 2" xfId="79"/>
    <cellStyle name="20% - Акцент4 3" xfId="29"/>
    <cellStyle name="20% - Акцент5 2" xfId="80"/>
    <cellStyle name="20% - Акцент5 3" xfId="30"/>
    <cellStyle name="20% - Акцент6 2" xfId="81"/>
    <cellStyle name="20% - Акцент6 3" xfId="31"/>
    <cellStyle name="40% - Акцент1 2" xfId="82"/>
    <cellStyle name="40% - Акцент1 3" xfId="32"/>
    <cellStyle name="40% - Акцент2 2" xfId="83"/>
    <cellStyle name="40% - Акцент2 3" xfId="33"/>
    <cellStyle name="40% - Акцент3 2" xfId="84"/>
    <cellStyle name="40% - Акцент3 3" xfId="34"/>
    <cellStyle name="40% - Акцент4 2" xfId="85"/>
    <cellStyle name="40% - Акцент4 3" xfId="35"/>
    <cellStyle name="40% - Акцент5 2" xfId="86"/>
    <cellStyle name="40% - Акцент5 3" xfId="36"/>
    <cellStyle name="40% - Акцент6 2" xfId="87"/>
    <cellStyle name="40% - Акцент6 3" xfId="37"/>
    <cellStyle name="60% - Акцент1 2" xfId="88"/>
    <cellStyle name="60% - Акцент1 3" xfId="38"/>
    <cellStyle name="60% - Акцент2 2" xfId="89"/>
    <cellStyle name="60% - Акцент2 3" xfId="39"/>
    <cellStyle name="60% - Акцент3 2" xfId="90"/>
    <cellStyle name="60% - Акцент3 3" xfId="40"/>
    <cellStyle name="60% - Акцент4 2" xfId="91"/>
    <cellStyle name="60% - Акцент4 3" xfId="41"/>
    <cellStyle name="60% - Акцент5 2" xfId="92"/>
    <cellStyle name="60% - Акцент5 3" xfId="42"/>
    <cellStyle name="60% - Акцент6 2" xfId="93"/>
    <cellStyle name="60% - Акцент6 3" xfId="43"/>
    <cellStyle name="Accent1" xfId="498"/>
    <cellStyle name="Accent1 - 20%" xfId="499"/>
    <cellStyle name="Accent1 - 40%" xfId="500"/>
    <cellStyle name="Accent1 - 60%" xfId="501"/>
    <cellStyle name="Accent2" xfId="502"/>
    <cellStyle name="Accent2 - 20%" xfId="503"/>
    <cellStyle name="Accent2 - 40%" xfId="504"/>
    <cellStyle name="Accent2 - 60%" xfId="505"/>
    <cellStyle name="Accent3" xfId="506"/>
    <cellStyle name="Accent3 - 20%" xfId="507"/>
    <cellStyle name="Accent3 - 40%" xfId="508"/>
    <cellStyle name="Accent3 - 60%" xfId="509"/>
    <cellStyle name="Accent4" xfId="510"/>
    <cellStyle name="Accent4 - 20%" xfId="511"/>
    <cellStyle name="Accent4 - 40%" xfId="512"/>
    <cellStyle name="Accent4 - 60%" xfId="513"/>
    <cellStyle name="Accent5" xfId="514"/>
    <cellStyle name="Accent5 - 20%" xfId="515"/>
    <cellStyle name="Accent5 - 40%" xfId="516"/>
    <cellStyle name="Accent5 - 60%" xfId="517"/>
    <cellStyle name="Accent6" xfId="518"/>
    <cellStyle name="Accent6 - 20%" xfId="519"/>
    <cellStyle name="Accent6 - 40%" xfId="520"/>
    <cellStyle name="Accent6 - 60%" xfId="521"/>
    <cellStyle name="Bad" xfId="522"/>
    <cellStyle name="Calculation" xfId="523"/>
    <cellStyle name="Calculation 2" xfId="587"/>
    <cellStyle name="Calculation 2 2" xfId="629"/>
    <cellStyle name="Calculation 2 2 2" xfId="727"/>
    <cellStyle name="Calculation 2 2 2 2" xfId="967"/>
    <cellStyle name="Calculation 2 2 3" xfId="785"/>
    <cellStyle name="Calculation 2 2 3 2" xfId="1024"/>
    <cellStyle name="Calculation 2 2 4" xfId="869"/>
    <cellStyle name="Calculation 2 3" xfId="687"/>
    <cellStyle name="Calculation 2 3 2" xfId="927"/>
    <cellStyle name="Calculation 2 4" xfId="747"/>
    <cellStyle name="Calculation 2 4 2" xfId="987"/>
    <cellStyle name="Calculation 2 5" xfId="830"/>
    <cellStyle name="Calculation 3" xfId="608"/>
    <cellStyle name="Calculation 3 2" xfId="707"/>
    <cellStyle name="Calculation 3 2 2" xfId="947"/>
    <cellStyle name="Calculation 3 3" xfId="766"/>
    <cellStyle name="Calculation 3 3 2" xfId="1005"/>
    <cellStyle name="Calculation 3 4" xfId="849"/>
    <cellStyle name="Calculation 4" xfId="663"/>
    <cellStyle name="Calculation 4 2" xfId="903"/>
    <cellStyle name="Calculation 5" xfId="662"/>
    <cellStyle name="Calculation 5 2" xfId="902"/>
    <cellStyle name="Calculation 6" xfId="809"/>
    <cellStyle name="Check Cell" xfId="524"/>
    <cellStyle name="Comma [0]_laroux" xfId="525"/>
    <cellStyle name="Comma_laroux" xfId="526"/>
    <cellStyle name="Currency [0]" xfId="527"/>
    <cellStyle name="Currency_laroux" xfId="528"/>
    <cellStyle name="Emphasis 1" xfId="529"/>
    <cellStyle name="Emphasis 2" xfId="530"/>
    <cellStyle name="Emphasis 3" xfId="531"/>
    <cellStyle name="Good" xfId="532"/>
    <cellStyle name="Heading 1" xfId="533"/>
    <cellStyle name="Heading 2" xfId="534"/>
    <cellStyle name="Heading 3" xfId="535"/>
    <cellStyle name="Heading 4" xfId="536"/>
    <cellStyle name="Input" xfId="537"/>
    <cellStyle name="Input 2" xfId="588"/>
    <cellStyle name="Input 2 2" xfId="630"/>
    <cellStyle name="Input 2 2 2" xfId="728"/>
    <cellStyle name="Input 2 2 2 2" xfId="968"/>
    <cellStyle name="Input 2 2 3" xfId="786"/>
    <cellStyle name="Input 2 2 3 2" xfId="1025"/>
    <cellStyle name="Input 2 2 4" xfId="870"/>
    <cellStyle name="Input 2 3" xfId="688"/>
    <cellStyle name="Input 2 3 2" xfId="928"/>
    <cellStyle name="Input 2 4" xfId="748"/>
    <cellStyle name="Input 2 4 2" xfId="988"/>
    <cellStyle name="Input 2 5" xfId="831"/>
    <cellStyle name="Input 3" xfId="610"/>
    <cellStyle name="Input 3 2" xfId="708"/>
    <cellStyle name="Input 3 2 2" xfId="948"/>
    <cellStyle name="Input 3 3" xfId="767"/>
    <cellStyle name="Input 3 3 2" xfId="1006"/>
    <cellStyle name="Input 3 4" xfId="850"/>
    <cellStyle name="Input 4" xfId="664"/>
    <cellStyle name="Input 4 2" xfId="904"/>
    <cellStyle name="Input 5" xfId="661"/>
    <cellStyle name="Input 5 2" xfId="901"/>
    <cellStyle name="Input 6" xfId="810"/>
    <cellStyle name="Linked Cell" xfId="538"/>
    <cellStyle name="Neutral" xfId="539"/>
    <cellStyle name="Normal 2" xfId="94"/>
    <cellStyle name="Normal_0,85 без вывода" xfId="540"/>
    <cellStyle name="Normal1" xfId="541"/>
    <cellStyle name="Note" xfId="542"/>
    <cellStyle name="Note 2" xfId="589"/>
    <cellStyle name="Note 2 2" xfId="631"/>
    <cellStyle name="Note 2 2 2" xfId="729"/>
    <cellStyle name="Note 2 2 2 2" xfId="969"/>
    <cellStyle name="Note 2 2 3" xfId="787"/>
    <cellStyle name="Note 2 2 3 2" xfId="1026"/>
    <cellStyle name="Note 2 2 4" xfId="871"/>
    <cellStyle name="Note 2 3" xfId="689"/>
    <cellStyle name="Note 2 3 2" xfId="929"/>
    <cellStyle name="Note 2 4" xfId="749"/>
    <cellStyle name="Note 2 4 2" xfId="989"/>
    <cellStyle name="Note 2 5" xfId="832"/>
    <cellStyle name="Note 3" xfId="611"/>
    <cellStyle name="Note 3 2" xfId="709"/>
    <cellStyle name="Note 3 2 2" xfId="949"/>
    <cellStyle name="Note 3 3" xfId="768"/>
    <cellStyle name="Note 3 3 2" xfId="1007"/>
    <cellStyle name="Note 3 4" xfId="851"/>
    <cellStyle name="Note 4" xfId="665"/>
    <cellStyle name="Note 4 2" xfId="905"/>
    <cellStyle name="Note 5" xfId="660"/>
    <cellStyle name="Note 5 2" xfId="900"/>
    <cellStyle name="Note 6" xfId="811"/>
    <cellStyle name="Output" xfId="543"/>
    <cellStyle name="Output 2" xfId="590"/>
    <cellStyle name="Output 2 2" xfId="632"/>
    <cellStyle name="Output 2 2 2" xfId="730"/>
    <cellStyle name="Output 2 2 2 2" xfId="970"/>
    <cellStyle name="Output 2 2 3" xfId="788"/>
    <cellStyle name="Output 2 2 3 2" xfId="1027"/>
    <cellStyle name="Output 2 2 4" xfId="872"/>
    <cellStyle name="Output 2 3" xfId="690"/>
    <cellStyle name="Output 2 3 2" xfId="930"/>
    <cellStyle name="Output 2 4" xfId="750"/>
    <cellStyle name="Output 2 4 2" xfId="990"/>
    <cellStyle name="Output 2 5" xfId="833"/>
    <cellStyle name="Output 3" xfId="612"/>
    <cellStyle name="Output 3 2" xfId="710"/>
    <cellStyle name="Output 3 2 2" xfId="950"/>
    <cellStyle name="Output 3 3" xfId="769"/>
    <cellStyle name="Output 3 3 2" xfId="1008"/>
    <cellStyle name="Output 3 4" xfId="852"/>
    <cellStyle name="Output 4" xfId="666"/>
    <cellStyle name="Output 4 2" xfId="906"/>
    <cellStyle name="Output 5" xfId="659"/>
    <cellStyle name="Output 5 2" xfId="899"/>
    <cellStyle name="Output 6" xfId="812"/>
    <cellStyle name="Price_Body" xfId="544"/>
    <cellStyle name="Sheet Title" xfId="545"/>
    <cellStyle name="Total" xfId="546"/>
    <cellStyle name="Total 2" xfId="591"/>
    <cellStyle name="Total 2 2" xfId="633"/>
    <cellStyle name="Total 2 2 2" xfId="731"/>
    <cellStyle name="Total 2 2 2 2" xfId="971"/>
    <cellStyle name="Total 2 2 3" xfId="789"/>
    <cellStyle name="Total 2 2 3 2" xfId="1028"/>
    <cellStyle name="Total 2 2 4" xfId="873"/>
    <cellStyle name="Total 2 3" xfId="691"/>
    <cellStyle name="Total 2 3 2" xfId="931"/>
    <cellStyle name="Total 2 4" xfId="751"/>
    <cellStyle name="Total 2 4 2" xfId="991"/>
    <cellStyle name="Total 2 5" xfId="834"/>
    <cellStyle name="Total 3" xfId="613"/>
    <cellStyle name="Total 3 2" xfId="711"/>
    <cellStyle name="Total 3 2 2" xfId="951"/>
    <cellStyle name="Total 3 3" xfId="770"/>
    <cellStyle name="Total 3 3 2" xfId="1009"/>
    <cellStyle name="Total 3 4" xfId="853"/>
    <cellStyle name="Total 4" xfId="667"/>
    <cellStyle name="Total 4 2" xfId="907"/>
    <cellStyle name="Total 5" xfId="658"/>
    <cellStyle name="Total 5 2" xfId="898"/>
    <cellStyle name="Total 6" xfId="813"/>
    <cellStyle name="Warning Text" xfId="547"/>
    <cellStyle name="Акцент1 2" xfId="95"/>
    <cellStyle name="Акцент1 3" xfId="44"/>
    <cellStyle name="Акцент2 2" xfId="96"/>
    <cellStyle name="Акцент2 3" xfId="45"/>
    <cellStyle name="Акцент3 2" xfId="97"/>
    <cellStyle name="Акцент3 3" xfId="46"/>
    <cellStyle name="Акцент4 2" xfId="98"/>
    <cellStyle name="Акцент4 3" xfId="47"/>
    <cellStyle name="Акцент5 2" xfId="99"/>
    <cellStyle name="Акцент5 3" xfId="48"/>
    <cellStyle name="Акцент6 2" xfId="100"/>
    <cellStyle name="Акцент6 3" xfId="49"/>
    <cellStyle name="Беззащитный" xfId="548"/>
    <cellStyle name="Ввод  2" xfId="101"/>
    <cellStyle name="Ввод  2 2" xfId="581"/>
    <cellStyle name="Ввод  2 2 2" xfId="623"/>
    <cellStyle name="Ввод  2 2 2 2" xfId="721"/>
    <cellStyle name="Ввод  2 2 2 2 2" xfId="961"/>
    <cellStyle name="Ввод  2 2 2 3" xfId="779"/>
    <cellStyle name="Ввод  2 2 2 3 2" xfId="1018"/>
    <cellStyle name="Ввод  2 2 2 4" xfId="863"/>
    <cellStyle name="Ввод  2 2 3" xfId="681"/>
    <cellStyle name="Ввод  2 2 3 2" xfId="921"/>
    <cellStyle name="Ввод  2 2 4" xfId="741"/>
    <cellStyle name="Ввод  2 2 4 2" xfId="981"/>
    <cellStyle name="Ввод  2 2 5" xfId="824"/>
    <cellStyle name="Ввод  2 3" xfId="603"/>
    <cellStyle name="Ввод  2 3 2" xfId="702"/>
    <cellStyle name="Ввод  2 3 2 2" xfId="942"/>
    <cellStyle name="Ввод  2 3 3" xfId="761"/>
    <cellStyle name="Ввод  2 3 3 2" xfId="1000"/>
    <cellStyle name="Ввод  2 3 4" xfId="844"/>
    <cellStyle name="Ввод  2 4" xfId="646"/>
    <cellStyle name="Ввод  2 4 2" xfId="886"/>
    <cellStyle name="Ввод  2 5" xfId="655"/>
    <cellStyle name="Ввод  2 5 2" xfId="895"/>
    <cellStyle name="Ввод  2 6" xfId="804"/>
    <cellStyle name="Ввод  3" xfId="50"/>
    <cellStyle name="Ввод  3 2" xfId="576"/>
    <cellStyle name="Ввод  3 2 2" xfId="618"/>
    <cellStyle name="Ввод  3 2 2 2" xfId="716"/>
    <cellStyle name="Ввод  3 2 2 2 2" xfId="956"/>
    <cellStyle name="Ввод  3 2 2 3" xfId="774"/>
    <cellStyle name="Ввод  3 2 2 3 2" xfId="1013"/>
    <cellStyle name="Ввод  3 2 2 4" xfId="858"/>
    <cellStyle name="Ввод  3 2 3" xfId="676"/>
    <cellStyle name="Ввод  3 2 3 2" xfId="916"/>
    <cellStyle name="Ввод  3 2 4" xfId="736"/>
    <cellStyle name="Ввод  3 2 4 2" xfId="976"/>
    <cellStyle name="Ввод  3 2 5" xfId="819"/>
    <cellStyle name="Ввод  3 3" xfId="598"/>
    <cellStyle name="Ввод  3 3 2" xfId="697"/>
    <cellStyle name="Ввод  3 3 2 2" xfId="937"/>
    <cellStyle name="Ввод  3 3 3" xfId="756"/>
    <cellStyle name="Ввод  3 3 3 2" xfId="995"/>
    <cellStyle name="Ввод  3 3 4" xfId="839"/>
    <cellStyle name="Ввод  3 4" xfId="638"/>
    <cellStyle name="Ввод  3 4 2" xfId="878"/>
    <cellStyle name="Ввод  3 5" xfId="644"/>
    <cellStyle name="Ввод  3 5 2" xfId="884"/>
    <cellStyle name="Ввод  3 6" xfId="799"/>
    <cellStyle name="Вывод 2" xfId="102"/>
    <cellStyle name="Вывод 2 2" xfId="582"/>
    <cellStyle name="Вывод 2 2 2" xfId="624"/>
    <cellStyle name="Вывод 2 2 2 2" xfId="722"/>
    <cellStyle name="Вывод 2 2 2 2 2" xfId="962"/>
    <cellStyle name="Вывод 2 2 2 3" xfId="780"/>
    <cellStyle name="Вывод 2 2 2 3 2" xfId="1019"/>
    <cellStyle name="Вывод 2 2 2 4" xfId="864"/>
    <cellStyle name="Вывод 2 2 3" xfId="682"/>
    <cellStyle name="Вывод 2 2 3 2" xfId="922"/>
    <cellStyle name="Вывод 2 2 4" xfId="742"/>
    <cellStyle name="Вывод 2 2 4 2" xfId="982"/>
    <cellStyle name="Вывод 2 2 5" xfId="825"/>
    <cellStyle name="Вывод 2 3" xfId="604"/>
    <cellStyle name="Вывод 2 3 2" xfId="703"/>
    <cellStyle name="Вывод 2 3 2 2" xfId="943"/>
    <cellStyle name="Вывод 2 3 3" xfId="762"/>
    <cellStyle name="Вывод 2 3 3 2" xfId="1001"/>
    <cellStyle name="Вывод 2 3 4" xfId="845"/>
    <cellStyle name="Вывод 2 4" xfId="647"/>
    <cellStyle name="Вывод 2 4 2" xfId="887"/>
    <cellStyle name="Вывод 2 5" xfId="652"/>
    <cellStyle name="Вывод 2 5 2" xfId="892"/>
    <cellStyle name="Вывод 2 6" xfId="805"/>
    <cellStyle name="Вывод 3" xfId="51"/>
    <cellStyle name="Вывод 3 2" xfId="577"/>
    <cellStyle name="Вывод 3 2 2" xfId="619"/>
    <cellStyle name="Вывод 3 2 2 2" xfId="717"/>
    <cellStyle name="Вывод 3 2 2 2 2" xfId="957"/>
    <cellStyle name="Вывод 3 2 2 3" xfId="775"/>
    <cellStyle name="Вывод 3 2 2 3 2" xfId="1014"/>
    <cellStyle name="Вывод 3 2 2 4" xfId="859"/>
    <cellStyle name="Вывод 3 2 3" xfId="677"/>
    <cellStyle name="Вывод 3 2 3 2" xfId="917"/>
    <cellStyle name="Вывод 3 2 4" xfId="737"/>
    <cellStyle name="Вывод 3 2 4 2" xfId="977"/>
    <cellStyle name="Вывод 3 2 5" xfId="820"/>
    <cellStyle name="Вывод 3 3" xfId="599"/>
    <cellStyle name="Вывод 3 3 2" xfId="698"/>
    <cellStyle name="Вывод 3 3 2 2" xfId="938"/>
    <cellStyle name="Вывод 3 3 3" xfId="757"/>
    <cellStyle name="Вывод 3 3 3 2" xfId="996"/>
    <cellStyle name="Вывод 3 3 4" xfId="840"/>
    <cellStyle name="Вывод 3 4" xfId="639"/>
    <cellStyle name="Вывод 3 4 2" xfId="879"/>
    <cellStyle name="Вывод 3 5" xfId="651"/>
    <cellStyle name="Вывод 3 5 2" xfId="891"/>
    <cellStyle name="Вывод 3 6" xfId="800"/>
    <cellStyle name="Вычисление 2" xfId="103"/>
    <cellStyle name="Вычисление 2 2" xfId="583"/>
    <cellStyle name="Вычисление 2 2 2" xfId="625"/>
    <cellStyle name="Вычисление 2 2 2 2" xfId="723"/>
    <cellStyle name="Вычисление 2 2 2 2 2" xfId="963"/>
    <cellStyle name="Вычисление 2 2 2 3" xfId="781"/>
    <cellStyle name="Вычисление 2 2 2 3 2" xfId="1020"/>
    <cellStyle name="Вычисление 2 2 2 4" xfId="865"/>
    <cellStyle name="Вычисление 2 2 3" xfId="683"/>
    <cellStyle name="Вычисление 2 2 3 2" xfId="923"/>
    <cellStyle name="Вычисление 2 2 4" xfId="743"/>
    <cellStyle name="Вычисление 2 2 4 2" xfId="983"/>
    <cellStyle name="Вычисление 2 2 5" xfId="826"/>
    <cellStyle name="Вычисление 2 3" xfId="605"/>
    <cellStyle name="Вычисление 2 3 2" xfId="704"/>
    <cellStyle name="Вычисление 2 3 2 2" xfId="944"/>
    <cellStyle name="Вычисление 2 3 3" xfId="763"/>
    <cellStyle name="Вычисление 2 3 3 2" xfId="1002"/>
    <cellStyle name="Вычисление 2 3 4" xfId="846"/>
    <cellStyle name="Вычисление 2 4" xfId="648"/>
    <cellStyle name="Вычисление 2 4 2" xfId="888"/>
    <cellStyle name="Вычисление 2 5" xfId="645"/>
    <cellStyle name="Вычисление 2 5 2" xfId="885"/>
    <cellStyle name="Вычисление 2 6" xfId="806"/>
    <cellStyle name="Вычисление 3" xfId="52"/>
    <cellStyle name="Вычисление 3 2" xfId="578"/>
    <cellStyle name="Вычисление 3 2 2" xfId="620"/>
    <cellStyle name="Вычисление 3 2 2 2" xfId="718"/>
    <cellStyle name="Вычисление 3 2 2 2 2" xfId="958"/>
    <cellStyle name="Вычисление 3 2 2 3" xfId="776"/>
    <cellStyle name="Вычисление 3 2 2 3 2" xfId="1015"/>
    <cellStyle name="Вычисление 3 2 2 4" xfId="860"/>
    <cellStyle name="Вычисление 3 2 3" xfId="678"/>
    <cellStyle name="Вычисление 3 2 3 2" xfId="918"/>
    <cellStyle name="Вычисление 3 2 4" xfId="738"/>
    <cellStyle name="Вычисление 3 2 4 2" xfId="978"/>
    <cellStyle name="Вычисление 3 2 5" xfId="821"/>
    <cellStyle name="Вычисление 3 3" xfId="600"/>
    <cellStyle name="Вычисление 3 3 2" xfId="699"/>
    <cellStyle name="Вычисление 3 3 2 2" xfId="939"/>
    <cellStyle name="Вычисление 3 3 3" xfId="758"/>
    <cellStyle name="Вычисление 3 3 3 2" xfId="997"/>
    <cellStyle name="Вычисление 3 3 4" xfId="841"/>
    <cellStyle name="Вычисление 3 4" xfId="640"/>
    <cellStyle name="Вычисление 3 4 2" xfId="880"/>
    <cellStyle name="Вычисление 3 5" xfId="670"/>
    <cellStyle name="Вычисление 3 5 2" xfId="910"/>
    <cellStyle name="Вычисление 3 6" xfId="801"/>
    <cellStyle name="Денежный" xfId="15" builtinId="4"/>
    <cellStyle name="Заголовок" xfId="549"/>
    <cellStyle name="Заголовок 1 2" xfId="104"/>
    <cellStyle name="Заголовок 1 3" xfId="53"/>
    <cellStyle name="Заголовок 2 2" xfId="105"/>
    <cellStyle name="Заголовок 2 3" xfId="54"/>
    <cellStyle name="Заголовок 3 2" xfId="106"/>
    <cellStyle name="Заголовок 3 3" xfId="55"/>
    <cellStyle name="Заголовок 4 2" xfId="107"/>
    <cellStyle name="Заголовок 4 3" xfId="56"/>
    <cellStyle name="ЗаголовокСтолбца" xfId="550"/>
    <cellStyle name="Защитный" xfId="551"/>
    <cellStyle name="Значение" xfId="552"/>
    <cellStyle name="Значение 2" xfId="592"/>
    <cellStyle name="Значение 2 2" xfId="692"/>
    <cellStyle name="Значение 2 2 2" xfId="932"/>
    <cellStyle name="Значение 2 3" xfId="752"/>
    <cellStyle name="Значение 3" xfId="668"/>
    <cellStyle name="Значение 3 2" xfId="908"/>
    <cellStyle name="Значение 4" xfId="814"/>
    <cellStyle name="Итог 2" xfId="108"/>
    <cellStyle name="Итог 2 2" xfId="584"/>
    <cellStyle name="Итог 2 2 2" xfId="626"/>
    <cellStyle name="Итог 2 2 2 2" xfId="724"/>
    <cellStyle name="Итог 2 2 2 2 2" xfId="964"/>
    <cellStyle name="Итог 2 2 2 3" xfId="782"/>
    <cellStyle name="Итог 2 2 2 3 2" xfId="1021"/>
    <cellStyle name="Итог 2 2 2 4" xfId="866"/>
    <cellStyle name="Итог 2 2 3" xfId="684"/>
    <cellStyle name="Итог 2 2 3 2" xfId="924"/>
    <cellStyle name="Итог 2 2 4" xfId="744"/>
    <cellStyle name="Итог 2 2 4 2" xfId="984"/>
    <cellStyle name="Итог 2 2 5" xfId="827"/>
    <cellStyle name="Итог 2 3" xfId="606"/>
    <cellStyle name="Итог 2 3 2" xfId="705"/>
    <cellStyle name="Итог 2 3 2 2" xfId="945"/>
    <cellStyle name="Итог 2 3 3" xfId="764"/>
    <cellStyle name="Итог 2 3 3 2" xfId="1003"/>
    <cellStyle name="Итог 2 3 4" xfId="847"/>
    <cellStyle name="Итог 2 4" xfId="649"/>
    <cellStyle name="Итог 2 4 2" xfId="889"/>
    <cellStyle name="Итог 2 5" xfId="654"/>
    <cellStyle name="Итог 2 5 2" xfId="894"/>
    <cellStyle name="Итог 2 6" xfId="807"/>
    <cellStyle name="Итог 3" xfId="57"/>
    <cellStyle name="Итог 3 2" xfId="579"/>
    <cellStyle name="Итог 3 2 2" xfId="621"/>
    <cellStyle name="Итог 3 2 2 2" xfId="719"/>
    <cellStyle name="Итог 3 2 2 2 2" xfId="959"/>
    <cellStyle name="Итог 3 2 2 3" xfId="777"/>
    <cellStyle name="Итог 3 2 2 3 2" xfId="1016"/>
    <cellStyle name="Итог 3 2 2 4" xfId="861"/>
    <cellStyle name="Итог 3 2 3" xfId="679"/>
    <cellStyle name="Итог 3 2 3 2" xfId="919"/>
    <cellStyle name="Итог 3 2 4" xfId="739"/>
    <cellStyle name="Итог 3 2 4 2" xfId="979"/>
    <cellStyle name="Итог 3 2 5" xfId="822"/>
    <cellStyle name="Итог 3 3" xfId="601"/>
    <cellStyle name="Итог 3 3 2" xfId="700"/>
    <cellStyle name="Итог 3 3 2 2" xfId="940"/>
    <cellStyle name="Итог 3 3 3" xfId="759"/>
    <cellStyle name="Итог 3 3 3 2" xfId="998"/>
    <cellStyle name="Итог 3 3 4" xfId="842"/>
    <cellStyle name="Итог 3 4" xfId="641"/>
    <cellStyle name="Итог 3 4 2" xfId="881"/>
    <cellStyle name="Итог 3 5" xfId="643"/>
    <cellStyle name="Итог 3 5 2" xfId="883"/>
    <cellStyle name="Итог 3 6" xfId="802"/>
    <cellStyle name="Контрольная ячейка 2" xfId="109"/>
    <cellStyle name="Контрольная ячейка 3" xfId="58"/>
    <cellStyle name="Мои наименования показателей" xfId="553"/>
    <cellStyle name="Мой заголовок" xfId="554"/>
    <cellStyle name="Мой заголовок листа" xfId="555"/>
    <cellStyle name="Название 2" xfId="110"/>
    <cellStyle name="Название 3" xfId="59"/>
    <cellStyle name="Нейтральный 2" xfId="111"/>
    <cellStyle name="Нейтральный 3" xfId="60"/>
    <cellStyle name="Обычный" xfId="0" builtinId="0"/>
    <cellStyle name="Обычный 10" xfId="25"/>
    <cellStyle name="Обычный 100" xfId="790"/>
    <cellStyle name="Обычный 105 2" xfId="20"/>
    <cellStyle name="Обычный 108" xfId="795"/>
    <cellStyle name="Обычный 11" xfId="287"/>
    <cellStyle name="Обычный 12 2" xfId="68"/>
    <cellStyle name="Обычный 140 3" xfId="792"/>
    <cellStyle name="Обычный 19" xfId="21"/>
    <cellStyle name="Обычный 2" xfId="1"/>
    <cellStyle name="Обычный 2 2" xfId="11"/>
    <cellStyle name="Обычный 2 2 19" xfId="572"/>
    <cellStyle name="Обычный 2 2 2" xfId="556"/>
    <cellStyle name="Обычный 2 2 2 10 2" xfId="19"/>
    <cellStyle name="Обычный 2 2 3" xfId="794"/>
    <cellStyle name="Обычный 2 26" xfId="5"/>
    <cellStyle name="Обычный 2 26 2" xfId="123"/>
    <cellStyle name="Обычный 2 3" xfId="609"/>
    <cellStyle name="Обычный 25 2" xfId="791"/>
    <cellStyle name="Обычный 3" xfId="2"/>
    <cellStyle name="Обычный 3 2" xfId="17"/>
    <cellStyle name="Обычный 3 2 2 2" xfId="69"/>
    <cellStyle name="Обычный 3 21" xfId="118"/>
    <cellStyle name="Обычный 4" xfId="12"/>
    <cellStyle name="Обычный 4 2" xfId="24"/>
    <cellStyle name="Обычный 4 2 2" xfId="74"/>
    <cellStyle name="Обычный 4 3" xfId="557"/>
    <cellStyle name="Обычный 4 4" xfId="793"/>
    <cellStyle name="Обычный 5" xfId="14"/>
    <cellStyle name="Обычный 5 2" xfId="558"/>
    <cellStyle name="Обычный 6" xfId="67"/>
    <cellStyle name="Обычный 6 2" xfId="72"/>
    <cellStyle name="Обычный 6 2 2" xfId="73"/>
    <cellStyle name="Обычный 6 2 2 2" xfId="125"/>
    <cellStyle name="Обычный 6 2 2 2 2" xfId="142"/>
    <cellStyle name="Обычный 6 2 2 2 2 2" xfId="146"/>
    <cellStyle name="Обычный 6 2 2 2 2 2 2" xfId="147"/>
    <cellStyle name="Обычный 6 2 2 2 2 2 3" xfId="148"/>
    <cellStyle name="Обычный 6 2 2 2 2 3" xfId="149"/>
    <cellStyle name="Обычный 6 2 2 2 2 4" xfId="150"/>
    <cellStyle name="Обычный 6 2 2 2 3" xfId="144"/>
    <cellStyle name="Обычный 6 2 2 2 3 2" xfId="151"/>
    <cellStyle name="Обычный 6 2 2 2 3 3" xfId="152"/>
    <cellStyle name="Обычный 6 2 2 2 4" xfId="153"/>
    <cellStyle name="Обычный 6 2 2 2 5" xfId="154"/>
    <cellStyle name="Обычный 6 2 2 3" xfId="137"/>
    <cellStyle name="Обычный 6 2 2 3 2" xfId="155"/>
    <cellStyle name="Обычный 6 2 2 3 2 2" xfId="156"/>
    <cellStyle name="Обычный 6 2 2 3 2 3" xfId="157"/>
    <cellStyle name="Обычный 6 2 2 3 3" xfId="158"/>
    <cellStyle name="Обычный 6 2 2 3 4" xfId="159"/>
    <cellStyle name="Обычный 6 2 2 4" xfId="130"/>
    <cellStyle name="Обычный 6 2 2 4 2" xfId="160"/>
    <cellStyle name="Обычный 6 2 2 4 2 2" xfId="161"/>
    <cellStyle name="Обычный 6 2 2 4 2 3" xfId="162"/>
    <cellStyle name="Обычный 6 2 2 4 3" xfId="163"/>
    <cellStyle name="Обычный 6 2 2 4 4" xfId="164"/>
    <cellStyle name="Обычный 6 2 2 5" xfId="165"/>
    <cellStyle name="Обычный 6 2 2 5 2" xfId="166"/>
    <cellStyle name="Обычный 6 2 2 5 3" xfId="167"/>
    <cellStyle name="Обычный 6 2 2 6" xfId="168"/>
    <cellStyle name="Обычный 6 2 2 7" xfId="169"/>
    <cellStyle name="Обычный 6 2 2 8" xfId="170"/>
    <cellStyle name="Обычный 6 2 3" xfId="18"/>
    <cellStyle name="Обычный 6 2 3 2" xfId="124"/>
    <cellStyle name="Обычный 6 2 3 2 2" xfId="141"/>
    <cellStyle name="Обычный 6 2 3 2 2 2" xfId="171"/>
    <cellStyle name="Обычный 6 2 3 2 2 2 2" xfId="172"/>
    <cellStyle name="Обычный 6 2 3 2 2 2 3" xfId="173"/>
    <cellStyle name="Обычный 6 2 3 2 2 3" xfId="174"/>
    <cellStyle name="Обычный 6 2 3 2 2 4" xfId="175"/>
    <cellStyle name="Обычный 6 2 3 2 3" xfId="143"/>
    <cellStyle name="Обычный 6 2 3 2 3 2" xfId="176"/>
    <cellStyle name="Обычный 6 2 3 2 3 3" xfId="177"/>
    <cellStyle name="Обычный 6 2 3 2 4" xfId="178"/>
    <cellStyle name="Обычный 6 2 3 2 5" xfId="179"/>
    <cellStyle name="Обычный 6 2 3 3" xfId="139"/>
    <cellStyle name="Обычный 6 2 3 3 2" xfId="180"/>
    <cellStyle name="Обычный 6 2 3 3 2 2" xfId="181"/>
    <cellStyle name="Обычный 6 2 3 3 2 3" xfId="182"/>
    <cellStyle name="Обычный 6 2 3 3 3" xfId="183"/>
    <cellStyle name="Обычный 6 2 3 3 4" xfId="184"/>
    <cellStyle name="Обычный 6 2 3 4" xfId="132"/>
    <cellStyle name="Обычный 6 2 3 4 2" xfId="185"/>
    <cellStyle name="Обычный 6 2 3 4 2 2" xfId="186"/>
    <cellStyle name="Обычный 6 2 3 4 2 3" xfId="187"/>
    <cellStyle name="Обычный 6 2 3 4 3" xfId="188"/>
    <cellStyle name="Обычный 6 2 3 4 4" xfId="189"/>
    <cellStyle name="Обычный 6 2 3 5" xfId="190"/>
    <cellStyle name="Обычный 6 2 3 5 2" xfId="191"/>
    <cellStyle name="Обычный 6 2 3 5 3" xfId="192"/>
    <cellStyle name="Обычный 6 2 3 6" xfId="193"/>
    <cellStyle name="Обычный 6 2 3 7" xfId="194"/>
    <cellStyle name="Обычный 6 2 3 8" xfId="195"/>
    <cellStyle name="Обычный 6 2 4" xfId="136"/>
    <cellStyle name="Обычный 6 2 4 2" xfId="196"/>
    <cellStyle name="Обычный 6 2 4 2 2" xfId="197"/>
    <cellStyle name="Обычный 6 2 4 2 3" xfId="198"/>
    <cellStyle name="Обычный 6 2 4 3" xfId="199"/>
    <cellStyle name="Обычный 6 2 4 4" xfId="200"/>
    <cellStyle name="Обычный 6 2 5" xfId="129"/>
    <cellStyle name="Обычный 6 2 5 2" xfId="201"/>
    <cellStyle name="Обычный 6 2 5 2 2" xfId="202"/>
    <cellStyle name="Обычный 6 2 5 2 3" xfId="203"/>
    <cellStyle name="Обычный 6 2 5 3" xfId="204"/>
    <cellStyle name="Обычный 6 2 5 4" xfId="205"/>
    <cellStyle name="Обычный 6 2 6" xfId="206"/>
    <cellStyle name="Обычный 6 2 6 2" xfId="207"/>
    <cellStyle name="Обычный 6 2 6 3" xfId="208"/>
    <cellStyle name="Обычный 6 2 7" xfId="209"/>
    <cellStyle name="Обычный 6 2 8" xfId="210"/>
    <cellStyle name="Обычный 6 2 9" xfId="211"/>
    <cellStyle name="Обычный 6 3" xfId="133"/>
    <cellStyle name="Обычный 6 3 2" xfId="212"/>
    <cellStyle name="Обычный 6 3 2 2" xfId="213"/>
    <cellStyle name="Обычный 6 3 2 3" xfId="214"/>
    <cellStyle name="Обычный 6 3 3" xfId="215"/>
    <cellStyle name="Обычный 6 3 4" xfId="216"/>
    <cellStyle name="Обычный 6 4" xfId="126"/>
    <cellStyle name="Обычный 6 4 2" xfId="217"/>
    <cellStyle name="Обычный 6 4 2 2" xfId="218"/>
    <cellStyle name="Обычный 6 4 2 3" xfId="219"/>
    <cellStyle name="Обычный 6 4 3" xfId="220"/>
    <cellStyle name="Обычный 6 4 4" xfId="221"/>
    <cellStyle name="Обычный 6 5" xfId="222"/>
    <cellStyle name="Обычный 6 5 2" xfId="223"/>
    <cellStyle name="Обычный 6 5 3" xfId="224"/>
    <cellStyle name="Обычный 6 6" xfId="225"/>
    <cellStyle name="Обычный 6 7" xfId="226"/>
    <cellStyle name="Обычный 6 8" xfId="227"/>
    <cellStyle name="Обычный 7" xfId="16"/>
    <cellStyle name="Обычный 7 2" xfId="75"/>
    <cellStyle name="Обычный 7 2 2" xfId="138"/>
    <cellStyle name="Обычный 7 2 2 2" xfId="228"/>
    <cellStyle name="Обычный 7 2 2 2 2" xfId="229"/>
    <cellStyle name="Обычный 7 2 2 2 3" xfId="230"/>
    <cellStyle name="Обычный 7 2 2 3" xfId="231"/>
    <cellStyle name="Обычный 7 2 2 4" xfId="232"/>
    <cellStyle name="Обычный 7 2 3" xfId="131"/>
    <cellStyle name="Обычный 7 2 3 2" xfId="233"/>
    <cellStyle name="Обычный 7 2 3 2 2" xfId="234"/>
    <cellStyle name="Обычный 7 2 3 2 3" xfId="235"/>
    <cellStyle name="Обычный 7 2 3 3" xfId="236"/>
    <cellStyle name="Обычный 7 2 3 4" xfId="237"/>
    <cellStyle name="Обычный 7 2 4" xfId="238"/>
    <cellStyle name="Обычный 7 2 4 2" xfId="239"/>
    <cellStyle name="Обычный 7 2 4 3" xfId="240"/>
    <cellStyle name="Обычный 7 2 5" xfId="241"/>
    <cellStyle name="Обычный 7 2 6" xfId="242"/>
    <cellStyle name="Обычный 7 2 7" xfId="243"/>
    <cellStyle name="Обычный 8" xfId="13"/>
    <cellStyle name="Обычный 9" xfId="122"/>
    <cellStyle name="Обычный 9 2" xfId="140"/>
    <cellStyle name="Обычный 9 2 2" xfId="244"/>
    <cellStyle name="Обычный 9 2 2 2" xfId="245"/>
    <cellStyle name="Обычный 9 2 2 3" xfId="246"/>
    <cellStyle name="Обычный 9 2 2 4" xfId="247"/>
    <cellStyle name="Обычный 9 2 3" xfId="248"/>
    <cellStyle name="Обычный 9 2 4" xfId="249"/>
    <cellStyle name="Обычный 9 3" xfId="145"/>
    <cellStyle name="Обычный 9 3 2" xfId="250"/>
    <cellStyle name="Обычный 9 3 3" xfId="251"/>
    <cellStyle name="Обычный 9 3 4" xfId="252"/>
    <cellStyle name="Обычный 9 4" xfId="253"/>
    <cellStyle name="Обычный 9 5" xfId="254"/>
    <cellStyle name="Обычный_Форматы по компаниям_last" xfId="1029"/>
    <cellStyle name="Плохой 2" xfId="112"/>
    <cellStyle name="Плохой 3" xfId="61"/>
    <cellStyle name="Поле ввода" xfId="559"/>
    <cellStyle name="Пояснение 2" xfId="113"/>
    <cellStyle name="Пояснение 3" xfId="62"/>
    <cellStyle name="Примечание 2" xfId="114"/>
    <cellStyle name="Примечание 2 2" xfId="585"/>
    <cellStyle name="Примечание 2 2 2" xfId="627"/>
    <cellStyle name="Примечание 2 2 2 2" xfId="725"/>
    <cellStyle name="Примечание 2 2 2 2 2" xfId="965"/>
    <cellStyle name="Примечание 2 2 2 3" xfId="783"/>
    <cellStyle name="Примечание 2 2 2 3 2" xfId="1022"/>
    <cellStyle name="Примечание 2 2 2 4" xfId="867"/>
    <cellStyle name="Примечание 2 2 3" xfId="685"/>
    <cellStyle name="Примечание 2 2 3 2" xfId="925"/>
    <cellStyle name="Примечание 2 2 4" xfId="745"/>
    <cellStyle name="Примечание 2 2 4 2" xfId="985"/>
    <cellStyle name="Примечание 2 2 5" xfId="828"/>
    <cellStyle name="Примечание 2 3" xfId="607"/>
    <cellStyle name="Примечание 2 3 2" xfId="706"/>
    <cellStyle name="Примечание 2 3 2 2" xfId="946"/>
    <cellStyle name="Примечание 2 3 3" xfId="765"/>
    <cellStyle name="Примечание 2 3 3 2" xfId="1004"/>
    <cellStyle name="Примечание 2 3 4" xfId="848"/>
    <cellStyle name="Примечание 2 4" xfId="650"/>
    <cellStyle name="Примечание 2 4 2" xfId="890"/>
    <cellStyle name="Примечание 2 5" xfId="653"/>
    <cellStyle name="Примечание 2 5 2" xfId="893"/>
    <cellStyle name="Примечание 2 6" xfId="808"/>
    <cellStyle name="Примечание 3" xfId="63"/>
    <cellStyle name="Примечание 3 2" xfId="580"/>
    <cellStyle name="Примечание 3 2 2" xfId="622"/>
    <cellStyle name="Примечание 3 2 2 2" xfId="6"/>
    <cellStyle name="Примечание 3 2 2 2 2" xfId="22"/>
    <cellStyle name="Примечание 3 2 2 2 2 2" xfId="574"/>
    <cellStyle name="Примечание 3 2 2 2 2 2 2" xfId="616"/>
    <cellStyle name="Примечание 3 2 2 2 2 2 2 2" xfId="714"/>
    <cellStyle name="Примечание 3 2 2 2 2 2 2 2 2" xfId="954"/>
    <cellStyle name="Примечание 3 2 2 2 2 2 2 3" xfId="772"/>
    <cellStyle name="Примечание 3 2 2 2 2 2 2 3 2" xfId="1011"/>
    <cellStyle name="Примечание 3 2 2 2 2 2 2 4" xfId="856"/>
    <cellStyle name="Примечание 3 2 2 2 2 2 3" xfId="674"/>
    <cellStyle name="Примечание 3 2 2 2 2 2 3 2" xfId="914"/>
    <cellStyle name="Примечание 3 2 2 2 2 2 4" xfId="734"/>
    <cellStyle name="Примечание 3 2 2 2 2 2 4 2" xfId="974"/>
    <cellStyle name="Примечание 3 2 2 2 2 2 5" xfId="817"/>
    <cellStyle name="Примечание 3 2 2 2 2 3" xfId="596"/>
    <cellStyle name="Примечание 3 2 2 2 2 3 2" xfId="695"/>
    <cellStyle name="Примечание 3 2 2 2 2 3 2 2" xfId="935"/>
    <cellStyle name="Примечание 3 2 2 2 2 3 3" xfId="754"/>
    <cellStyle name="Примечание 3 2 2 2 2 3 3 2" xfId="993"/>
    <cellStyle name="Примечание 3 2 2 2 2 3 4" xfId="837"/>
    <cellStyle name="Примечание 3 2 2 2 2 4" xfId="636"/>
    <cellStyle name="Примечание 3 2 2 2 2 4 2" xfId="876"/>
    <cellStyle name="Примечание 3 2 2 2 2 5" xfId="657"/>
    <cellStyle name="Примечание 3 2 2 2 2 5 2" xfId="897"/>
    <cellStyle name="Примечание 3 2 2 2 2 6" xfId="797"/>
    <cellStyle name="Примечание 3 2 2 2 3" xfId="23"/>
    <cellStyle name="Примечание 3 2 2 2 3 2" xfId="575"/>
    <cellStyle name="Примечание 3 2 2 2 3 2 2" xfId="617"/>
    <cellStyle name="Примечание 3 2 2 2 3 2 2 2" xfId="715"/>
    <cellStyle name="Примечание 3 2 2 2 3 2 2 2 2" xfId="955"/>
    <cellStyle name="Примечание 3 2 2 2 3 2 2 3" xfId="773"/>
    <cellStyle name="Примечание 3 2 2 2 3 2 2 3 2" xfId="1012"/>
    <cellStyle name="Примечание 3 2 2 2 3 2 2 4" xfId="857"/>
    <cellStyle name="Примечание 3 2 2 2 3 2 3" xfId="675"/>
    <cellStyle name="Примечание 3 2 2 2 3 2 3 2" xfId="915"/>
    <cellStyle name="Примечание 3 2 2 2 3 2 4" xfId="735"/>
    <cellStyle name="Примечание 3 2 2 2 3 2 4 2" xfId="975"/>
    <cellStyle name="Примечание 3 2 2 2 3 2 5" xfId="818"/>
    <cellStyle name="Примечание 3 2 2 2 3 3" xfId="597"/>
    <cellStyle name="Примечание 3 2 2 2 3 3 2" xfId="696"/>
    <cellStyle name="Примечание 3 2 2 2 3 3 2 2" xfId="936"/>
    <cellStyle name="Примечание 3 2 2 2 3 3 3" xfId="755"/>
    <cellStyle name="Примечание 3 2 2 2 3 3 3 2" xfId="994"/>
    <cellStyle name="Примечание 3 2 2 2 3 3 4" xfId="838"/>
    <cellStyle name="Примечание 3 2 2 2 3 4" xfId="637"/>
    <cellStyle name="Примечание 3 2 2 2 3 4 2" xfId="877"/>
    <cellStyle name="Примечание 3 2 2 2 3 5" xfId="656"/>
    <cellStyle name="Примечание 3 2 2 2 3 5 2" xfId="896"/>
    <cellStyle name="Примечание 3 2 2 2 3 6" xfId="798"/>
    <cellStyle name="Примечание 3 2 2 2 4" xfId="573"/>
    <cellStyle name="Примечание 3 2 2 2 4 2" xfId="615"/>
    <cellStyle name="Примечание 3 2 2 2 4 2 2" xfId="713"/>
    <cellStyle name="Примечание 3 2 2 2 4 2 2 2" xfId="953"/>
    <cellStyle name="Примечание 3 2 2 2 4 2 3" xfId="771"/>
    <cellStyle name="Примечание 3 2 2 2 4 2 3 2" xfId="1010"/>
    <cellStyle name="Примечание 3 2 2 2 4 2 4" xfId="855"/>
    <cellStyle name="Примечание 3 2 2 2 4 3" xfId="673"/>
    <cellStyle name="Примечание 3 2 2 2 4 3 2" xfId="913"/>
    <cellStyle name="Примечание 3 2 2 2 4 4" xfId="733"/>
    <cellStyle name="Примечание 3 2 2 2 4 4 2" xfId="973"/>
    <cellStyle name="Примечание 3 2 2 2 4 5" xfId="816"/>
    <cellStyle name="Примечание 3 2 2 2 5" xfId="586"/>
    <cellStyle name="Примечание 3 2 2 2 5 2" xfId="628"/>
    <cellStyle name="Примечание 3 2 2 2 5 2 2" xfId="726"/>
    <cellStyle name="Примечание 3 2 2 2 5 2 2 2" xfId="966"/>
    <cellStyle name="Примечание 3 2 2 2 5 2 3" xfId="784"/>
    <cellStyle name="Примечание 3 2 2 2 5 2 3 2" xfId="1023"/>
    <cellStyle name="Примечание 3 2 2 2 5 2 4" xfId="868"/>
    <cellStyle name="Примечание 3 2 2 2 5 3" xfId="686"/>
    <cellStyle name="Примечание 3 2 2 2 5 3 2" xfId="926"/>
    <cellStyle name="Примечание 3 2 2 2 5 4" xfId="746"/>
    <cellStyle name="Примечание 3 2 2 2 5 4 2" xfId="986"/>
    <cellStyle name="Примечание 3 2 2 2 5 5" xfId="829"/>
    <cellStyle name="Примечание 3 2 2 2 6" xfId="595"/>
    <cellStyle name="Примечание 3 2 2 2 6 2" xfId="694"/>
    <cellStyle name="Примечание 3 2 2 2 6 2 2" xfId="934"/>
    <cellStyle name="Примечание 3 2 2 2 6 3" xfId="753"/>
    <cellStyle name="Примечание 3 2 2 2 6 3 2" xfId="992"/>
    <cellStyle name="Примечание 3 2 2 2 6 4" xfId="836"/>
    <cellStyle name="Примечание 3 2 2 2 7" xfId="635"/>
    <cellStyle name="Примечание 3 2 2 2 7 2" xfId="875"/>
    <cellStyle name="Примечание 3 2 2 2 8" xfId="672"/>
    <cellStyle name="Примечание 3 2 2 2 8 2" xfId="912"/>
    <cellStyle name="Примечание 3 2 2 2 9" xfId="796"/>
    <cellStyle name="Примечание 3 2 2 3" xfId="720"/>
    <cellStyle name="Примечание 3 2 2 3 2" xfId="960"/>
    <cellStyle name="Примечание 3 2 2 4" xfId="778"/>
    <cellStyle name="Примечание 3 2 2 4 2" xfId="1017"/>
    <cellStyle name="Примечание 3 2 2 5" xfId="862"/>
    <cellStyle name="Примечание 3 2 3" xfId="680"/>
    <cellStyle name="Примечание 3 2 3 2" xfId="920"/>
    <cellStyle name="Примечание 3 2 4" xfId="740"/>
    <cellStyle name="Примечание 3 2 4 2" xfId="980"/>
    <cellStyle name="Примечание 3 2 5" xfId="823"/>
    <cellStyle name="Примечание 3 3" xfId="602"/>
    <cellStyle name="Примечание 3 3 2" xfId="701"/>
    <cellStyle name="Примечание 3 3 2 2" xfId="941"/>
    <cellStyle name="Примечание 3 3 3" xfId="760"/>
    <cellStyle name="Примечание 3 3 3 2" xfId="999"/>
    <cellStyle name="Примечание 3 3 4" xfId="843"/>
    <cellStyle name="Примечание 3 4" xfId="642"/>
    <cellStyle name="Примечание 3 4 2" xfId="882"/>
    <cellStyle name="Примечание 3 5" xfId="669"/>
    <cellStyle name="Примечание 3 5 2" xfId="909"/>
    <cellStyle name="Примечание 3 6" xfId="803"/>
    <cellStyle name="Процентный 2" xfId="9"/>
    <cellStyle name="Процентный 2 2" xfId="560"/>
    <cellStyle name="Процентный 2 3" xfId="119"/>
    <cellStyle name="Процентный 3" xfId="120"/>
    <cellStyle name="Процентный 3 2" xfId="561"/>
    <cellStyle name="Процентный 4" xfId="571"/>
    <cellStyle name="Связанная ячейка 2" xfId="115"/>
    <cellStyle name="Связанная ячейка 3" xfId="64"/>
    <cellStyle name="Стиль 1" xfId="10"/>
    <cellStyle name="Стиль 1 2" xfId="286"/>
    <cellStyle name="Стиль 1 3" xfId="288"/>
    <cellStyle name="Стиль 1 4" xfId="121"/>
    <cellStyle name="Стиль 1_4.2" xfId="562"/>
    <cellStyle name="Текст предупреждения 2" xfId="116"/>
    <cellStyle name="Текст предупреждения 3" xfId="65"/>
    <cellStyle name="Текстовый" xfId="563"/>
    <cellStyle name="Тысячи [0]_3Com" xfId="564"/>
    <cellStyle name="Тысячи_3Com" xfId="565"/>
    <cellStyle name="Финансовый 2" xfId="7"/>
    <cellStyle name="Финансовый 2 2" xfId="134"/>
    <cellStyle name="Финансовый 2 2 2" xfId="255"/>
    <cellStyle name="Финансовый 2 2 2 2" xfId="256"/>
    <cellStyle name="Финансовый 2 2 2 2 2" xfId="70"/>
    <cellStyle name="Финансовый 2 2 2 3" xfId="257"/>
    <cellStyle name="Финансовый 2 2 3" xfId="258"/>
    <cellStyle name="Финансовый 2 2 4" xfId="259"/>
    <cellStyle name="Финансовый 2 3" xfId="127"/>
    <cellStyle name="Финансовый 2 3 2" xfId="260"/>
    <cellStyle name="Финансовый 2 3 2 2" xfId="261"/>
    <cellStyle name="Финансовый 2 3 2 3" xfId="262"/>
    <cellStyle name="Финансовый 2 3 3" xfId="263"/>
    <cellStyle name="Финансовый 2 3 4" xfId="264"/>
    <cellStyle name="Финансовый 2 4" xfId="265"/>
    <cellStyle name="Финансовый 2 4 2" xfId="266"/>
    <cellStyle name="Финансовый 2 4 3" xfId="267"/>
    <cellStyle name="Финансовый 2 5" xfId="4"/>
    <cellStyle name="Финансовый 2 5 2" xfId="8"/>
    <cellStyle name="Финансовый 2 6" xfId="268"/>
    <cellStyle name="Финансовый 2 7" xfId="269"/>
    <cellStyle name="Финансовый 2 8" xfId="566"/>
    <cellStyle name="Финансовый 2 8 2" xfId="593"/>
    <cellStyle name="Финансовый 2 8 2 2" xfId="634"/>
    <cellStyle name="Финансовый 2 8 2 2 2" xfId="732"/>
    <cellStyle name="Финансовый 2 8 2 2 2 2" xfId="972"/>
    <cellStyle name="Финансовый 2 8 2 2 3" xfId="874"/>
    <cellStyle name="Финансовый 2 8 2 3" xfId="693"/>
    <cellStyle name="Финансовый 2 8 2 3 2" xfId="933"/>
    <cellStyle name="Финансовый 2 8 2 4" xfId="835"/>
    <cellStyle name="Финансовый 2 8 3" xfId="614"/>
    <cellStyle name="Финансовый 2 8 3 2" xfId="712"/>
    <cellStyle name="Финансовый 2 8 3 2 2" xfId="952"/>
    <cellStyle name="Финансовый 2 8 3 3" xfId="854"/>
    <cellStyle name="Финансовый 2 8 4" xfId="671"/>
    <cellStyle name="Финансовый 2 8 4 2" xfId="911"/>
    <cellStyle name="Финансовый 2 8 5" xfId="815"/>
    <cellStyle name="Финансовый 3" xfId="3"/>
    <cellStyle name="Финансовый 3 2" xfId="135"/>
    <cellStyle name="Финансовый 3 2 2" xfId="270"/>
    <cellStyle name="Финансовый 3 2 2 2" xfId="271"/>
    <cellStyle name="Финансовый 3 2 2 3" xfId="272"/>
    <cellStyle name="Финансовый 3 2 3" xfId="273"/>
    <cellStyle name="Финансовый 3 2 4" xfId="274"/>
    <cellStyle name="Финансовый 3 3" xfId="128"/>
    <cellStyle name="Финансовый 3 3 2" xfId="275"/>
    <cellStyle name="Финансовый 3 3 2 2" xfId="276"/>
    <cellStyle name="Финансовый 3 3 2 3" xfId="277"/>
    <cellStyle name="Финансовый 3 3 3" xfId="278"/>
    <cellStyle name="Финансовый 3 3 4" xfId="279"/>
    <cellStyle name="Финансовый 3 4" xfId="280"/>
    <cellStyle name="Финансовый 3 4 2" xfId="281"/>
    <cellStyle name="Финансовый 3 4 3" xfId="282"/>
    <cellStyle name="Финансовый 3 5" xfId="283"/>
    <cellStyle name="Финансовый 3 6" xfId="284"/>
    <cellStyle name="Финансовый 3 7" xfId="285"/>
    <cellStyle name="Финансовый 3 8" xfId="71"/>
    <cellStyle name="Формула" xfId="567"/>
    <cellStyle name="ФормулаВБ" xfId="568"/>
    <cellStyle name="ФормулаНаКонтроль" xfId="569"/>
    <cellStyle name="ФормулаНаКонтроль 2" xfId="594"/>
    <cellStyle name="Хороший 2" xfId="117"/>
    <cellStyle name="Хороший 3" xfId="66"/>
    <cellStyle name="Џђћ–…ќ’ќ›‰" xfId="570"/>
  </cellStyles>
  <dxfs count="0"/>
  <tableStyles count="0" defaultTableStyle="TableStyleMedium2" defaultPivotStyle="PivotStyleLight16"/>
  <colors>
    <mruColors>
      <color rgb="FFFC82E2"/>
      <color rgb="FFC22A6B"/>
      <color rgb="FFFB4350"/>
      <color rgb="FF18D4D4"/>
      <color rgb="FF99FF99"/>
      <color rgb="FFFBBD2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6.emf"/><Relationship Id="rId13" Type="http://schemas.openxmlformats.org/officeDocument/2006/relationships/image" Target="../media/image20.emf"/><Relationship Id="rId18" Type="http://schemas.openxmlformats.org/officeDocument/2006/relationships/image" Target="../media/image23.emf"/><Relationship Id="rId3" Type="http://schemas.openxmlformats.org/officeDocument/2006/relationships/image" Target="../media/image16.emf"/><Relationship Id="rId21" Type="http://schemas.openxmlformats.org/officeDocument/2006/relationships/image" Target="../media/image18.emf"/><Relationship Id="rId7" Type="http://schemas.openxmlformats.org/officeDocument/2006/relationships/image" Target="../media/image3.emf"/><Relationship Id="rId12" Type="http://schemas.openxmlformats.org/officeDocument/2006/relationships/image" Target="../media/image9.emf"/><Relationship Id="rId17" Type="http://schemas.openxmlformats.org/officeDocument/2006/relationships/image" Target="../media/image22.emf"/><Relationship Id="rId2" Type="http://schemas.openxmlformats.org/officeDocument/2006/relationships/image" Target="../media/image2.emf"/><Relationship Id="rId16" Type="http://schemas.openxmlformats.org/officeDocument/2006/relationships/image" Target="../media/image11.emf"/><Relationship Id="rId20" Type="http://schemas.openxmlformats.org/officeDocument/2006/relationships/image" Target="../media/image12.emf"/><Relationship Id="rId1" Type="http://schemas.openxmlformats.org/officeDocument/2006/relationships/image" Target="../media/image1.emf"/><Relationship Id="rId6" Type="http://schemas.openxmlformats.org/officeDocument/2006/relationships/image" Target="../media/image17.emf"/><Relationship Id="rId11" Type="http://schemas.openxmlformats.org/officeDocument/2006/relationships/image" Target="../media/image19.emf"/><Relationship Id="rId24" Type="http://schemas.openxmlformats.org/officeDocument/2006/relationships/image" Target="../media/image5.emf"/><Relationship Id="rId5" Type="http://schemas.openxmlformats.org/officeDocument/2006/relationships/image" Target="../media/image15.emf"/><Relationship Id="rId15" Type="http://schemas.openxmlformats.org/officeDocument/2006/relationships/image" Target="../media/image10.emf"/><Relationship Id="rId23" Type="http://schemas.openxmlformats.org/officeDocument/2006/relationships/image" Target="../media/image4.emf"/><Relationship Id="rId10" Type="http://schemas.openxmlformats.org/officeDocument/2006/relationships/image" Target="../media/image8.emf"/><Relationship Id="rId19" Type="http://schemas.openxmlformats.org/officeDocument/2006/relationships/image" Target="../media/image24.emf"/><Relationship Id="rId4" Type="http://schemas.openxmlformats.org/officeDocument/2006/relationships/image" Target="../media/image13.emf"/><Relationship Id="rId9" Type="http://schemas.openxmlformats.org/officeDocument/2006/relationships/image" Target="../media/image7.emf"/><Relationship Id="rId14" Type="http://schemas.openxmlformats.org/officeDocument/2006/relationships/image" Target="../media/image21.emf"/><Relationship Id="rId22" Type="http://schemas.openxmlformats.org/officeDocument/2006/relationships/image" Target="../media/image14.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6.emf"/><Relationship Id="rId13" Type="http://schemas.openxmlformats.org/officeDocument/2006/relationships/image" Target="../media/image20.emf"/><Relationship Id="rId18" Type="http://schemas.openxmlformats.org/officeDocument/2006/relationships/image" Target="../media/image23.emf"/><Relationship Id="rId3" Type="http://schemas.openxmlformats.org/officeDocument/2006/relationships/image" Target="../media/image16.emf"/><Relationship Id="rId21" Type="http://schemas.openxmlformats.org/officeDocument/2006/relationships/image" Target="../media/image18.emf"/><Relationship Id="rId7" Type="http://schemas.openxmlformats.org/officeDocument/2006/relationships/image" Target="../media/image4.emf"/><Relationship Id="rId12" Type="http://schemas.openxmlformats.org/officeDocument/2006/relationships/image" Target="../media/image9.emf"/><Relationship Id="rId17" Type="http://schemas.openxmlformats.org/officeDocument/2006/relationships/image" Target="../media/image22.emf"/><Relationship Id="rId2" Type="http://schemas.openxmlformats.org/officeDocument/2006/relationships/image" Target="../media/image2.emf"/><Relationship Id="rId16" Type="http://schemas.openxmlformats.org/officeDocument/2006/relationships/image" Target="../media/image11.emf"/><Relationship Id="rId20" Type="http://schemas.openxmlformats.org/officeDocument/2006/relationships/image" Target="../media/image12.emf"/><Relationship Id="rId1" Type="http://schemas.openxmlformats.org/officeDocument/2006/relationships/image" Target="../media/image1.emf"/><Relationship Id="rId6" Type="http://schemas.openxmlformats.org/officeDocument/2006/relationships/image" Target="../media/image3.emf"/><Relationship Id="rId11" Type="http://schemas.openxmlformats.org/officeDocument/2006/relationships/image" Target="../media/image19.emf"/><Relationship Id="rId24" Type="http://schemas.openxmlformats.org/officeDocument/2006/relationships/image" Target="../media/image5.emf"/><Relationship Id="rId5" Type="http://schemas.openxmlformats.org/officeDocument/2006/relationships/image" Target="../media/image17.emf"/><Relationship Id="rId15" Type="http://schemas.openxmlformats.org/officeDocument/2006/relationships/image" Target="../media/image10.emf"/><Relationship Id="rId23" Type="http://schemas.openxmlformats.org/officeDocument/2006/relationships/image" Target="../media/image14.emf"/><Relationship Id="rId10" Type="http://schemas.openxmlformats.org/officeDocument/2006/relationships/image" Target="../media/image8.emf"/><Relationship Id="rId19" Type="http://schemas.openxmlformats.org/officeDocument/2006/relationships/image" Target="../media/image24.emf"/><Relationship Id="rId4" Type="http://schemas.openxmlformats.org/officeDocument/2006/relationships/image" Target="../media/image15.emf"/><Relationship Id="rId9" Type="http://schemas.openxmlformats.org/officeDocument/2006/relationships/image" Target="../media/image7.emf"/><Relationship Id="rId14" Type="http://schemas.openxmlformats.org/officeDocument/2006/relationships/image" Target="../media/image21.emf"/><Relationship Id="rId22" Type="http://schemas.openxmlformats.org/officeDocument/2006/relationships/image" Target="../media/image13.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6.emf"/><Relationship Id="rId13" Type="http://schemas.openxmlformats.org/officeDocument/2006/relationships/image" Target="../media/image20.emf"/><Relationship Id="rId18" Type="http://schemas.openxmlformats.org/officeDocument/2006/relationships/image" Target="../media/image23.emf"/><Relationship Id="rId3" Type="http://schemas.openxmlformats.org/officeDocument/2006/relationships/image" Target="../media/image14.emf"/><Relationship Id="rId21" Type="http://schemas.openxmlformats.org/officeDocument/2006/relationships/image" Target="../media/image18.emf"/><Relationship Id="rId7" Type="http://schemas.openxmlformats.org/officeDocument/2006/relationships/image" Target="../media/image4.emf"/><Relationship Id="rId12" Type="http://schemas.openxmlformats.org/officeDocument/2006/relationships/image" Target="../media/image9.emf"/><Relationship Id="rId17" Type="http://schemas.openxmlformats.org/officeDocument/2006/relationships/image" Target="../media/image22.emf"/><Relationship Id="rId2" Type="http://schemas.openxmlformats.org/officeDocument/2006/relationships/image" Target="../media/image2.emf"/><Relationship Id="rId16" Type="http://schemas.openxmlformats.org/officeDocument/2006/relationships/image" Target="../media/image11.emf"/><Relationship Id="rId20" Type="http://schemas.openxmlformats.org/officeDocument/2006/relationships/image" Target="../media/image12.emf"/><Relationship Id="rId1" Type="http://schemas.openxmlformats.org/officeDocument/2006/relationships/image" Target="../media/image1.emf"/><Relationship Id="rId6" Type="http://schemas.openxmlformats.org/officeDocument/2006/relationships/image" Target="../media/image3.emf"/><Relationship Id="rId11" Type="http://schemas.openxmlformats.org/officeDocument/2006/relationships/image" Target="../media/image19.emf"/><Relationship Id="rId24" Type="http://schemas.openxmlformats.org/officeDocument/2006/relationships/image" Target="../media/image5.emf"/><Relationship Id="rId5" Type="http://schemas.openxmlformats.org/officeDocument/2006/relationships/image" Target="../media/image17.emf"/><Relationship Id="rId15" Type="http://schemas.openxmlformats.org/officeDocument/2006/relationships/image" Target="../media/image10.emf"/><Relationship Id="rId23" Type="http://schemas.openxmlformats.org/officeDocument/2006/relationships/image" Target="../media/image16.emf"/><Relationship Id="rId10" Type="http://schemas.openxmlformats.org/officeDocument/2006/relationships/image" Target="../media/image8.emf"/><Relationship Id="rId19" Type="http://schemas.openxmlformats.org/officeDocument/2006/relationships/image" Target="../media/image24.emf"/><Relationship Id="rId4" Type="http://schemas.openxmlformats.org/officeDocument/2006/relationships/image" Target="../media/image15.emf"/><Relationship Id="rId9" Type="http://schemas.openxmlformats.org/officeDocument/2006/relationships/image" Target="../media/image7.emf"/><Relationship Id="rId14" Type="http://schemas.openxmlformats.org/officeDocument/2006/relationships/image" Target="../media/image21.emf"/><Relationship Id="rId22" Type="http://schemas.openxmlformats.org/officeDocument/2006/relationships/image" Target="../media/image13.emf"/></Relationships>
</file>

<file path=xl/drawings/_rels/vmlDrawing5.vml.rels><?xml version="1.0" encoding="UTF-8" standalone="yes"?>
<Relationships xmlns="http://schemas.openxmlformats.org/package/2006/relationships"><Relationship Id="rId8" Type="http://schemas.openxmlformats.org/officeDocument/2006/relationships/image" Target="../media/image4.emf"/><Relationship Id="rId13" Type="http://schemas.openxmlformats.org/officeDocument/2006/relationships/image" Target="../media/image25.emf"/><Relationship Id="rId18" Type="http://schemas.openxmlformats.org/officeDocument/2006/relationships/image" Target="../media/image11.emf"/><Relationship Id="rId3" Type="http://schemas.openxmlformats.org/officeDocument/2006/relationships/image" Target="../media/image16.emf"/><Relationship Id="rId21" Type="http://schemas.openxmlformats.org/officeDocument/2006/relationships/image" Target="../media/image24.emf"/><Relationship Id="rId7" Type="http://schemas.openxmlformats.org/officeDocument/2006/relationships/image" Target="../media/image3.emf"/><Relationship Id="rId12" Type="http://schemas.openxmlformats.org/officeDocument/2006/relationships/image" Target="../media/image8.emf"/><Relationship Id="rId17" Type="http://schemas.openxmlformats.org/officeDocument/2006/relationships/image" Target="../media/image10.emf"/><Relationship Id="rId2" Type="http://schemas.openxmlformats.org/officeDocument/2006/relationships/image" Target="../media/image2.emf"/><Relationship Id="rId16" Type="http://schemas.openxmlformats.org/officeDocument/2006/relationships/image" Target="../media/image21.emf"/><Relationship Id="rId20" Type="http://schemas.openxmlformats.org/officeDocument/2006/relationships/image" Target="../media/image23.emf"/><Relationship Id="rId1" Type="http://schemas.openxmlformats.org/officeDocument/2006/relationships/image" Target="../media/image1.emf"/><Relationship Id="rId6" Type="http://schemas.openxmlformats.org/officeDocument/2006/relationships/image" Target="../media/image17.emf"/><Relationship Id="rId11" Type="http://schemas.openxmlformats.org/officeDocument/2006/relationships/image" Target="../media/image7.emf"/><Relationship Id="rId24" Type="http://schemas.openxmlformats.org/officeDocument/2006/relationships/image" Target="../media/image14.emf"/><Relationship Id="rId5" Type="http://schemas.openxmlformats.org/officeDocument/2006/relationships/image" Target="../media/image15.emf"/><Relationship Id="rId15" Type="http://schemas.openxmlformats.org/officeDocument/2006/relationships/image" Target="../media/image20.emf"/><Relationship Id="rId23" Type="http://schemas.openxmlformats.org/officeDocument/2006/relationships/image" Target="../media/image18.emf"/><Relationship Id="rId10" Type="http://schemas.openxmlformats.org/officeDocument/2006/relationships/image" Target="../media/image6.emf"/><Relationship Id="rId19" Type="http://schemas.openxmlformats.org/officeDocument/2006/relationships/image" Target="../media/image22.emf"/><Relationship Id="rId4" Type="http://schemas.openxmlformats.org/officeDocument/2006/relationships/image" Target="../media/image13.emf"/><Relationship Id="rId9" Type="http://schemas.openxmlformats.org/officeDocument/2006/relationships/image" Target="../media/image5.emf"/><Relationship Id="rId14" Type="http://schemas.openxmlformats.org/officeDocument/2006/relationships/image" Target="../media/image9.emf"/><Relationship Id="rId22" Type="http://schemas.openxmlformats.org/officeDocument/2006/relationships/image" Target="../media/image26.emf"/></Relationships>
</file>

<file path=xl/drawings/_rels/vmlDrawing6.vml.rels><?xml version="1.0" encoding="UTF-8" standalone="yes"?>
<Relationships xmlns="http://schemas.openxmlformats.org/package/2006/relationships"><Relationship Id="rId8" Type="http://schemas.openxmlformats.org/officeDocument/2006/relationships/image" Target="../media/image5.emf"/><Relationship Id="rId13" Type="http://schemas.openxmlformats.org/officeDocument/2006/relationships/image" Target="../media/image9.emf"/><Relationship Id="rId18" Type="http://schemas.openxmlformats.org/officeDocument/2006/relationships/image" Target="../media/image22.emf"/><Relationship Id="rId3" Type="http://schemas.openxmlformats.org/officeDocument/2006/relationships/image" Target="../media/image16.emf"/><Relationship Id="rId21" Type="http://schemas.openxmlformats.org/officeDocument/2006/relationships/image" Target="../media/image12.emf"/><Relationship Id="rId7" Type="http://schemas.openxmlformats.org/officeDocument/2006/relationships/image" Target="../media/image4.emf"/><Relationship Id="rId12" Type="http://schemas.openxmlformats.org/officeDocument/2006/relationships/image" Target="../media/image19.emf"/><Relationship Id="rId17" Type="http://schemas.openxmlformats.org/officeDocument/2006/relationships/image" Target="../media/image11.emf"/><Relationship Id="rId2" Type="http://schemas.openxmlformats.org/officeDocument/2006/relationships/image" Target="../media/image2.emf"/><Relationship Id="rId16" Type="http://schemas.openxmlformats.org/officeDocument/2006/relationships/image" Target="../media/image10.emf"/><Relationship Id="rId20" Type="http://schemas.openxmlformats.org/officeDocument/2006/relationships/image" Target="../media/image24.emf"/><Relationship Id="rId1" Type="http://schemas.openxmlformats.org/officeDocument/2006/relationships/image" Target="../media/image1.emf"/><Relationship Id="rId6" Type="http://schemas.openxmlformats.org/officeDocument/2006/relationships/image" Target="../media/image3.emf"/><Relationship Id="rId11" Type="http://schemas.openxmlformats.org/officeDocument/2006/relationships/image" Target="../media/image8.emf"/><Relationship Id="rId24" Type="http://schemas.openxmlformats.org/officeDocument/2006/relationships/image" Target="../media/image14.emf"/><Relationship Id="rId5" Type="http://schemas.openxmlformats.org/officeDocument/2006/relationships/image" Target="../media/image17.emf"/><Relationship Id="rId15" Type="http://schemas.openxmlformats.org/officeDocument/2006/relationships/image" Target="../media/image21.emf"/><Relationship Id="rId23" Type="http://schemas.openxmlformats.org/officeDocument/2006/relationships/image" Target="../media/image13.emf"/><Relationship Id="rId10" Type="http://schemas.openxmlformats.org/officeDocument/2006/relationships/image" Target="../media/image7.emf"/><Relationship Id="rId19" Type="http://schemas.openxmlformats.org/officeDocument/2006/relationships/image" Target="../media/image23.emf"/><Relationship Id="rId4" Type="http://schemas.openxmlformats.org/officeDocument/2006/relationships/image" Target="../media/image15.emf"/><Relationship Id="rId9" Type="http://schemas.openxmlformats.org/officeDocument/2006/relationships/image" Target="../media/image6.emf"/><Relationship Id="rId14" Type="http://schemas.openxmlformats.org/officeDocument/2006/relationships/image" Target="../media/image20.emf"/><Relationship Id="rId22" Type="http://schemas.openxmlformats.org/officeDocument/2006/relationships/image" Target="../media/image18.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21</xdr:col>
          <xdr:colOff>276225</xdr:colOff>
          <xdr:row>12</xdr:row>
          <xdr:rowOff>2962275</xdr:rowOff>
        </xdr:from>
        <xdr:to>
          <xdr:col>21</xdr:col>
          <xdr:colOff>1095375</xdr:colOff>
          <xdr:row>13</xdr:row>
          <xdr:rowOff>28575</xdr:rowOff>
        </xdr:to>
        <xdr:sp macro="" textlink="">
          <xdr:nvSpPr>
            <xdr:cNvPr id="3113" name="Object 41" hidden="1">
              <a:extLst>
                <a:ext uri="{63B3BB69-23CF-44E3-9099-C40C66FF867C}">
                  <a14:compatExt spid="_x0000_s3113"/>
                </a:ext>
                <a:ext uri="{FF2B5EF4-FFF2-40B4-BE49-F238E27FC236}">
                  <a16:creationId xmlns:a16="http://schemas.microsoft.com/office/drawing/2014/main" xmlns="" id="{00000000-0008-0000-0200-00002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12</xdr:row>
          <xdr:rowOff>2886075</xdr:rowOff>
        </xdr:from>
        <xdr:to>
          <xdr:col>19</xdr:col>
          <xdr:colOff>1047750</xdr:colOff>
          <xdr:row>13</xdr:row>
          <xdr:rowOff>19050</xdr:rowOff>
        </xdr:to>
        <xdr:sp macro="" textlink="">
          <xdr:nvSpPr>
            <xdr:cNvPr id="3114" name="Object 42" hidden="1">
              <a:extLst>
                <a:ext uri="{63B3BB69-23CF-44E3-9099-C40C66FF867C}">
                  <a14:compatExt spid="_x0000_s3114"/>
                </a:ext>
                <a:ext uri="{FF2B5EF4-FFF2-40B4-BE49-F238E27FC236}">
                  <a16:creationId xmlns:a16="http://schemas.microsoft.com/office/drawing/2014/main" xmlns="" id="{00000000-0008-0000-0200-00002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12</xdr:row>
          <xdr:rowOff>2838450</xdr:rowOff>
        </xdr:from>
        <xdr:to>
          <xdr:col>23</xdr:col>
          <xdr:colOff>1066800</xdr:colOff>
          <xdr:row>13</xdr:row>
          <xdr:rowOff>47625</xdr:rowOff>
        </xdr:to>
        <xdr:sp macro="" textlink="">
          <xdr:nvSpPr>
            <xdr:cNvPr id="3120" name="Object 48" hidden="1">
              <a:extLst>
                <a:ext uri="{63B3BB69-23CF-44E3-9099-C40C66FF867C}">
                  <a14:compatExt spid="_x0000_s3120"/>
                </a:ext>
                <a:ext uri="{FF2B5EF4-FFF2-40B4-BE49-F238E27FC236}">
                  <a16:creationId xmlns:a16="http://schemas.microsoft.com/office/drawing/2014/main" xmlns="" id="{00000000-0008-0000-0200-00003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12</xdr:row>
          <xdr:rowOff>2876550</xdr:rowOff>
        </xdr:from>
        <xdr:to>
          <xdr:col>24</xdr:col>
          <xdr:colOff>1114425</xdr:colOff>
          <xdr:row>13</xdr:row>
          <xdr:rowOff>9525</xdr:rowOff>
        </xdr:to>
        <xdr:sp macro="" textlink="">
          <xdr:nvSpPr>
            <xdr:cNvPr id="3121" name="Object 49" hidden="1">
              <a:extLst>
                <a:ext uri="{63B3BB69-23CF-44E3-9099-C40C66FF867C}">
                  <a14:compatExt spid="_x0000_s3121"/>
                </a:ext>
                <a:ext uri="{FF2B5EF4-FFF2-40B4-BE49-F238E27FC236}">
                  <a16:creationId xmlns:a16="http://schemas.microsoft.com/office/drawing/2014/main" xmlns="" id="{00000000-0008-0000-0200-00003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114300</xdr:colOff>
          <xdr:row>12</xdr:row>
          <xdr:rowOff>2933700</xdr:rowOff>
        </xdr:from>
        <xdr:to>
          <xdr:col>28</xdr:col>
          <xdr:colOff>781050</xdr:colOff>
          <xdr:row>12</xdr:row>
          <xdr:rowOff>3390900</xdr:rowOff>
        </xdr:to>
        <xdr:sp macro="" textlink="">
          <xdr:nvSpPr>
            <xdr:cNvPr id="3122" name="Object 50" hidden="1">
              <a:extLst>
                <a:ext uri="{63B3BB69-23CF-44E3-9099-C40C66FF867C}">
                  <a14:compatExt spid="_x0000_s3122"/>
                </a:ext>
                <a:ext uri="{FF2B5EF4-FFF2-40B4-BE49-F238E27FC236}">
                  <a16:creationId xmlns:a16="http://schemas.microsoft.com/office/drawing/2014/main" xmlns="" id="{00000000-0008-0000-0200-00003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12</xdr:row>
          <xdr:rowOff>2971800</xdr:rowOff>
        </xdr:from>
        <xdr:to>
          <xdr:col>30</xdr:col>
          <xdr:colOff>1181100</xdr:colOff>
          <xdr:row>12</xdr:row>
          <xdr:rowOff>3390900</xdr:rowOff>
        </xdr:to>
        <xdr:sp macro="" textlink="">
          <xdr:nvSpPr>
            <xdr:cNvPr id="3123" name="Object 51" hidden="1">
              <a:extLst>
                <a:ext uri="{63B3BB69-23CF-44E3-9099-C40C66FF867C}">
                  <a14:compatExt spid="_x0000_s3123"/>
                </a:ext>
                <a:ext uri="{FF2B5EF4-FFF2-40B4-BE49-F238E27FC236}">
                  <a16:creationId xmlns:a16="http://schemas.microsoft.com/office/drawing/2014/main" xmlns="" id="{00000000-0008-0000-0200-00003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114300</xdr:colOff>
          <xdr:row>12</xdr:row>
          <xdr:rowOff>3009900</xdr:rowOff>
        </xdr:from>
        <xdr:to>
          <xdr:col>31</xdr:col>
          <xdr:colOff>1076325</xdr:colOff>
          <xdr:row>12</xdr:row>
          <xdr:rowOff>3352800</xdr:rowOff>
        </xdr:to>
        <xdr:sp macro="" textlink="">
          <xdr:nvSpPr>
            <xdr:cNvPr id="3124" name="Object 52" hidden="1">
              <a:extLst>
                <a:ext uri="{63B3BB69-23CF-44E3-9099-C40C66FF867C}">
                  <a14:compatExt spid="_x0000_s3124"/>
                </a:ext>
                <a:ext uri="{FF2B5EF4-FFF2-40B4-BE49-F238E27FC236}">
                  <a16:creationId xmlns:a16="http://schemas.microsoft.com/office/drawing/2014/main" xmlns="" id="{00000000-0008-0000-0200-00003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161925</xdr:colOff>
          <xdr:row>12</xdr:row>
          <xdr:rowOff>2971800</xdr:rowOff>
        </xdr:from>
        <xdr:to>
          <xdr:col>32</xdr:col>
          <xdr:colOff>1076325</xdr:colOff>
          <xdr:row>12</xdr:row>
          <xdr:rowOff>3362325</xdr:rowOff>
        </xdr:to>
        <xdr:sp macro="" textlink="">
          <xdr:nvSpPr>
            <xdr:cNvPr id="3125" name="Object 53" hidden="1">
              <a:extLst>
                <a:ext uri="{63B3BB69-23CF-44E3-9099-C40C66FF867C}">
                  <a14:compatExt spid="_x0000_s3125"/>
                </a:ext>
                <a:ext uri="{FF2B5EF4-FFF2-40B4-BE49-F238E27FC236}">
                  <a16:creationId xmlns:a16="http://schemas.microsoft.com/office/drawing/2014/main" xmlns="" id="{00000000-0008-0000-0200-00003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133350</xdr:colOff>
          <xdr:row>12</xdr:row>
          <xdr:rowOff>2971800</xdr:rowOff>
        </xdr:from>
        <xdr:to>
          <xdr:col>35</xdr:col>
          <xdr:colOff>1104900</xdr:colOff>
          <xdr:row>12</xdr:row>
          <xdr:rowOff>3362325</xdr:rowOff>
        </xdr:to>
        <xdr:sp macro="" textlink="">
          <xdr:nvSpPr>
            <xdr:cNvPr id="3127" name="Object 55" hidden="1">
              <a:extLst>
                <a:ext uri="{63B3BB69-23CF-44E3-9099-C40C66FF867C}">
                  <a14:compatExt spid="_x0000_s3127"/>
                </a:ext>
                <a:ext uri="{FF2B5EF4-FFF2-40B4-BE49-F238E27FC236}">
                  <a16:creationId xmlns:a16="http://schemas.microsoft.com/office/drawing/2014/main" xmlns="" id="{00000000-0008-0000-0200-00003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228600</xdr:colOff>
          <xdr:row>12</xdr:row>
          <xdr:rowOff>2971800</xdr:rowOff>
        </xdr:from>
        <xdr:to>
          <xdr:col>38</xdr:col>
          <xdr:colOff>914400</xdr:colOff>
          <xdr:row>12</xdr:row>
          <xdr:rowOff>3333750</xdr:rowOff>
        </xdr:to>
        <xdr:sp macro="" textlink="">
          <xdr:nvSpPr>
            <xdr:cNvPr id="3130" name="Object 58" hidden="1">
              <a:extLst>
                <a:ext uri="{63B3BB69-23CF-44E3-9099-C40C66FF867C}">
                  <a14:compatExt spid="_x0000_s3130"/>
                </a:ext>
                <a:ext uri="{FF2B5EF4-FFF2-40B4-BE49-F238E27FC236}">
                  <a16:creationId xmlns:a16="http://schemas.microsoft.com/office/drawing/2014/main" xmlns="" id="{00000000-0008-0000-0200-00003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180975</xdr:colOff>
          <xdr:row>12</xdr:row>
          <xdr:rowOff>2981325</xdr:rowOff>
        </xdr:from>
        <xdr:to>
          <xdr:col>39</xdr:col>
          <xdr:colOff>819150</xdr:colOff>
          <xdr:row>12</xdr:row>
          <xdr:rowOff>3333750</xdr:rowOff>
        </xdr:to>
        <xdr:sp macro="" textlink="">
          <xdr:nvSpPr>
            <xdr:cNvPr id="3131" name="Object 59" hidden="1">
              <a:extLst>
                <a:ext uri="{63B3BB69-23CF-44E3-9099-C40C66FF867C}">
                  <a14:compatExt spid="_x0000_s3131"/>
                </a:ext>
                <a:ext uri="{FF2B5EF4-FFF2-40B4-BE49-F238E27FC236}">
                  <a16:creationId xmlns:a16="http://schemas.microsoft.com/office/drawing/2014/main" xmlns="" id="{00000000-0008-0000-0200-00003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xdr:row>
          <xdr:rowOff>2990850</xdr:rowOff>
        </xdr:from>
        <xdr:to>
          <xdr:col>20</xdr:col>
          <xdr:colOff>1162050</xdr:colOff>
          <xdr:row>12</xdr:row>
          <xdr:rowOff>3362325</xdr:rowOff>
        </xdr:to>
        <xdr:sp macro="" textlink="">
          <xdr:nvSpPr>
            <xdr:cNvPr id="3135" name="Object 63" hidden="1">
              <a:extLst>
                <a:ext uri="{63B3BB69-23CF-44E3-9099-C40C66FF867C}">
                  <a14:compatExt spid="_x0000_s3135"/>
                </a:ext>
                <a:ext uri="{FF2B5EF4-FFF2-40B4-BE49-F238E27FC236}">
                  <a16:creationId xmlns:a16="http://schemas.microsoft.com/office/drawing/2014/main" xmlns="" id="{00000000-0008-0000-0200-00003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12</xdr:row>
          <xdr:rowOff>2971800</xdr:rowOff>
        </xdr:from>
        <xdr:to>
          <xdr:col>9</xdr:col>
          <xdr:colOff>1152525</xdr:colOff>
          <xdr:row>12</xdr:row>
          <xdr:rowOff>3390900</xdr:rowOff>
        </xdr:to>
        <xdr:sp macro="" textlink="">
          <xdr:nvSpPr>
            <xdr:cNvPr id="3139" name="Object 67" hidden="1">
              <a:extLst>
                <a:ext uri="{63B3BB69-23CF-44E3-9099-C40C66FF867C}">
                  <a14:compatExt spid="_x0000_s3139"/>
                </a:ext>
                <a:ext uri="{FF2B5EF4-FFF2-40B4-BE49-F238E27FC236}">
                  <a16:creationId xmlns:a16="http://schemas.microsoft.com/office/drawing/2014/main" xmlns="" id="{00000000-0008-0000-0200-00004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xdr:row>
          <xdr:rowOff>2952750</xdr:rowOff>
        </xdr:from>
        <xdr:to>
          <xdr:col>17</xdr:col>
          <xdr:colOff>19050</xdr:colOff>
          <xdr:row>13</xdr:row>
          <xdr:rowOff>9525</xdr:rowOff>
        </xdr:to>
        <xdr:sp macro="" textlink="">
          <xdr:nvSpPr>
            <xdr:cNvPr id="3142" name="Object 70" hidden="1">
              <a:extLst>
                <a:ext uri="{63B3BB69-23CF-44E3-9099-C40C66FF867C}">
                  <a14:compatExt spid="_x0000_s3142"/>
                </a:ext>
                <a:ext uri="{FF2B5EF4-FFF2-40B4-BE49-F238E27FC236}">
                  <a16:creationId xmlns:a16="http://schemas.microsoft.com/office/drawing/2014/main" xmlns="" id="{00000000-0008-0000-0200-00004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xdr:row>
          <xdr:rowOff>2952750</xdr:rowOff>
        </xdr:from>
        <xdr:to>
          <xdr:col>18</xdr:col>
          <xdr:colOff>19050</xdr:colOff>
          <xdr:row>13</xdr:row>
          <xdr:rowOff>9525</xdr:rowOff>
        </xdr:to>
        <xdr:sp macro="" textlink="">
          <xdr:nvSpPr>
            <xdr:cNvPr id="3143" name="Object 71" hidden="1">
              <a:extLst>
                <a:ext uri="{63B3BB69-23CF-44E3-9099-C40C66FF867C}">
                  <a14:compatExt spid="_x0000_s3143"/>
                </a:ext>
                <a:ext uri="{FF2B5EF4-FFF2-40B4-BE49-F238E27FC236}">
                  <a16:creationId xmlns:a16="http://schemas.microsoft.com/office/drawing/2014/main" xmlns="" id="{00000000-0008-0000-0200-00004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12</xdr:row>
          <xdr:rowOff>2952750</xdr:rowOff>
        </xdr:from>
        <xdr:to>
          <xdr:col>19</xdr:col>
          <xdr:colOff>0</xdr:colOff>
          <xdr:row>13</xdr:row>
          <xdr:rowOff>9525</xdr:rowOff>
        </xdr:to>
        <xdr:sp macro="" textlink="">
          <xdr:nvSpPr>
            <xdr:cNvPr id="3144" name="Object 72" hidden="1">
              <a:extLst>
                <a:ext uri="{63B3BB69-23CF-44E3-9099-C40C66FF867C}">
                  <a14:compatExt spid="_x0000_s3144"/>
                </a:ext>
                <a:ext uri="{FF2B5EF4-FFF2-40B4-BE49-F238E27FC236}">
                  <a16:creationId xmlns:a16="http://schemas.microsoft.com/office/drawing/2014/main" xmlns="" id="{00000000-0008-0000-0200-00004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12</xdr:row>
          <xdr:rowOff>2876550</xdr:rowOff>
        </xdr:from>
        <xdr:to>
          <xdr:col>25</xdr:col>
          <xdr:colOff>1114425</xdr:colOff>
          <xdr:row>13</xdr:row>
          <xdr:rowOff>9525</xdr:rowOff>
        </xdr:to>
        <xdr:sp macro="" textlink="">
          <xdr:nvSpPr>
            <xdr:cNvPr id="3145" name="Object 73" hidden="1">
              <a:extLst>
                <a:ext uri="{63B3BB69-23CF-44E3-9099-C40C66FF867C}">
                  <a14:compatExt spid="_x0000_s3145"/>
                </a:ext>
                <a:ext uri="{FF2B5EF4-FFF2-40B4-BE49-F238E27FC236}">
                  <a16:creationId xmlns:a16="http://schemas.microsoft.com/office/drawing/2014/main" xmlns="" id="{00000000-0008-0000-0200-00004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12</xdr:row>
          <xdr:rowOff>2876550</xdr:rowOff>
        </xdr:from>
        <xdr:to>
          <xdr:col>27</xdr:col>
          <xdr:colOff>1114425</xdr:colOff>
          <xdr:row>13</xdr:row>
          <xdr:rowOff>9525</xdr:rowOff>
        </xdr:to>
        <xdr:sp macro="" textlink="">
          <xdr:nvSpPr>
            <xdr:cNvPr id="3147" name="Object 75" hidden="1">
              <a:extLst>
                <a:ext uri="{63B3BB69-23CF-44E3-9099-C40C66FF867C}">
                  <a14:compatExt spid="_x0000_s3147"/>
                </a:ext>
                <a:ext uri="{FF2B5EF4-FFF2-40B4-BE49-F238E27FC236}">
                  <a16:creationId xmlns:a16="http://schemas.microsoft.com/office/drawing/2014/main" xmlns="" id="{00000000-0008-0000-0200-00004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171450</xdr:colOff>
          <xdr:row>12</xdr:row>
          <xdr:rowOff>2971800</xdr:rowOff>
        </xdr:from>
        <xdr:to>
          <xdr:col>3</xdr:col>
          <xdr:colOff>1009650</xdr:colOff>
          <xdr:row>13</xdr:row>
          <xdr:rowOff>9525</xdr:rowOff>
        </xdr:to>
        <xdr:sp macro="" textlink="">
          <xdr:nvSpPr>
            <xdr:cNvPr id="3153" name="Object 81" hidden="1">
              <a:extLst>
                <a:ext uri="{63B3BB69-23CF-44E3-9099-C40C66FF867C}">
                  <a14:compatExt spid="_x0000_s3153"/>
                </a:ext>
                <a:ext uri="{FF2B5EF4-FFF2-40B4-BE49-F238E27FC236}">
                  <a16:creationId xmlns:a16="http://schemas.microsoft.com/office/drawing/2014/main" xmlns="" id="{00000000-0008-0000-0200-00005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12</xdr:row>
          <xdr:rowOff>2990850</xdr:rowOff>
        </xdr:from>
        <xdr:to>
          <xdr:col>4</xdr:col>
          <xdr:colOff>1066800</xdr:colOff>
          <xdr:row>13</xdr:row>
          <xdr:rowOff>28575</xdr:rowOff>
        </xdr:to>
        <xdr:sp macro="" textlink="">
          <xdr:nvSpPr>
            <xdr:cNvPr id="3154" name="Object 82" hidden="1">
              <a:extLst>
                <a:ext uri="{63B3BB69-23CF-44E3-9099-C40C66FF867C}">
                  <a14:compatExt spid="_x0000_s3154"/>
                </a:ext>
                <a:ext uri="{FF2B5EF4-FFF2-40B4-BE49-F238E27FC236}">
                  <a16:creationId xmlns:a16="http://schemas.microsoft.com/office/drawing/2014/main" xmlns="" id="{00000000-0008-0000-0200-00005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12</xdr:row>
          <xdr:rowOff>2990850</xdr:rowOff>
        </xdr:from>
        <xdr:to>
          <xdr:col>5</xdr:col>
          <xdr:colOff>1066800</xdr:colOff>
          <xdr:row>13</xdr:row>
          <xdr:rowOff>28575</xdr:rowOff>
        </xdr:to>
        <xdr:sp macro="" textlink="">
          <xdr:nvSpPr>
            <xdr:cNvPr id="3155" name="Object 83" hidden="1">
              <a:extLst>
                <a:ext uri="{63B3BB69-23CF-44E3-9099-C40C66FF867C}">
                  <a14:compatExt spid="_x0000_s3155"/>
                </a:ext>
                <a:ext uri="{FF2B5EF4-FFF2-40B4-BE49-F238E27FC236}">
                  <a16:creationId xmlns:a16="http://schemas.microsoft.com/office/drawing/2014/main" xmlns="" id="{00000000-0008-0000-0200-00005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12</xdr:row>
          <xdr:rowOff>2990850</xdr:rowOff>
        </xdr:from>
        <xdr:to>
          <xdr:col>6</xdr:col>
          <xdr:colOff>1066800</xdr:colOff>
          <xdr:row>13</xdr:row>
          <xdr:rowOff>28575</xdr:rowOff>
        </xdr:to>
        <xdr:sp macro="" textlink="">
          <xdr:nvSpPr>
            <xdr:cNvPr id="3156" name="Object 84" hidden="1">
              <a:extLst>
                <a:ext uri="{63B3BB69-23CF-44E3-9099-C40C66FF867C}">
                  <a14:compatExt spid="_x0000_s3156"/>
                </a:ext>
                <a:ext uri="{FF2B5EF4-FFF2-40B4-BE49-F238E27FC236}">
                  <a16:creationId xmlns:a16="http://schemas.microsoft.com/office/drawing/2014/main" xmlns="" id="{00000000-0008-0000-0200-00005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12</xdr:row>
          <xdr:rowOff>2962275</xdr:rowOff>
        </xdr:from>
        <xdr:to>
          <xdr:col>7</xdr:col>
          <xdr:colOff>1171575</xdr:colOff>
          <xdr:row>12</xdr:row>
          <xdr:rowOff>3381375</xdr:rowOff>
        </xdr:to>
        <xdr:sp macro="" textlink="">
          <xdr:nvSpPr>
            <xdr:cNvPr id="3157" name="Object 85" hidden="1">
              <a:extLst>
                <a:ext uri="{63B3BB69-23CF-44E3-9099-C40C66FF867C}">
                  <a14:compatExt spid="_x0000_s3157"/>
                </a:ext>
                <a:ext uri="{FF2B5EF4-FFF2-40B4-BE49-F238E27FC236}">
                  <a16:creationId xmlns:a16="http://schemas.microsoft.com/office/drawing/2014/main" xmlns="" id="{00000000-0008-0000-0200-00005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xdr:colOff>
          <xdr:row>12</xdr:row>
          <xdr:rowOff>2952750</xdr:rowOff>
        </xdr:from>
        <xdr:to>
          <xdr:col>8</xdr:col>
          <xdr:colOff>1181100</xdr:colOff>
          <xdr:row>12</xdr:row>
          <xdr:rowOff>3381375</xdr:rowOff>
        </xdr:to>
        <xdr:sp macro="" textlink="">
          <xdr:nvSpPr>
            <xdr:cNvPr id="3158" name="Object 86" hidden="1">
              <a:extLst>
                <a:ext uri="{63B3BB69-23CF-44E3-9099-C40C66FF867C}">
                  <a14:compatExt spid="_x0000_s3158"/>
                </a:ext>
                <a:ext uri="{FF2B5EF4-FFF2-40B4-BE49-F238E27FC236}">
                  <a16:creationId xmlns:a16="http://schemas.microsoft.com/office/drawing/2014/main" xmlns="" id="{00000000-0008-0000-0200-00005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12</xdr:row>
          <xdr:rowOff>2924175</xdr:rowOff>
        </xdr:from>
        <xdr:to>
          <xdr:col>10</xdr:col>
          <xdr:colOff>1114425</xdr:colOff>
          <xdr:row>13</xdr:row>
          <xdr:rowOff>0</xdr:rowOff>
        </xdr:to>
        <xdr:sp macro="" textlink="">
          <xdr:nvSpPr>
            <xdr:cNvPr id="3161" name="Object 89" hidden="1">
              <a:extLst>
                <a:ext uri="{63B3BB69-23CF-44E3-9099-C40C66FF867C}">
                  <a14:compatExt spid="_x0000_s3161"/>
                </a:ext>
                <a:ext uri="{FF2B5EF4-FFF2-40B4-BE49-F238E27FC236}">
                  <a16:creationId xmlns:a16="http://schemas.microsoft.com/office/drawing/2014/main" xmlns="" id="{00000000-0008-0000-0200-00005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85725</xdr:colOff>
          <xdr:row>12</xdr:row>
          <xdr:rowOff>2933700</xdr:rowOff>
        </xdr:from>
        <xdr:to>
          <xdr:col>11</xdr:col>
          <xdr:colOff>1114425</xdr:colOff>
          <xdr:row>13</xdr:row>
          <xdr:rowOff>9525</xdr:rowOff>
        </xdr:to>
        <xdr:sp macro="" textlink="">
          <xdr:nvSpPr>
            <xdr:cNvPr id="3162" name="Object 90" hidden="1">
              <a:extLst>
                <a:ext uri="{63B3BB69-23CF-44E3-9099-C40C66FF867C}">
                  <a14:compatExt spid="_x0000_s3162"/>
                </a:ext>
                <a:ext uri="{FF2B5EF4-FFF2-40B4-BE49-F238E27FC236}">
                  <a16:creationId xmlns:a16="http://schemas.microsoft.com/office/drawing/2014/main" xmlns="" id="{00000000-0008-0000-0200-00005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12</xdr:row>
          <xdr:rowOff>2933700</xdr:rowOff>
        </xdr:from>
        <xdr:to>
          <xdr:col>12</xdr:col>
          <xdr:colOff>1114425</xdr:colOff>
          <xdr:row>13</xdr:row>
          <xdr:rowOff>9525</xdr:rowOff>
        </xdr:to>
        <xdr:sp macro="" textlink="">
          <xdr:nvSpPr>
            <xdr:cNvPr id="3163" name="Object 91" hidden="1">
              <a:extLst>
                <a:ext uri="{63B3BB69-23CF-44E3-9099-C40C66FF867C}">
                  <a14:compatExt spid="_x0000_s3163"/>
                </a:ext>
                <a:ext uri="{FF2B5EF4-FFF2-40B4-BE49-F238E27FC236}">
                  <a16:creationId xmlns:a16="http://schemas.microsoft.com/office/drawing/2014/main" xmlns="" id="{00000000-0008-0000-0200-00005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85725</xdr:colOff>
          <xdr:row>12</xdr:row>
          <xdr:rowOff>2933700</xdr:rowOff>
        </xdr:from>
        <xdr:to>
          <xdr:col>13</xdr:col>
          <xdr:colOff>1123950</xdr:colOff>
          <xdr:row>13</xdr:row>
          <xdr:rowOff>9525</xdr:rowOff>
        </xdr:to>
        <xdr:sp macro="" textlink="">
          <xdr:nvSpPr>
            <xdr:cNvPr id="3164" name="Object 92" hidden="1">
              <a:extLst>
                <a:ext uri="{63B3BB69-23CF-44E3-9099-C40C66FF867C}">
                  <a14:compatExt spid="_x0000_s3164"/>
                </a:ext>
                <a:ext uri="{FF2B5EF4-FFF2-40B4-BE49-F238E27FC236}">
                  <a16:creationId xmlns:a16="http://schemas.microsoft.com/office/drawing/2014/main" xmlns="" id="{00000000-0008-0000-0200-00005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85725</xdr:colOff>
          <xdr:row>12</xdr:row>
          <xdr:rowOff>2933700</xdr:rowOff>
        </xdr:from>
        <xdr:to>
          <xdr:col>14</xdr:col>
          <xdr:colOff>1114425</xdr:colOff>
          <xdr:row>13</xdr:row>
          <xdr:rowOff>9525</xdr:rowOff>
        </xdr:to>
        <xdr:sp macro="" textlink="">
          <xdr:nvSpPr>
            <xdr:cNvPr id="3165" name="Object 93" hidden="1">
              <a:extLst>
                <a:ext uri="{63B3BB69-23CF-44E3-9099-C40C66FF867C}">
                  <a14:compatExt spid="_x0000_s3165"/>
                </a:ext>
                <a:ext uri="{FF2B5EF4-FFF2-40B4-BE49-F238E27FC236}">
                  <a16:creationId xmlns:a16="http://schemas.microsoft.com/office/drawing/2014/main" xmlns="" id="{00000000-0008-0000-0200-00005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xdr:row>
          <xdr:rowOff>2952750</xdr:rowOff>
        </xdr:from>
        <xdr:to>
          <xdr:col>16</xdr:col>
          <xdr:colOff>19050</xdr:colOff>
          <xdr:row>13</xdr:row>
          <xdr:rowOff>9525</xdr:rowOff>
        </xdr:to>
        <xdr:sp macro="" textlink="">
          <xdr:nvSpPr>
            <xdr:cNvPr id="3166" name="Object 94" hidden="1">
              <a:extLst>
                <a:ext uri="{63B3BB69-23CF-44E3-9099-C40C66FF867C}">
                  <a14:compatExt spid="_x0000_s3166"/>
                </a:ext>
                <a:ext uri="{FF2B5EF4-FFF2-40B4-BE49-F238E27FC236}">
                  <a16:creationId xmlns:a16="http://schemas.microsoft.com/office/drawing/2014/main" xmlns="" id="{00000000-0008-0000-0200-00005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95250</xdr:colOff>
          <xdr:row>12</xdr:row>
          <xdr:rowOff>2895600</xdr:rowOff>
        </xdr:from>
        <xdr:to>
          <xdr:col>22</xdr:col>
          <xdr:colOff>1114425</xdr:colOff>
          <xdr:row>13</xdr:row>
          <xdr:rowOff>28575</xdr:rowOff>
        </xdr:to>
        <xdr:sp macro="" textlink="">
          <xdr:nvSpPr>
            <xdr:cNvPr id="3175" name="Object 103" hidden="1">
              <a:extLst>
                <a:ext uri="{63B3BB69-23CF-44E3-9099-C40C66FF867C}">
                  <a14:compatExt spid="_x0000_s3175"/>
                </a:ext>
                <a:ext uri="{FF2B5EF4-FFF2-40B4-BE49-F238E27FC236}">
                  <a16:creationId xmlns:a16="http://schemas.microsoft.com/office/drawing/2014/main" xmlns="" id="{00000000-0008-0000-0200-00006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66675</xdr:colOff>
          <xdr:row>12</xdr:row>
          <xdr:rowOff>2876550</xdr:rowOff>
        </xdr:from>
        <xdr:to>
          <xdr:col>26</xdr:col>
          <xdr:colOff>1181100</xdr:colOff>
          <xdr:row>13</xdr:row>
          <xdr:rowOff>9525</xdr:rowOff>
        </xdr:to>
        <xdr:sp macro="" textlink="">
          <xdr:nvSpPr>
            <xdr:cNvPr id="3180" name="Object 108" hidden="1">
              <a:extLst>
                <a:ext uri="{63B3BB69-23CF-44E3-9099-C40C66FF867C}">
                  <a14:compatExt spid="_x0000_s3180"/>
                </a:ext>
                <a:ext uri="{FF2B5EF4-FFF2-40B4-BE49-F238E27FC236}">
                  <a16:creationId xmlns:a16="http://schemas.microsoft.com/office/drawing/2014/main" xmlns="" id="{00000000-0008-0000-0200-00006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104775</xdr:colOff>
          <xdr:row>12</xdr:row>
          <xdr:rowOff>2943225</xdr:rowOff>
        </xdr:from>
        <xdr:to>
          <xdr:col>29</xdr:col>
          <xdr:colOff>771525</xdr:colOff>
          <xdr:row>13</xdr:row>
          <xdr:rowOff>0</xdr:rowOff>
        </xdr:to>
        <xdr:sp macro="" textlink="">
          <xdr:nvSpPr>
            <xdr:cNvPr id="3185" name="Object 113" hidden="1">
              <a:extLst>
                <a:ext uri="{63B3BB69-23CF-44E3-9099-C40C66FF867C}">
                  <a14:compatExt spid="_x0000_s3185"/>
                </a:ext>
                <a:ext uri="{FF2B5EF4-FFF2-40B4-BE49-F238E27FC236}">
                  <a16:creationId xmlns:a16="http://schemas.microsoft.com/office/drawing/2014/main" xmlns="" id="{00000000-0008-0000-0200-00007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152400</xdr:colOff>
          <xdr:row>12</xdr:row>
          <xdr:rowOff>2971800</xdr:rowOff>
        </xdr:from>
        <xdr:to>
          <xdr:col>33</xdr:col>
          <xdr:colOff>1076325</xdr:colOff>
          <xdr:row>12</xdr:row>
          <xdr:rowOff>3390900</xdr:rowOff>
        </xdr:to>
        <xdr:sp macro="" textlink="">
          <xdr:nvSpPr>
            <xdr:cNvPr id="3189" name="Object 117" hidden="1">
              <a:extLst>
                <a:ext uri="{63B3BB69-23CF-44E3-9099-C40C66FF867C}">
                  <a14:compatExt spid="_x0000_s3189"/>
                </a:ext>
                <a:ext uri="{FF2B5EF4-FFF2-40B4-BE49-F238E27FC236}">
                  <a16:creationId xmlns:a16="http://schemas.microsoft.com/office/drawing/2014/main" xmlns="" id="{00000000-0008-0000-0200-00007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57150</xdr:colOff>
          <xdr:row>12</xdr:row>
          <xdr:rowOff>2914650</xdr:rowOff>
        </xdr:from>
        <xdr:to>
          <xdr:col>35</xdr:col>
          <xdr:colOff>0</xdr:colOff>
          <xdr:row>12</xdr:row>
          <xdr:rowOff>3343275</xdr:rowOff>
        </xdr:to>
        <xdr:sp macro="" textlink="">
          <xdr:nvSpPr>
            <xdr:cNvPr id="3190" name="Object 118" hidden="1">
              <a:extLst>
                <a:ext uri="{63B3BB69-23CF-44E3-9099-C40C66FF867C}">
                  <a14:compatExt spid="_x0000_s3190"/>
                </a:ext>
                <a:ext uri="{FF2B5EF4-FFF2-40B4-BE49-F238E27FC236}">
                  <a16:creationId xmlns:a16="http://schemas.microsoft.com/office/drawing/2014/main" xmlns="" id="{00000000-0008-0000-0200-00007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323850</xdr:colOff>
          <xdr:row>12</xdr:row>
          <xdr:rowOff>3000375</xdr:rowOff>
        </xdr:from>
        <xdr:to>
          <xdr:col>36</xdr:col>
          <xdr:colOff>1171575</xdr:colOff>
          <xdr:row>12</xdr:row>
          <xdr:rowOff>3390900</xdr:rowOff>
        </xdr:to>
        <xdr:sp macro="" textlink="">
          <xdr:nvSpPr>
            <xdr:cNvPr id="3193" name="Object 121" hidden="1">
              <a:extLst>
                <a:ext uri="{63B3BB69-23CF-44E3-9099-C40C66FF867C}">
                  <a14:compatExt spid="_x0000_s3193"/>
                </a:ext>
                <a:ext uri="{FF2B5EF4-FFF2-40B4-BE49-F238E27FC236}">
                  <a16:creationId xmlns:a16="http://schemas.microsoft.com/office/drawing/2014/main" xmlns="" id="{00000000-0008-0000-0200-00007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12</xdr:row>
          <xdr:rowOff>2924175</xdr:rowOff>
        </xdr:from>
        <xdr:to>
          <xdr:col>38</xdr:col>
          <xdr:colOff>66675</xdr:colOff>
          <xdr:row>12</xdr:row>
          <xdr:rowOff>3381375</xdr:rowOff>
        </xdr:to>
        <xdr:sp macro="" textlink="">
          <xdr:nvSpPr>
            <xdr:cNvPr id="3194" name="Object 122" hidden="1">
              <a:extLst>
                <a:ext uri="{63B3BB69-23CF-44E3-9099-C40C66FF867C}">
                  <a14:compatExt spid="_x0000_s3194"/>
                </a:ext>
                <a:ext uri="{FF2B5EF4-FFF2-40B4-BE49-F238E27FC236}">
                  <a16:creationId xmlns:a16="http://schemas.microsoft.com/office/drawing/2014/main" xmlns="" id="{00000000-0008-0000-0200-00007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276225</xdr:colOff>
          <xdr:row>12</xdr:row>
          <xdr:rowOff>2971800</xdr:rowOff>
        </xdr:from>
        <xdr:to>
          <xdr:col>40</xdr:col>
          <xdr:colOff>933450</xdr:colOff>
          <xdr:row>12</xdr:row>
          <xdr:rowOff>3343275</xdr:rowOff>
        </xdr:to>
        <xdr:sp macro="" textlink="">
          <xdr:nvSpPr>
            <xdr:cNvPr id="3198" name="Object 126" hidden="1">
              <a:extLst>
                <a:ext uri="{63B3BB69-23CF-44E3-9099-C40C66FF867C}">
                  <a14:compatExt spid="_x0000_s3198"/>
                </a:ext>
                <a:ext uri="{FF2B5EF4-FFF2-40B4-BE49-F238E27FC236}">
                  <a16:creationId xmlns:a16="http://schemas.microsoft.com/office/drawing/2014/main" xmlns="" id="{00000000-0008-0000-0200-00007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285750</xdr:colOff>
          <xdr:row>12</xdr:row>
          <xdr:rowOff>2971800</xdr:rowOff>
        </xdr:from>
        <xdr:to>
          <xdr:col>41</xdr:col>
          <xdr:colOff>885825</xdr:colOff>
          <xdr:row>12</xdr:row>
          <xdr:rowOff>3362325</xdr:rowOff>
        </xdr:to>
        <xdr:sp macro="" textlink="">
          <xdr:nvSpPr>
            <xdr:cNvPr id="3199" name="Object 127" hidden="1">
              <a:extLst>
                <a:ext uri="{63B3BB69-23CF-44E3-9099-C40C66FF867C}">
                  <a14:compatExt spid="_x0000_s3199"/>
                </a:ext>
                <a:ext uri="{FF2B5EF4-FFF2-40B4-BE49-F238E27FC236}">
                  <a16:creationId xmlns:a16="http://schemas.microsoft.com/office/drawing/2014/main" xmlns="" id="{00000000-0008-0000-0200-00007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314325</xdr:colOff>
          <xdr:row>12</xdr:row>
          <xdr:rowOff>2971800</xdr:rowOff>
        </xdr:from>
        <xdr:to>
          <xdr:col>42</xdr:col>
          <xdr:colOff>952500</xdr:colOff>
          <xdr:row>12</xdr:row>
          <xdr:rowOff>3381375</xdr:rowOff>
        </xdr:to>
        <xdr:sp macro="" textlink="">
          <xdr:nvSpPr>
            <xdr:cNvPr id="3200" name="Object 128" hidden="1">
              <a:extLst>
                <a:ext uri="{63B3BB69-23CF-44E3-9099-C40C66FF867C}">
                  <a14:compatExt spid="_x0000_s3200"/>
                </a:ext>
                <a:ext uri="{FF2B5EF4-FFF2-40B4-BE49-F238E27FC236}">
                  <a16:creationId xmlns:a16="http://schemas.microsoft.com/office/drawing/2014/main" xmlns="" id="{00000000-0008-0000-0200-00008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17</xdr:col>
          <xdr:colOff>219075</xdr:colOff>
          <xdr:row>12</xdr:row>
          <xdr:rowOff>2962275</xdr:rowOff>
        </xdr:from>
        <xdr:to>
          <xdr:col>17</xdr:col>
          <xdr:colOff>1038225</xdr:colOff>
          <xdr:row>13</xdr:row>
          <xdr:rowOff>28575</xdr:rowOff>
        </xdr:to>
        <xdr:sp macro="" textlink="">
          <xdr:nvSpPr>
            <xdr:cNvPr id="6179" name="Object 35" hidden="1">
              <a:extLst>
                <a:ext uri="{63B3BB69-23CF-44E3-9099-C40C66FF867C}">
                  <a14:compatExt spid="_x0000_s6179"/>
                </a:ext>
                <a:ext uri="{FF2B5EF4-FFF2-40B4-BE49-F238E27FC236}">
                  <a16:creationId xmlns:a16="http://schemas.microsoft.com/office/drawing/2014/main" xmlns="" id="{00000000-0008-0000-0300-00002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76200</xdr:colOff>
          <xdr:row>12</xdr:row>
          <xdr:rowOff>2914650</xdr:rowOff>
        </xdr:from>
        <xdr:to>
          <xdr:col>15</xdr:col>
          <xdr:colOff>1038225</xdr:colOff>
          <xdr:row>13</xdr:row>
          <xdr:rowOff>47625</xdr:rowOff>
        </xdr:to>
        <xdr:sp macro="" textlink="">
          <xdr:nvSpPr>
            <xdr:cNvPr id="6180" name="Object 36" hidden="1">
              <a:extLst>
                <a:ext uri="{63B3BB69-23CF-44E3-9099-C40C66FF867C}">
                  <a14:compatExt spid="_x0000_s6180"/>
                </a:ext>
                <a:ext uri="{FF2B5EF4-FFF2-40B4-BE49-F238E27FC236}">
                  <a16:creationId xmlns:a16="http://schemas.microsoft.com/office/drawing/2014/main" xmlns="" id="{00000000-0008-0000-0300-00002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12</xdr:row>
          <xdr:rowOff>2924175</xdr:rowOff>
        </xdr:from>
        <xdr:to>
          <xdr:col>7</xdr:col>
          <xdr:colOff>1133475</xdr:colOff>
          <xdr:row>13</xdr:row>
          <xdr:rowOff>0</xdr:rowOff>
        </xdr:to>
        <xdr:sp macro="" textlink="">
          <xdr:nvSpPr>
            <xdr:cNvPr id="6181" name="Object 37" hidden="1">
              <a:extLst>
                <a:ext uri="{63B3BB69-23CF-44E3-9099-C40C66FF867C}">
                  <a14:compatExt spid="_x0000_s6181"/>
                </a:ext>
                <a:ext uri="{FF2B5EF4-FFF2-40B4-BE49-F238E27FC236}">
                  <a16:creationId xmlns:a16="http://schemas.microsoft.com/office/drawing/2014/main" xmlns="" id="{00000000-0008-0000-0300-00002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12</xdr:row>
          <xdr:rowOff>2981325</xdr:rowOff>
        </xdr:from>
        <xdr:to>
          <xdr:col>5</xdr:col>
          <xdr:colOff>1219200</xdr:colOff>
          <xdr:row>13</xdr:row>
          <xdr:rowOff>0</xdr:rowOff>
        </xdr:to>
        <xdr:sp macro="" textlink="">
          <xdr:nvSpPr>
            <xdr:cNvPr id="6182" name="Object 38" hidden="1">
              <a:extLst>
                <a:ext uri="{63B3BB69-23CF-44E3-9099-C40C66FF867C}">
                  <a14:compatExt spid="_x0000_s6182"/>
                </a:ext>
                <a:ext uri="{FF2B5EF4-FFF2-40B4-BE49-F238E27FC236}">
                  <a16:creationId xmlns:a16="http://schemas.microsoft.com/office/drawing/2014/main" xmlns="" id="{00000000-0008-0000-0300-00002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285750</xdr:colOff>
          <xdr:row>12</xdr:row>
          <xdr:rowOff>2981325</xdr:rowOff>
        </xdr:from>
        <xdr:to>
          <xdr:col>3</xdr:col>
          <xdr:colOff>1123950</xdr:colOff>
          <xdr:row>13</xdr:row>
          <xdr:rowOff>28575</xdr:rowOff>
        </xdr:to>
        <xdr:sp macro="" textlink="">
          <xdr:nvSpPr>
            <xdr:cNvPr id="6183" name="Object 39" hidden="1">
              <a:extLst>
                <a:ext uri="{63B3BB69-23CF-44E3-9099-C40C66FF867C}">
                  <a14:compatExt spid="_x0000_s6183"/>
                </a:ext>
                <a:ext uri="{FF2B5EF4-FFF2-40B4-BE49-F238E27FC236}">
                  <a16:creationId xmlns:a16="http://schemas.microsoft.com/office/drawing/2014/main" xmlns="" id="{00000000-0008-0000-0300-00002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104775</xdr:colOff>
          <xdr:row>12</xdr:row>
          <xdr:rowOff>2914650</xdr:rowOff>
        </xdr:from>
        <xdr:to>
          <xdr:col>19</xdr:col>
          <xdr:colOff>38100</xdr:colOff>
          <xdr:row>13</xdr:row>
          <xdr:rowOff>28575</xdr:rowOff>
        </xdr:to>
        <xdr:sp macro="" textlink="">
          <xdr:nvSpPr>
            <xdr:cNvPr id="6184" name="Object 40" hidden="1">
              <a:extLst>
                <a:ext uri="{63B3BB69-23CF-44E3-9099-C40C66FF867C}">
                  <a14:compatExt spid="_x0000_s6184"/>
                </a:ext>
                <a:ext uri="{FF2B5EF4-FFF2-40B4-BE49-F238E27FC236}">
                  <a16:creationId xmlns:a16="http://schemas.microsoft.com/office/drawing/2014/main" xmlns="" id="{00000000-0008-0000-0300-00002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66675</xdr:colOff>
          <xdr:row>12</xdr:row>
          <xdr:rowOff>2838450</xdr:rowOff>
        </xdr:from>
        <xdr:to>
          <xdr:col>19</xdr:col>
          <xdr:colOff>1133475</xdr:colOff>
          <xdr:row>13</xdr:row>
          <xdr:rowOff>47625</xdr:rowOff>
        </xdr:to>
        <xdr:sp macro="" textlink="">
          <xdr:nvSpPr>
            <xdr:cNvPr id="6185" name="Object 41" hidden="1">
              <a:extLst>
                <a:ext uri="{63B3BB69-23CF-44E3-9099-C40C66FF867C}">
                  <a14:compatExt spid="_x0000_s6185"/>
                </a:ext>
                <a:ext uri="{FF2B5EF4-FFF2-40B4-BE49-F238E27FC236}">
                  <a16:creationId xmlns:a16="http://schemas.microsoft.com/office/drawing/2014/main" xmlns="" id="{00000000-0008-0000-0300-00002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1123950</xdr:colOff>
          <xdr:row>12</xdr:row>
          <xdr:rowOff>2971800</xdr:rowOff>
        </xdr:from>
        <xdr:to>
          <xdr:col>25</xdr:col>
          <xdr:colOff>47625</xdr:colOff>
          <xdr:row>12</xdr:row>
          <xdr:rowOff>3390900</xdr:rowOff>
        </xdr:to>
        <xdr:sp macro="" textlink="">
          <xdr:nvSpPr>
            <xdr:cNvPr id="6186" name="Object 42" hidden="1">
              <a:extLst>
                <a:ext uri="{63B3BB69-23CF-44E3-9099-C40C66FF867C}">
                  <a14:compatExt spid="_x0000_s6186"/>
                </a:ext>
                <a:ext uri="{FF2B5EF4-FFF2-40B4-BE49-F238E27FC236}">
                  <a16:creationId xmlns:a16="http://schemas.microsoft.com/office/drawing/2014/main" xmlns="" id="{00000000-0008-0000-0300-00002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228600</xdr:colOff>
          <xdr:row>12</xdr:row>
          <xdr:rowOff>3009900</xdr:rowOff>
        </xdr:from>
        <xdr:to>
          <xdr:col>25</xdr:col>
          <xdr:colOff>1181100</xdr:colOff>
          <xdr:row>12</xdr:row>
          <xdr:rowOff>3352800</xdr:rowOff>
        </xdr:to>
        <xdr:sp macro="" textlink="">
          <xdr:nvSpPr>
            <xdr:cNvPr id="6187" name="Object 43" hidden="1">
              <a:extLst>
                <a:ext uri="{63B3BB69-23CF-44E3-9099-C40C66FF867C}">
                  <a14:compatExt spid="_x0000_s6187"/>
                </a:ext>
                <a:ext uri="{FF2B5EF4-FFF2-40B4-BE49-F238E27FC236}">
                  <a16:creationId xmlns:a16="http://schemas.microsoft.com/office/drawing/2014/main" xmlns="" id="{00000000-0008-0000-0300-00002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85725</xdr:colOff>
          <xdr:row>12</xdr:row>
          <xdr:rowOff>2971800</xdr:rowOff>
        </xdr:from>
        <xdr:to>
          <xdr:col>26</xdr:col>
          <xdr:colOff>1000125</xdr:colOff>
          <xdr:row>12</xdr:row>
          <xdr:rowOff>3362325</xdr:rowOff>
        </xdr:to>
        <xdr:sp macro="" textlink="">
          <xdr:nvSpPr>
            <xdr:cNvPr id="6188" name="Object 44" hidden="1">
              <a:extLst>
                <a:ext uri="{63B3BB69-23CF-44E3-9099-C40C66FF867C}">
                  <a14:compatExt spid="_x0000_s6188"/>
                </a:ext>
                <a:ext uri="{FF2B5EF4-FFF2-40B4-BE49-F238E27FC236}">
                  <a16:creationId xmlns:a16="http://schemas.microsoft.com/office/drawing/2014/main" xmlns="" id="{00000000-0008-0000-0300-00002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12</xdr:row>
          <xdr:rowOff>2914650</xdr:rowOff>
        </xdr:from>
        <xdr:to>
          <xdr:col>28</xdr:col>
          <xdr:colOff>1123950</xdr:colOff>
          <xdr:row>12</xdr:row>
          <xdr:rowOff>3343275</xdr:rowOff>
        </xdr:to>
        <xdr:sp macro="" textlink="">
          <xdr:nvSpPr>
            <xdr:cNvPr id="6189" name="Object 45" hidden="1">
              <a:extLst>
                <a:ext uri="{63B3BB69-23CF-44E3-9099-C40C66FF867C}">
                  <a14:compatExt spid="_x0000_s6189"/>
                </a:ext>
                <a:ext uri="{FF2B5EF4-FFF2-40B4-BE49-F238E27FC236}">
                  <a16:creationId xmlns:a16="http://schemas.microsoft.com/office/drawing/2014/main" xmlns="" id="{00000000-0008-0000-0300-00002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76200</xdr:colOff>
          <xdr:row>12</xdr:row>
          <xdr:rowOff>2971800</xdr:rowOff>
        </xdr:from>
        <xdr:to>
          <xdr:col>29</xdr:col>
          <xdr:colOff>1038225</xdr:colOff>
          <xdr:row>12</xdr:row>
          <xdr:rowOff>3362325</xdr:rowOff>
        </xdr:to>
        <xdr:sp macro="" textlink="">
          <xdr:nvSpPr>
            <xdr:cNvPr id="6190" name="Object 46" hidden="1">
              <a:extLst>
                <a:ext uri="{63B3BB69-23CF-44E3-9099-C40C66FF867C}">
                  <a14:compatExt spid="_x0000_s6190"/>
                </a:ext>
                <a:ext uri="{FF2B5EF4-FFF2-40B4-BE49-F238E27FC236}">
                  <a16:creationId xmlns:a16="http://schemas.microsoft.com/office/drawing/2014/main" xmlns="" id="{00000000-0008-0000-0300-00002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323850</xdr:colOff>
          <xdr:row>12</xdr:row>
          <xdr:rowOff>3000375</xdr:rowOff>
        </xdr:from>
        <xdr:to>
          <xdr:col>30</xdr:col>
          <xdr:colOff>1171575</xdr:colOff>
          <xdr:row>12</xdr:row>
          <xdr:rowOff>3390900</xdr:rowOff>
        </xdr:to>
        <xdr:sp macro="" textlink="">
          <xdr:nvSpPr>
            <xdr:cNvPr id="6191" name="Object 47" hidden="1">
              <a:extLst>
                <a:ext uri="{63B3BB69-23CF-44E3-9099-C40C66FF867C}">
                  <a14:compatExt spid="_x0000_s6191"/>
                </a:ext>
                <a:ext uri="{FF2B5EF4-FFF2-40B4-BE49-F238E27FC236}">
                  <a16:creationId xmlns:a16="http://schemas.microsoft.com/office/drawing/2014/main" xmlns="" id="{00000000-0008-0000-0300-00002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276225</xdr:colOff>
          <xdr:row>12</xdr:row>
          <xdr:rowOff>2924175</xdr:rowOff>
        </xdr:from>
        <xdr:to>
          <xdr:col>32</xdr:col>
          <xdr:colOff>66675</xdr:colOff>
          <xdr:row>12</xdr:row>
          <xdr:rowOff>3381375</xdr:rowOff>
        </xdr:to>
        <xdr:sp macro="" textlink="">
          <xdr:nvSpPr>
            <xdr:cNvPr id="6192" name="Object 48" hidden="1">
              <a:extLst>
                <a:ext uri="{63B3BB69-23CF-44E3-9099-C40C66FF867C}">
                  <a14:compatExt spid="_x0000_s6192"/>
                </a:ext>
                <a:ext uri="{FF2B5EF4-FFF2-40B4-BE49-F238E27FC236}">
                  <a16:creationId xmlns:a16="http://schemas.microsoft.com/office/drawing/2014/main" xmlns="" id="{00000000-0008-0000-0300-00003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219075</xdr:colOff>
          <xdr:row>12</xdr:row>
          <xdr:rowOff>2971800</xdr:rowOff>
        </xdr:from>
        <xdr:to>
          <xdr:col>32</xdr:col>
          <xdr:colOff>895350</xdr:colOff>
          <xdr:row>12</xdr:row>
          <xdr:rowOff>3333750</xdr:rowOff>
        </xdr:to>
        <xdr:sp macro="" textlink="">
          <xdr:nvSpPr>
            <xdr:cNvPr id="6193" name="Object 49" hidden="1">
              <a:extLst>
                <a:ext uri="{63B3BB69-23CF-44E3-9099-C40C66FF867C}">
                  <a14:compatExt spid="_x0000_s6193"/>
                </a:ext>
                <a:ext uri="{FF2B5EF4-FFF2-40B4-BE49-F238E27FC236}">
                  <a16:creationId xmlns:a16="http://schemas.microsoft.com/office/drawing/2014/main" xmlns="" id="{00000000-0008-0000-0300-00003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285750</xdr:colOff>
          <xdr:row>12</xdr:row>
          <xdr:rowOff>2971800</xdr:rowOff>
        </xdr:from>
        <xdr:to>
          <xdr:col>33</xdr:col>
          <xdr:colOff>923925</xdr:colOff>
          <xdr:row>12</xdr:row>
          <xdr:rowOff>3324225</xdr:rowOff>
        </xdr:to>
        <xdr:sp macro="" textlink="">
          <xdr:nvSpPr>
            <xdr:cNvPr id="6194" name="Object 50" hidden="1">
              <a:extLst>
                <a:ext uri="{63B3BB69-23CF-44E3-9099-C40C66FF867C}">
                  <a14:compatExt spid="_x0000_s6194"/>
                </a:ext>
                <a:ext uri="{FF2B5EF4-FFF2-40B4-BE49-F238E27FC236}">
                  <a16:creationId xmlns:a16="http://schemas.microsoft.com/office/drawing/2014/main" xmlns="" id="{00000000-0008-0000-0300-00003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276225</xdr:colOff>
          <xdr:row>12</xdr:row>
          <xdr:rowOff>2971800</xdr:rowOff>
        </xdr:from>
        <xdr:to>
          <xdr:col>34</xdr:col>
          <xdr:colOff>933450</xdr:colOff>
          <xdr:row>12</xdr:row>
          <xdr:rowOff>3343275</xdr:rowOff>
        </xdr:to>
        <xdr:sp macro="" textlink="">
          <xdr:nvSpPr>
            <xdr:cNvPr id="6195" name="Object 51" hidden="1">
              <a:extLst>
                <a:ext uri="{63B3BB69-23CF-44E3-9099-C40C66FF867C}">
                  <a14:compatExt spid="_x0000_s6195"/>
                </a:ext>
                <a:ext uri="{FF2B5EF4-FFF2-40B4-BE49-F238E27FC236}">
                  <a16:creationId xmlns:a16="http://schemas.microsoft.com/office/drawing/2014/main" xmlns="" id="{00000000-0008-0000-0300-00003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285750</xdr:colOff>
          <xdr:row>12</xdr:row>
          <xdr:rowOff>2971800</xdr:rowOff>
        </xdr:from>
        <xdr:to>
          <xdr:col>35</xdr:col>
          <xdr:colOff>885825</xdr:colOff>
          <xdr:row>12</xdr:row>
          <xdr:rowOff>3362325</xdr:rowOff>
        </xdr:to>
        <xdr:sp macro="" textlink="">
          <xdr:nvSpPr>
            <xdr:cNvPr id="6196" name="Object 52" hidden="1">
              <a:extLst>
                <a:ext uri="{63B3BB69-23CF-44E3-9099-C40C66FF867C}">
                  <a14:compatExt spid="_x0000_s6196"/>
                </a:ext>
                <a:ext uri="{FF2B5EF4-FFF2-40B4-BE49-F238E27FC236}">
                  <a16:creationId xmlns:a16="http://schemas.microsoft.com/office/drawing/2014/main" xmlns="" id="{00000000-0008-0000-0300-00003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314325</xdr:colOff>
          <xdr:row>12</xdr:row>
          <xdr:rowOff>2971800</xdr:rowOff>
        </xdr:from>
        <xdr:to>
          <xdr:col>36</xdr:col>
          <xdr:colOff>942975</xdr:colOff>
          <xdr:row>12</xdr:row>
          <xdr:rowOff>3381375</xdr:rowOff>
        </xdr:to>
        <xdr:sp macro="" textlink="">
          <xdr:nvSpPr>
            <xdr:cNvPr id="6197" name="Object 53" hidden="1">
              <a:extLst>
                <a:ext uri="{63B3BB69-23CF-44E3-9099-C40C66FF867C}">
                  <a14:compatExt spid="_x0000_s6197"/>
                </a:ext>
                <a:ext uri="{FF2B5EF4-FFF2-40B4-BE49-F238E27FC236}">
                  <a16:creationId xmlns:a16="http://schemas.microsoft.com/office/drawing/2014/main" xmlns="" id="{00000000-0008-0000-0300-00003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12</xdr:row>
          <xdr:rowOff>2990850</xdr:rowOff>
        </xdr:from>
        <xdr:to>
          <xdr:col>17</xdr:col>
          <xdr:colOff>104775</xdr:colOff>
          <xdr:row>12</xdr:row>
          <xdr:rowOff>3362325</xdr:rowOff>
        </xdr:to>
        <xdr:sp macro="" textlink="">
          <xdr:nvSpPr>
            <xdr:cNvPr id="6198" name="Object 54" hidden="1">
              <a:extLst>
                <a:ext uri="{63B3BB69-23CF-44E3-9099-C40C66FF867C}">
                  <a14:compatExt spid="_x0000_s6198"/>
                </a:ext>
                <a:ext uri="{FF2B5EF4-FFF2-40B4-BE49-F238E27FC236}">
                  <a16:creationId xmlns:a16="http://schemas.microsoft.com/office/drawing/2014/main" xmlns="" id="{00000000-0008-0000-0300-00003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152400</xdr:colOff>
          <xdr:row>12</xdr:row>
          <xdr:rowOff>2971800</xdr:rowOff>
        </xdr:from>
        <xdr:to>
          <xdr:col>28</xdr:col>
          <xdr:colOff>0</xdr:colOff>
          <xdr:row>12</xdr:row>
          <xdr:rowOff>3390900</xdr:rowOff>
        </xdr:to>
        <xdr:sp macro="" textlink="">
          <xdr:nvSpPr>
            <xdr:cNvPr id="6199" name="Object 55" hidden="1">
              <a:extLst>
                <a:ext uri="{63B3BB69-23CF-44E3-9099-C40C66FF867C}">
                  <a14:compatExt spid="_x0000_s6199"/>
                </a:ext>
                <a:ext uri="{FF2B5EF4-FFF2-40B4-BE49-F238E27FC236}">
                  <a16:creationId xmlns:a16="http://schemas.microsoft.com/office/drawing/2014/main" xmlns="" id="{00000000-0008-0000-0300-00003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12</xdr:row>
          <xdr:rowOff>3009900</xdr:rowOff>
        </xdr:from>
        <xdr:to>
          <xdr:col>4</xdr:col>
          <xdr:colOff>1114425</xdr:colOff>
          <xdr:row>13</xdr:row>
          <xdr:rowOff>47625</xdr:rowOff>
        </xdr:to>
        <xdr:sp macro="" textlink="">
          <xdr:nvSpPr>
            <xdr:cNvPr id="6200" name="Object 56" hidden="1">
              <a:extLst>
                <a:ext uri="{63B3BB69-23CF-44E3-9099-C40C66FF867C}">
                  <a14:compatExt spid="_x0000_s6200"/>
                </a:ext>
                <a:ext uri="{FF2B5EF4-FFF2-40B4-BE49-F238E27FC236}">
                  <a16:creationId xmlns:a16="http://schemas.microsoft.com/office/drawing/2014/main" xmlns="" id="{00000000-0008-0000-0300-00003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12</xdr:row>
          <xdr:rowOff>2981325</xdr:rowOff>
        </xdr:from>
        <xdr:to>
          <xdr:col>6</xdr:col>
          <xdr:colOff>1209675</xdr:colOff>
          <xdr:row>13</xdr:row>
          <xdr:rowOff>0</xdr:rowOff>
        </xdr:to>
        <xdr:sp macro="" textlink="">
          <xdr:nvSpPr>
            <xdr:cNvPr id="6201" name="Object 57" hidden="1">
              <a:extLst>
                <a:ext uri="{63B3BB69-23CF-44E3-9099-C40C66FF867C}">
                  <a14:compatExt spid="_x0000_s6201"/>
                </a:ext>
                <a:ext uri="{FF2B5EF4-FFF2-40B4-BE49-F238E27FC236}">
                  <a16:creationId xmlns:a16="http://schemas.microsoft.com/office/drawing/2014/main" xmlns="" id="{00000000-0008-0000-0300-00003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200025</xdr:colOff>
          <xdr:row>12</xdr:row>
          <xdr:rowOff>2914650</xdr:rowOff>
        </xdr:from>
        <xdr:to>
          <xdr:col>9</xdr:col>
          <xdr:colOff>1209675</xdr:colOff>
          <xdr:row>12</xdr:row>
          <xdr:rowOff>3390900</xdr:rowOff>
        </xdr:to>
        <xdr:sp macro="" textlink="">
          <xdr:nvSpPr>
            <xdr:cNvPr id="6202" name="Object 58" hidden="1">
              <a:extLst>
                <a:ext uri="{63B3BB69-23CF-44E3-9099-C40C66FF867C}">
                  <a14:compatExt spid="_x0000_s6202"/>
                </a:ext>
                <a:ext uri="{FF2B5EF4-FFF2-40B4-BE49-F238E27FC236}">
                  <a16:creationId xmlns:a16="http://schemas.microsoft.com/office/drawing/2014/main" xmlns="" id="{00000000-0008-0000-0300-00003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12</xdr:row>
          <xdr:rowOff>2924175</xdr:rowOff>
        </xdr:from>
        <xdr:to>
          <xdr:col>10</xdr:col>
          <xdr:colOff>1133475</xdr:colOff>
          <xdr:row>13</xdr:row>
          <xdr:rowOff>0</xdr:rowOff>
        </xdr:to>
        <xdr:sp macro="" textlink="">
          <xdr:nvSpPr>
            <xdr:cNvPr id="6203" name="Object 59" hidden="1">
              <a:extLst>
                <a:ext uri="{63B3BB69-23CF-44E3-9099-C40C66FF867C}">
                  <a14:compatExt spid="_x0000_s6203"/>
                </a:ext>
                <a:ext uri="{FF2B5EF4-FFF2-40B4-BE49-F238E27FC236}">
                  <a16:creationId xmlns:a16="http://schemas.microsoft.com/office/drawing/2014/main" xmlns="" id="{00000000-0008-0000-0300-00003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xdr:row>
          <xdr:rowOff>2924175</xdr:rowOff>
        </xdr:from>
        <xdr:to>
          <xdr:col>11</xdr:col>
          <xdr:colOff>1133475</xdr:colOff>
          <xdr:row>13</xdr:row>
          <xdr:rowOff>0</xdr:rowOff>
        </xdr:to>
        <xdr:sp macro="" textlink="">
          <xdr:nvSpPr>
            <xdr:cNvPr id="6204" name="Object 60" hidden="1">
              <a:extLst>
                <a:ext uri="{63B3BB69-23CF-44E3-9099-C40C66FF867C}">
                  <a14:compatExt spid="_x0000_s6204"/>
                </a:ext>
                <a:ext uri="{FF2B5EF4-FFF2-40B4-BE49-F238E27FC236}">
                  <a16:creationId xmlns:a16="http://schemas.microsoft.com/office/drawing/2014/main" xmlns="" id="{00000000-0008-0000-0300-00003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12</xdr:row>
          <xdr:rowOff>2933700</xdr:rowOff>
        </xdr:from>
        <xdr:to>
          <xdr:col>14</xdr:col>
          <xdr:colOff>19050</xdr:colOff>
          <xdr:row>12</xdr:row>
          <xdr:rowOff>3390900</xdr:rowOff>
        </xdr:to>
        <xdr:sp macro="" textlink="">
          <xdr:nvSpPr>
            <xdr:cNvPr id="6205" name="Object 61" hidden="1">
              <a:extLst>
                <a:ext uri="{63B3BB69-23CF-44E3-9099-C40C66FF867C}">
                  <a14:compatExt spid="_x0000_s6205"/>
                </a:ext>
                <a:ext uri="{FF2B5EF4-FFF2-40B4-BE49-F238E27FC236}">
                  <a16:creationId xmlns:a16="http://schemas.microsoft.com/office/drawing/2014/main" xmlns="" id="{00000000-0008-0000-0300-00003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28575</xdr:colOff>
          <xdr:row>12</xdr:row>
          <xdr:rowOff>2933700</xdr:rowOff>
        </xdr:from>
        <xdr:to>
          <xdr:col>14</xdr:col>
          <xdr:colOff>1371600</xdr:colOff>
          <xdr:row>12</xdr:row>
          <xdr:rowOff>3390900</xdr:rowOff>
        </xdr:to>
        <xdr:sp macro="" textlink="">
          <xdr:nvSpPr>
            <xdr:cNvPr id="6206" name="Object 62" hidden="1">
              <a:extLst>
                <a:ext uri="{63B3BB69-23CF-44E3-9099-C40C66FF867C}">
                  <a14:compatExt spid="_x0000_s6206"/>
                </a:ext>
                <a:ext uri="{FF2B5EF4-FFF2-40B4-BE49-F238E27FC236}">
                  <a16:creationId xmlns:a16="http://schemas.microsoft.com/office/drawing/2014/main" xmlns="" id="{00000000-0008-0000-0300-00003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95250</xdr:colOff>
          <xdr:row>12</xdr:row>
          <xdr:rowOff>2895600</xdr:rowOff>
        </xdr:from>
        <xdr:to>
          <xdr:col>22</xdr:col>
          <xdr:colOff>19050</xdr:colOff>
          <xdr:row>13</xdr:row>
          <xdr:rowOff>28575</xdr:rowOff>
        </xdr:to>
        <xdr:sp macro="" textlink="">
          <xdr:nvSpPr>
            <xdr:cNvPr id="6207" name="Object 63" hidden="1">
              <a:extLst>
                <a:ext uri="{63B3BB69-23CF-44E3-9099-C40C66FF867C}">
                  <a14:compatExt spid="_x0000_s6207"/>
                </a:ext>
                <a:ext uri="{FF2B5EF4-FFF2-40B4-BE49-F238E27FC236}">
                  <a16:creationId xmlns:a16="http://schemas.microsoft.com/office/drawing/2014/main" xmlns="" id="{00000000-0008-0000-0300-00003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95250</xdr:colOff>
          <xdr:row>12</xdr:row>
          <xdr:rowOff>2895600</xdr:rowOff>
        </xdr:from>
        <xdr:to>
          <xdr:col>23</xdr:col>
          <xdr:colOff>19050</xdr:colOff>
          <xdr:row>13</xdr:row>
          <xdr:rowOff>28575</xdr:rowOff>
        </xdr:to>
        <xdr:sp macro="" textlink="">
          <xdr:nvSpPr>
            <xdr:cNvPr id="6208" name="Object 64" hidden="1">
              <a:extLst>
                <a:ext uri="{63B3BB69-23CF-44E3-9099-C40C66FF867C}">
                  <a14:compatExt spid="_x0000_s6208"/>
                </a:ext>
                <a:ext uri="{FF2B5EF4-FFF2-40B4-BE49-F238E27FC236}">
                  <a16:creationId xmlns:a16="http://schemas.microsoft.com/office/drawing/2014/main" xmlns="" id="{00000000-0008-0000-0300-00004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276225</xdr:colOff>
          <xdr:row>12</xdr:row>
          <xdr:rowOff>2933700</xdr:rowOff>
        </xdr:from>
        <xdr:to>
          <xdr:col>23</xdr:col>
          <xdr:colOff>933450</xdr:colOff>
          <xdr:row>12</xdr:row>
          <xdr:rowOff>3390900</xdr:rowOff>
        </xdr:to>
        <xdr:sp macro="" textlink="">
          <xdr:nvSpPr>
            <xdr:cNvPr id="6209" name="Object 65" hidden="1">
              <a:extLst>
                <a:ext uri="{63B3BB69-23CF-44E3-9099-C40C66FF867C}">
                  <a14:compatExt spid="_x0000_s6209"/>
                </a:ext>
                <a:ext uri="{FF2B5EF4-FFF2-40B4-BE49-F238E27FC236}">
                  <a16:creationId xmlns:a16="http://schemas.microsoft.com/office/drawing/2014/main" xmlns="" id="{00000000-0008-0000-0300-00004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12</xdr:row>
          <xdr:rowOff>2924175</xdr:rowOff>
        </xdr:from>
        <xdr:to>
          <xdr:col>12</xdr:col>
          <xdr:colOff>1133475</xdr:colOff>
          <xdr:row>13</xdr:row>
          <xdr:rowOff>0</xdr:rowOff>
        </xdr:to>
        <xdr:sp macro="" textlink="">
          <xdr:nvSpPr>
            <xdr:cNvPr id="6210" name="Object 66" hidden="1">
              <a:extLst>
                <a:ext uri="{63B3BB69-23CF-44E3-9099-C40C66FF867C}">
                  <a14:compatExt spid="_x0000_s6210"/>
                </a:ext>
                <a:ext uri="{FF2B5EF4-FFF2-40B4-BE49-F238E27FC236}">
                  <a16:creationId xmlns:a16="http://schemas.microsoft.com/office/drawing/2014/main" xmlns="" id="{00000000-0008-0000-0300-00004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114300</xdr:colOff>
          <xdr:row>12</xdr:row>
          <xdr:rowOff>2924175</xdr:rowOff>
        </xdr:from>
        <xdr:to>
          <xdr:col>8</xdr:col>
          <xdr:colOff>1123950</xdr:colOff>
          <xdr:row>13</xdr:row>
          <xdr:rowOff>0</xdr:rowOff>
        </xdr:to>
        <xdr:sp macro="" textlink="">
          <xdr:nvSpPr>
            <xdr:cNvPr id="6211" name="Object 67" hidden="1">
              <a:extLst>
                <a:ext uri="{63B3BB69-23CF-44E3-9099-C40C66FF867C}">
                  <a14:compatExt spid="_x0000_s6211"/>
                </a:ext>
                <a:ext uri="{FF2B5EF4-FFF2-40B4-BE49-F238E27FC236}">
                  <a16:creationId xmlns:a16="http://schemas.microsoft.com/office/drawing/2014/main" xmlns="" id="{00000000-0008-0000-0300-00004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66675</xdr:colOff>
          <xdr:row>12</xdr:row>
          <xdr:rowOff>2847975</xdr:rowOff>
        </xdr:from>
        <xdr:to>
          <xdr:col>21</xdr:col>
          <xdr:colOff>9525</xdr:colOff>
          <xdr:row>13</xdr:row>
          <xdr:rowOff>57150</xdr:rowOff>
        </xdr:to>
        <xdr:sp macro="" textlink="">
          <xdr:nvSpPr>
            <xdr:cNvPr id="6212" name="Object 68" hidden="1">
              <a:extLst>
                <a:ext uri="{63B3BB69-23CF-44E3-9099-C40C66FF867C}">
                  <a14:compatExt spid="_x0000_s6212"/>
                </a:ext>
                <a:ext uri="{FF2B5EF4-FFF2-40B4-BE49-F238E27FC236}">
                  <a16:creationId xmlns:a16="http://schemas.microsoft.com/office/drawing/2014/main" xmlns="" id="{00000000-0008-0000-0300-00004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219075</xdr:colOff>
          <xdr:row>12</xdr:row>
          <xdr:rowOff>2962275</xdr:rowOff>
        </xdr:from>
        <xdr:to>
          <xdr:col>12</xdr:col>
          <xdr:colOff>1038225</xdr:colOff>
          <xdr:row>13</xdr:row>
          <xdr:rowOff>28575</xdr:rowOff>
        </xdr:to>
        <xdr:sp macro="" textlink="">
          <xdr:nvSpPr>
            <xdr:cNvPr id="7201" name="Object 33" hidden="1">
              <a:extLst>
                <a:ext uri="{63B3BB69-23CF-44E3-9099-C40C66FF867C}">
                  <a14:compatExt spid="_x0000_s7201"/>
                </a:ext>
                <a:ext uri="{FF2B5EF4-FFF2-40B4-BE49-F238E27FC236}">
                  <a16:creationId xmlns:a16="http://schemas.microsoft.com/office/drawing/2014/main" xmlns="" id="{00000000-0008-0000-0400-00002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12</xdr:row>
          <xdr:rowOff>2914650</xdr:rowOff>
        </xdr:from>
        <xdr:to>
          <xdr:col>10</xdr:col>
          <xdr:colOff>1038225</xdr:colOff>
          <xdr:row>13</xdr:row>
          <xdr:rowOff>47625</xdr:rowOff>
        </xdr:to>
        <xdr:sp macro="" textlink="">
          <xdr:nvSpPr>
            <xdr:cNvPr id="7202" name="Object 34" hidden="1">
              <a:extLst>
                <a:ext uri="{63B3BB69-23CF-44E3-9099-C40C66FF867C}">
                  <a14:compatExt spid="_x0000_s7202"/>
                </a:ext>
                <a:ext uri="{FF2B5EF4-FFF2-40B4-BE49-F238E27FC236}">
                  <a16:creationId xmlns:a16="http://schemas.microsoft.com/office/drawing/2014/main" xmlns="" id="{00000000-0008-0000-0400-00002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12</xdr:row>
          <xdr:rowOff>2943225</xdr:rowOff>
        </xdr:from>
        <xdr:to>
          <xdr:col>6</xdr:col>
          <xdr:colOff>1143000</xdr:colOff>
          <xdr:row>13</xdr:row>
          <xdr:rowOff>28575</xdr:rowOff>
        </xdr:to>
        <xdr:sp macro="" textlink="">
          <xdr:nvSpPr>
            <xdr:cNvPr id="7203" name="Object 35" hidden="1">
              <a:extLst>
                <a:ext uri="{63B3BB69-23CF-44E3-9099-C40C66FF867C}">
                  <a14:compatExt spid="_x0000_s7203"/>
                </a:ext>
                <a:ext uri="{FF2B5EF4-FFF2-40B4-BE49-F238E27FC236}">
                  <a16:creationId xmlns:a16="http://schemas.microsoft.com/office/drawing/2014/main" xmlns="" id="{00000000-0008-0000-0400-00002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12</xdr:row>
          <xdr:rowOff>2962275</xdr:rowOff>
        </xdr:from>
        <xdr:to>
          <xdr:col>3</xdr:col>
          <xdr:colOff>1066800</xdr:colOff>
          <xdr:row>13</xdr:row>
          <xdr:rowOff>0</xdr:rowOff>
        </xdr:to>
        <xdr:sp macro="" textlink="">
          <xdr:nvSpPr>
            <xdr:cNvPr id="7204" name="Object 36" hidden="1">
              <a:extLst>
                <a:ext uri="{63B3BB69-23CF-44E3-9099-C40C66FF867C}">
                  <a14:compatExt spid="_x0000_s7204"/>
                </a:ext>
                <a:ext uri="{FF2B5EF4-FFF2-40B4-BE49-F238E27FC236}">
                  <a16:creationId xmlns:a16="http://schemas.microsoft.com/office/drawing/2014/main" xmlns="" id="{00000000-0008-0000-0400-00002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104775</xdr:colOff>
          <xdr:row>12</xdr:row>
          <xdr:rowOff>2914650</xdr:rowOff>
        </xdr:from>
        <xdr:to>
          <xdr:col>14</xdr:col>
          <xdr:colOff>28575</xdr:colOff>
          <xdr:row>13</xdr:row>
          <xdr:rowOff>28575</xdr:rowOff>
        </xdr:to>
        <xdr:sp macro="" textlink="">
          <xdr:nvSpPr>
            <xdr:cNvPr id="7205" name="Object 37" hidden="1">
              <a:extLst>
                <a:ext uri="{63B3BB69-23CF-44E3-9099-C40C66FF867C}">
                  <a14:compatExt spid="_x0000_s7205"/>
                </a:ext>
                <a:ext uri="{FF2B5EF4-FFF2-40B4-BE49-F238E27FC236}">
                  <a16:creationId xmlns:a16="http://schemas.microsoft.com/office/drawing/2014/main" xmlns="" id="{00000000-0008-0000-0400-00002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66675</xdr:colOff>
          <xdr:row>12</xdr:row>
          <xdr:rowOff>2790825</xdr:rowOff>
        </xdr:from>
        <xdr:to>
          <xdr:col>14</xdr:col>
          <xdr:colOff>1133475</xdr:colOff>
          <xdr:row>13</xdr:row>
          <xdr:rowOff>0</xdr:rowOff>
        </xdr:to>
        <xdr:sp macro="" textlink="">
          <xdr:nvSpPr>
            <xdr:cNvPr id="7206" name="Object 38" hidden="1">
              <a:extLst>
                <a:ext uri="{63B3BB69-23CF-44E3-9099-C40C66FF867C}">
                  <a14:compatExt spid="_x0000_s7206"/>
                </a:ext>
                <a:ext uri="{FF2B5EF4-FFF2-40B4-BE49-F238E27FC236}">
                  <a16:creationId xmlns:a16="http://schemas.microsoft.com/office/drawing/2014/main" xmlns="" id="{00000000-0008-0000-0400-00002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12</xdr:row>
          <xdr:rowOff>2876550</xdr:rowOff>
        </xdr:from>
        <xdr:to>
          <xdr:col>16</xdr:col>
          <xdr:colOff>1181100</xdr:colOff>
          <xdr:row>13</xdr:row>
          <xdr:rowOff>9525</xdr:rowOff>
        </xdr:to>
        <xdr:sp macro="" textlink="">
          <xdr:nvSpPr>
            <xdr:cNvPr id="7207" name="Object 39" hidden="1">
              <a:extLst>
                <a:ext uri="{63B3BB69-23CF-44E3-9099-C40C66FF867C}">
                  <a14:compatExt spid="_x0000_s7207"/>
                </a:ext>
                <a:ext uri="{FF2B5EF4-FFF2-40B4-BE49-F238E27FC236}">
                  <a16:creationId xmlns:a16="http://schemas.microsoft.com/office/drawing/2014/main" xmlns="" id="{00000000-0008-0000-0400-00002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66675</xdr:colOff>
          <xdr:row>12</xdr:row>
          <xdr:rowOff>2962275</xdr:rowOff>
        </xdr:from>
        <xdr:to>
          <xdr:col>23</xdr:col>
          <xdr:colOff>57150</xdr:colOff>
          <xdr:row>12</xdr:row>
          <xdr:rowOff>3381375</xdr:rowOff>
        </xdr:to>
        <xdr:sp macro="" textlink="">
          <xdr:nvSpPr>
            <xdr:cNvPr id="7208" name="Object 40" hidden="1">
              <a:extLst>
                <a:ext uri="{63B3BB69-23CF-44E3-9099-C40C66FF867C}">
                  <a14:compatExt spid="_x0000_s7208"/>
                </a:ext>
                <a:ext uri="{FF2B5EF4-FFF2-40B4-BE49-F238E27FC236}">
                  <a16:creationId xmlns:a16="http://schemas.microsoft.com/office/drawing/2014/main" xmlns="" id="{00000000-0008-0000-0400-00002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12</xdr:row>
          <xdr:rowOff>3009900</xdr:rowOff>
        </xdr:from>
        <xdr:to>
          <xdr:col>23</xdr:col>
          <xdr:colOff>1171575</xdr:colOff>
          <xdr:row>12</xdr:row>
          <xdr:rowOff>3352800</xdr:rowOff>
        </xdr:to>
        <xdr:sp macro="" textlink="">
          <xdr:nvSpPr>
            <xdr:cNvPr id="7209" name="Object 41" hidden="1">
              <a:extLst>
                <a:ext uri="{63B3BB69-23CF-44E3-9099-C40C66FF867C}">
                  <a14:compatExt spid="_x0000_s7209"/>
                </a:ext>
                <a:ext uri="{FF2B5EF4-FFF2-40B4-BE49-F238E27FC236}">
                  <a16:creationId xmlns:a16="http://schemas.microsoft.com/office/drawing/2014/main" xmlns="" id="{00000000-0008-0000-0400-00002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85725</xdr:colOff>
          <xdr:row>12</xdr:row>
          <xdr:rowOff>2971800</xdr:rowOff>
        </xdr:from>
        <xdr:to>
          <xdr:col>24</xdr:col>
          <xdr:colOff>1000125</xdr:colOff>
          <xdr:row>12</xdr:row>
          <xdr:rowOff>3362325</xdr:rowOff>
        </xdr:to>
        <xdr:sp macro="" textlink="">
          <xdr:nvSpPr>
            <xdr:cNvPr id="7210" name="Object 42" hidden="1">
              <a:extLst>
                <a:ext uri="{63B3BB69-23CF-44E3-9099-C40C66FF867C}">
                  <a14:compatExt spid="_x0000_s7210"/>
                </a:ext>
                <a:ext uri="{FF2B5EF4-FFF2-40B4-BE49-F238E27FC236}">
                  <a16:creationId xmlns:a16="http://schemas.microsoft.com/office/drawing/2014/main" xmlns="" id="{00000000-0008-0000-0400-00002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57150</xdr:colOff>
          <xdr:row>12</xdr:row>
          <xdr:rowOff>2914650</xdr:rowOff>
        </xdr:from>
        <xdr:to>
          <xdr:col>26</xdr:col>
          <xdr:colOff>1123950</xdr:colOff>
          <xdr:row>12</xdr:row>
          <xdr:rowOff>3343275</xdr:rowOff>
        </xdr:to>
        <xdr:sp macro="" textlink="">
          <xdr:nvSpPr>
            <xdr:cNvPr id="7211" name="Object 43" hidden="1">
              <a:extLst>
                <a:ext uri="{63B3BB69-23CF-44E3-9099-C40C66FF867C}">
                  <a14:compatExt spid="_x0000_s7211"/>
                </a:ext>
                <a:ext uri="{FF2B5EF4-FFF2-40B4-BE49-F238E27FC236}">
                  <a16:creationId xmlns:a16="http://schemas.microsoft.com/office/drawing/2014/main" xmlns="" id="{00000000-0008-0000-0400-00002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76200</xdr:colOff>
          <xdr:row>12</xdr:row>
          <xdr:rowOff>2971800</xdr:rowOff>
        </xdr:from>
        <xdr:to>
          <xdr:col>27</xdr:col>
          <xdr:colOff>1047750</xdr:colOff>
          <xdr:row>12</xdr:row>
          <xdr:rowOff>3362325</xdr:rowOff>
        </xdr:to>
        <xdr:sp macro="" textlink="">
          <xdr:nvSpPr>
            <xdr:cNvPr id="7212" name="Object 44" hidden="1">
              <a:extLst>
                <a:ext uri="{63B3BB69-23CF-44E3-9099-C40C66FF867C}">
                  <a14:compatExt spid="_x0000_s7212"/>
                </a:ext>
                <a:ext uri="{FF2B5EF4-FFF2-40B4-BE49-F238E27FC236}">
                  <a16:creationId xmlns:a16="http://schemas.microsoft.com/office/drawing/2014/main" xmlns="" id="{00000000-0008-0000-0400-00002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361950</xdr:colOff>
          <xdr:row>12</xdr:row>
          <xdr:rowOff>2971800</xdr:rowOff>
        </xdr:from>
        <xdr:to>
          <xdr:col>28</xdr:col>
          <xdr:colOff>1209675</xdr:colOff>
          <xdr:row>12</xdr:row>
          <xdr:rowOff>3362325</xdr:rowOff>
        </xdr:to>
        <xdr:sp macro="" textlink="">
          <xdr:nvSpPr>
            <xdr:cNvPr id="7213" name="Object 45" hidden="1">
              <a:extLst>
                <a:ext uri="{63B3BB69-23CF-44E3-9099-C40C66FF867C}">
                  <a14:compatExt spid="_x0000_s7213"/>
                </a:ext>
                <a:ext uri="{FF2B5EF4-FFF2-40B4-BE49-F238E27FC236}">
                  <a16:creationId xmlns:a16="http://schemas.microsoft.com/office/drawing/2014/main" xmlns="" id="{00000000-0008-0000-0400-00002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257175</xdr:colOff>
          <xdr:row>12</xdr:row>
          <xdr:rowOff>2924175</xdr:rowOff>
        </xdr:from>
        <xdr:to>
          <xdr:col>30</xdr:col>
          <xdr:colOff>133350</xdr:colOff>
          <xdr:row>12</xdr:row>
          <xdr:rowOff>3381375</xdr:rowOff>
        </xdr:to>
        <xdr:sp macro="" textlink="">
          <xdr:nvSpPr>
            <xdr:cNvPr id="7214" name="Object 46" hidden="1">
              <a:extLst>
                <a:ext uri="{63B3BB69-23CF-44E3-9099-C40C66FF867C}">
                  <a14:compatExt spid="_x0000_s7214"/>
                </a:ext>
                <a:ext uri="{FF2B5EF4-FFF2-40B4-BE49-F238E27FC236}">
                  <a16:creationId xmlns:a16="http://schemas.microsoft.com/office/drawing/2014/main" xmlns="" id="{00000000-0008-0000-0400-00002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219075</xdr:colOff>
          <xdr:row>12</xdr:row>
          <xdr:rowOff>2971800</xdr:rowOff>
        </xdr:from>
        <xdr:to>
          <xdr:col>30</xdr:col>
          <xdr:colOff>895350</xdr:colOff>
          <xdr:row>12</xdr:row>
          <xdr:rowOff>3333750</xdr:rowOff>
        </xdr:to>
        <xdr:sp macro="" textlink="">
          <xdr:nvSpPr>
            <xdr:cNvPr id="7215" name="Object 47" hidden="1">
              <a:extLst>
                <a:ext uri="{63B3BB69-23CF-44E3-9099-C40C66FF867C}">
                  <a14:compatExt spid="_x0000_s7215"/>
                </a:ext>
                <a:ext uri="{FF2B5EF4-FFF2-40B4-BE49-F238E27FC236}">
                  <a16:creationId xmlns:a16="http://schemas.microsoft.com/office/drawing/2014/main" xmlns="" id="{00000000-0008-0000-0400-00002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285750</xdr:colOff>
          <xdr:row>12</xdr:row>
          <xdr:rowOff>2971800</xdr:rowOff>
        </xdr:from>
        <xdr:to>
          <xdr:col>31</xdr:col>
          <xdr:colOff>923925</xdr:colOff>
          <xdr:row>12</xdr:row>
          <xdr:rowOff>3324225</xdr:rowOff>
        </xdr:to>
        <xdr:sp macro="" textlink="">
          <xdr:nvSpPr>
            <xdr:cNvPr id="7216" name="Object 48" hidden="1">
              <a:extLst>
                <a:ext uri="{63B3BB69-23CF-44E3-9099-C40C66FF867C}">
                  <a14:compatExt spid="_x0000_s7216"/>
                </a:ext>
                <a:ext uri="{FF2B5EF4-FFF2-40B4-BE49-F238E27FC236}">
                  <a16:creationId xmlns:a16="http://schemas.microsoft.com/office/drawing/2014/main" xmlns="" id="{00000000-0008-0000-0400-00003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276225</xdr:colOff>
          <xdr:row>12</xdr:row>
          <xdr:rowOff>2971800</xdr:rowOff>
        </xdr:from>
        <xdr:to>
          <xdr:col>32</xdr:col>
          <xdr:colOff>933450</xdr:colOff>
          <xdr:row>12</xdr:row>
          <xdr:rowOff>3343275</xdr:rowOff>
        </xdr:to>
        <xdr:sp macro="" textlink="">
          <xdr:nvSpPr>
            <xdr:cNvPr id="7217" name="Object 49" hidden="1">
              <a:extLst>
                <a:ext uri="{63B3BB69-23CF-44E3-9099-C40C66FF867C}">
                  <a14:compatExt spid="_x0000_s7217"/>
                </a:ext>
                <a:ext uri="{FF2B5EF4-FFF2-40B4-BE49-F238E27FC236}">
                  <a16:creationId xmlns:a16="http://schemas.microsoft.com/office/drawing/2014/main" xmlns="" id="{00000000-0008-0000-0400-00003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285750</xdr:colOff>
          <xdr:row>12</xdr:row>
          <xdr:rowOff>2971800</xdr:rowOff>
        </xdr:from>
        <xdr:to>
          <xdr:col>33</xdr:col>
          <xdr:colOff>885825</xdr:colOff>
          <xdr:row>12</xdr:row>
          <xdr:rowOff>3362325</xdr:rowOff>
        </xdr:to>
        <xdr:sp macro="" textlink="">
          <xdr:nvSpPr>
            <xdr:cNvPr id="7218" name="Object 50" hidden="1">
              <a:extLst>
                <a:ext uri="{63B3BB69-23CF-44E3-9099-C40C66FF867C}">
                  <a14:compatExt spid="_x0000_s7218"/>
                </a:ext>
                <a:ext uri="{FF2B5EF4-FFF2-40B4-BE49-F238E27FC236}">
                  <a16:creationId xmlns:a16="http://schemas.microsoft.com/office/drawing/2014/main" xmlns="" id="{00000000-0008-0000-0400-00003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314325</xdr:colOff>
          <xdr:row>12</xdr:row>
          <xdr:rowOff>2971800</xdr:rowOff>
        </xdr:from>
        <xdr:to>
          <xdr:col>34</xdr:col>
          <xdr:colOff>942975</xdr:colOff>
          <xdr:row>12</xdr:row>
          <xdr:rowOff>3381375</xdr:rowOff>
        </xdr:to>
        <xdr:sp macro="" textlink="">
          <xdr:nvSpPr>
            <xdr:cNvPr id="7219" name="Object 51" hidden="1">
              <a:extLst>
                <a:ext uri="{63B3BB69-23CF-44E3-9099-C40C66FF867C}">
                  <a14:compatExt spid="_x0000_s7219"/>
                </a:ext>
                <a:ext uri="{FF2B5EF4-FFF2-40B4-BE49-F238E27FC236}">
                  <a16:creationId xmlns:a16="http://schemas.microsoft.com/office/drawing/2014/main" xmlns="" id="{00000000-0008-0000-0400-00003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114300</xdr:colOff>
          <xdr:row>12</xdr:row>
          <xdr:rowOff>2990850</xdr:rowOff>
        </xdr:from>
        <xdr:to>
          <xdr:col>11</xdr:col>
          <xdr:colOff>1266825</xdr:colOff>
          <xdr:row>12</xdr:row>
          <xdr:rowOff>3362325</xdr:rowOff>
        </xdr:to>
        <xdr:sp macro="" textlink="">
          <xdr:nvSpPr>
            <xdr:cNvPr id="7220" name="Object 52" hidden="1">
              <a:extLst>
                <a:ext uri="{63B3BB69-23CF-44E3-9099-C40C66FF867C}">
                  <a14:compatExt spid="_x0000_s7220"/>
                </a:ext>
                <a:ext uri="{FF2B5EF4-FFF2-40B4-BE49-F238E27FC236}">
                  <a16:creationId xmlns:a16="http://schemas.microsoft.com/office/drawing/2014/main" xmlns="" id="{00000000-0008-0000-0400-00003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152400</xdr:colOff>
          <xdr:row>12</xdr:row>
          <xdr:rowOff>2971800</xdr:rowOff>
        </xdr:from>
        <xdr:to>
          <xdr:col>25</xdr:col>
          <xdr:colOff>1066800</xdr:colOff>
          <xdr:row>12</xdr:row>
          <xdr:rowOff>3390900</xdr:rowOff>
        </xdr:to>
        <xdr:sp macro="" textlink="">
          <xdr:nvSpPr>
            <xdr:cNvPr id="7221" name="Object 53" hidden="1">
              <a:extLst>
                <a:ext uri="{63B3BB69-23CF-44E3-9099-C40C66FF867C}">
                  <a14:compatExt spid="_x0000_s7221"/>
                </a:ext>
                <a:ext uri="{FF2B5EF4-FFF2-40B4-BE49-F238E27FC236}">
                  <a16:creationId xmlns:a16="http://schemas.microsoft.com/office/drawing/2014/main" xmlns="" id="{00000000-0008-0000-0400-00003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228600</xdr:colOff>
          <xdr:row>12</xdr:row>
          <xdr:rowOff>2962275</xdr:rowOff>
        </xdr:from>
        <xdr:to>
          <xdr:col>4</xdr:col>
          <xdr:colOff>1066800</xdr:colOff>
          <xdr:row>13</xdr:row>
          <xdr:rowOff>0</xdr:rowOff>
        </xdr:to>
        <xdr:sp macro="" textlink="">
          <xdr:nvSpPr>
            <xdr:cNvPr id="7222" name="Object 54" hidden="1">
              <a:extLst>
                <a:ext uri="{63B3BB69-23CF-44E3-9099-C40C66FF867C}">
                  <a14:compatExt spid="_x0000_s7222"/>
                </a:ext>
                <a:ext uri="{FF2B5EF4-FFF2-40B4-BE49-F238E27FC236}">
                  <a16:creationId xmlns:a16="http://schemas.microsoft.com/office/drawing/2014/main" xmlns="" id="{00000000-0008-0000-0400-00003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12</xdr:row>
          <xdr:rowOff>2990850</xdr:rowOff>
        </xdr:from>
        <xdr:to>
          <xdr:col>5</xdr:col>
          <xdr:colOff>1181100</xdr:colOff>
          <xdr:row>13</xdr:row>
          <xdr:rowOff>0</xdr:rowOff>
        </xdr:to>
        <xdr:sp macro="" textlink="">
          <xdr:nvSpPr>
            <xdr:cNvPr id="7223" name="Object 55" hidden="1">
              <a:extLst>
                <a:ext uri="{63B3BB69-23CF-44E3-9099-C40C66FF867C}">
                  <a14:compatExt spid="_x0000_s7223"/>
                </a:ext>
                <a:ext uri="{FF2B5EF4-FFF2-40B4-BE49-F238E27FC236}">
                  <a16:creationId xmlns:a16="http://schemas.microsoft.com/office/drawing/2014/main" xmlns="" id="{00000000-0008-0000-0400-00003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12</xdr:row>
          <xdr:rowOff>2943225</xdr:rowOff>
        </xdr:from>
        <xdr:to>
          <xdr:col>7</xdr:col>
          <xdr:colOff>1152525</xdr:colOff>
          <xdr:row>13</xdr:row>
          <xdr:rowOff>28575</xdr:rowOff>
        </xdr:to>
        <xdr:sp macro="" textlink="">
          <xdr:nvSpPr>
            <xdr:cNvPr id="7224" name="Object 56" hidden="1">
              <a:extLst>
                <a:ext uri="{63B3BB69-23CF-44E3-9099-C40C66FF867C}">
                  <a14:compatExt spid="_x0000_s7224"/>
                </a:ext>
                <a:ext uri="{FF2B5EF4-FFF2-40B4-BE49-F238E27FC236}">
                  <a16:creationId xmlns:a16="http://schemas.microsoft.com/office/drawing/2014/main" xmlns="" id="{00000000-0008-0000-0400-00003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123825</xdr:colOff>
          <xdr:row>12</xdr:row>
          <xdr:rowOff>2943225</xdr:rowOff>
        </xdr:from>
        <xdr:to>
          <xdr:col>8</xdr:col>
          <xdr:colOff>1143000</xdr:colOff>
          <xdr:row>13</xdr:row>
          <xdr:rowOff>28575</xdr:rowOff>
        </xdr:to>
        <xdr:sp macro="" textlink="">
          <xdr:nvSpPr>
            <xdr:cNvPr id="7225" name="Object 57" hidden="1">
              <a:extLst>
                <a:ext uri="{63B3BB69-23CF-44E3-9099-C40C66FF867C}">
                  <a14:compatExt spid="_x0000_s7225"/>
                </a:ext>
                <a:ext uri="{FF2B5EF4-FFF2-40B4-BE49-F238E27FC236}">
                  <a16:creationId xmlns:a16="http://schemas.microsoft.com/office/drawing/2014/main" xmlns="" id="{00000000-0008-0000-0400-00003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12</xdr:row>
          <xdr:rowOff>2952750</xdr:rowOff>
        </xdr:from>
        <xdr:to>
          <xdr:col>10</xdr:col>
          <xdr:colOff>38100</xdr:colOff>
          <xdr:row>13</xdr:row>
          <xdr:rowOff>9525</xdr:rowOff>
        </xdr:to>
        <xdr:sp macro="" textlink="">
          <xdr:nvSpPr>
            <xdr:cNvPr id="7226" name="Object 58" hidden="1">
              <a:extLst>
                <a:ext uri="{63B3BB69-23CF-44E3-9099-C40C66FF867C}">
                  <a14:compatExt spid="_x0000_s7226"/>
                </a:ext>
                <a:ext uri="{FF2B5EF4-FFF2-40B4-BE49-F238E27FC236}">
                  <a16:creationId xmlns:a16="http://schemas.microsoft.com/office/drawing/2014/main" xmlns="" id="{00000000-0008-0000-0400-00003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66675</xdr:colOff>
          <xdr:row>12</xdr:row>
          <xdr:rowOff>2790825</xdr:rowOff>
        </xdr:from>
        <xdr:to>
          <xdr:col>15</xdr:col>
          <xdr:colOff>1133475</xdr:colOff>
          <xdr:row>13</xdr:row>
          <xdr:rowOff>0</xdr:rowOff>
        </xdr:to>
        <xdr:sp macro="" textlink="">
          <xdr:nvSpPr>
            <xdr:cNvPr id="7227" name="Object 59" hidden="1">
              <a:extLst>
                <a:ext uri="{63B3BB69-23CF-44E3-9099-C40C66FF867C}">
                  <a14:compatExt spid="_x0000_s7227"/>
                </a:ext>
                <a:ext uri="{FF2B5EF4-FFF2-40B4-BE49-F238E27FC236}">
                  <a16:creationId xmlns:a16="http://schemas.microsoft.com/office/drawing/2014/main" xmlns="" id="{00000000-0008-0000-0400-00003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66675</xdr:colOff>
          <xdr:row>12</xdr:row>
          <xdr:rowOff>2876550</xdr:rowOff>
        </xdr:from>
        <xdr:to>
          <xdr:col>17</xdr:col>
          <xdr:colOff>1181100</xdr:colOff>
          <xdr:row>13</xdr:row>
          <xdr:rowOff>9525</xdr:rowOff>
        </xdr:to>
        <xdr:sp macro="" textlink="">
          <xdr:nvSpPr>
            <xdr:cNvPr id="7228" name="Object 60" hidden="1">
              <a:extLst>
                <a:ext uri="{63B3BB69-23CF-44E3-9099-C40C66FF867C}">
                  <a14:compatExt spid="_x0000_s7228"/>
                </a:ext>
                <a:ext uri="{FF2B5EF4-FFF2-40B4-BE49-F238E27FC236}">
                  <a16:creationId xmlns:a16="http://schemas.microsoft.com/office/drawing/2014/main" xmlns="" id="{00000000-0008-0000-0400-00003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66675</xdr:colOff>
          <xdr:row>12</xdr:row>
          <xdr:rowOff>2876550</xdr:rowOff>
        </xdr:from>
        <xdr:to>
          <xdr:col>18</xdr:col>
          <xdr:colOff>1181100</xdr:colOff>
          <xdr:row>13</xdr:row>
          <xdr:rowOff>9525</xdr:rowOff>
        </xdr:to>
        <xdr:sp macro="" textlink="">
          <xdr:nvSpPr>
            <xdr:cNvPr id="7229" name="Object 61" hidden="1">
              <a:extLst>
                <a:ext uri="{63B3BB69-23CF-44E3-9099-C40C66FF867C}">
                  <a14:compatExt spid="_x0000_s7229"/>
                </a:ext>
                <a:ext uri="{FF2B5EF4-FFF2-40B4-BE49-F238E27FC236}">
                  <a16:creationId xmlns:a16="http://schemas.microsoft.com/office/drawing/2014/main" xmlns="" id="{00000000-0008-0000-0400-00003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66675</xdr:colOff>
          <xdr:row>12</xdr:row>
          <xdr:rowOff>2876550</xdr:rowOff>
        </xdr:from>
        <xdr:to>
          <xdr:col>19</xdr:col>
          <xdr:colOff>1181100</xdr:colOff>
          <xdr:row>13</xdr:row>
          <xdr:rowOff>9525</xdr:rowOff>
        </xdr:to>
        <xdr:sp macro="" textlink="">
          <xdr:nvSpPr>
            <xdr:cNvPr id="7230" name="Object 62" hidden="1">
              <a:extLst>
                <a:ext uri="{63B3BB69-23CF-44E3-9099-C40C66FF867C}">
                  <a14:compatExt spid="_x0000_s7230"/>
                </a:ext>
                <a:ext uri="{FF2B5EF4-FFF2-40B4-BE49-F238E27FC236}">
                  <a16:creationId xmlns:a16="http://schemas.microsoft.com/office/drawing/2014/main" xmlns="" id="{00000000-0008-0000-0400-00003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304800</xdr:colOff>
          <xdr:row>12</xdr:row>
          <xdr:rowOff>2943225</xdr:rowOff>
        </xdr:from>
        <xdr:to>
          <xdr:col>20</xdr:col>
          <xdr:colOff>981075</xdr:colOff>
          <xdr:row>13</xdr:row>
          <xdr:rowOff>0</xdr:rowOff>
        </xdr:to>
        <xdr:sp macro="" textlink="">
          <xdr:nvSpPr>
            <xdr:cNvPr id="7231" name="Object 63" hidden="1">
              <a:extLst>
                <a:ext uri="{63B3BB69-23CF-44E3-9099-C40C66FF867C}">
                  <a14:compatExt spid="_x0000_s7231"/>
                </a:ext>
                <a:ext uri="{FF2B5EF4-FFF2-40B4-BE49-F238E27FC236}">
                  <a16:creationId xmlns:a16="http://schemas.microsoft.com/office/drawing/2014/main" xmlns="" id="{00000000-0008-0000-0400-00003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12</xdr:row>
          <xdr:rowOff>2943225</xdr:rowOff>
        </xdr:from>
        <xdr:to>
          <xdr:col>21</xdr:col>
          <xdr:colOff>981075</xdr:colOff>
          <xdr:row>13</xdr:row>
          <xdr:rowOff>0</xdr:rowOff>
        </xdr:to>
        <xdr:sp macro="" textlink="">
          <xdr:nvSpPr>
            <xdr:cNvPr id="7232" name="Object 64" hidden="1">
              <a:extLst>
                <a:ext uri="{63B3BB69-23CF-44E3-9099-C40C66FF867C}">
                  <a14:compatExt spid="_x0000_s7232"/>
                </a:ext>
                <a:ext uri="{FF2B5EF4-FFF2-40B4-BE49-F238E27FC236}">
                  <a16:creationId xmlns:a16="http://schemas.microsoft.com/office/drawing/2014/main" xmlns="" id="{00000000-0008-0000-0400-00004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219075</xdr:colOff>
          <xdr:row>12</xdr:row>
          <xdr:rowOff>2962275</xdr:rowOff>
        </xdr:from>
        <xdr:to>
          <xdr:col>10</xdr:col>
          <xdr:colOff>1038225</xdr:colOff>
          <xdr:row>13</xdr:row>
          <xdr:rowOff>28575</xdr:rowOff>
        </xdr:to>
        <xdr:sp macro="" textlink="">
          <xdr:nvSpPr>
            <xdr:cNvPr id="8221" name="Object 29" hidden="1">
              <a:extLst>
                <a:ext uri="{63B3BB69-23CF-44E3-9099-C40C66FF867C}">
                  <a14:compatExt spid="_x0000_s8221"/>
                </a:ext>
                <a:ext uri="{FF2B5EF4-FFF2-40B4-BE49-F238E27FC236}">
                  <a16:creationId xmlns:a16="http://schemas.microsoft.com/office/drawing/2014/main" xmlns="" id="{00000000-0008-0000-0500-00001D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12</xdr:row>
          <xdr:rowOff>2914650</xdr:rowOff>
        </xdr:from>
        <xdr:to>
          <xdr:col>8</xdr:col>
          <xdr:colOff>1038225</xdr:colOff>
          <xdr:row>13</xdr:row>
          <xdr:rowOff>47625</xdr:rowOff>
        </xdr:to>
        <xdr:sp macro="" textlink="">
          <xdr:nvSpPr>
            <xdr:cNvPr id="8222" name="Object 30" hidden="1">
              <a:extLst>
                <a:ext uri="{63B3BB69-23CF-44E3-9099-C40C66FF867C}">
                  <a14:compatExt spid="_x0000_s8222"/>
                </a:ext>
                <a:ext uri="{FF2B5EF4-FFF2-40B4-BE49-F238E27FC236}">
                  <a16:creationId xmlns:a16="http://schemas.microsoft.com/office/drawing/2014/main" xmlns="" id="{00000000-0008-0000-0500-00001E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12</xdr:row>
          <xdr:rowOff>2952750</xdr:rowOff>
        </xdr:from>
        <xdr:to>
          <xdr:col>7</xdr:col>
          <xdr:colOff>1352550</xdr:colOff>
          <xdr:row>13</xdr:row>
          <xdr:rowOff>9525</xdr:rowOff>
        </xdr:to>
        <xdr:sp macro="" textlink="">
          <xdr:nvSpPr>
            <xdr:cNvPr id="8223" name="Object 31" hidden="1">
              <a:extLst>
                <a:ext uri="{63B3BB69-23CF-44E3-9099-C40C66FF867C}">
                  <a14:compatExt spid="_x0000_s8223"/>
                </a:ext>
                <a:ext uri="{FF2B5EF4-FFF2-40B4-BE49-F238E27FC236}">
                  <a16:creationId xmlns:a16="http://schemas.microsoft.com/office/drawing/2014/main" xmlns="" id="{00000000-0008-0000-0500-00001F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12</xdr:row>
          <xdr:rowOff>2962275</xdr:rowOff>
        </xdr:from>
        <xdr:to>
          <xdr:col>3</xdr:col>
          <xdr:colOff>1019175</xdr:colOff>
          <xdr:row>13</xdr:row>
          <xdr:rowOff>0</xdr:rowOff>
        </xdr:to>
        <xdr:sp macro="" textlink="">
          <xdr:nvSpPr>
            <xdr:cNvPr id="8224" name="Object 32" hidden="1">
              <a:extLst>
                <a:ext uri="{63B3BB69-23CF-44E3-9099-C40C66FF867C}">
                  <a14:compatExt spid="_x0000_s8224"/>
                </a:ext>
                <a:ext uri="{FF2B5EF4-FFF2-40B4-BE49-F238E27FC236}">
                  <a16:creationId xmlns:a16="http://schemas.microsoft.com/office/drawing/2014/main" xmlns="" id="{00000000-0008-0000-0500-000020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104775</xdr:colOff>
          <xdr:row>12</xdr:row>
          <xdr:rowOff>2914650</xdr:rowOff>
        </xdr:from>
        <xdr:to>
          <xdr:col>11</xdr:col>
          <xdr:colOff>1133475</xdr:colOff>
          <xdr:row>13</xdr:row>
          <xdr:rowOff>28575</xdr:rowOff>
        </xdr:to>
        <xdr:sp macro="" textlink="">
          <xdr:nvSpPr>
            <xdr:cNvPr id="8225" name="Object 33" hidden="1">
              <a:extLst>
                <a:ext uri="{63B3BB69-23CF-44E3-9099-C40C66FF867C}">
                  <a14:compatExt spid="_x0000_s8225"/>
                </a:ext>
                <a:ext uri="{FF2B5EF4-FFF2-40B4-BE49-F238E27FC236}">
                  <a16:creationId xmlns:a16="http://schemas.microsoft.com/office/drawing/2014/main" xmlns="" id="{00000000-0008-0000-0500-000021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38100</xdr:colOff>
          <xdr:row>12</xdr:row>
          <xdr:rowOff>2828925</xdr:rowOff>
        </xdr:from>
        <xdr:to>
          <xdr:col>12</xdr:col>
          <xdr:colOff>1123950</xdr:colOff>
          <xdr:row>13</xdr:row>
          <xdr:rowOff>38100</xdr:rowOff>
        </xdr:to>
        <xdr:sp macro="" textlink="">
          <xdr:nvSpPr>
            <xdr:cNvPr id="8226" name="Object 34" hidden="1">
              <a:extLst>
                <a:ext uri="{63B3BB69-23CF-44E3-9099-C40C66FF867C}">
                  <a14:compatExt spid="_x0000_s8226"/>
                </a:ext>
                <a:ext uri="{FF2B5EF4-FFF2-40B4-BE49-F238E27FC236}">
                  <a16:creationId xmlns:a16="http://schemas.microsoft.com/office/drawing/2014/main" xmlns="" id="{00000000-0008-0000-0500-000022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104775</xdr:colOff>
          <xdr:row>12</xdr:row>
          <xdr:rowOff>2876550</xdr:rowOff>
        </xdr:from>
        <xdr:to>
          <xdr:col>15</xdr:col>
          <xdr:colOff>0</xdr:colOff>
          <xdr:row>13</xdr:row>
          <xdr:rowOff>9525</xdr:rowOff>
        </xdr:to>
        <xdr:sp macro="" textlink="">
          <xdr:nvSpPr>
            <xdr:cNvPr id="8227" name="Object 35" hidden="1">
              <a:extLst>
                <a:ext uri="{63B3BB69-23CF-44E3-9099-C40C66FF867C}">
                  <a14:compatExt spid="_x0000_s8227"/>
                </a:ext>
                <a:ext uri="{FF2B5EF4-FFF2-40B4-BE49-F238E27FC236}">
                  <a16:creationId xmlns:a16="http://schemas.microsoft.com/office/drawing/2014/main" xmlns="" id="{00000000-0008-0000-0500-000023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66675</xdr:colOff>
          <xdr:row>12</xdr:row>
          <xdr:rowOff>2971800</xdr:rowOff>
        </xdr:from>
        <xdr:to>
          <xdr:col>19</xdr:col>
          <xdr:colOff>57150</xdr:colOff>
          <xdr:row>12</xdr:row>
          <xdr:rowOff>3390900</xdr:rowOff>
        </xdr:to>
        <xdr:sp macro="" textlink="">
          <xdr:nvSpPr>
            <xdr:cNvPr id="8228" name="Object 36" hidden="1">
              <a:extLst>
                <a:ext uri="{63B3BB69-23CF-44E3-9099-C40C66FF867C}">
                  <a14:compatExt spid="_x0000_s8228"/>
                </a:ext>
                <a:ext uri="{FF2B5EF4-FFF2-40B4-BE49-F238E27FC236}">
                  <a16:creationId xmlns:a16="http://schemas.microsoft.com/office/drawing/2014/main" xmlns="" id="{00000000-0008-0000-0500-000024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209550</xdr:colOff>
          <xdr:row>12</xdr:row>
          <xdr:rowOff>3028950</xdr:rowOff>
        </xdr:from>
        <xdr:to>
          <xdr:col>19</xdr:col>
          <xdr:colOff>1171575</xdr:colOff>
          <xdr:row>12</xdr:row>
          <xdr:rowOff>3371850</xdr:rowOff>
        </xdr:to>
        <xdr:sp macro="" textlink="">
          <xdr:nvSpPr>
            <xdr:cNvPr id="8229" name="Object 37" hidden="1">
              <a:extLst>
                <a:ext uri="{63B3BB69-23CF-44E3-9099-C40C66FF867C}">
                  <a14:compatExt spid="_x0000_s8229"/>
                </a:ext>
                <a:ext uri="{FF2B5EF4-FFF2-40B4-BE49-F238E27FC236}">
                  <a16:creationId xmlns:a16="http://schemas.microsoft.com/office/drawing/2014/main" xmlns="" id="{00000000-0008-0000-0500-000025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247650</xdr:colOff>
          <xdr:row>12</xdr:row>
          <xdr:rowOff>2981325</xdr:rowOff>
        </xdr:from>
        <xdr:to>
          <xdr:col>20</xdr:col>
          <xdr:colOff>1162050</xdr:colOff>
          <xdr:row>12</xdr:row>
          <xdr:rowOff>3371850</xdr:rowOff>
        </xdr:to>
        <xdr:sp macro="" textlink="">
          <xdr:nvSpPr>
            <xdr:cNvPr id="8230" name="Object 38" hidden="1">
              <a:extLst>
                <a:ext uri="{63B3BB69-23CF-44E3-9099-C40C66FF867C}">
                  <a14:compatExt spid="_x0000_s8230"/>
                </a:ext>
                <a:ext uri="{FF2B5EF4-FFF2-40B4-BE49-F238E27FC236}">
                  <a16:creationId xmlns:a16="http://schemas.microsoft.com/office/drawing/2014/main" xmlns="" id="{00000000-0008-0000-0500-000026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57150</xdr:colOff>
          <xdr:row>12</xdr:row>
          <xdr:rowOff>2914650</xdr:rowOff>
        </xdr:from>
        <xdr:to>
          <xdr:col>22</xdr:col>
          <xdr:colOff>1133475</xdr:colOff>
          <xdr:row>12</xdr:row>
          <xdr:rowOff>3343275</xdr:rowOff>
        </xdr:to>
        <xdr:sp macro="" textlink="">
          <xdr:nvSpPr>
            <xdr:cNvPr id="8231" name="Object 39" hidden="1">
              <a:extLst>
                <a:ext uri="{63B3BB69-23CF-44E3-9099-C40C66FF867C}">
                  <a14:compatExt spid="_x0000_s8231"/>
                </a:ext>
                <a:ext uri="{FF2B5EF4-FFF2-40B4-BE49-F238E27FC236}">
                  <a16:creationId xmlns:a16="http://schemas.microsoft.com/office/drawing/2014/main" xmlns="" id="{00000000-0008-0000-0500-000027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12</xdr:row>
          <xdr:rowOff>2971800</xdr:rowOff>
        </xdr:from>
        <xdr:to>
          <xdr:col>23</xdr:col>
          <xdr:colOff>1038225</xdr:colOff>
          <xdr:row>12</xdr:row>
          <xdr:rowOff>3362325</xdr:rowOff>
        </xdr:to>
        <xdr:sp macro="" textlink="">
          <xdr:nvSpPr>
            <xdr:cNvPr id="8232" name="Object 40" hidden="1">
              <a:extLst>
                <a:ext uri="{63B3BB69-23CF-44E3-9099-C40C66FF867C}">
                  <a14:compatExt spid="_x0000_s8232"/>
                </a:ext>
                <a:ext uri="{FF2B5EF4-FFF2-40B4-BE49-F238E27FC236}">
                  <a16:creationId xmlns:a16="http://schemas.microsoft.com/office/drawing/2014/main" xmlns="" id="{00000000-0008-0000-0500-000028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228600</xdr:colOff>
          <xdr:row>12</xdr:row>
          <xdr:rowOff>2971800</xdr:rowOff>
        </xdr:from>
        <xdr:to>
          <xdr:col>24</xdr:col>
          <xdr:colOff>1076325</xdr:colOff>
          <xdr:row>12</xdr:row>
          <xdr:rowOff>3362325</xdr:rowOff>
        </xdr:to>
        <xdr:sp macro="" textlink="">
          <xdr:nvSpPr>
            <xdr:cNvPr id="8233" name="Object 41" hidden="1">
              <a:extLst>
                <a:ext uri="{63B3BB69-23CF-44E3-9099-C40C66FF867C}">
                  <a14:compatExt spid="_x0000_s8233"/>
                </a:ext>
                <a:ext uri="{FF2B5EF4-FFF2-40B4-BE49-F238E27FC236}">
                  <a16:creationId xmlns:a16="http://schemas.microsoft.com/office/drawing/2014/main" xmlns="" id="{00000000-0008-0000-0500-000029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152400</xdr:colOff>
          <xdr:row>12</xdr:row>
          <xdr:rowOff>2933700</xdr:rowOff>
        </xdr:from>
        <xdr:to>
          <xdr:col>26</xdr:col>
          <xdr:colOff>85725</xdr:colOff>
          <xdr:row>12</xdr:row>
          <xdr:rowOff>3390900</xdr:rowOff>
        </xdr:to>
        <xdr:sp macro="" textlink="">
          <xdr:nvSpPr>
            <xdr:cNvPr id="8234" name="Object 42" hidden="1">
              <a:extLst>
                <a:ext uri="{63B3BB69-23CF-44E3-9099-C40C66FF867C}">
                  <a14:compatExt spid="_x0000_s8234"/>
                </a:ext>
                <a:ext uri="{FF2B5EF4-FFF2-40B4-BE49-F238E27FC236}">
                  <a16:creationId xmlns:a16="http://schemas.microsoft.com/office/drawing/2014/main" xmlns="" id="{00000000-0008-0000-0500-00002A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219075</xdr:colOff>
          <xdr:row>12</xdr:row>
          <xdr:rowOff>2971800</xdr:rowOff>
        </xdr:from>
        <xdr:to>
          <xdr:col>26</xdr:col>
          <xdr:colOff>895350</xdr:colOff>
          <xdr:row>12</xdr:row>
          <xdr:rowOff>3333750</xdr:rowOff>
        </xdr:to>
        <xdr:sp macro="" textlink="">
          <xdr:nvSpPr>
            <xdr:cNvPr id="8235" name="Object 43" hidden="1">
              <a:extLst>
                <a:ext uri="{63B3BB69-23CF-44E3-9099-C40C66FF867C}">
                  <a14:compatExt spid="_x0000_s8235"/>
                </a:ext>
                <a:ext uri="{FF2B5EF4-FFF2-40B4-BE49-F238E27FC236}">
                  <a16:creationId xmlns:a16="http://schemas.microsoft.com/office/drawing/2014/main" xmlns="" id="{00000000-0008-0000-0500-00002B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285750</xdr:colOff>
          <xdr:row>12</xdr:row>
          <xdr:rowOff>2971800</xdr:rowOff>
        </xdr:from>
        <xdr:to>
          <xdr:col>27</xdr:col>
          <xdr:colOff>923925</xdr:colOff>
          <xdr:row>12</xdr:row>
          <xdr:rowOff>3324225</xdr:rowOff>
        </xdr:to>
        <xdr:sp macro="" textlink="">
          <xdr:nvSpPr>
            <xdr:cNvPr id="8236" name="Object 44" hidden="1">
              <a:extLst>
                <a:ext uri="{63B3BB69-23CF-44E3-9099-C40C66FF867C}">
                  <a14:compatExt spid="_x0000_s8236"/>
                </a:ext>
                <a:ext uri="{FF2B5EF4-FFF2-40B4-BE49-F238E27FC236}">
                  <a16:creationId xmlns:a16="http://schemas.microsoft.com/office/drawing/2014/main" xmlns="" id="{00000000-0008-0000-0500-00002C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276225</xdr:colOff>
          <xdr:row>12</xdr:row>
          <xdr:rowOff>2971800</xdr:rowOff>
        </xdr:from>
        <xdr:to>
          <xdr:col>28</xdr:col>
          <xdr:colOff>933450</xdr:colOff>
          <xdr:row>12</xdr:row>
          <xdr:rowOff>3343275</xdr:rowOff>
        </xdr:to>
        <xdr:sp macro="" textlink="">
          <xdr:nvSpPr>
            <xdr:cNvPr id="8237" name="Object 45" hidden="1">
              <a:extLst>
                <a:ext uri="{63B3BB69-23CF-44E3-9099-C40C66FF867C}">
                  <a14:compatExt spid="_x0000_s8237"/>
                </a:ext>
                <a:ext uri="{FF2B5EF4-FFF2-40B4-BE49-F238E27FC236}">
                  <a16:creationId xmlns:a16="http://schemas.microsoft.com/office/drawing/2014/main" xmlns="" id="{00000000-0008-0000-0500-00002D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285750</xdr:colOff>
          <xdr:row>12</xdr:row>
          <xdr:rowOff>2971800</xdr:rowOff>
        </xdr:from>
        <xdr:to>
          <xdr:col>29</xdr:col>
          <xdr:colOff>885825</xdr:colOff>
          <xdr:row>12</xdr:row>
          <xdr:rowOff>3362325</xdr:rowOff>
        </xdr:to>
        <xdr:sp macro="" textlink="">
          <xdr:nvSpPr>
            <xdr:cNvPr id="8238" name="Object 46" hidden="1">
              <a:extLst>
                <a:ext uri="{63B3BB69-23CF-44E3-9099-C40C66FF867C}">
                  <a14:compatExt spid="_x0000_s8238"/>
                </a:ext>
                <a:ext uri="{FF2B5EF4-FFF2-40B4-BE49-F238E27FC236}">
                  <a16:creationId xmlns:a16="http://schemas.microsoft.com/office/drawing/2014/main" xmlns="" id="{00000000-0008-0000-0500-00002E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314325</xdr:colOff>
          <xdr:row>12</xdr:row>
          <xdr:rowOff>2971800</xdr:rowOff>
        </xdr:from>
        <xdr:to>
          <xdr:col>30</xdr:col>
          <xdr:colOff>942975</xdr:colOff>
          <xdr:row>12</xdr:row>
          <xdr:rowOff>3381375</xdr:rowOff>
        </xdr:to>
        <xdr:sp macro="" textlink="">
          <xdr:nvSpPr>
            <xdr:cNvPr id="8239" name="Object 47" hidden="1">
              <a:extLst>
                <a:ext uri="{63B3BB69-23CF-44E3-9099-C40C66FF867C}">
                  <a14:compatExt spid="_x0000_s8239"/>
                </a:ext>
                <a:ext uri="{FF2B5EF4-FFF2-40B4-BE49-F238E27FC236}">
                  <a16:creationId xmlns:a16="http://schemas.microsoft.com/office/drawing/2014/main" xmlns="" id="{00000000-0008-0000-0500-00002F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xdr:row>
          <xdr:rowOff>2990850</xdr:rowOff>
        </xdr:from>
        <xdr:to>
          <xdr:col>10</xdr:col>
          <xdr:colOff>57150</xdr:colOff>
          <xdr:row>12</xdr:row>
          <xdr:rowOff>3362325</xdr:rowOff>
        </xdr:to>
        <xdr:sp macro="" textlink="">
          <xdr:nvSpPr>
            <xdr:cNvPr id="8240" name="Object 48" hidden="1">
              <a:extLst>
                <a:ext uri="{63B3BB69-23CF-44E3-9099-C40C66FF867C}">
                  <a14:compatExt spid="_x0000_s8240"/>
                </a:ext>
                <a:ext uri="{FF2B5EF4-FFF2-40B4-BE49-F238E27FC236}">
                  <a16:creationId xmlns:a16="http://schemas.microsoft.com/office/drawing/2014/main" xmlns="" id="{00000000-0008-0000-0500-000030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152400</xdr:colOff>
          <xdr:row>12</xdr:row>
          <xdr:rowOff>2971800</xdr:rowOff>
        </xdr:from>
        <xdr:to>
          <xdr:col>21</xdr:col>
          <xdr:colOff>1076325</xdr:colOff>
          <xdr:row>12</xdr:row>
          <xdr:rowOff>3390900</xdr:rowOff>
        </xdr:to>
        <xdr:sp macro="" textlink="">
          <xdr:nvSpPr>
            <xdr:cNvPr id="8241" name="Object 49" hidden="1">
              <a:extLst>
                <a:ext uri="{63B3BB69-23CF-44E3-9099-C40C66FF867C}">
                  <a14:compatExt spid="_x0000_s8241"/>
                </a:ext>
                <a:ext uri="{FF2B5EF4-FFF2-40B4-BE49-F238E27FC236}">
                  <a16:creationId xmlns:a16="http://schemas.microsoft.com/office/drawing/2014/main" xmlns="" id="{00000000-0008-0000-0500-000031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12</xdr:row>
          <xdr:rowOff>2990850</xdr:rowOff>
        </xdr:from>
        <xdr:to>
          <xdr:col>4</xdr:col>
          <xdr:colOff>1238250</xdr:colOff>
          <xdr:row>13</xdr:row>
          <xdr:rowOff>0</xdr:rowOff>
        </xdr:to>
        <xdr:sp macro="" textlink="">
          <xdr:nvSpPr>
            <xdr:cNvPr id="8242" name="Object 50" hidden="1">
              <a:extLst>
                <a:ext uri="{63B3BB69-23CF-44E3-9099-C40C66FF867C}">
                  <a14:compatExt spid="_x0000_s8242"/>
                </a:ext>
                <a:ext uri="{FF2B5EF4-FFF2-40B4-BE49-F238E27FC236}">
                  <a16:creationId xmlns:a16="http://schemas.microsoft.com/office/drawing/2014/main" xmlns="" id="{00000000-0008-0000-0500-000032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xdr:row>
          <xdr:rowOff>2943225</xdr:rowOff>
        </xdr:from>
        <xdr:to>
          <xdr:col>5</xdr:col>
          <xdr:colOff>1133475</xdr:colOff>
          <xdr:row>13</xdr:row>
          <xdr:rowOff>28575</xdr:rowOff>
        </xdr:to>
        <xdr:sp macro="" textlink="">
          <xdr:nvSpPr>
            <xdr:cNvPr id="8243" name="Object 51" hidden="1">
              <a:extLst>
                <a:ext uri="{63B3BB69-23CF-44E3-9099-C40C66FF867C}">
                  <a14:compatExt spid="_x0000_s8243"/>
                </a:ext>
                <a:ext uri="{FF2B5EF4-FFF2-40B4-BE49-F238E27FC236}">
                  <a16:creationId xmlns:a16="http://schemas.microsoft.com/office/drawing/2014/main" xmlns="" id="{00000000-0008-0000-0500-000033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xdr:row>
          <xdr:rowOff>2943225</xdr:rowOff>
        </xdr:from>
        <xdr:to>
          <xdr:col>6</xdr:col>
          <xdr:colOff>1123950</xdr:colOff>
          <xdr:row>13</xdr:row>
          <xdr:rowOff>28575</xdr:rowOff>
        </xdr:to>
        <xdr:sp macro="" textlink="">
          <xdr:nvSpPr>
            <xdr:cNvPr id="8244" name="Object 52" hidden="1">
              <a:extLst>
                <a:ext uri="{63B3BB69-23CF-44E3-9099-C40C66FF867C}">
                  <a14:compatExt spid="_x0000_s8244"/>
                </a:ext>
                <a:ext uri="{FF2B5EF4-FFF2-40B4-BE49-F238E27FC236}">
                  <a16:creationId xmlns:a16="http://schemas.microsoft.com/office/drawing/2014/main" xmlns="" id="{00000000-0008-0000-0500-000034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12</xdr:row>
          <xdr:rowOff>2828925</xdr:rowOff>
        </xdr:from>
        <xdr:to>
          <xdr:col>13</xdr:col>
          <xdr:colOff>1123950</xdr:colOff>
          <xdr:row>13</xdr:row>
          <xdr:rowOff>38100</xdr:rowOff>
        </xdr:to>
        <xdr:sp macro="" textlink="">
          <xdr:nvSpPr>
            <xdr:cNvPr id="8245" name="Object 53" hidden="1">
              <a:extLst>
                <a:ext uri="{63B3BB69-23CF-44E3-9099-C40C66FF867C}">
                  <a14:compatExt spid="_x0000_s8245"/>
                </a:ext>
                <a:ext uri="{FF2B5EF4-FFF2-40B4-BE49-F238E27FC236}">
                  <a16:creationId xmlns:a16="http://schemas.microsoft.com/office/drawing/2014/main" xmlns="" id="{00000000-0008-0000-0500-000035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104775</xdr:colOff>
          <xdr:row>12</xdr:row>
          <xdr:rowOff>2876550</xdr:rowOff>
        </xdr:from>
        <xdr:to>
          <xdr:col>15</xdr:col>
          <xdr:colOff>1219200</xdr:colOff>
          <xdr:row>13</xdr:row>
          <xdr:rowOff>9525</xdr:rowOff>
        </xdr:to>
        <xdr:sp macro="" textlink="">
          <xdr:nvSpPr>
            <xdr:cNvPr id="8246" name="Object 54" hidden="1">
              <a:extLst>
                <a:ext uri="{63B3BB69-23CF-44E3-9099-C40C66FF867C}">
                  <a14:compatExt spid="_x0000_s8246"/>
                </a:ext>
                <a:ext uri="{FF2B5EF4-FFF2-40B4-BE49-F238E27FC236}">
                  <a16:creationId xmlns:a16="http://schemas.microsoft.com/office/drawing/2014/main" xmlns="" id="{00000000-0008-0000-0500-000036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104775</xdr:colOff>
          <xdr:row>12</xdr:row>
          <xdr:rowOff>2876550</xdr:rowOff>
        </xdr:from>
        <xdr:to>
          <xdr:col>16</xdr:col>
          <xdr:colOff>1219200</xdr:colOff>
          <xdr:row>13</xdr:row>
          <xdr:rowOff>9525</xdr:rowOff>
        </xdr:to>
        <xdr:sp macro="" textlink="">
          <xdr:nvSpPr>
            <xdr:cNvPr id="8247" name="Object 55" hidden="1">
              <a:extLst>
                <a:ext uri="{63B3BB69-23CF-44E3-9099-C40C66FF867C}">
                  <a14:compatExt spid="_x0000_s8247"/>
                </a:ext>
                <a:ext uri="{FF2B5EF4-FFF2-40B4-BE49-F238E27FC236}">
                  <a16:creationId xmlns:a16="http://schemas.microsoft.com/office/drawing/2014/main" xmlns="" id="{00000000-0008-0000-0500-000037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266700</xdr:colOff>
          <xdr:row>12</xdr:row>
          <xdr:rowOff>2981325</xdr:rowOff>
        </xdr:from>
        <xdr:to>
          <xdr:col>17</xdr:col>
          <xdr:colOff>923925</xdr:colOff>
          <xdr:row>13</xdr:row>
          <xdr:rowOff>38100</xdr:rowOff>
        </xdr:to>
        <xdr:sp macro="" textlink="">
          <xdr:nvSpPr>
            <xdr:cNvPr id="8248" name="Object 56" hidden="1">
              <a:extLst>
                <a:ext uri="{63B3BB69-23CF-44E3-9099-C40C66FF867C}">
                  <a14:compatExt spid="_x0000_s8248"/>
                </a:ext>
                <a:ext uri="{FF2B5EF4-FFF2-40B4-BE49-F238E27FC236}">
                  <a16:creationId xmlns:a16="http://schemas.microsoft.com/office/drawing/2014/main" xmlns="" id="{00000000-0008-0000-0500-000038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219075</xdr:colOff>
          <xdr:row>12</xdr:row>
          <xdr:rowOff>2962275</xdr:rowOff>
        </xdr:from>
        <xdr:to>
          <xdr:col>10</xdr:col>
          <xdr:colOff>1028700</xdr:colOff>
          <xdr:row>13</xdr:row>
          <xdr:rowOff>28575</xdr:rowOff>
        </xdr:to>
        <xdr:sp macro="" textlink="">
          <xdr:nvSpPr>
            <xdr:cNvPr id="9244" name="Object 28" hidden="1">
              <a:extLst>
                <a:ext uri="{63B3BB69-23CF-44E3-9099-C40C66FF867C}">
                  <a14:compatExt spid="_x0000_s9244"/>
                </a:ext>
                <a:ext uri="{FF2B5EF4-FFF2-40B4-BE49-F238E27FC236}">
                  <a16:creationId xmlns:a16="http://schemas.microsoft.com/office/drawing/2014/main" xmlns="" id="{00000000-0008-0000-0600-00001C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12</xdr:row>
          <xdr:rowOff>2914650</xdr:rowOff>
        </xdr:from>
        <xdr:to>
          <xdr:col>8</xdr:col>
          <xdr:colOff>1114425</xdr:colOff>
          <xdr:row>13</xdr:row>
          <xdr:rowOff>47625</xdr:rowOff>
        </xdr:to>
        <xdr:sp macro="" textlink="">
          <xdr:nvSpPr>
            <xdr:cNvPr id="9245" name="Object 29" hidden="1">
              <a:extLst>
                <a:ext uri="{63B3BB69-23CF-44E3-9099-C40C66FF867C}">
                  <a14:compatExt spid="_x0000_s9245"/>
                </a:ext>
                <a:ext uri="{FF2B5EF4-FFF2-40B4-BE49-F238E27FC236}">
                  <a16:creationId xmlns:a16="http://schemas.microsoft.com/office/drawing/2014/main" xmlns="" id="{00000000-0008-0000-0600-00001D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xdr:row>
          <xdr:rowOff>2933700</xdr:rowOff>
        </xdr:from>
        <xdr:to>
          <xdr:col>5</xdr:col>
          <xdr:colOff>1143000</xdr:colOff>
          <xdr:row>13</xdr:row>
          <xdr:rowOff>9525</xdr:rowOff>
        </xdr:to>
        <xdr:sp macro="" textlink="">
          <xdr:nvSpPr>
            <xdr:cNvPr id="9246" name="Object 30" hidden="1">
              <a:extLst>
                <a:ext uri="{63B3BB69-23CF-44E3-9099-C40C66FF867C}">
                  <a14:compatExt spid="_x0000_s9246"/>
                </a:ext>
                <a:ext uri="{FF2B5EF4-FFF2-40B4-BE49-F238E27FC236}">
                  <a16:creationId xmlns:a16="http://schemas.microsoft.com/office/drawing/2014/main" xmlns="" id="{00000000-0008-0000-0600-00001E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12</xdr:row>
          <xdr:rowOff>2962275</xdr:rowOff>
        </xdr:from>
        <xdr:to>
          <xdr:col>4</xdr:col>
          <xdr:colOff>1247775</xdr:colOff>
          <xdr:row>12</xdr:row>
          <xdr:rowOff>3381375</xdr:rowOff>
        </xdr:to>
        <xdr:sp macro="" textlink="">
          <xdr:nvSpPr>
            <xdr:cNvPr id="9247" name="Object 31" hidden="1">
              <a:extLst>
                <a:ext uri="{63B3BB69-23CF-44E3-9099-C40C66FF867C}">
                  <a14:compatExt spid="_x0000_s9247"/>
                </a:ext>
                <a:ext uri="{FF2B5EF4-FFF2-40B4-BE49-F238E27FC236}">
                  <a16:creationId xmlns:a16="http://schemas.microsoft.com/office/drawing/2014/main" xmlns="" id="{00000000-0008-0000-0600-00001F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12</xdr:row>
          <xdr:rowOff>2933700</xdr:rowOff>
        </xdr:from>
        <xdr:to>
          <xdr:col>3</xdr:col>
          <xdr:colOff>1095375</xdr:colOff>
          <xdr:row>12</xdr:row>
          <xdr:rowOff>3362325</xdr:rowOff>
        </xdr:to>
        <xdr:sp macro="" textlink="">
          <xdr:nvSpPr>
            <xdr:cNvPr id="9248" name="Object 32" hidden="1">
              <a:extLst>
                <a:ext uri="{63B3BB69-23CF-44E3-9099-C40C66FF867C}">
                  <a14:compatExt spid="_x0000_s9248"/>
                </a:ext>
                <a:ext uri="{FF2B5EF4-FFF2-40B4-BE49-F238E27FC236}">
                  <a16:creationId xmlns:a16="http://schemas.microsoft.com/office/drawing/2014/main" xmlns="" id="{00000000-0008-0000-0600-000020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104775</xdr:colOff>
          <xdr:row>12</xdr:row>
          <xdr:rowOff>2914650</xdr:rowOff>
        </xdr:from>
        <xdr:to>
          <xdr:col>11</xdr:col>
          <xdr:colOff>1133475</xdr:colOff>
          <xdr:row>13</xdr:row>
          <xdr:rowOff>28575</xdr:rowOff>
        </xdr:to>
        <xdr:sp macro="" textlink="">
          <xdr:nvSpPr>
            <xdr:cNvPr id="9249" name="Object 33" hidden="1">
              <a:extLst>
                <a:ext uri="{63B3BB69-23CF-44E3-9099-C40C66FF867C}">
                  <a14:compatExt spid="_x0000_s9249"/>
                </a:ext>
                <a:ext uri="{FF2B5EF4-FFF2-40B4-BE49-F238E27FC236}">
                  <a16:creationId xmlns:a16="http://schemas.microsoft.com/office/drawing/2014/main" xmlns="" id="{00000000-0008-0000-0600-000021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57150</xdr:colOff>
          <xdr:row>12</xdr:row>
          <xdr:rowOff>2819400</xdr:rowOff>
        </xdr:from>
        <xdr:to>
          <xdr:col>12</xdr:col>
          <xdr:colOff>1133475</xdr:colOff>
          <xdr:row>13</xdr:row>
          <xdr:rowOff>28575</xdr:rowOff>
        </xdr:to>
        <xdr:sp macro="" textlink="">
          <xdr:nvSpPr>
            <xdr:cNvPr id="9250" name="Object 34" hidden="1">
              <a:extLst>
                <a:ext uri="{63B3BB69-23CF-44E3-9099-C40C66FF867C}">
                  <a14:compatExt spid="_x0000_s9250"/>
                </a:ext>
                <a:ext uri="{FF2B5EF4-FFF2-40B4-BE49-F238E27FC236}">
                  <a16:creationId xmlns:a16="http://schemas.microsoft.com/office/drawing/2014/main" xmlns="" id="{00000000-0008-0000-0600-000022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47625</xdr:colOff>
          <xdr:row>12</xdr:row>
          <xdr:rowOff>2857500</xdr:rowOff>
        </xdr:from>
        <xdr:to>
          <xdr:col>13</xdr:col>
          <xdr:colOff>1171575</xdr:colOff>
          <xdr:row>12</xdr:row>
          <xdr:rowOff>3390900</xdr:rowOff>
        </xdr:to>
        <xdr:sp macro="" textlink="">
          <xdr:nvSpPr>
            <xdr:cNvPr id="9251" name="Object 35" hidden="1">
              <a:extLst>
                <a:ext uri="{63B3BB69-23CF-44E3-9099-C40C66FF867C}">
                  <a14:compatExt spid="_x0000_s9251"/>
                </a:ext>
                <a:ext uri="{FF2B5EF4-FFF2-40B4-BE49-F238E27FC236}">
                  <a16:creationId xmlns:a16="http://schemas.microsoft.com/office/drawing/2014/main" xmlns="" id="{00000000-0008-0000-0600-000023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276225</xdr:colOff>
          <xdr:row>12</xdr:row>
          <xdr:rowOff>2895600</xdr:rowOff>
        </xdr:from>
        <xdr:to>
          <xdr:col>16</xdr:col>
          <xdr:colOff>933450</xdr:colOff>
          <xdr:row>12</xdr:row>
          <xdr:rowOff>3362325</xdr:rowOff>
        </xdr:to>
        <xdr:sp macro="" textlink="">
          <xdr:nvSpPr>
            <xdr:cNvPr id="9252" name="Object 36" hidden="1">
              <a:extLst>
                <a:ext uri="{63B3BB69-23CF-44E3-9099-C40C66FF867C}">
                  <a14:compatExt spid="_x0000_s9252"/>
                </a:ext>
                <a:ext uri="{FF2B5EF4-FFF2-40B4-BE49-F238E27FC236}">
                  <a16:creationId xmlns:a16="http://schemas.microsoft.com/office/drawing/2014/main" xmlns="" id="{00000000-0008-0000-0600-000024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xdr:colOff>
          <xdr:row>12</xdr:row>
          <xdr:rowOff>2924175</xdr:rowOff>
        </xdr:from>
        <xdr:to>
          <xdr:col>18</xdr:col>
          <xdr:colOff>28575</xdr:colOff>
          <xdr:row>12</xdr:row>
          <xdr:rowOff>3343275</xdr:rowOff>
        </xdr:to>
        <xdr:sp macro="" textlink="">
          <xdr:nvSpPr>
            <xdr:cNvPr id="9253" name="Object 37" hidden="1">
              <a:extLst>
                <a:ext uri="{63B3BB69-23CF-44E3-9099-C40C66FF867C}">
                  <a14:compatExt spid="_x0000_s9253"/>
                </a:ext>
                <a:ext uri="{FF2B5EF4-FFF2-40B4-BE49-F238E27FC236}">
                  <a16:creationId xmlns:a16="http://schemas.microsoft.com/office/drawing/2014/main" xmlns="" id="{00000000-0008-0000-0600-00002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238125</xdr:colOff>
          <xdr:row>12</xdr:row>
          <xdr:rowOff>2971800</xdr:rowOff>
        </xdr:from>
        <xdr:to>
          <xdr:col>18</xdr:col>
          <xdr:colOff>1190625</xdr:colOff>
          <xdr:row>12</xdr:row>
          <xdr:rowOff>3314700</xdr:rowOff>
        </xdr:to>
        <xdr:sp macro="" textlink="">
          <xdr:nvSpPr>
            <xdr:cNvPr id="9254" name="Object 38" hidden="1">
              <a:extLst>
                <a:ext uri="{63B3BB69-23CF-44E3-9099-C40C66FF867C}">
                  <a14:compatExt spid="_x0000_s9254"/>
                </a:ext>
                <a:ext uri="{FF2B5EF4-FFF2-40B4-BE49-F238E27FC236}">
                  <a16:creationId xmlns:a16="http://schemas.microsoft.com/office/drawing/2014/main" xmlns="" id="{00000000-0008-0000-0600-000026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247650</xdr:colOff>
          <xdr:row>12</xdr:row>
          <xdr:rowOff>2971800</xdr:rowOff>
        </xdr:from>
        <xdr:to>
          <xdr:col>19</xdr:col>
          <xdr:colOff>1152525</xdr:colOff>
          <xdr:row>12</xdr:row>
          <xdr:rowOff>3362325</xdr:rowOff>
        </xdr:to>
        <xdr:sp macro="" textlink="">
          <xdr:nvSpPr>
            <xdr:cNvPr id="9255" name="Object 39" hidden="1">
              <a:extLst>
                <a:ext uri="{63B3BB69-23CF-44E3-9099-C40C66FF867C}">
                  <a14:compatExt spid="_x0000_s9255"/>
                </a:ext>
                <a:ext uri="{FF2B5EF4-FFF2-40B4-BE49-F238E27FC236}">
                  <a16:creationId xmlns:a16="http://schemas.microsoft.com/office/drawing/2014/main" xmlns="" id="{00000000-0008-0000-0600-000027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57150</xdr:colOff>
          <xdr:row>12</xdr:row>
          <xdr:rowOff>2914650</xdr:rowOff>
        </xdr:from>
        <xdr:to>
          <xdr:col>21</xdr:col>
          <xdr:colOff>1133475</xdr:colOff>
          <xdr:row>12</xdr:row>
          <xdr:rowOff>3343275</xdr:rowOff>
        </xdr:to>
        <xdr:sp macro="" textlink="">
          <xdr:nvSpPr>
            <xdr:cNvPr id="9256" name="Object 40" hidden="1">
              <a:extLst>
                <a:ext uri="{63B3BB69-23CF-44E3-9099-C40C66FF867C}">
                  <a14:compatExt spid="_x0000_s9256"/>
                </a:ext>
                <a:ext uri="{FF2B5EF4-FFF2-40B4-BE49-F238E27FC236}">
                  <a16:creationId xmlns:a16="http://schemas.microsoft.com/office/drawing/2014/main" xmlns="" id="{00000000-0008-0000-0600-000028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76200</xdr:colOff>
          <xdr:row>12</xdr:row>
          <xdr:rowOff>2971800</xdr:rowOff>
        </xdr:from>
        <xdr:to>
          <xdr:col>22</xdr:col>
          <xdr:colOff>1038225</xdr:colOff>
          <xdr:row>12</xdr:row>
          <xdr:rowOff>3362325</xdr:rowOff>
        </xdr:to>
        <xdr:sp macro="" textlink="">
          <xdr:nvSpPr>
            <xdr:cNvPr id="9257" name="Object 41" hidden="1">
              <a:extLst>
                <a:ext uri="{63B3BB69-23CF-44E3-9099-C40C66FF867C}">
                  <a14:compatExt spid="_x0000_s9257"/>
                </a:ext>
                <a:ext uri="{FF2B5EF4-FFF2-40B4-BE49-F238E27FC236}">
                  <a16:creationId xmlns:a16="http://schemas.microsoft.com/office/drawing/2014/main" xmlns="" id="{00000000-0008-0000-0600-000029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371475</xdr:colOff>
          <xdr:row>12</xdr:row>
          <xdr:rowOff>2971800</xdr:rowOff>
        </xdr:from>
        <xdr:to>
          <xdr:col>23</xdr:col>
          <xdr:colOff>1219200</xdr:colOff>
          <xdr:row>12</xdr:row>
          <xdr:rowOff>3362325</xdr:rowOff>
        </xdr:to>
        <xdr:sp macro="" textlink="">
          <xdr:nvSpPr>
            <xdr:cNvPr id="9258" name="Object 42" hidden="1">
              <a:extLst>
                <a:ext uri="{63B3BB69-23CF-44E3-9099-C40C66FF867C}">
                  <a14:compatExt spid="_x0000_s9258"/>
                </a:ext>
                <a:ext uri="{FF2B5EF4-FFF2-40B4-BE49-F238E27FC236}">
                  <a16:creationId xmlns:a16="http://schemas.microsoft.com/office/drawing/2014/main" xmlns="" id="{00000000-0008-0000-0600-00002A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12</xdr:row>
          <xdr:rowOff>2924175</xdr:rowOff>
        </xdr:from>
        <xdr:to>
          <xdr:col>24</xdr:col>
          <xdr:colOff>1171575</xdr:colOff>
          <xdr:row>12</xdr:row>
          <xdr:rowOff>3381375</xdr:rowOff>
        </xdr:to>
        <xdr:sp macro="" textlink="">
          <xdr:nvSpPr>
            <xdr:cNvPr id="9259" name="Object 43" hidden="1">
              <a:extLst>
                <a:ext uri="{63B3BB69-23CF-44E3-9099-C40C66FF867C}">
                  <a14:compatExt spid="_x0000_s9259"/>
                </a:ext>
                <a:ext uri="{FF2B5EF4-FFF2-40B4-BE49-F238E27FC236}">
                  <a16:creationId xmlns:a16="http://schemas.microsoft.com/office/drawing/2014/main" xmlns="" id="{00000000-0008-0000-0600-00002B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219075</xdr:colOff>
          <xdr:row>12</xdr:row>
          <xdr:rowOff>2971800</xdr:rowOff>
        </xdr:from>
        <xdr:to>
          <xdr:col>25</xdr:col>
          <xdr:colOff>885825</xdr:colOff>
          <xdr:row>12</xdr:row>
          <xdr:rowOff>3333750</xdr:rowOff>
        </xdr:to>
        <xdr:sp macro="" textlink="">
          <xdr:nvSpPr>
            <xdr:cNvPr id="9260" name="Object 44" hidden="1">
              <a:extLst>
                <a:ext uri="{63B3BB69-23CF-44E3-9099-C40C66FF867C}">
                  <a14:compatExt spid="_x0000_s9260"/>
                </a:ext>
                <a:ext uri="{FF2B5EF4-FFF2-40B4-BE49-F238E27FC236}">
                  <a16:creationId xmlns:a16="http://schemas.microsoft.com/office/drawing/2014/main" xmlns="" id="{00000000-0008-0000-0600-00002C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285750</xdr:colOff>
          <xdr:row>12</xdr:row>
          <xdr:rowOff>2971800</xdr:rowOff>
        </xdr:from>
        <xdr:to>
          <xdr:col>26</xdr:col>
          <xdr:colOff>904875</xdr:colOff>
          <xdr:row>12</xdr:row>
          <xdr:rowOff>3324225</xdr:rowOff>
        </xdr:to>
        <xdr:sp macro="" textlink="">
          <xdr:nvSpPr>
            <xdr:cNvPr id="9261" name="Object 45" hidden="1">
              <a:extLst>
                <a:ext uri="{63B3BB69-23CF-44E3-9099-C40C66FF867C}">
                  <a14:compatExt spid="_x0000_s9261"/>
                </a:ext>
                <a:ext uri="{FF2B5EF4-FFF2-40B4-BE49-F238E27FC236}">
                  <a16:creationId xmlns:a16="http://schemas.microsoft.com/office/drawing/2014/main" xmlns="" id="{00000000-0008-0000-0600-00002D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276225</xdr:colOff>
          <xdr:row>12</xdr:row>
          <xdr:rowOff>2971800</xdr:rowOff>
        </xdr:from>
        <xdr:to>
          <xdr:col>27</xdr:col>
          <xdr:colOff>933450</xdr:colOff>
          <xdr:row>12</xdr:row>
          <xdr:rowOff>3343275</xdr:rowOff>
        </xdr:to>
        <xdr:sp macro="" textlink="">
          <xdr:nvSpPr>
            <xdr:cNvPr id="9262" name="Object 46" hidden="1">
              <a:extLst>
                <a:ext uri="{63B3BB69-23CF-44E3-9099-C40C66FF867C}">
                  <a14:compatExt spid="_x0000_s9262"/>
                </a:ext>
                <a:ext uri="{FF2B5EF4-FFF2-40B4-BE49-F238E27FC236}">
                  <a16:creationId xmlns:a16="http://schemas.microsoft.com/office/drawing/2014/main" xmlns="" id="{00000000-0008-0000-0600-00002E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285750</xdr:colOff>
          <xdr:row>12</xdr:row>
          <xdr:rowOff>2971800</xdr:rowOff>
        </xdr:from>
        <xdr:to>
          <xdr:col>28</xdr:col>
          <xdr:colOff>885825</xdr:colOff>
          <xdr:row>12</xdr:row>
          <xdr:rowOff>3362325</xdr:rowOff>
        </xdr:to>
        <xdr:sp macro="" textlink="">
          <xdr:nvSpPr>
            <xdr:cNvPr id="9263" name="Object 47" hidden="1">
              <a:extLst>
                <a:ext uri="{63B3BB69-23CF-44E3-9099-C40C66FF867C}">
                  <a14:compatExt spid="_x0000_s9263"/>
                </a:ext>
                <a:ext uri="{FF2B5EF4-FFF2-40B4-BE49-F238E27FC236}">
                  <a16:creationId xmlns:a16="http://schemas.microsoft.com/office/drawing/2014/main" xmlns="" id="{00000000-0008-0000-0600-00002F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476250</xdr:colOff>
          <xdr:row>12</xdr:row>
          <xdr:rowOff>2971800</xdr:rowOff>
        </xdr:from>
        <xdr:to>
          <xdr:col>29</xdr:col>
          <xdr:colOff>1095375</xdr:colOff>
          <xdr:row>12</xdr:row>
          <xdr:rowOff>3381375</xdr:rowOff>
        </xdr:to>
        <xdr:sp macro="" textlink="">
          <xdr:nvSpPr>
            <xdr:cNvPr id="9264" name="Object 48" hidden="1">
              <a:extLst>
                <a:ext uri="{63B3BB69-23CF-44E3-9099-C40C66FF867C}">
                  <a14:compatExt spid="_x0000_s9264"/>
                </a:ext>
                <a:ext uri="{FF2B5EF4-FFF2-40B4-BE49-F238E27FC236}">
                  <a16:creationId xmlns:a16="http://schemas.microsoft.com/office/drawing/2014/main" xmlns="" id="{00000000-0008-0000-0600-000030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xdr:row>
          <xdr:rowOff>2990850</xdr:rowOff>
        </xdr:from>
        <xdr:to>
          <xdr:col>10</xdr:col>
          <xdr:colOff>85725</xdr:colOff>
          <xdr:row>12</xdr:row>
          <xdr:rowOff>3362325</xdr:rowOff>
        </xdr:to>
        <xdr:sp macro="" textlink="">
          <xdr:nvSpPr>
            <xdr:cNvPr id="9265" name="Object 49" hidden="1">
              <a:extLst>
                <a:ext uri="{63B3BB69-23CF-44E3-9099-C40C66FF867C}">
                  <a14:compatExt spid="_x0000_s9265"/>
                </a:ext>
                <a:ext uri="{FF2B5EF4-FFF2-40B4-BE49-F238E27FC236}">
                  <a16:creationId xmlns:a16="http://schemas.microsoft.com/office/drawing/2014/main" xmlns="" id="{00000000-0008-0000-0600-000031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12</xdr:row>
          <xdr:rowOff>2971800</xdr:rowOff>
        </xdr:from>
        <xdr:to>
          <xdr:col>20</xdr:col>
          <xdr:colOff>1066800</xdr:colOff>
          <xdr:row>12</xdr:row>
          <xdr:rowOff>3390900</xdr:rowOff>
        </xdr:to>
        <xdr:sp macro="" textlink="">
          <xdr:nvSpPr>
            <xdr:cNvPr id="9266" name="Object 50" hidden="1">
              <a:extLst>
                <a:ext uri="{63B3BB69-23CF-44E3-9099-C40C66FF867C}">
                  <a14:compatExt spid="_x0000_s9266"/>
                </a:ext>
                <a:ext uri="{FF2B5EF4-FFF2-40B4-BE49-F238E27FC236}">
                  <a16:creationId xmlns:a16="http://schemas.microsoft.com/office/drawing/2014/main" xmlns="" id="{00000000-0008-0000-0600-000032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12</xdr:row>
          <xdr:rowOff>2943225</xdr:rowOff>
        </xdr:from>
        <xdr:to>
          <xdr:col>7</xdr:col>
          <xdr:colOff>1371600</xdr:colOff>
          <xdr:row>13</xdr:row>
          <xdr:rowOff>0</xdr:rowOff>
        </xdr:to>
        <xdr:sp macro="" textlink="">
          <xdr:nvSpPr>
            <xdr:cNvPr id="9267" name="Object 51" hidden="1">
              <a:extLst>
                <a:ext uri="{63B3BB69-23CF-44E3-9099-C40C66FF867C}">
                  <a14:compatExt spid="_x0000_s9267"/>
                </a:ext>
                <a:ext uri="{FF2B5EF4-FFF2-40B4-BE49-F238E27FC236}">
                  <a16:creationId xmlns:a16="http://schemas.microsoft.com/office/drawing/2014/main" xmlns="" id="{00000000-0008-0000-0600-000033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12</xdr:row>
          <xdr:rowOff>2857500</xdr:rowOff>
        </xdr:from>
        <xdr:to>
          <xdr:col>15</xdr:col>
          <xdr:colOff>1181100</xdr:colOff>
          <xdr:row>12</xdr:row>
          <xdr:rowOff>3390900</xdr:rowOff>
        </xdr:to>
        <xdr:sp macro="" textlink="">
          <xdr:nvSpPr>
            <xdr:cNvPr id="9268" name="Object 52" hidden="1">
              <a:extLst>
                <a:ext uri="{63B3BB69-23CF-44E3-9099-C40C66FF867C}">
                  <a14:compatExt spid="_x0000_s9268"/>
                </a:ext>
                <a:ext uri="{FF2B5EF4-FFF2-40B4-BE49-F238E27FC236}">
                  <a16:creationId xmlns:a16="http://schemas.microsoft.com/office/drawing/2014/main" xmlns="" id="{00000000-0008-0000-0600-000034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xdr:row>
          <xdr:rowOff>2933700</xdr:rowOff>
        </xdr:from>
        <xdr:to>
          <xdr:col>6</xdr:col>
          <xdr:colOff>1152525</xdr:colOff>
          <xdr:row>13</xdr:row>
          <xdr:rowOff>9525</xdr:rowOff>
        </xdr:to>
        <xdr:sp macro="" textlink="">
          <xdr:nvSpPr>
            <xdr:cNvPr id="9269" name="Object 53" hidden="1">
              <a:extLst>
                <a:ext uri="{63B3BB69-23CF-44E3-9099-C40C66FF867C}">
                  <a14:compatExt spid="_x0000_s9269"/>
                </a:ext>
                <a:ext uri="{FF2B5EF4-FFF2-40B4-BE49-F238E27FC236}">
                  <a16:creationId xmlns:a16="http://schemas.microsoft.com/office/drawing/2014/main" xmlns="" id="{00000000-0008-0000-0600-00003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47625</xdr:colOff>
          <xdr:row>12</xdr:row>
          <xdr:rowOff>2857500</xdr:rowOff>
        </xdr:from>
        <xdr:to>
          <xdr:col>14</xdr:col>
          <xdr:colOff>1181100</xdr:colOff>
          <xdr:row>12</xdr:row>
          <xdr:rowOff>3390900</xdr:rowOff>
        </xdr:to>
        <xdr:sp macro="" textlink="">
          <xdr:nvSpPr>
            <xdr:cNvPr id="9270" name="Object 54" hidden="1">
              <a:extLst>
                <a:ext uri="{63B3BB69-23CF-44E3-9099-C40C66FF867C}">
                  <a14:compatExt spid="_x0000_s9270"/>
                </a:ext>
                <a:ext uri="{FF2B5EF4-FFF2-40B4-BE49-F238E27FC236}">
                  <a16:creationId xmlns:a16="http://schemas.microsoft.com/office/drawing/2014/main" xmlns="" id="{00000000-0008-0000-0600-000036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219075</xdr:colOff>
          <xdr:row>12</xdr:row>
          <xdr:rowOff>2962275</xdr:rowOff>
        </xdr:from>
        <xdr:to>
          <xdr:col>10</xdr:col>
          <xdr:colOff>1028700</xdr:colOff>
          <xdr:row>13</xdr:row>
          <xdr:rowOff>28575</xdr:rowOff>
        </xdr:to>
        <xdr:sp macro="" textlink="">
          <xdr:nvSpPr>
            <xdr:cNvPr id="10268" name="Object 28" hidden="1">
              <a:extLst>
                <a:ext uri="{63B3BB69-23CF-44E3-9099-C40C66FF867C}">
                  <a14:compatExt spid="_x0000_s10268"/>
                </a:ext>
                <a:ext uri="{FF2B5EF4-FFF2-40B4-BE49-F238E27FC236}">
                  <a16:creationId xmlns:a16="http://schemas.microsoft.com/office/drawing/2014/main" xmlns="" id="{00000000-0008-0000-0700-00001C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12</xdr:row>
          <xdr:rowOff>2914650</xdr:rowOff>
        </xdr:from>
        <xdr:to>
          <xdr:col>8</xdr:col>
          <xdr:colOff>1038225</xdr:colOff>
          <xdr:row>13</xdr:row>
          <xdr:rowOff>47625</xdr:rowOff>
        </xdr:to>
        <xdr:sp macro="" textlink="">
          <xdr:nvSpPr>
            <xdr:cNvPr id="10269" name="Object 29" hidden="1">
              <a:extLst>
                <a:ext uri="{63B3BB69-23CF-44E3-9099-C40C66FF867C}">
                  <a14:compatExt spid="_x0000_s10269"/>
                </a:ext>
                <a:ext uri="{FF2B5EF4-FFF2-40B4-BE49-F238E27FC236}">
                  <a16:creationId xmlns:a16="http://schemas.microsoft.com/office/drawing/2014/main" xmlns="" id="{00000000-0008-0000-0700-00001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12</xdr:row>
          <xdr:rowOff>2952750</xdr:rowOff>
        </xdr:from>
        <xdr:to>
          <xdr:col>5</xdr:col>
          <xdr:colOff>1152525</xdr:colOff>
          <xdr:row>13</xdr:row>
          <xdr:rowOff>28575</xdr:rowOff>
        </xdr:to>
        <xdr:sp macro="" textlink="">
          <xdr:nvSpPr>
            <xdr:cNvPr id="10270" name="Object 30" hidden="1">
              <a:extLst>
                <a:ext uri="{63B3BB69-23CF-44E3-9099-C40C66FF867C}">
                  <a14:compatExt spid="_x0000_s10270"/>
                </a:ext>
                <a:ext uri="{FF2B5EF4-FFF2-40B4-BE49-F238E27FC236}">
                  <a16:creationId xmlns:a16="http://schemas.microsoft.com/office/drawing/2014/main" xmlns="" id="{00000000-0008-0000-0700-00001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12</xdr:row>
          <xdr:rowOff>2933700</xdr:rowOff>
        </xdr:from>
        <xdr:to>
          <xdr:col>3</xdr:col>
          <xdr:colOff>1066800</xdr:colOff>
          <xdr:row>12</xdr:row>
          <xdr:rowOff>3371850</xdr:rowOff>
        </xdr:to>
        <xdr:sp macro="" textlink="">
          <xdr:nvSpPr>
            <xdr:cNvPr id="10271" name="Object 31" hidden="1">
              <a:extLst>
                <a:ext uri="{63B3BB69-23CF-44E3-9099-C40C66FF867C}">
                  <a14:compatExt spid="_x0000_s10271"/>
                </a:ext>
                <a:ext uri="{FF2B5EF4-FFF2-40B4-BE49-F238E27FC236}">
                  <a16:creationId xmlns:a16="http://schemas.microsoft.com/office/drawing/2014/main" xmlns="" id="{00000000-0008-0000-0700-00001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104775</xdr:colOff>
          <xdr:row>12</xdr:row>
          <xdr:rowOff>2914650</xdr:rowOff>
        </xdr:from>
        <xdr:to>
          <xdr:col>11</xdr:col>
          <xdr:colOff>1133475</xdr:colOff>
          <xdr:row>13</xdr:row>
          <xdr:rowOff>28575</xdr:rowOff>
        </xdr:to>
        <xdr:sp macro="" textlink="">
          <xdr:nvSpPr>
            <xdr:cNvPr id="10272" name="Object 32" hidden="1">
              <a:extLst>
                <a:ext uri="{63B3BB69-23CF-44E3-9099-C40C66FF867C}">
                  <a14:compatExt spid="_x0000_s10272"/>
                </a:ext>
                <a:ext uri="{FF2B5EF4-FFF2-40B4-BE49-F238E27FC236}">
                  <a16:creationId xmlns:a16="http://schemas.microsoft.com/office/drawing/2014/main" xmlns="" id="{00000000-0008-0000-0700-000020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95250</xdr:colOff>
          <xdr:row>12</xdr:row>
          <xdr:rowOff>2819400</xdr:rowOff>
        </xdr:from>
        <xdr:to>
          <xdr:col>12</xdr:col>
          <xdr:colOff>1171575</xdr:colOff>
          <xdr:row>13</xdr:row>
          <xdr:rowOff>28575</xdr:rowOff>
        </xdr:to>
        <xdr:sp macro="" textlink="">
          <xdr:nvSpPr>
            <xdr:cNvPr id="10273" name="Object 33" hidden="1">
              <a:extLst>
                <a:ext uri="{63B3BB69-23CF-44E3-9099-C40C66FF867C}">
                  <a14:compatExt spid="_x0000_s10273"/>
                </a:ext>
                <a:ext uri="{FF2B5EF4-FFF2-40B4-BE49-F238E27FC236}">
                  <a16:creationId xmlns:a16="http://schemas.microsoft.com/office/drawing/2014/main" xmlns="" id="{00000000-0008-0000-0700-00002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12</xdr:row>
          <xdr:rowOff>2895600</xdr:rowOff>
        </xdr:from>
        <xdr:to>
          <xdr:col>15</xdr:col>
          <xdr:colOff>1162050</xdr:colOff>
          <xdr:row>13</xdr:row>
          <xdr:rowOff>28575</xdr:rowOff>
        </xdr:to>
        <xdr:sp macro="" textlink="">
          <xdr:nvSpPr>
            <xdr:cNvPr id="10274" name="Object 34" hidden="1">
              <a:extLst>
                <a:ext uri="{63B3BB69-23CF-44E3-9099-C40C66FF867C}">
                  <a14:compatExt spid="_x0000_s10274"/>
                </a:ext>
                <a:ext uri="{FF2B5EF4-FFF2-40B4-BE49-F238E27FC236}">
                  <a16:creationId xmlns:a16="http://schemas.microsoft.com/office/drawing/2014/main" xmlns="" id="{00000000-0008-0000-0700-000022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190500</xdr:colOff>
          <xdr:row>12</xdr:row>
          <xdr:rowOff>2933700</xdr:rowOff>
        </xdr:from>
        <xdr:to>
          <xdr:col>16</xdr:col>
          <xdr:colOff>847725</xdr:colOff>
          <xdr:row>12</xdr:row>
          <xdr:rowOff>3390900</xdr:rowOff>
        </xdr:to>
        <xdr:sp macro="" textlink="">
          <xdr:nvSpPr>
            <xdr:cNvPr id="10275" name="Object 35" hidden="1">
              <a:extLst>
                <a:ext uri="{63B3BB69-23CF-44E3-9099-C40C66FF867C}">
                  <a14:compatExt spid="_x0000_s10275"/>
                </a:ext>
                <a:ext uri="{FF2B5EF4-FFF2-40B4-BE49-F238E27FC236}">
                  <a16:creationId xmlns:a16="http://schemas.microsoft.com/office/drawing/2014/main" xmlns="" id="{00000000-0008-0000-0700-00002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76200</xdr:colOff>
          <xdr:row>12</xdr:row>
          <xdr:rowOff>2943225</xdr:rowOff>
        </xdr:from>
        <xdr:to>
          <xdr:col>17</xdr:col>
          <xdr:colOff>1247775</xdr:colOff>
          <xdr:row>12</xdr:row>
          <xdr:rowOff>3362325</xdr:rowOff>
        </xdr:to>
        <xdr:sp macro="" textlink="">
          <xdr:nvSpPr>
            <xdr:cNvPr id="10276" name="Object 36" hidden="1">
              <a:extLst>
                <a:ext uri="{63B3BB69-23CF-44E3-9099-C40C66FF867C}">
                  <a14:compatExt spid="_x0000_s10276"/>
                </a:ext>
                <a:ext uri="{FF2B5EF4-FFF2-40B4-BE49-F238E27FC236}">
                  <a16:creationId xmlns:a16="http://schemas.microsoft.com/office/drawing/2014/main" xmlns="" id="{00000000-0008-0000-0700-00002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12</xdr:row>
          <xdr:rowOff>2990850</xdr:rowOff>
        </xdr:from>
        <xdr:to>
          <xdr:col>18</xdr:col>
          <xdr:colOff>1181100</xdr:colOff>
          <xdr:row>12</xdr:row>
          <xdr:rowOff>3333750</xdr:rowOff>
        </xdr:to>
        <xdr:sp macro="" textlink="">
          <xdr:nvSpPr>
            <xdr:cNvPr id="10277" name="Object 37" hidden="1">
              <a:extLst>
                <a:ext uri="{63B3BB69-23CF-44E3-9099-C40C66FF867C}">
                  <a14:compatExt spid="_x0000_s10277"/>
                </a:ext>
                <a:ext uri="{FF2B5EF4-FFF2-40B4-BE49-F238E27FC236}">
                  <a16:creationId xmlns:a16="http://schemas.microsoft.com/office/drawing/2014/main" xmlns="" id="{00000000-0008-0000-0700-00002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85725</xdr:colOff>
          <xdr:row>12</xdr:row>
          <xdr:rowOff>2971800</xdr:rowOff>
        </xdr:from>
        <xdr:to>
          <xdr:col>19</xdr:col>
          <xdr:colOff>990600</xdr:colOff>
          <xdr:row>12</xdr:row>
          <xdr:rowOff>3362325</xdr:rowOff>
        </xdr:to>
        <xdr:sp macro="" textlink="">
          <xdr:nvSpPr>
            <xdr:cNvPr id="10278" name="Object 38" hidden="1">
              <a:extLst>
                <a:ext uri="{63B3BB69-23CF-44E3-9099-C40C66FF867C}">
                  <a14:compatExt spid="_x0000_s10278"/>
                </a:ext>
                <a:ext uri="{FF2B5EF4-FFF2-40B4-BE49-F238E27FC236}">
                  <a16:creationId xmlns:a16="http://schemas.microsoft.com/office/drawing/2014/main" xmlns="" id="{00000000-0008-0000-0700-00002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57150</xdr:colOff>
          <xdr:row>12</xdr:row>
          <xdr:rowOff>2914650</xdr:rowOff>
        </xdr:from>
        <xdr:to>
          <xdr:col>21</xdr:col>
          <xdr:colOff>1133475</xdr:colOff>
          <xdr:row>12</xdr:row>
          <xdr:rowOff>3343275</xdr:rowOff>
        </xdr:to>
        <xdr:sp macro="" textlink="">
          <xdr:nvSpPr>
            <xdr:cNvPr id="10279" name="Object 39" hidden="1">
              <a:extLst>
                <a:ext uri="{63B3BB69-23CF-44E3-9099-C40C66FF867C}">
                  <a14:compatExt spid="_x0000_s10279"/>
                </a:ext>
                <a:ext uri="{FF2B5EF4-FFF2-40B4-BE49-F238E27FC236}">
                  <a16:creationId xmlns:a16="http://schemas.microsoft.com/office/drawing/2014/main" xmlns="" id="{00000000-0008-0000-0700-00002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76200</xdr:colOff>
          <xdr:row>12</xdr:row>
          <xdr:rowOff>2971800</xdr:rowOff>
        </xdr:from>
        <xdr:to>
          <xdr:col>22</xdr:col>
          <xdr:colOff>1038225</xdr:colOff>
          <xdr:row>12</xdr:row>
          <xdr:rowOff>3362325</xdr:rowOff>
        </xdr:to>
        <xdr:sp macro="" textlink="">
          <xdr:nvSpPr>
            <xdr:cNvPr id="10280" name="Object 40" hidden="1">
              <a:extLst>
                <a:ext uri="{63B3BB69-23CF-44E3-9099-C40C66FF867C}">
                  <a14:compatExt spid="_x0000_s10280"/>
                </a:ext>
                <a:ext uri="{FF2B5EF4-FFF2-40B4-BE49-F238E27FC236}">
                  <a16:creationId xmlns:a16="http://schemas.microsoft.com/office/drawing/2014/main" xmlns="" id="{00000000-0008-0000-0700-000028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361950</xdr:colOff>
          <xdr:row>12</xdr:row>
          <xdr:rowOff>3000375</xdr:rowOff>
        </xdr:from>
        <xdr:to>
          <xdr:col>23</xdr:col>
          <xdr:colOff>1209675</xdr:colOff>
          <xdr:row>12</xdr:row>
          <xdr:rowOff>3390900</xdr:rowOff>
        </xdr:to>
        <xdr:sp macro="" textlink="">
          <xdr:nvSpPr>
            <xdr:cNvPr id="10281" name="Object 41" hidden="1">
              <a:extLst>
                <a:ext uri="{63B3BB69-23CF-44E3-9099-C40C66FF867C}">
                  <a14:compatExt spid="_x0000_s10281"/>
                </a:ext>
                <a:ext uri="{FF2B5EF4-FFF2-40B4-BE49-F238E27FC236}">
                  <a16:creationId xmlns:a16="http://schemas.microsoft.com/office/drawing/2014/main" xmlns="" id="{00000000-0008-0000-0700-000029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161925</xdr:colOff>
          <xdr:row>12</xdr:row>
          <xdr:rowOff>2914650</xdr:rowOff>
        </xdr:from>
        <xdr:to>
          <xdr:col>24</xdr:col>
          <xdr:colOff>1333500</xdr:colOff>
          <xdr:row>12</xdr:row>
          <xdr:rowOff>3371850</xdr:rowOff>
        </xdr:to>
        <xdr:sp macro="" textlink="">
          <xdr:nvSpPr>
            <xdr:cNvPr id="10282" name="Object 42" hidden="1">
              <a:extLst>
                <a:ext uri="{63B3BB69-23CF-44E3-9099-C40C66FF867C}">
                  <a14:compatExt spid="_x0000_s10282"/>
                </a:ext>
                <a:ext uri="{FF2B5EF4-FFF2-40B4-BE49-F238E27FC236}">
                  <a16:creationId xmlns:a16="http://schemas.microsoft.com/office/drawing/2014/main" xmlns="" id="{00000000-0008-0000-0700-00002A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219075</xdr:colOff>
          <xdr:row>12</xdr:row>
          <xdr:rowOff>2971800</xdr:rowOff>
        </xdr:from>
        <xdr:to>
          <xdr:col>25</xdr:col>
          <xdr:colOff>885825</xdr:colOff>
          <xdr:row>12</xdr:row>
          <xdr:rowOff>3333750</xdr:rowOff>
        </xdr:to>
        <xdr:sp macro="" textlink="">
          <xdr:nvSpPr>
            <xdr:cNvPr id="10283" name="Object 43" hidden="1">
              <a:extLst>
                <a:ext uri="{63B3BB69-23CF-44E3-9099-C40C66FF867C}">
                  <a14:compatExt spid="_x0000_s10283"/>
                </a:ext>
                <a:ext uri="{FF2B5EF4-FFF2-40B4-BE49-F238E27FC236}">
                  <a16:creationId xmlns:a16="http://schemas.microsoft.com/office/drawing/2014/main" xmlns="" id="{00000000-0008-0000-0700-00002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285750</xdr:colOff>
          <xdr:row>12</xdr:row>
          <xdr:rowOff>2971800</xdr:rowOff>
        </xdr:from>
        <xdr:to>
          <xdr:col>26</xdr:col>
          <xdr:colOff>904875</xdr:colOff>
          <xdr:row>12</xdr:row>
          <xdr:rowOff>3324225</xdr:rowOff>
        </xdr:to>
        <xdr:sp macro="" textlink="">
          <xdr:nvSpPr>
            <xdr:cNvPr id="10284" name="Object 44" hidden="1">
              <a:extLst>
                <a:ext uri="{63B3BB69-23CF-44E3-9099-C40C66FF867C}">
                  <a14:compatExt spid="_x0000_s10284"/>
                </a:ext>
                <a:ext uri="{FF2B5EF4-FFF2-40B4-BE49-F238E27FC236}">
                  <a16:creationId xmlns:a16="http://schemas.microsoft.com/office/drawing/2014/main" xmlns="" id="{00000000-0008-0000-0700-00002C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276225</xdr:colOff>
          <xdr:row>12</xdr:row>
          <xdr:rowOff>2971800</xdr:rowOff>
        </xdr:from>
        <xdr:to>
          <xdr:col>27</xdr:col>
          <xdr:colOff>933450</xdr:colOff>
          <xdr:row>12</xdr:row>
          <xdr:rowOff>3343275</xdr:rowOff>
        </xdr:to>
        <xdr:sp macro="" textlink="">
          <xdr:nvSpPr>
            <xdr:cNvPr id="10285" name="Object 45" hidden="1">
              <a:extLst>
                <a:ext uri="{63B3BB69-23CF-44E3-9099-C40C66FF867C}">
                  <a14:compatExt spid="_x0000_s10285"/>
                </a:ext>
                <a:ext uri="{FF2B5EF4-FFF2-40B4-BE49-F238E27FC236}">
                  <a16:creationId xmlns:a16="http://schemas.microsoft.com/office/drawing/2014/main" xmlns="" id="{00000000-0008-0000-0700-00002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285750</xdr:colOff>
          <xdr:row>12</xdr:row>
          <xdr:rowOff>2971800</xdr:rowOff>
        </xdr:from>
        <xdr:to>
          <xdr:col>28</xdr:col>
          <xdr:colOff>885825</xdr:colOff>
          <xdr:row>12</xdr:row>
          <xdr:rowOff>3362325</xdr:rowOff>
        </xdr:to>
        <xdr:sp macro="" textlink="">
          <xdr:nvSpPr>
            <xdr:cNvPr id="10286" name="Object 46" hidden="1">
              <a:extLst>
                <a:ext uri="{63B3BB69-23CF-44E3-9099-C40C66FF867C}">
                  <a14:compatExt spid="_x0000_s10286"/>
                </a:ext>
                <a:ext uri="{FF2B5EF4-FFF2-40B4-BE49-F238E27FC236}">
                  <a16:creationId xmlns:a16="http://schemas.microsoft.com/office/drawing/2014/main" xmlns="" id="{00000000-0008-0000-0700-00002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314325</xdr:colOff>
          <xdr:row>12</xdr:row>
          <xdr:rowOff>2971800</xdr:rowOff>
        </xdr:from>
        <xdr:to>
          <xdr:col>29</xdr:col>
          <xdr:colOff>942975</xdr:colOff>
          <xdr:row>12</xdr:row>
          <xdr:rowOff>3381375</xdr:rowOff>
        </xdr:to>
        <xdr:sp macro="" textlink="">
          <xdr:nvSpPr>
            <xdr:cNvPr id="10287" name="Object 47" hidden="1">
              <a:extLst>
                <a:ext uri="{63B3BB69-23CF-44E3-9099-C40C66FF867C}">
                  <a14:compatExt spid="_x0000_s10287"/>
                </a:ext>
                <a:ext uri="{FF2B5EF4-FFF2-40B4-BE49-F238E27FC236}">
                  <a16:creationId xmlns:a16="http://schemas.microsoft.com/office/drawing/2014/main" xmlns="" id="{00000000-0008-0000-0700-00002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114300</xdr:colOff>
          <xdr:row>12</xdr:row>
          <xdr:rowOff>2990850</xdr:rowOff>
        </xdr:from>
        <xdr:to>
          <xdr:col>10</xdr:col>
          <xdr:colOff>66675</xdr:colOff>
          <xdr:row>12</xdr:row>
          <xdr:rowOff>3362325</xdr:rowOff>
        </xdr:to>
        <xdr:sp macro="" textlink="">
          <xdr:nvSpPr>
            <xdr:cNvPr id="10288" name="Object 48" hidden="1">
              <a:extLst>
                <a:ext uri="{63B3BB69-23CF-44E3-9099-C40C66FF867C}">
                  <a14:compatExt spid="_x0000_s10288"/>
                </a:ext>
                <a:ext uri="{FF2B5EF4-FFF2-40B4-BE49-F238E27FC236}">
                  <a16:creationId xmlns:a16="http://schemas.microsoft.com/office/drawing/2014/main" xmlns="" id="{00000000-0008-0000-0700-000030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12</xdr:row>
          <xdr:rowOff>2971800</xdr:rowOff>
        </xdr:from>
        <xdr:to>
          <xdr:col>20</xdr:col>
          <xdr:colOff>1066800</xdr:colOff>
          <xdr:row>12</xdr:row>
          <xdr:rowOff>3390900</xdr:rowOff>
        </xdr:to>
        <xdr:sp macro="" textlink="">
          <xdr:nvSpPr>
            <xdr:cNvPr id="10289" name="Object 49" hidden="1">
              <a:extLst>
                <a:ext uri="{63B3BB69-23CF-44E3-9099-C40C66FF867C}">
                  <a14:compatExt spid="_x0000_s10289"/>
                </a:ext>
                <a:ext uri="{FF2B5EF4-FFF2-40B4-BE49-F238E27FC236}">
                  <a16:creationId xmlns:a16="http://schemas.microsoft.com/office/drawing/2014/main" xmlns="" id="{00000000-0008-0000-0700-00003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12</xdr:row>
          <xdr:rowOff>2990850</xdr:rowOff>
        </xdr:from>
        <xdr:to>
          <xdr:col>4</xdr:col>
          <xdr:colOff>1238250</xdr:colOff>
          <xdr:row>13</xdr:row>
          <xdr:rowOff>0</xdr:rowOff>
        </xdr:to>
        <xdr:sp macro="" textlink="">
          <xdr:nvSpPr>
            <xdr:cNvPr id="10290" name="Object 50" hidden="1">
              <a:extLst>
                <a:ext uri="{63B3BB69-23CF-44E3-9099-C40C66FF867C}">
                  <a14:compatExt spid="_x0000_s10290"/>
                </a:ext>
                <a:ext uri="{FF2B5EF4-FFF2-40B4-BE49-F238E27FC236}">
                  <a16:creationId xmlns:a16="http://schemas.microsoft.com/office/drawing/2014/main" xmlns="" id="{00000000-0008-0000-0700-000032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12</xdr:row>
          <xdr:rowOff>2952750</xdr:rowOff>
        </xdr:from>
        <xdr:to>
          <xdr:col>6</xdr:col>
          <xdr:colOff>1152525</xdr:colOff>
          <xdr:row>13</xdr:row>
          <xdr:rowOff>28575</xdr:rowOff>
        </xdr:to>
        <xdr:sp macro="" textlink="">
          <xdr:nvSpPr>
            <xdr:cNvPr id="10291" name="Object 51" hidden="1">
              <a:extLst>
                <a:ext uri="{63B3BB69-23CF-44E3-9099-C40C66FF867C}">
                  <a14:compatExt spid="_x0000_s10291"/>
                </a:ext>
                <a:ext uri="{FF2B5EF4-FFF2-40B4-BE49-F238E27FC236}">
                  <a16:creationId xmlns:a16="http://schemas.microsoft.com/office/drawing/2014/main" xmlns="" id="{00000000-0008-0000-0700-00003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12</xdr:row>
          <xdr:rowOff>2962275</xdr:rowOff>
        </xdr:from>
        <xdr:to>
          <xdr:col>8</xdr:col>
          <xdr:colOff>9525</xdr:colOff>
          <xdr:row>13</xdr:row>
          <xdr:rowOff>28575</xdr:rowOff>
        </xdr:to>
        <xdr:sp macro="" textlink="">
          <xdr:nvSpPr>
            <xdr:cNvPr id="10292" name="Object 52" hidden="1">
              <a:extLst>
                <a:ext uri="{63B3BB69-23CF-44E3-9099-C40C66FF867C}">
                  <a14:compatExt spid="_x0000_s10292"/>
                </a:ext>
                <a:ext uri="{FF2B5EF4-FFF2-40B4-BE49-F238E27FC236}">
                  <a16:creationId xmlns:a16="http://schemas.microsoft.com/office/drawing/2014/main" xmlns="" id="{00000000-0008-0000-0700-00003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47625</xdr:colOff>
          <xdr:row>12</xdr:row>
          <xdr:rowOff>2895600</xdr:rowOff>
        </xdr:from>
        <xdr:to>
          <xdr:col>14</xdr:col>
          <xdr:colOff>1162050</xdr:colOff>
          <xdr:row>13</xdr:row>
          <xdr:rowOff>28575</xdr:rowOff>
        </xdr:to>
        <xdr:sp macro="" textlink="">
          <xdr:nvSpPr>
            <xdr:cNvPr id="10293" name="Object 53" hidden="1">
              <a:extLst>
                <a:ext uri="{63B3BB69-23CF-44E3-9099-C40C66FF867C}">
                  <a14:compatExt spid="_x0000_s10293"/>
                </a:ext>
                <a:ext uri="{FF2B5EF4-FFF2-40B4-BE49-F238E27FC236}">
                  <a16:creationId xmlns:a16="http://schemas.microsoft.com/office/drawing/2014/main" xmlns="" id="{00000000-0008-0000-0700-00003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47625</xdr:colOff>
          <xdr:row>12</xdr:row>
          <xdr:rowOff>2847975</xdr:rowOff>
        </xdr:from>
        <xdr:to>
          <xdr:col>13</xdr:col>
          <xdr:colOff>1162050</xdr:colOff>
          <xdr:row>12</xdr:row>
          <xdr:rowOff>3390900</xdr:rowOff>
        </xdr:to>
        <xdr:sp macro="" textlink="">
          <xdr:nvSpPr>
            <xdr:cNvPr id="10294" name="Object 54" hidden="1">
              <a:extLst>
                <a:ext uri="{63B3BB69-23CF-44E3-9099-C40C66FF867C}">
                  <a14:compatExt spid="_x0000_s10294"/>
                </a:ext>
                <a:ext uri="{FF2B5EF4-FFF2-40B4-BE49-F238E27FC236}">
                  <a16:creationId xmlns:a16="http://schemas.microsoft.com/office/drawing/2014/main" xmlns="" id="{00000000-0008-0000-0700-00003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6.bin"/><Relationship Id="rId18" Type="http://schemas.openxmlformats.org/officeDocument/2006/relationships/image" Target="../media/image8.emf"/><Relationship Id="rId26" Type="http://schemas.openxmlformats.org/officeDocument/2006/relationships/image" Target="../media/image12.emf"/><Relationship Id="rId39" Type="http://schemas.openxmlformats.org/officeDocument/2006/relationships/oleObject" Target="../embeddings/oleObject22.bin"/><Relationship Id="rId21" Type="http://schemas.openxmlformats.org/officeDocument/2006/relationships/oleObject" Target="../embeddings/oleObject10.bin"/><Relationship Id="rId34" Type="http://schemas.openxmlformats.org/officeDocument/2006/relationships/oleObject" Target="../embeddings/oleObject18.bin"/><Relationship Id="rId42" Type="http://schemas.openxmlformats.org/officeDocument/2006/relationships/oleObject" Target="../embeddings/oleObject25.bin"/><Relationship Id="rId47" Type="http://schemas.openxmlformats.org/officeDocument/2006/relationships/oleObject" Target="../embeddings/oleObject29.bin"/><Relationship Id="rId50" Type="http://schemas.openxmlformats.org/officeDocument/2006/relationships/image" Target="../media/image17.emf"/><Relationship Id="rId55" Type="http://schemas.openxmlformats.org/officeDocument/2006/relationships/oleObject" Target="../embeddings/oleObject35.bin"/><Relationship Id="rId63" Type="http://schemas.openxmlformats.org/officeDocument/2006/relationships/oleObject" Target="../embeddings/oleObject39.bin"/><Relationship Id="rId7" Type="http://schemas.openxmlformats.org/officeDocument/2006/relationships/oleObject" Target="../embeddings/oleObject3.bin"/><Relationship Id="rId2" Type="http://schemas.openxmlformats.org/officeDocument/2006/relationships/vmlDrawing" Target="../drawings/vmlDrawing1.vml"/><Relationship Id="rId16" Type="http://schemas.openxmlformats.org/officeDocument/2006/relationships/image" Target="../media/image7.emf"/><Relationship Id="rId20" Type="http://schemas.openxmlformats.org/officeDocument/2006/relationships/image" Target="../media/image9.emf"/><Relationship Id="rId29" Type="http://schemas.openxmlformats.org/officeDocument/2006/relationships/oleObject" Target="../embeddings/oleObject14.bin"/><Relationship Id="rId41" Type="http://schemas.openxmlformats.org/officeDocument/2006/relationships/oleObject" Target="../embeddings/oleObject24.bin"/><Relationship Id="rId54" Type="http://schemas.openxmlformats.org/officeDocument/2006/relationships/image" Target="../media/image18.emf"/><Relationship Id="rId62" Type="http://schemas.openxmlformats.org/officeDocument/2006/relationships/image" Target="../media/image22.emf"/><Relationship Id="rId1" Type="http://schemas.openxmlformats.org/officeDocument/2006/relationships/drawing" Target="../drawings/drawing1.xml"/><Relationship Id="rId6" Type="http://schemas.openxmlformats.org/officeDocument/2006/relationships/image" Target="../media/image2.emf"/><Relationship Id="rId11" Type="http://schemas.openxmlformats.org/officeDocument/2006/relationships/oleObject" Target="../embeddings/oleObject5.bin"/><Relationship Id="rId24" Type="http://schemas.openxmlformats.org/officeDocument/2006/relationships/image" Target="../media/image11.emf"/><Relationship Id="rId32" Type="http://schemas.openxmlformats.org/officeDocument/2006/relationships/oleObject" Target="../embeddings/oleObject16.bin"/><Relationship Id="rId37" Type="http://schemas.openxmlformats.org/officeDocument/2006/relationships/oleObject" Target="../embeddings/oleObject20.bin"/><Relationship Id="rId40" Type="http://schemas.openxmlformats.org/officeDocument/2006/relationships/oleObject" Target="../embeddings/oleObject23.bin"/><Relationship Id="rId45" Type="http://schemas.openxmlformats.org/officeDocument/2006/relationships/oleObject" Target="../embeddings/oleObject27.bin"/><Relationship Id="rId53" Type="http://schemas.openxmlformats.org/officeDocument/2006/relationships/oleObject" Target="../embeddings/oleObject34.bin"/><Relationship Id="rId58" Type="http://schemas.openxmlformats.org/officeDocument/2006/relationships/image" Target="../media/image20.emf"/><Relationship Id="rId66" Type="http://schemas.openxmlformats.org/officeDocument/2006/relationships/image" Target="../media/image24.emf"/><Relationship Id="rId5" Type="http://schemas.openxmlformats.org/officeDocument/2006/relationships/oleObject" Target="../embeddings/oleObject2.bin"/><Relationship Id="rId15" Type="http://schemas.openxmlformats.org/officeDocument/2006/relationships/oleObject" Target="../embeddings/oleObject7.bin"/><Relationship Id="rId23" Type="http://schemas.openxmlformats.org/officeDocument/2006/relationships/oleObject" Target="../embeddings/oleObject11.bin"/><Relationship Id="rId28" Type="http://schemas.openxmlformats.org/officeDocument/2006/relationships/image" Target="../media/image13.emf"/><Relationship Id="rId36" Type="http://schemas.openxmlformats.org/officeDocument/2006/relationships/image" Target="../media/image15.emf"/><Relationship Id="rId49" Type="http://schemas.openxmlformats.org/officeDocument/2006/relationships/oleObject" Target="../embeddings/oleObject31.bin"/><Relationship Id="rId57" Type="http://schemas.openxmlformats.org/officeDocument/2006/relationships/oleObject" Target="../embeddings/oleObject36.bin"/><Relationship Id="rId61" Type="http://schemas.openxmlformats.org/officeDocument/2006/relationships/oleObject" Target="../embeddings/oleObject38.bin"/><Relationship Id="rId10" Type="http://schemas.openxmlformats.org/officeDocument/2006/relationships/image" Target="../media/image4.emf"/><Relationship Id="rId19" Type="http://schemas.openxmlformats.org/officeDocument/2006/relationships/oleObject" Target="../embeddings/oleObject9.bin"/><Relationship Id="rId31" Type="http://schemas.openxmlformats.org/officeDocument/2006/relationships/oleObject" Target="../embeddings/oleObject15.bin"/><Relationship Id="rId44" Type="http://schemas.openxmlformats.org/officeDocument/2006/relationships/oleObject" Target="../embeddings/oleObject26.bin"/><Relationship Id="rId52" Type="http://schemas.openxmlformats.org/officeDocument/2006/relationships/oleObject" Target="../embeddings/oleObject33.bin"/><Relationship Id="rId60" Type="http://schemas.openxmlformats.org/officeDocument/2006/relationships/image" Target="../media/image21.emf"/><Relationship Id="rId65" Type="http://schemas.openxmlformats.org/officeDocument/2006/relationships/oleObject" Target="../embeddings/oleObject40.bin"/><Relationship Id="rId4" Type="http://schemas.openxmlformats.org/officeDocument/2006/relationships/image" Target="../media/image1.emf"/><Relationship Id="rId9" Type="http://schemas.openxmlformats.org/officeDocument/2006/relationships/oleObject" Target="../embeddings/oleObject4.bin"/><Relationship Id="rId14" Type="http://schemas.openxmlformats.org/officeDocument/2006/relationships/image" Target="../media/image6.emf"/><Relationship Id="rId22" Type="http://schemas.openxmlformats.org/officeDocument/2006/relationships/image" Target="../media/image10.emf"/><Relationship Id="rId27" Type="http://schemas.openxmlformats.org/officeDocument/2006/relationships/oleObject" Target="../embeddings/oleObject13.bin"/><Relationship Id="rId30" Type="http://schemas.openxmlformats.org/officeDocument/2006/relationships/image" Target="../media/image14.emf"/><Relationship Id="rId35" Type="http://schemas.openxmlformats.org/officeDocument/2006/relationships/oleObject" Target="../embeddings/oleObject19.bin"/><Relationship Id="rId43" Type="http://schemas.openxmlformats.org/officeDocument/2006/relationships/image" Target="../media/image16.emf"/><Relationship Id="rId48" Type="http://schemas.openxmlformats.org/officeDocument/2006/relationships/oleObject" Target="../embeddings/oleObject30.bin"/><Relationship Id="rId56" Type="http://schemas.openxmlformats.org/officeDocument/2006/relationships/image" Target="../media/image19.emf"/><Relationship Id="rId64" Type="http://schemas.openxmlformats.org/officeDocument/2006/relationships/image" Target="../media/image23.emf"/><Relationship Id="rId8" Type="http://schemas.openxmlformats.org/officeDocument/2006/relationships/image" Target="../media/image3.emf"/><Relationship Id="rId51" Type="http://schemas.openxmlformats.org/officeDocument/2006/relationships/oleObject" Target="../embeddings/oleObject32.bin"/><Relationship Id="rId3" Type="http://schemas.openxmlformats.org/officeDocument/2006/relationships/oleObject" Target="../embeddings/oleObject1.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oleObject" Target="../embeddings/oleObject12.bin"/><Relationship Id="rId33" Type="http://schemas.openxmlformats.org/officeDocument/2006/relationships/oleObject" Target="../embeddings/oleObject17.bin"/><Relationship Id="rId38" Type="http://schemas.openxmlformats.org/officeDocument/2006/relationships/oleObject" Target="../embeddings/oleObject21.bin"/><Relationship Id="rId46" Type="http://schemas.openxmlformats.org/officeDocument/2006/relationships/oleObject" Target="../embeddings/oleObject28.bin"/><Relationship Id="rId59" Type="http://schemas.openxmlformats.org/officeDocument/2006/relationships/oleObject" Target="../embeddings/oleObject37.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46.bin"/><Relationship Id="rId18" Type="http://schemas.openxmlformats.org/officeDocument/2006/relationships/image" Target="../media/image6.emf"/><Relationship Id="rId26" Type="http://schemas.openxmlformats.org/officeDocument/2006/relationships/image" Target="../media/image9.emf"/><Relationship Id="rId39" Type="http://schemas.openxmlformats.org/officeDocument/2006/relationships/oleObject" Target="../embeddings/oleObject59.bin"/><Relationship Id="rId21" Type="http://schemas.openxmlformats.org/officeDocument/2006/relationships/oleObject" Target="../embeddings/oleObject50.bin"/><Relationship Id="rId34" Type="http://schemas.openxmlformats.org/officeDocument/2006/relationships/image" Target="../media/image11.emf"/><Relationship Id="rId42" Type="http://schemas.openxmlformats.org/officeDocument/2006/relationships/image" Target="../media/image12.emf"/><Relationship Id="rId47" Type="http://schemas.openxmlformats.org/officeDocument/2006/relationships/oleObject" Target="../embeddings/oleObject64.bin"/><Relationship Id="rId50" Type="http://schemas.openxmlformats.org/officeDocument/2006/relationships/oleObject" Target="../embeddings/oleObject67.bin"/><Relationship Id="rId55" Type="http://schemas.openxmlformats.org/officeDocument/2006/relationships/oleObject" Target="../embeddings/oleObject70.bin"/><Relationship Id="rId7" Type="http://schemas.openxmlformats.org/officeDocument/2006/relationships/oleObject" Target="../embeddings/oleObject43.bin"/><Relationship Id="rId12" Type="http://schemas.openxmlformats.org/officeDocument/2006/relationships/image" Target="../media/image15.emf"/><Relationship Id="rId17" Type="http://schemas.openxmlformats.org/officeDocument/2006/relationships/oleObject" Target="../embeddings/oleObject48.bin"/><Relationship Id="rId25" Type="http://schemas.openxmlformats.org/officeDocument/2006/relationships/oleObject" Target="../embeddings/oleObject52.bin"/><Relationship Id="rId33" Type="http://schemas.openxmlformats.org/officeDocument/2006/relationships/oleObject" Target="../embeddings/oleObject56.bin"/><Relationship Id="rId38" Type="http://schemas.openxmlformats.org/officeDocument/2006/relationships/image" Target="../media/image23.emf"/><Relationship Id="rId46" Type="http://schemas.openxmlformats.org/officeDocument/2006/relationships/oleObject" Target="../embeddings/oleObject63.bin"/><Relationship Id="rId59" Type="http://schemas.openxmlformats.org/officeDocument/2006/relationships/oleObject" Target="../embeddings/oleObject73.bin"/><Relationship Id="rId2" Type="http://schemas.openxmlformats.org/officeDocument/2006/relationships/vmlDrawing" Target="../drawings/vmlDrawing2.vml"/><Relationship Id="rId16" Type="http://schemas.openxmlformats.org/officeDocument/2006/relationships/image" Target="../media/image3.emf"/><Relationship Id="rId20" Type="http://schemas.openxmlformats.org/officeDocument/2006/relationships/image" Target="../media/image7.emf"/><Relationship Id="rId29" Type="http://schemas.openxmlformats.org/officeDocument/2006/relationships/oleObject" Target="../embeddings/oleObject54.bin"/><Relationship Id="rId41" Type="http://schemas.openxmlformats.org/officeDocument/2006/relationships/oleObject" Target="../embeddings/oleObject60.bin"/><Relationship Id="rId54" Type="http://schemas.openxmlformats.org/officeDocument/2006/relationships/image" Target="../media/image4.emf"/><Relationship Id="rId1" Type="http://schemas.openxmlformats.org/officeDocument/2006/relationships/drawing" Target="../drawings/drawing2.xml"/><Relationship Id="rId6" Type="http://schemas.openxmlformats.org/officeDocument/2006/relationships/image" Target="../media/image2.emf"/><Relationship Id="rId11" Type="http://schemas.openxmlformats.org/officeDocument/2006/relationships/oleObject" Target="../embeddings/oleObject45.bin"/><Relationship Id="rId24" Type="http://schemas.openxmlformats.org/officeDocument/2006/relationships/image" Target="../media/image19.emf"/><Relationship Id="rId32" Type="http://schemas.openxmlformats.org/officeDocument/2006/relationships/image" Target="../media/image10.emf"/><Relationship Id="rId37" Type="http://schemas.openxmlformats.org/officeDocument/2006/relationships/oleObject" Target="../embeddings/oleObject58.bin"/><Relationship Id="rId40" Type="http://schemas.openxmlformats.org/officeDocument/2006/relationships/image" Target="../media/image24.emf"/><Relationship Id="rId45" Type="http://schemas.openxmlformats.org/officeDocument/2006/relationships/oleObject" Target="../embeddings/oleObject62.bin"/><Relationship Id="rId53" Type="http://schemas.openxmlformats.org/officeDocument/2006/relationships/oleObject" Target="../embeddings/oleObject69.bin"/><Relationship Id="rId58" Type="http://schemas.openxmlformats.org/officeDocument/2006/relationships/oleObject" Target="../embeddings/oleObject72.bin"/><Relationship Id="rId5" Type="http://schemas.openxmlformats.org/officeDocument/2006/relationships/oleObject" Target="../embeddings/oleObject42.bin"/><Relationship Id="rId15" Type="http://schemas.openxmlformats.org/officeDocument/2006/relationships/oleObject" Target="../embeddings/oleObject47.bin"/><Relationship Id="rId23" Type="http://schemas.openxmlformats.org/officeDocument/2006/relationships/oleObject" Target="../embeddings/oleObject51.bin"/><Relationship Id="rId28" Type="http://schemas.openxmlformats.org/officeDocument/2006/relationships/image" Target="../media/image20.emf"/><Relationship Id="rId36" Type="http://schemas.openxmlformats.org/officeDocument/2006/relationships/image" Target="../media/image22.emf"/><Relationship Id="rId49" Type="http://schemas.openxmlformats.org/officeDocument/2006/relationships/oleObject" Target="../embeddings/oleObject66.bin"/><Relationship Id="rId57" Type="http://schemas.openxmlformats.org/officeDocument/2006/relationships/image" Target="../media/image5.emf"/><Relationship Id="rId10" Type="http://schemas.openxmlformats.org/officeDocument/2006/relationships/image" Target="../media/image13.emf"/><Relationship Id="rId19" Type="http://schemas.openxmlformats.org/officeDocument/2006/relationships/oleObject" Target="../embeddings/oleObject49.bin"/><Relationship Id="rId31" Type="http://schemas.openxmlformats.org/officeDocument/2006/relationships/oleObject" Target="../embeddings/oleObject55.bin"/><Relationship Id="rId44" Type="http://schemas.openxmlformats.org/officeDocument/2006/relationships/image" Target="../media/image18.emf"/><Relationship Id="rId52" Type="http://schemas.openxmlformats.org/officeDocument/2006/relationships/oleObject" Target="../embeddings/oleObject68.bin"/><Relationship Id="rId60" Type="http://schemas.openxmlformats.org/officeDocument/2006/relationships/oleObject" Target="../embeddings/oleObject74.bin"/><Relationship Id="rId4" Type="http://schemas.openxmlformats.org/officeDocument/2006/relationships/image" Target="../media/image1.emf"/><Relationship Id="rId9" Type="http://schemas.openxmlformats.org/officeDocument/2006/relationships/oleObject" Target="../embeddings/oleObject44.bin"/><Relationship Id="rId14" Type="http://schemas.openxmlformats.org/officeDocument/2006/relationships/image" Target="../media/image17.emf"/><Relationship Id="rId22" Type="http://schemas.openxmlformats.org/officeDocument/2006/relationships/image" Target="../media/image8.emf"/><Relationship Id="rId27" Type="http://schemas.openxmlformats.org/officeDocument/2006/relationships/oleObject" Target="../embeddings/oleObject53.bin"/><Relationship Id="rId30" Type="http://schemas.openxmlformats.org/officeDocument/2006/relationships/image" Target="../media/image21.emf"/><Relationship Id="rId35" Type="http://schemas.openxmlformats.org/officeDocument/2006/relationships/oleObject" Target="../embeddings/oleObject57.bin"/><Relationship Id="rId43" Type="http://schemas.openxmlformats.org/officeDocument/2006/relationships/oleObject" Target="../embeddings/oleObject61.bin"/><Relationship Id="rId48" Type="http://schemas.openxmlformats.org/officeDocument/2006/relationships/oleObject" Target="../embeddings/oleObject65.bin"/><Relationship Id="rId56" Type="http://schemas.openxmlformats.org/officeDocument/2006/relationships/oleObject" Target="../embeddings/oleObject71.bin"/><Relationship Id="rId8" Type="http://schemas.openxmlformats.org/officeDocument/2006/relationships/image" Target="../media/image16.emf"/><Relationship Id="rId51" Type="http://schemas.openxmlformats.org/officeDocument/2006/relationships/image" Target="../media/image14.emf"/><Relationship Id="rId3" Type="http://schemas.openxmlformats.org/officeDocument/2006/relationships/oleObject" Target="../embeddings/oleObject41.bin"/></Relationships>
</file>

<file path=xl/worksheets/_rels/sheet5.xml.rels><?xml version="1.0" encoding="UTF-8" standalone="yes"?>
<Relationships xmlns="http://schemas.openxmlformats.org/package/2006/relationships"><Relationship Id="rId13" Type="http://schemas.openxmlformats.org/officeDocument/2006/relationships/oleObject" Target="../embeddings/oleObject80.bin"/><Relationship Id="rId18" Type="http://schemas.openxmlformats.org/officeDocument/2006/relationships/image" Target="../media/image6.emf"/><Relationship Id="rId26" Type="http://schemas.openxmlformats.org/officeDocument/2006/relationships/image" Target="../media/image9.emf"/><Relationship Id="rId39" Type="http://schemas.openxmlformats.org/officeDocument/2006/relationships/oleObject" Target="../embeddings/oleObject93.bin"/><Relationship Id="rId21" Type="http://schemas.openxmlformats.org/officeDocument/2006/relationships/oleObject" Target="../embeddings/oleObject84.bin"/><Relationship Id="rId34" Type="http://schemas.openxmlformats.org/officeDocument/2006/relationships/image" Target="../media/image11.emf"/><Relationship Id="rId42" Type="http://schemas.openxmlformats.org/officeDocument/2006/relationships/image" Target="../media/image12.emf"/><Relationship Id="rId47" Type="http://schemas.openxmlformats.org/officeDocument/2006/relationships/image" Target="../media/image13.emf"/><Relationship Id="rId50" Type="http://schemas.openxmlformats.org/officeDocument/2006/relationships/oleObject" Target="../embeddings/oleObject100.bin"/><Relationship Id="rId55" Type="http://schemas.openxmlformats.org/officeDocument/2006/relationships/oleObject" Target="../embeddings/oleObject104.bin"/><Relationship Id="rId7" Type="http://schemas.openxmlformats.org/officeDocument/2006/relationships/oleObject" Target="../embeddings/oleObject77.bin"/><Relationship Id="rId12" Type="http://schemas.openxmlformats.org/officeDocument/2006/relationships/image" Target="../media/image17.emf"/><Relationship Id="rId17" Type="http://schemas.openxmlformats.org/officeDocument/2006/relationships/oleObject" Target="../embeddings/oleObject82.bin"/><Relationship Id="rId25" Type="http://schemas.openxmlformats.org/officeDocument/2006/relationships/oleObject" Target="../embeddings/oleObject86.bin"/><Relationship Id="rId33" Type="http://schemas.openxmlformats.org/officeDocument/2006/relationships/oleObject" Target="../embeddings/oleObject90.bin"/><Relationship Id="rId38" Type="http://schemas.openxmlformats.org/officeDocument/2006/relationships/image" Target="../media/image23.emf"/><Relationship Id="rId46" Type="http://schemas.openxmlformats.org/officeDocument/2006/relationships/oleObject" Target="../embeddings/oleObject97.bin"/><Relationship Id="rId2" Type="http://schemas.openxmlformats.org/officeDocument/2006/relationships/vmlDrawing" Target="../drawings/vmlDrawing3.vml"/><Relationship Id="rId16" Type="http://schemas.openxmlformats.org/officeDocument/2006/relationships/image" Target="../media/image4.emf"/><Relationship Id="rId20" Type="http://schemas.openxmlformats.org/officeDocument/2006/relationships/image" Target="../media/image7.emf"/><Relationship Id="rId29" Type="http://schemas.openxmlformats.org/officeDocument/2006/relationships/oleObject" Target="../embeddings/oleObject88.bin"/><Relationship Id="rId41" Type="http://schemas.openxmlformats.org/officeDocument/2006/relationships/oleObject" Target="../embeddings/oleObject94.bin"/><Relationship Id="rId54" Type="http://schemas.openxmlformats.org/officeDocument/2006/relationships/oleObject" Target="../embeddings/oleObject103.bin"/><Relationship Id="rId1" Type="http://schemas.openxmlformats.org/officeDocument/2006/relationships/drawing" Target="../drawings/drawing3.xml"/><Relationship Id="rId6" Type="http://schemas.openxmlformats.org/officeDocument/2006/relationships/image" Target="../media/image2.emf"/><Relationship Id="rId11" Type="http://schemas.openxmlformats.org/officeDocument/2006/relationships/oleObject" Target="../embeddings/oleObject79.bin"/><Relationship Id="rId24" Type="http://schemas.openxmlformats.org/officeDocument/2006/relationships/image" Target="../media/image19.emf"/><Relationship Id="rId32" Type="http://schemas.openxmlformats.org/officeDocument/2006/relationships/image" Target="../media/image10.emf"/><Relationship Id="rId37" Type="http://schemas.openxmlformats.org/officeDocument/2006/relationships/oleObject" Target="../embeddings/oleObject92.bin"/><Relationship Id="rId40" Type="http://schemas.openxmlformats.org/officeDocument/2006/relationships/image" Target="../media/image24.emf"/><Relationship Id="rId45" Type="http://schemas.openxmlformats.org/officeDocument/2006/relationships/oleObject" Target="../embeddings/oleObject96.bin"/><Relationship Id="rId53" Type="http://schemas.openxmlformats.org/officeDocument/2006/relationships/oleObject" Target="../embeddings/oleObject102.bin"/><Relationship Id="rId58" Type="http://schemas.openxmlformats.org/officeDocument/2006/relationships/oleObject" Target="../embeddings/oleObject106.bin"/><Relationship Id="rId5" Type="http://schemas.openxmlformats.org/officeDocument/2006/relationships/oleObject" Target="../embeddings/oleObject76.bin"/><Relationship Id="rId15" Type="http://schemas.openxmlformats.org/officeDocument/2006/relationships/oleObject" Target="../embeddings/oleObject81.bin"/><Relationship Id="rId23" Type="http://schemas.openxmlformats.org/officeDocument/2006/relationships/oleObject" Target="../embeddings/oleObject85.bin"/><Relationship Id="rId28" Type="http://schemas.openxmlformats.org/officeDocument/2006/relationships/image" Target="../media/image20.emf"/><Relationship Id="rId36" Type="http://schemas.openxmlformats.org/officeDocument/2006/relationships/image" Target="../media/image22.emf"/><Relationship Id="rId49" Type="http://schemas.openxmlformats.org/officeDocument/2006/relationships/oleObject" Target="../embeddings/oleObject99.bin"/><Relationship Id="rId57" Type="http://schemas.openxmlformats.org/officeDocument/2006/relationships/image" Target="../media/image5.emf"/><Relationship Id="rId10" Type="http://schemas.openxmlformats.org/officeDocument/2006/relationships/image" Target="../media/image15.emf"/><Relationship Id="rId19" Type="http://schemas.openxmlformats.org/officeDocument/2006/relationships/oleObject" Target="../embeddings/oleObject83.bin"/><Relationship Id="rId31" Type="http://schemas.openxmlformats.org/officeDocument/2006/relationships/oleObject" Target="../embeddings/oleObject89.bin"/><Relationship Id="rId44" Type="http://schemas.openxmlformats.org/officeDocument/2006/relationships/image" Target="../media/image18.emf"/><Relationship Id="rId52" Type="http://schemas.openxmlformats.org/officeDocument/2006/relationships/oleObject" Target="../embeddings/oleObject101.bin"/><Relationship Id="rId4" Type="http://schemas.openxmlformats.org/officeDocument/2006/relationships/image" Target="../media/image1.emf"/><Relationship Id="rId9" Type="http://schemas.openxmlformats.org/officeDocument/2006/relationships/oleObject" Target="../embeddings/oleObject78.bin"/><Relationship Id="rId14" Type="http://schemas.openxmlformats.org/officeDocument/2006/relationships/image" Target="../media/image3.emf"/><Relationship Id="rId22" Type="http://schemas.openxmlformats.org/officeDocument/2006/relationships/image" Target="../media/image8.emf"/><Relationship Id="rId27" Type="http://schemas.openxmlformats.org/officeDocument/2006/relationships/oleObject" Target="../embeddings/oleObject87.bin"/><Relationship Id="rId30" Type="http://schemas.openxmlformats.org/officeDocument/2006/relationships/image" Target="../media/image21.emf"/><Relationship Id="rId35" Type="http://schemas.openxmlformats.org/officeDocument/2006/relationships/oleObject" Target="../embeddings/oleObject91.bin"/><Relationship Id="rId43" Type="http://schemas.openxmlformats.org/officeDocument/2006/relationships/oleObject" Target="../embeddings/oleObject95.bin"/><Relationship Id="rId48" Type="http://schemas.openxmlformats.org/officeDocument/2006/relationships/oleObject" Target="../embeddings/oleObject98.bin"/><Relationship Id="rId56" Type="http://schemas.openxmlformats.org/officeDocument/2006/relationships/oleObject" Target="../embeddings/oleObject105.bin"/><Relationship Id="rId8" Type="http://schemas.openxmlformats.org/officeDocument/2006/relationships/image" Target="../media/image16.emf"/><Relationship Id="rId51" Type="http://schemas.openxmlformats.org/officeDocument/2006/relationships/image" Target="../media/image14.emf"/><Relationship Id="rId3" Type="http://schemas.openxmlformats.org/officeDocument/2006/relationships/oleObject" Target="../embeddings/oleObject75.bin"/></Relationships>
</file>

<file path=xl/worksheets/_rels/sheet6.xml.rels><?xml version="1.0" encoding="UTF-8" standalone="yes"?>
<Relationships xmlns="http://schemas.openxmlformats.org/package/2006/relationships"><Relationship Id="rId13" Type="http://schemas.openxmlformats.org/officeDocument/2006/relationships/oleObject" Target="../embeddings/oleObject112.bin"/><Relationship Id="rId18" Type="http://schemas.openxmlformats.org/officeDocument/2006/relationships/image" Target="../media/image6.emf"/><Relationship Id="rId26" Type="http://schemas.openxmlformats.org/officeDocument/2006/relationships/image" Target="../media/image9.emf"/><Relationship Id="rId39" Type="http://schemas.openxmlformats.org/officeDocument/2006/relationships/oleObject" Target="../embeddings/oleObject125.bin"/><Relationship Id="rId3" Type="http://schemas.openxmlformats.org/officeDocument/2006/relationships/oleObject" Target="../embeddings/oleObject107.bin"/><Relationship Id="rId21" Type="http://schemas.openxmlformats.org/officeDocument/2006/relationships/oleObject" Target="../embeddings/oleObject116.bin"/><Relationship Id="rId34" Type="http://schemas.openxmlformats.org/officeDocument/2006/relationships/image" Target="../media/image11.emf"/><Relationship Id="rId42" Type="http://schemas.openxmlformats.org/officeDocument/2006/relationships/image" Target="../media/image12.emf"/><Relationship Id="rId47" Type="http://schemas.openxmlformats.org/officeDocument/2006/relationships/oleObject" Target="../embeddings/oleObject129.bin"/><Relationship Id="rId50" Type="http://schemas.openxmlformats.org/officeDocument/2006/relationships/oleObject" Target="../embeddings/oleObject131.bin"/><Relationship Id="rId7" Type="http://schemas.openxmlformats.org/officeDocument/2006/relationships/oleObject" Target="../embeddings/oleObject109.bin"/><Relationship Id="rId12" Type="http://schemas.openxmlformats.org/officeDocument/2006/relationships/image" Target="../media/image17.emf"/><Relationship Id="rId17" Type="http://schemas.openxmlformats.org/officeDocument/2006/relationships/oleObject" Target="../embeddings/oleObject114.bin"/><Relationship Id="rId25" Type="http://schemas.openxmlformats.org/officeDocument/2006/relationships/oleObject" Target="../embeddings/oleObject118.bin"/><Relationship Id="rId33" Type="http://schemas.openxmlformats.org/officeDocument/2006/relationships/oleObject" Target="../embeddings/oleObject122.bin"/><Relationship Id="rId38" Type="http://schemas.openxmlformats.org/officeDocument/2006/relationships/image" Target="../media/image23.emf"/><Relationship Id="rId46" Type="http://schemas.openxmlformats.org/officeDocument/2006/relationships/image" Target="../media/image13.emf"/><Relationship Id="rId2" Type="http://schemas.openxmlformats.org/officeDocument/2006/relationships/vmlDrawing" Target="../drawings/vmlDrawing4.vml"/><Relationship Id="rId16" Type="http://schemas.openxmlformats.org/officeDocument/2006/relationships/image" Target="../media/image4.emf"/><Relationship Id="rId20" Type="http://schemas.openxmlformats.org/officeDocument/2006/relationships/image" Target="../media/image7.emf"/><Relationship Id="rId29" Type="http://schemas.openxmlformats.org/officeDocument/2006/relationships/oleObject" Target="../embeddings/oleObject120.bin"/><Relationship Id="rId41" Type="http://schemas.openxmlformats.org/officeDocument/2006/relationships/oleObject" Target="../embeddings/oleObject126.bin"/><Relationship Id="rId54" Type="http://schemas.openxmlformats.org/officeDocument/2006/relationships/image" Target="../media/image5.emf"/><Relationship Id="rId1" Type="http://schemas.openxmlformats.org/officeDocument/2006/relationships/drawing" Target="../drawings/drawing4.xml"/><Relationship Id="rId6" Type="http://schemas.openxmlformats.org/officeDocument/2006/relationships/image" Target="../media/image2.emf"/><Relationship Id="rId11" Type="http://schemas.openxmlformats.org/officeDocument/2006/relationships/oleObject" Target="../embeddings/oleObject111.bin"/><Relationship Id="rId24" Type="http://schemas.openxmlformats.org/officeDocument/2006/relationships/image" Target="../media/image19.emf"/><Relationship Id="rId32" Type="http://schemas.openxmlformats.org/officeDocument/2006/relationships/image" Target="../media/image10.emf"/><Relationship Id="rId37" Type="http://schemas.openxmlformats.org/officeDocument/2006/relationships/oleObject" Target="../embeddings/oleObject124.bin"/><Relationship Id="rId40" Type="http://schemas.openxmlformats.org/officeDocument/2006/relationships/image" Target="../media/image24.emf"/><Relationship Id="rId45" Type="http://schemas.openxmlformats.org/officeDocument/2006/relationships/oleObject" Target="../embeddings/oleObject128.bin"/><Relationship Id="rId53" Type="http://schemas.openxmlformats.org/officeDocument/2006/relationships/oleObject" Target="../embeddings/oleObject134.bin"/><Relationship Id="rId5" Type="http://schemas.openxmlformats.org/officeDocument/2006/relationships/oleObject" Target="../embeddings/oleObject108.bin"/><Relationship Id="rId15" Type="http://schemas.openxmlformats.org/officeDocument/2006/relationships/oleObject" Target="../embeddings/oleObject113.bin"/><Relationship Id="rId23" Type="http://schemas.openxmlformats.org/officeDocument/2006/relationships/oleObject" Target="../embeddings/oleObject117.bin"/><Relationship Id="rId28" Type="http://schemas.openxmlformats.org/officeDocument/2006/relationships/image" Target="../media/image20.emf"/><Relationship Id="rId36" Type="http://schemas.openxmlformats.org/officeDocument/2006/relationships/image" Target="../media/image22.emf"/><Relationship Id="rId49" Type="http://schemas.openxmlformats.org/officeDocument/2006/relationships/oleObject" Target="../embeddings/oleObject130.bin"/><Relationship Id="rId10" Type="http://schemas.openxmlformats.org/officeDocument/2006/relationships/image" Target="../media/image15.emf"/><Relationship Id="rId19" Type="http://schemas.openxmlformats.org/officeDocument/2006/relationships/oleObject" Target="../embeddings/oleObject115.bin"/><Relationship Id="rId31" Type="http://schemas.openxmlformats.org/officeDocument/2006/relationships/oleObject" Target="../embeddings/oleObject121.bin"/><Relationship Id="rId44" Type="http://schemas.openxmlformats.org/officeDocument/2006/relationships/image" Target="../media/image18.emf"/><Relationship Id="rId52" Type="http://schemas.openxmlformats.org/officeDocument/2006/relationships/oleObject" Target="../embeddings/oleObject133.bin"/><Relationship Id="rId4" Type="http://schemas.openxmlformats.org/officeDocument/2006/relationships/image" Target="../media/image1.emf"/><Relationship Id="rId9" Type="http://schemas.openxmlformats.org/officeDocument/2006/relationships/oleObject" Target="../embeddings/oleObject110.bin"/><Relationship Id="rId14" Type="http://schemas.openxmlformats.org/officeDocument/2006/relationships/image" Target="../media/image3.emf"/><Relationship Id="rId22" Type="http://schemas.openxmlformats.org/officeDocument/2006/relationships/image" Target="../media/image8.emf"/><Relationship Id="rId27" Type="http://schemas.openxmlformats.org/officeDocument/2006/relationships/oleObject" Target="../embeddings/oleObject119.bin"/><Relationship Id="rId30" Type="http://schemas.openxmlformats.org/officeDocument/2006/relationships/image" Target="../media/image21.emf"/><Relationship Id="rId35" Type="http://schemas.openxmlformats.org/officeDocument/2006/relationships/oleObject" Target="../embeddings/oleObject123.bin"/><Relationship Id="rId43" Type="http://schemas.openxmlformats.org/officeDocument/2006/relationships/oleObject" Target="../embeddings/oleObject127.bin"/><Relationship Id="rId48" Type="http://schemas.openxmlformats.org/officeDocument/2006/relationships/image" Target="../media/image16.emf"/><Relationship Id="rId8" Type="http://schemas.openxmlformats.org/officeDocument/2006/relationships/image" Target="../media/image14.emf"/><Relationship Id="rId51" Type="http://schemas.openxmlformats.org/officeDocument/2006/relationships/oleObject" Target="../embeddings/oleObject132.bin"/></Relationships>
</file>

<file path=xl/worksheets/_rels/sheet7.xml.rels><?xml version="1.0" encoding="UTF-8" standalone="yes"?>
<Relationships xmlns="http://schemas.openxmlformats.org/package/2006/relationships"><Relationship Id="rId13" Type="http://schemas.openxmlformats.org/officeDocument/2006/relationships/image" Target="../media/image15.emf"/><Relationship Id="rId18" Type="http://schemas.openxmlformats.org/officeDocument/2006/relationships/oleObject" Target="../embeddings/oleObject142.bin"/><Relationship Id="rId26" Type="http://schemas.openxmlformats.org/officeDocument/2006/relationships/oleObject" Target="../embeddings/oleObject146.bin"/><Relationship Id="rId39" Type="http://schemas.openxmlformats.org/officeDocument/2006/relationships/image" Target="../media/image11.emf"/><Relationship Id="rId3" Type="http://schemas.openxmlformats.org/officeDocument/2006/relationships/vmlDrawing" Target="../drawings/vmlDrawing5.vml"/><Relationship Id="rId21" Type="http://schemas.openxmlformats.org/officeDocument/2006/relationships/image" Target="../media/image5.emf"/><Relationship Id="rId34" Type="http://schemas.openxmlformats.org/officeDocument/2006/relationships/oleObject" Target="../embeddings/oleObject150.bin"/><Relationship Id="rId42" Type="http://schemas.openxmlformats.org/officeDocument/2006/relationships/oleObject" Target="../embeddings/oleObject154.bin"/><Relationship Id="rId47" Type="http://schemas.openxmlformats.org/officeDocument/2006/relationships/image" Target="../media/image26.emf"/><Relationship Id="rId50" Type="http://schemas.openxmlformats.org/officeDocument/2006/relationships/oleObject" Target="../embeddings/oleObject158.bin"/><Relationship Id="rId7" Type="http://schemas.openxmlformats.org/officeDocument/2006/relationships/image" Target="../media/image2.emf"/><Relationship Id="rId12" Type="http://schemas.openxmlformats.org/officeDocument/2006/relationships/oleObject" Target="../embeddings/oleObject139.bin"/><Relationship Id="rId17" Type="http://schemas.openxmlformats.org/officeDocument/2006/relationships/image" Target="../media/image3.emf"/><Relationship Id="rId25" Type="http://schemas.openxmlformats.org/officeDocument/2006/relationships/image" Target="../media/image7.emf"/><Relationship Id="rId33" Type="http://schemas.openxmlformats.org/officeDocument/2006/relationships/image" Target="../media/image20.emf"/><Relationship Id="rId38" Type="http://schemas.openxmlformats.org/officeDocument/2006/relationships/oleObject" Target="../embeddings/oleObject152.bin"/><Relationship Id="rId46" Type="http://schemas.openxmlformats.org/officeDocument/2006/relationships/oleObject" Target="../embeddings/oleObject156.bin"/><Relationship Id="rId2" Type="http://schemas.openxmlformats.org/officeDocument/2006/relationships/drawing" Target="../drawings/drawing5.xml"/><Relationship Id="rId16" Type="http://schemas.openxmlformats.org/officeDocument/2006/relationships/oleObject" Target="../embeddings/oleObject141.bin"/><Relationship Id="rId20" Type="http://schemas.openxmlformats.org/officeDocument/2006/relationships/oleObject" Target="../embeddings/oleObject143.bin"/><Relationship Id="rId29" Type="http://schemas.openxmlformats.org/officeDocument/2006/relationships/image" Target="../media/image25.emf"/><Relationship Id="rId41" Type="http://schemas.openxmlformats.org/officeDocument/2006/relationships/image" Target="../media/image22.emf"/><Relationship Id="rId54" Type="http://schemas.openxmlformats.org/officeDocument/2006/relationships/oleObject" Target="../embeddings/oleObject161.bin"/><Relationship Id="rId1" Type="http://schemas.openxmlformats.org/officeDocument/2006/relationships/printerSettings" Target="../printerSettings/printerSettings2.bin"/><Relationship Id="rId6" Type="http://schemas.openxmlformats.org/officeDocument/2006/relationships/oleObject" Target="../embeddings/oleObject136.bin"/><Relationship Id="rId11" Type="http://schemas.openxmlformats.org/officeDocument/2006/relationships/image" Target="../media/image13.emf"/><Relationship Id="rId24" Type="http://schemas.openxmlformats.org/officeDocument/2006/relationships/oleObject" Target="../embeddings/oleObject145.bin"/><Relationship Id="rId32" Type="http://schemas.openxmlformats.org/officeDocument/2006/relationships/oleObject" Target="../embeddings/oleObject149.bin"/><Relationship Id="rId37" Type="http://schemas.openxmlformats.org/officeDocument/2006/relationships/image" Target="../media/image10.emf"/><Relationship Id="rId40" Type="http://schemas.openxmlformats.org/officeDocument/2006/relationships/oleObject" Target="../embeddings/oleObject153.bin"/><Relationship Id="rId45" Type="http://schemas.openxmlformats.org/officeDocument/2006/relationships/image" Target="../media/image24.emf"/><Relationship Id="rId53" Type="http://schemas.openxmlformats.org/officeDocument/2006/relationships/oleObject" Target="../embeddings/oleObject160.bin"/><Relationship Id="rId5" Type="http://schemas.openxmlformats.org/officeDocument/2006/relationships/image" Target="../media/image1.emf"/><Relationship Id="rId15" Type="http://schemas.openxmlformats.org/officeDocument/2006/relationships/image" Target="../media/image17.emf"/><Relationship Id="rId23" Type="http://schemas.openxmlformats.org/officeDocument/2006/relationships/image" Target="../media/image6.emf"/><Relationship Id="rId28" Type="http://schemas.openxmlformats.org/officeDocument/2006/relationships/oleObject" Target="../embeddings/oleObject147.bin"/><Relationship Id="rId36" Type="http://schemas.openxmlformats.org/officeDocument/2006/relationships/oleObject" Target="../embeddings/oleObject151.bin"/><Relationship Id="rId49" Type="http://schemas.openxmlformats.org/officeDocument/2006/relationships/image" Target="../media/image18.emf"/><Relationship Id="rId10" Type="http://schemas.openxmlformats.org/officeDocument/2006/relationships/oleObject" Target="../embeddings/oleObject138.bin"/><Relationship Id="rId19" Type="http://schemas.openxmlformats.org/officeDocument/2006/relationships/image" Target="../media/image4.emf"/><Relationship Id="rId31" Type="http://schemas.openxmlformats.org/officeDocument/2006/relationships/image" Target="../media/image9.emf"/><Relationship Id="rId44" Type="http://schemas.openxmlformats.org/officeDocument/2006/relationships/oleObject" Target="../embeddings/oleObject155.bin"/><Relationship Id="rId52" Type="http://schemas.openxmlformats.org/officeDocument/2006/relationships/oleObject" Target="../embeddings/oleObject159.bin"/><Relationship Id="rId4" Type="http://schemas.openxmlformats.org/officeDocument/2006/relationships/oleObject" Target="../embeddings/oleObject135.bin"/><Relationship Id="rId9" Type="http://schemas.openxmlformats.org/officeDocument/2006/relationships/image" Target="../media/image16.emf"/><Relationship Id="rId14" Type="http://schemas.openxmlformats.org/officeDocument/2006/relationships/oleObject" Target="../embeddings/oleObject140.bin"/><Relationship Id="rId22" Type="http://schemas.openxmlformats.org/officeDocument/2006/relationships/oleObject" Target="../embeddings/oleObject144.bin"/><Relationship Id="rId27" Type="http://schemas.openxmlformats.org/officeDocument/2006/relationships/image" Target="../media/image8.emf"/><Relationship Id="rId30" Type="http://schemas.openxmlformats.org/officeDocument/2006/relationships/oleObject" Target="../embeddings/oleObject148.bin"/><Relationship Id="rId35" Type="http://schemas.openxmlformats.org/officeDocument/2006/relationships/image" Target="../media/image21.emf"/><Relationship Id="rId43" Type="http://schemas.openxmlformats.org/officeDocument/2006/relationships/image" Target="../media/image23.emf"/><Relationship Id="rId48" Type="http://schemas.openxmlformats.org/officeDocument/2006/relationships/oleObject" Target="../embeddings/oleObject157.bin"/><Relationship Id="rId8" Type="http://schemas.openxmlformats.org/officeDocument/2006/relationships/oleObject" Target="../embeddings/oleObject137.bin"/><Relationship Id="rId51" Type="http://schemas.openxmlformats.org/officeDocument/2006/relationships/image" Target="../media/image14.emf"/></Relationships>
</file>

<file path=xl/worksheets/_rels/sheet8.xml.rels><?xml version="1.0" encoding="UTF-8" standalone="yes"?>
<Relationships xmlns="http://schemas.openxmlformats.org/package/2006/relationships"><Relationship Id="rId13" Type="http://schemas.openxmlformats.org/officeDocument/2006/relationships/oleObject" Target="../embeddings/oleObject167.bin"/><Relationship Id="rId18" Type="http://schemas.openxmlformats.org/officeDocument/2006/relationships/image" Target="../media/image5.emf"/><Relationship Id="rId26" Type="http://schemas.openxmlformats.org/officeDocument/2006/relationships/image" Target="../media/image19.emf"/><Relationship Id="rId39" Type="http://schemas.openxmlformats.org/officeDocument/2006/relationships/oleObject" Target="../embeddings/oleObject180.bin"/><Relationship Id="rId3" Type="http://schemas.openxmlformats.org/officeDocument/2006/relationships/oleObject" Target="../embeddings/oleObject162.bin"/><Relationship Id="rId21" Type="http://schemas.openxmlformats.org/officeDocument/2006/relationships/oleObject" Target="../embeddings/oleObject171.bin"/><Relationship Id="rId34" Type="http://schemas.openxmlformats.org/officeDocument/2006/relationships/image" Target="../media/image10.emf"/><Relationship Id="rId42" Type="http://schemas.openxmlformats.org/officeDocument/2006/relationships/image" Target="../media/image24.emf"/><Relationship Id="rId47" Type="http://schemas.openxmlformats.org/officeDocument/2006/relationships/oleObject" Target="../embeddings/oleObject184.bin"/><Relationship Id="rId50" Type="http://schemas.openxmlformats.org/officeDocument/2006/relationships/oleObject" Target="../embeddings/oleObject186.bin"/><Relationship Id="rId7" Type="http://schemas.openxmlformats.org/officeDocument/2006/relationships/oleObject" Target="../embeddings/oleObject164.bin"/><Relationship Id="rId12" Type="http://schemas.openxmlformats.org/officeDocument/2006/relationships/image" Target="../media/image17.emf"/><Relationship Id="rId17" Type="http://schemas.openxmlformats.org/officeDocument/2006/relationships/oleObject" Target="../embeddings/oleObject169.bin"/><Relationship Id="rId25" Type="http://schemas.openxmlformats.org/officeDocument/2006/relationships/oleObject" Target="../embeddings/oleObject173.bin"/><Relationship Id="rId33" Type="http://schemas.openxmlformats.org/officeDocument/2006/relationships/oleObject" Target="../embeddings/oleObject177.bin"/><Relationship Id="rId38" Type="http://schemas.openxmlformats.org/officeDocument/2006/relationships/image" Target="../media/image22.emf"/><Relationship Id="rId46" Type="http://schemas.openxmlformats.org/officeDocument/2006/relationships/image" Target="../media/image18.emf"/><Relationship Id="rId2" Type="http://schemas.openxmlformats.org/officeDocument/2006/relationships/vmlDrawing" Target="../drawings/vmlDrawing6.vml"/><Relationship Id="rId16" Type="http://schemas.openxmlformats.org/officeDocument/2006/relationships/image" Target="../media/image4.emf"/><Relationship Id="rId20" Type="http://schemas.openxmlformats.org/officeDocument/2006/relationships/image" Target="../media/image6.emf"/><Relationship Id="rId29" Type="http://schemas.openxmlformats.org/officeDocument/2006/relationships/oleObject" Target="../embeddings/oleObject175.bin"/><Relationship Id="rId41" Type="http://schemas.openxmlformats.org/officeDocument/2006/relationships/oleObject" Target="../embeddings/oleObject181.bin"/><Relationship Id="rId1" Type="http://schemas.openxmlformats.org/officeDocument/2006/relationships/drawing" Target="../drawings/drawing6.xml"/><Relationship Id="rId6" Type="http://schemas.openxmlformats.org/officeDocument/2006/relationships/image" Target="../media/image2.emf"/><Relationship Id="rId11" Type="http://schemas.openxmlformats.org/officeDocument/2006/relationships/oleObject" Target="../embeddings/oleObject166.bin"/><Relationship Id="rId24" Type="http://schemas.openxmlformats.org/officeDocument/2006/relationships/image" Target="../media/image8.emf"/><Relationship Id="rId32" Type="http://schemas.openxmlformats.org/officeDocument/2006/relationships/image" Target="../media/image21.emf"/><Relationship Id="rId37" Type="http://schemas.openxmlformats.org/officeDocument/2006/relationships/oleObject" Target="../embeddings/oleObject179.bin"/><Relationship Id="rId40" Type="http://schemas.openxmlformats.org/officeDocument/2006/relationships/image" Target="../media/image23.emf"/><Relationship Id="rId45" Type="http://schemas.openxmlformats.org/officeDocument/2006/relationships/oleObject" Target="../embeddings/oleObject183.bin"/><Relationship Id="rId53" Type="http://schemas.openxmlformats.org/officeDocument/2006/relationships/oleObject" Target="../embeddings/oleObject188.bin"/><Relationship Id="rId5" Type="http://schemas.openxmlformats.org/officeDocument/2006/relationships/oleObject" Target="../embeddings/oleObject163.bin"/><Relationship Id="rId15" Type="http://schemas.openxmlformats.org/officeDocument/2006/relationships/oleObject" Target="../embeddings/oleObject168.bin"/><Relationship Id="rId23" Type="http://schemas.openxmlformats.org/officeDocument/2006/relationships/oleObject" Target="../embeddings/oleObject172.bin"/><Relationship Id="rId28" Type="http://schemas.openxmlformats.org/officeDocument/2006/relationships/image" Target="../media/image9.emf"/><Relationship Id="rId36" Type="http://schemas.openxmlformats.org/officeDocument/2006/relationships/image" Target="../media/image11.emf"/><Relationship Id="rId49" Type="http://schemas.openxmlformats.org/officeDocument/2006/relationships/oleObject" Target="../embeddings/oleObject185.bin"/><Relationship Id="rId10" Type="http://schemas.openxmlformats.org/officeDocument/2006/relationships/image" Target="../media/image15.emf"/><Relationship Id="rId19" Type="http://schemas.openxmlformats.org/officeDocument/2006/relationships/oleObject" Target="../embeddings/oleObject170.bin"/><Relationship Id="rId31" Type="http://schemas.openxmlformats.org/officeDocument/2006/relationships/oleObject" Target="../embeddings/oleObject176.bin"/><Relationship Id="rId44" Type="http://schemas.openxmlformats.org/officeDocument/2006/relationships/image" Target="../media/image12.emf"/><Relationship Id="rId52" Type="http://schemas.openxmlformats.org/officeDocument/2006/relationships/oleObject" Target="../embeddings/oleObject187.bin"/><Relationship Id="rId4" Type="http://schemas.openxmlformats.org/officeDocument/2006/relationships/image" Target="../media/image1.emf"/><Relationship Id="rId9" Type="http://schemas.openxmlformats.org/officeDocument/2006/relationships/oleObject" Target="../embeddings/oleObject165.bin"/><Relationship Id="rId14" Type="http://schemas.openxmlformats.org/officeDocument/2006/relationships/image" Target="../media/image3.emf"/><Relationship Id="rId22" Type="http://schemas.openxmlformats.org/officeDocument/2006/relationships/image" Target="../media/image7.emf"/><Relationship Id="rId27" Type="http://schemas.openxmlformats.org/officeDocument/2006/relationships/oleObject" Target="../embeddings/oleObject174.bin"/><Relationship Id="rId30" Type="http://schemas.openxmlformats.org/officeDocument/2006/relationships/image" Target="../media/image20.emf"/><Relationship Id="rId35" Type="http://schemas.openxmlformats.org/officeDocument/2006/relationships/oleObject" Target="../embeddings/oleObject178.bin"/><Relationship Id="rId43" Type="http://schemas.openxmlformats.org/officeDocument/2006/relationships/oleObject" Target="../embeddings/oleObject182.bin"/><Relationship Id="rId48" Type="http://schemas.openxmlformats.org/officeDocument/2006/relationships/image" Target="../media/image13.emf"/><Relationship Id="rId8" Type="http://schemas.openxmlformats.org/officeDocument/2006/relationships/image" Target="../media/image16.emf"/><Relationship Id="rId51" Type="http://schemas.openxmlformats.org/officeDocument/2006/relationships/image" Target="../media/image14.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450"/>
  <sheetViews>
    <sheetView topLeftCell="R1" zoomScale="80" zoomScaleNormal="80" zoomScaleSheetLayoutView="80" workbookViewId="0">
      <selection activeCell="AS2" sqref="AS2"/>
    </sheetView>
  </sheetViews>
  <sheetFormatPr defaultRowHeight="15.75"/>
  <cols>
    <col min="1" max="1" width="12.140625" style="1" customWidth="1"/>
    <col min="2" max="2" width="60.85546875" style="1" customWidth="1"/>
    <col min="3" max="3" width="13.5703125" style="1" customWidth="1"/>
    <col min="4" max="4" width="10" style="1" customWidth="1"/>
    <col min="5" max="5" width="12.7109375" style="1" customWidth="1"/>
    <col min="6" max="7" width="13.85546875" style="86" customWidth="1"/>
    <col min="8" max="8" width="15.140625" style="1" customWidth="1"/>
    <col min="9" max="9" width="18.7109375" style="1" customWidth="1"/>
    <col min="10" max="10" width="20.5703125" style="1" customWidth="1"/>
    <col min="11" max="11" width="12.42578125" style="1" customWidth="1"/>
    <col min="12" max="13" width="10.85546875" style="1" customWidth="1"/>
    <col min="14" max="14" width="12" style="1" customWidth="1"/>
    <col min="15" max="15" width="11.7109375" style="1" customWidth="1"/>
    <col min="16" max="16" width="14.42578125" style="1" customWidth="1"/>
    <col min="17" max="18" width="10.85546875" style="1" customWidth="1"/>
    <col min="19" max="19" width="13.140625" style="1" customWidth="1"/>
    <col min="20" max="20" width="12.42578125" style="1" customWidth="1"/>
    <col min="21" max="21" width="13.7109375" style="1" customWidth="1"/>
    <col min="22" max="23" width="10.85546875" style="1" customWidth="1"/>
    <col min="24" max="24" width="12.28515625" style="1" customWidth="1"/>
    <col min="25" max="25" width="10.85546875" style="1" customWidth="1"/>
    <col min="26" max="26" width="13" style="1" customWidth="1"/>
    <col min="27" max="28" width="10.85546875" style="1" customWidth="1"/>
    <col min="29" max="29" width="12.42578125" style="1" customWidth="1"/>
    <col min="30" max="30" width="10.85546875" style="1" customWidth="1"/>
    <col min="31" max="31" width="13.140625" style="1" customWidth="1"/>
    <col min="32" max="33" width="10.85546875" style="1" customWidth="1"/>
    <col min="34" max="34" width="13" style="1" customWidth="1"/>
    <col min="35" max="35" width="10.85546875" style="1" customWidth="1"/>
    <col min="36" max="36" width="12.7109375" style="1" customWidth="1"/>
    <col min="37" max="38" width="10.85546875" style="1" customWidth="1"/>
    <col min="39" max="39" width="12.85546875" style="1" customWidth="1"/>
    <col min="40" max="40" width="10.85546875" style="1" customWidth="1"/>
    <col min="41" max="41" width="13.7109375" style="1" customWidth="1"/>
    <col min="42" max="42" width="9.5703125" style="1" customWidth="1"/>
    <col min="43" max="43" width="7.42578125" style="1" customWidth="1"/>
    <col min="44" max="44" width="15.85546875" style="1" customWidth="1"/>
    <col min="45" max="45" width="13.28515625" style="1" customWidth="1"/>
    <col min="46" max="16384" width="9.140625" style="1"/>
  </cols>
  <sheetData>
    <row r="1" spans="1:45" ht="18.75">
      <c r="AS1" s="5" t="s">
        <v>891</v>
      </c>
    </row>
    <row r="2" spans="1:45" ht="18.75">
      <c r="AS2" s="14" t="s">
        <v>1290</v>
      </c>
    </row>
    <row r="4" spans="1:45" ht="18.75">
      <c r="A4" s="148" t="s">
        <v>892</v>
      </c>
      <c r="B4" s="148"/>
      <c r="C4" s="148"/>
      <c r="D4" s="148"/>
      <c r="E4" s="148"/>
      <c r="F4" s="148"/>
      <c r="G4" s="148"/>
      <c r="H4" s="148"/>
      <c r="I4" s="148"/>
      <c r="J4" s="148"/>
      <c r="K4" s="148"/>
      <c r="L4" s="148"/>
      <c r="M4" s="148"/>
      <c r="N4" s="148"/>
      <c r="O4" s="148"/>
      <c r="P4" s="148"/>
      <c r="Q4" s="148"/>
      <c r="R4" s="148"/>
      <c r="S4" s="148"/>
      <c r="T4" s="148"/>
      <c r="U4" s="148"/>
      <c r="V4" s="148"/>
      <c r="W4" s="148"/>
      <c r="X4" s="148"/>
      <c r="Y4" s="148"/>
    </row>
    <row r="5" spans="1:45" ht="18.75">
      <c r="A5" s="148" t="s">
        <v>893</v>
      </c>
      <c r="B5" s="148"/>
      <c r="C5" s="148"/>
      <c r="D5" s="148"/>
      <c r="E5" s="148"/>
      <c r="F5" s="148"/>
      <c r="G5" s="148"/>
      <c r="H5" s="148"/>
      <c r="I5" s="148"/>
      <c r="J5" s="148"/>
      <c r="K5" s="148"/>
      <c r="L5" s="148"/>
      <c r="M5" s="148"/>
      <c r="N5" s="148"/>
      <c r="O5" s="148"/>
      <c r="P5" s="148"/>
      <c r="Q5" s="148"/>
      <c r="R5" s="148"/>
      <c r="S5" s="148"/>
      <c r="T5" s="148"/>
      <c r="U5" s="148"/>
      <c r="V5" s="148"/>
      <c r="W5" s="148"/>
      <c r="X5" s="148"/>
      <c r="Y5" s="148"/>
      <c r="Z5" s="41"/>
      <c r="AA5" s="41"/>
      <c r="AB5" s="41"/>
      <c r="AC5" s="41"/>
      <c r="AD5" s="41"/>
    </row>
    <row r="6" spans="1:45" ht="18.75">
      <c r="A6" s="43"/>
      <c r="B6" s="43"/>
      <c r="C6" s="43"/>
      <c r="D6" s="43"/>
      <c r="E6" s="43"/>
      <c r="F6" s="43"/>
      <c r="G6" s="43"/>
      <c r="H6" s="43"/>
      <c r="I6" s="43"/>
      <c r="J6" s="43"/>
      <c r="K6" s="43"/>
      <c r="L6" s="43"/>
      <c r="M6" s="43"/>
      <c r="N6" s="43"/>
      <c r="O6" s="43"/>
      <c r="P6" s="43"/>
      <c r="Q6" s="43"/>
      <c r="R6" s="43"/>
      <c r="S6" s="43"/>
      <c r="T6" s="43"/>
      <c r="U6" s="43"/>
      <c r="V6" s="43"/>
      <c r="W6" s="43"/>
      <c r="X6" s="43"/>
      <c r="Y6" s="43"/>
      <c r="Z6" s="41"/>
      <c r="AA6" s="41"/>
      <c r="AB6" s="41"/>
      <c r="AC6" s="41"/>
      <c r="AD6" s="41"/>
    </row>
    <row r="7" spans="1:45" ht="18.75">
      <c r="A7" s="149" t="s">
        <v>894</v>
      </c>
      <c r="B7" s="149"/>
      <c r="C7" s="149"/>
      <c r="D7" s="149"/>
      <c r="E7" s="149"/>
      <c r="F7" s="149"/>
      <c r="G7" s="149"/>
      <c r="H7" s="149"/>
      <c r="I7" s="149"/>
      <c r="J7" s="149"/>
      <c r="K7" s="149"/>
      <c r="L7" s="149"/>
      <c r="M7" s="149"/>
      <c r="N7" s="149"/>
      <c r="O7" s="149"/>
      <c r="P7" s="149"/>
      <c r="Q7" s="149"/>
      <c r="R7" s="149"/>
      <c r="S7" s="149"/>
      <c r="T7" s="149"/>
      <c r="U7" s="149"/>
      <c r="V7" s="149"/>
      <c r="W7" s="149"/>
      <c r="X7" s="149"/>
      <c r="Y7" s="149"/>
      <c r="Z7" s="44"/>
      <c r="AA7" s="44"/>
      <c r="AB7" s="44"/>
      <c r="AC7" s="44"/>
      <c r="AD7" s="44"/>
    </row>
    <row r="8" spans="1:45" ht="18.75" customHeight="1">
      <c r="A8" s="150" t="s">
        <v>107</v>
      </c>
      <c r="B8" s="150"/>
      <c r="C8" s="150"/>
      <c r="D8" s="150"/>
      <c r="E8" s="150"/>
      <c r="F8" s="150"/>
      <c r="G8" s="150"/>
      <c r="H8" s="150"/>
      <c r="I8" s="150"/>
      <c r="J8" s="150"/>
      <c r="K8" s="150"/>
      <c r="L8" s="150"/>
      <c r="M8" s="150"/>
      <c r="N8" s="150"/>
      <c r="O8" s="150"/>
      <c r="P8" s="150"/>
      <c r="Q8" s="150"/>
      <c r="R8" s="150"/>
      <c r="S8" s="150"/>
      <c r="T8" s="150"/>
      <c r="U8" s="150"/>
      <c r="V8" s="150"/>
      <c r="W8" s="150"/>
      <c r="X8" s="150"/>
      <c r="Y8" s="150"/>
      <c r="Z8" s="45"/>
      <c r="AA8" s="45"/>
      <c r="AB8" s="45"/>
      <c r="AC8" s="45"/>
      <c r="AD8" s="45"/>
    </row>
    <row r="10" spans="1:45" ht="75" customHeight="1">
      <c r="A10" s="151" t="s">
        <v>36</v>
      </c>
      <c r="B10" s="151" t="s">
        <v>37</v>
      </c>
      <c r="C10" s="151" t="s">
        <v>93</v>
      </c>
      <c r="D10" s="152" t="s">
        <v>38</v>
      </c>
      <c r="E10" s="142" t="s">
        <v>94</v>
      </c>
      <c r="F10" s="139" t="s">
        <v>39</v>
      </c>
      <c r="G10" s="140"/>
      <c r="H10" s="141"/>
      <c r="I10" s="142" t="s">
        <v>40</v>
      </c>
      <c r="J10" s="144" t="s">
        <v>41</v>
      </c>
      <c r="K10" s="144" t="s">
        <v>42</v>
      </c>
      <c r="L10" s="144"/>
      <c r="M10" s="144"/>
      <c r="N10" s="144"/>
      <c r="O10" s="144"/>
      <c r="P10" s="144"/>
      <c r="Q10" s="144"/>
      <c r="R10" s="144"/>
      <c r="S10" s="144"/>
      <c r="T10" s="144"/>
      <c r="U10" s="144"/>
      <c r="V10" s="144"/>
      <c r="W10" s="144"/>
      <c r="X10" s="144"/>
      <c r="Y10" s="144"/>
      <c r="Z10" s="144"/>
      <c r="AA10" s="144"/>
      <c r="AB10" s="144"/>
      <c r="AC10" s="144"/>
      <c r="AD10" s="144"/>
      <c r="AE10" s="144"/>
      <c r="AF10" s="144"/>
      <c r="AG10" s="144"/>
      <c r="AH10" s="144"/>
      <c r="AI10" s="144"/>
      <c r="AJ10" s="144"/>
      <c r="AK10" s="144"/>
      <c r="AL10" s="144"/>
      <c r="AM10" s="144"/>
      <c r="AN10" s="144"/>
      <c r="AO10" s="144"/>
      <c r="AP10" s="144"/>
      <c r="AQ10" s="144"/>
      <c r="AR10" s="144"/>
      <c r="AS10" s="144"/>
    </row>
    <row r="11" spans="1:45" ht="62.25" customHeight="1">
      <c r="A11" s="151"/>
      <c r="B11" s="151"/>
      <c r="C11" s="151"/>
      <c r="D11" s="152"/>
      <c r="E11" s="143"/>
      <c r="F11" s="145" t="s">
        <v>43</v>
      </c>
      <c r="G11" s="146"/>
      <c r="H11" s="147"/>
      <c r="I11" s="143"/>
      <c r="J11" s="144"/>
      <c r="K11" s="139" t="s">
        <v>380</v>
      </c>
      <c r="L11" s="140"/>
      <c r="M11" s="140"/>
      <c r="N11" s="140"/>
      <c r="O11" s="141"/>
      <c r="P11" s="139" t="s">
        <v>860</v>
      </c>
      <c r="Q11" s="140"/>
      <c r="R11" s="140"/>
      <c r="S11" s="140"/>
      <c r="T11" s="141"/>
      <c r="U11" s="139" t="s">
        <v>870</v>
      </c>
      <c r="V11" s="140"/>
      <c r="W11" s="140"/>
      <c r="X11" s="140"/>
      <c r="Y11" s="141"/>
      <c r="Z11" s="139" t="s">
        <v>877</v>
      </c>
      <c r="AA11" s="140"/>
      <c r="AB11" s="140"/>
      <c r="AC11" s="140"/>
      <c r="AD11" s="141"/>
      <c r="AE11" s="139" t="s">
        <v>878</v>
      </c>
      <c r="AF11" s="140"/>
      <c r="AG11" s="140"/>
      <c r="AH11" s="140"/>
      <c r="AI11" s="141"/>
      <c r="AJ11" s="139" t="s">
        <v>884</v>
      </c>
      <c r="AK11" s="140"/>
      <c r="AL11" s="140"/>
      <c r="AM11" s="140"/>
      <c r="AN11" s="141"/>
      <c r="AO11" s="145" t="s">
        <v>890</v>
      </c>
      <c r="AP11" s="146"/>
      <c r="AQ11" s="146"/>
      <c r="AR11" s="146"/>
      <c r="AS11" s="147"/>
    </row>
    <row r="12" spans="1:45" ht="140.25" customHeight="1">
      <c r="A12" s="151"/>
      <c r="B12" s="151"/>
      <c r="C12" s="151"/>
      <c r="D12" s="152"/>
      <c r="E12" s="42" t="s">
        <v>44</v>
      </c>
      <c r="F12" s="16" t="s">
        <v>45</v>
      </c>
      <c r="G12" s="16" t="s">
        <v>12</v>
      </c>
      <c r="H12" s="16" t="s">
        <v>13</v>
      </c>
      <c r="I12" s="17" t="s">
        <v>43</v>
      </c>
      <c r="J12" s="16" t="s">
        <v>854</v>
      </c>
      <c r="K12" s="16" t="s">
        <v>14</v>
      </c>
      <c r="L12" s="16" t="s">
        <v>15</v>
      </c>
      <c r="M12" s="16" t="s">
        <v>46</v>
      </c>
      <c r="N12" s="17" t="s">
        <v>47</v>
      </c>
      <c r="O12" s="17" t="s">
        <v>16</v>
      </c>
      <c r="P12" s="16" t="s">
        <v>14</v>
      </c>
      <c r="Q12" s="16" t="s">
        <v>15</v>
      </c>
      <c r="R12" s="16" t="s">
        <v>46</v>
      </c>
      <c r="S12" s="17" t="s">
        <v>47</v>
      </c>
      <c r="T12" s="17" t="s">
        <v>16</v>
      </c>
      <c r="U12" s="16" t="s">
        <v>14</v>
      </c>
      <c r="V12" s="16" t="s">
        <v>15</v>
      </c>
      <c r="W12" s="16" t="s">
        <v>46</v>
      </c>
      <c r="X12" s="17" t="s">
        <v>47</v>
      </c>
      <c r="Y12" s="17" t="s">
        <v>16</v>
      </c>
      <c r="Z12" s="16" t="s">
        <v>14</v>
      </c>
      <c r="AA12" s="16" t="s">
        <v>15</v>
      </c>
      <c r="AB12" s="16" t="s">
        <v>46</v>
      </c>
      <c r="AC12" s="17" t="s">
        <v>47</v>
      </c>
      <c r="AD12" s="17" t="s">
        <v>16</v>
      </c>
      <c r="AE12" s="16" t="s">
        <v>14</v>
      </c>
      <c r="AF12" s="16" t="s">
        <v>15</v>
      </c>
      <c r="AG12" s="16" t="s">
        <v>46</v>
      </c>
      <c r="AH12" s="17" t="s">
        <v>47</v>
      </c>
      <c r="AI12" s="17" t="s">
        <v>16</v>
      </c>
      <c r="AJ12" s="16" t="s">
        <v>14</v>
      </c>
      <c r="AK12" s="16" t="s">
        <v>15</v>
      </c>
      <c r="AL12" s="16" t="s">
        <v>46</v>
      </c>
      <c r="AM12" s="17" t="s">
        <v>47</v>
      </c>
      <c r="AN12" s="17" t="s">
        <v>16</v>
      </c>
      <c r="AO12" s="16" t="s">
        <v>14</v>
      </c>
      <c r="AP12" s="16" t="s">
        <v>15</v>
      </c>
      <c r="AQ12" s="16" t="s">
        <v>46</v>
      </c>
      <c r="AR12" s="17" t="s">
        <v>47</v>
      </c>
      <c r="AS12" s="17" t="s">
        <v>16</v>
      </c>
    </row>
    <row r="13" spans="1:45" ht="18" customHeight="1">
      <c r="A13" s="15">
        <v>1</v>
      </c>
      <c r="B13" s="15">
        <v>2</v>
      </c>
      <c r="C13" s="15">
        <v>3</v>
      </c>
      <c r="D13" s="15">
        <v>4</v>
      </c>
      <c r="E13" s="15">
        <v>5</v>
      </c>
      <c r="F13" s="15">
        <v>6</v>
      </c>
      <c r="G13" s="15">
        <v>7</v>
      </c>
      <c r="H13" s="15">
        <v>8</v>
      </c>
      <c r="I13" s="15">
        <v>9</v>
      </c>
      <c r="J13" s="15">
        <v>10</v>
      </c>
      <c r="K13" s="3" t="s">
        <v>855</v>
      </c>
      <c r="L13" s="3" t="s">
        <v>856</v>
      </c>
      <c r="M13" s="3" t="s">
        <v>857</v>
      </c>
      <c r="N13" s="3" t="s">
        <v>858</v>
      </c>
      <c r="O13" s="3" t="s">
        <v>859</v>
      </c>
      <c r="P13" s="3" t="s">
        <v>861</v>
      </c>
      <c r="Q13" s="3" t="s">
        <v>862</v>
      </c>
      <c r="R13" s="3" t="s">
        <v>863</v>
      </c>
      <c r="S13" s="3" t="s">
        <v>864</v>
      </c>
      <c r="T13" s="3" t="s">
        <v>865</v>
      </c>
      <c r="U13" s="3" t="s">
        <v>866</v>
      </c>
      <c r="V13" s="3" t="s">
        <v>867</v>
      </c>
      <c r="W13" s="3" t="s">
        <v>868</v>
      </c>
      <c r="X13" s="3" t="s">
        <v>869</v>
      </c>
      <c r="Y13" s="3" t="s">
        <v>871</v>
      </c>
      <c r="Z13" s="3" t="s">
        <v>872</v>
      </c>
      <c r="AA13" s="3" t="s">
        <v>873</v>
      </c>
      <c r="AB13" s="3" t="s">
        <v>874</v>
      </c>
      <c r="AC13" s="3" t="s">
        <v>875</v>
      </c>
      <c r="AD13" s="3" t="s">
        <v>876</v>
      </c>
      <c r="AE13" s="3" t="s">
        <v>879</v>
      </c>
      <c r="AF13" s="3" t="s">
        <v>880</v>
      </c>
      <c r="AG13" s="3" t="s">
        <v>881</v>
      </c>
      <c r="AH13" s="3" t="s">
        <v>882</v>
      </c>
      <c r="AI13" s="3" t="s">
        <v>883</v>
      </c>
      <c r="AJ13" s="3" t="s">
        <v>885</v>
      </c>
      <c r="AK13" s="3" t="s">
        <v>886</v>
      </c>
      <c r="AL13" s="3" t="s">
        <v>887</v>
      </c>
      <c r="AM13" s="3" t="s">
        <v>888</v>
      </c>
      <c r="AN13" s="3" t="s">
        <v>889</v>
      </c>
      <c r="AO13" s="15">
        <v>12</v>
      </c>
      <c r="AP13" s="15">
        <v>13</v>
      </c>
      <c r="AQ13" s="15">
        <v>14</v>
      </c>
      <c r="AR13" s="15">
        <v>15</v>
      </c>
      <c r="AS13" s="15">
        <v>16</v>
      </c>
    </row>
    <row r="14" spans="1:45">
      <c r="A14" s="25" t="s">
        <v>18</v>
      </c>
      <c r="B14" s="26" t="s">
        <v>48</v>
      </c>
      <c r="C14" s="27" t="s">
        <v>96</v>
      </c>
      <c r="D14" s="2" t="s">
        <v>95</v>
      </c>
      <c r="E14" s="2" t="s">
        <v>95</v>
      </c>
      <c r="F14" s="11">
        <v>1172.6117161520001</v>
      </c>
      <c r="G14" s="11">
        <v>8952.520154744001</v>
      </c>
      <c r="H14" s="2" t="s">
        <v>95</v>
      </c>
      <c r="I14" s="21">
        <v>18247.135674649999</v>
      </c>
      <c r="J14" s="21">
        <v>16829.012586929999</v>
      </c>
      <c r="K14" s="21">
        <v>4425.4087919399999</v>
      </c>
      <c r="L14" s="21">
        <v>0</v>
      </c>
      <c r="M14" s="21">
        <v>8.2992922900000003</v>
      </c>
      <c r="N14" s="21">
        <v>2053.8834855599998</v>
      </c>
      <c r="O14" s="21">
        <v>2363.2260140899998</v>
      </c>
      <c r="P14" s="21">
        <v>3663.3451466999995</v>
      </c>
      <c r="Q14" s="21">
        <v>0</v>
      </c>
      <c r="R14" s="21">
        <v>0</v>
      </c>
      <c r="S14" s="21">
        <v>2158.0146438659999</v>
      </c>
      <c r="T14" s="21">
        <v>1505.3305028339998</v>
      </c>
      <c r="U14" s="21">
        <v>2668.8631574800002</v>
      </c>
      <c r="V14" s="21">
        <v>0</v>
      </c>
      <c r="W14" s="21">
        <v>0</v>
      </c>
      <c r="X14" s="21">
        <v>2266.7235078500003</v>
      </c>
      <c r="Y14" s="21">
        <v>402.13964962999995</v>
      </c>
      <c r="Z14" s="21">
        <v>1840.4507275700003</v>
      </c>
      <c r="AA14" s="21">
        <v>0</v>
      </c>
      <c r="AB14" s="21">
        <v>0</v>
      </c>
      <c r="AC14" s="21">
        <v>1745.1187275699999</v>
      </c>
      <c r="AD14" s="21">
        <v>95.331999999999994</v>
      </c>
      <c r="AE14" s="21">
        <v>2219.1276093299994</v>
      </c>
      <c r="AF14" s="21">
        <v>0</v>
      </c>
      <c r="AG14" s="21">
        <v>0</v>
      </c>
      <c r="AH14" s="21">
        <v>2123.7956093299995</v>
      </c>
      <c r="AI14" s="21">
        <v>95.331999999999994</v>
      </c>
      <c r="AJ14" s="21">
        <v>1906.67039374</v>
      </c>
      <c r="AK14" s="21">
        <v>0</v>
      </c>
      <c r="AL14" s="21">
        <v>0</v>
      </c>
      <c r="AM14" s="21">
        <v>1810.01386774</v>
      </c>
      <c r="AN14" s="21">
        <v>96.656525999999999</v>
      </c>
      <c r="AO14" s="21">
        <f t="shared" ref="AO14:AO77" si="0">SUM(K14,P14,U14,Z14,AE14,AJ14)</f>
        <v>16723.86582676</v>
      </c>
      <c r="AP14" s="21">
        <f t="shared" ref="AP14:AP77" si="1">SUM(L14,Q14,V14,AA14,AF14,AK14)</f>
        <v>0</v>
      </c>
      <c r="AQ14" s="21">
        <f t="shared" ref="AQ14:AQ77" si="2">SUM(M14,R14,W14,AB14,AG14,AL14)</f>
        <v>8.2992922900000003</v>
      </c>
      <c r="AR14" s="21">
        <f t="shared" ref="AR14:AR77" si="3">SUM(N14,S14,X14,AC14,AH14,AM14)</f>
        <v>12157.549841915999</v>
      </c>
      <c r="AS14" s="21">
        <f t="shared" ref="AS14:AS77" si="4">SUM(O14,T14,Y14,AD14,AI14,AN14)</f>
        <v>4558.0166925540007</v>
      </c>
    </row>
    <row r="15" spans="1:45" ht="47.25" customHeight="1">
      <c r="A15" s="25" t="s">
        <v>49</v>
      </c>
      <c r="B15" s="26" t="s">
        <v>183</v>
      </c>
      <c r="C15" s="27" t="s">
        <v>96</v>
      </c>
      <c r="D15" s="2" t="s">
        <v>95</v>
      </c>
      <c r="E15" s="2" t="s">
        <v>95</v>
      </c>
      <c r="F15" s="11">
        <v>1165.6682780000001</v>
      </c>
      <c r="G15" s="11">
        <v>8911.3889060000001</v>
      </c>
      <c r="H15" s="2" t="s">
        <v>95</v>
      </c>
      <c r="I15" s="21">
        <v>18210.067007220001</v>
      </c>
      <c r="J15" s="21">
        <v>16792.4337605</v>
      </c>
      <c r="K15" s="21">
        <v>4390.1544915100003</v>
      </c>
      <c r="L15" s="21">
        <v>0</v>
      </c>
      <c r="M15" s="21">
        <v>8.2992922900000003</v>
      </c>
      <c r="N15" s="21">
        <v>2022.19946013</v>
      </c>
      <c r="O15" s="21">
        <v>2359.6557390900002</v>
      </c>
      <c r="P15" s="21">
        <v>3663.3451466999995</v>
      </c>
      <c r="Q15" s="21">
        <v>0</v>
      </c>
      <c r="R15" s="21">
        <v>0</v>
      </c>
      <c r="S15" s="21">
        <v>2158.0146438659999</v>
      </c>
      <c r="T15" s="21">
        <v>1505.3305028339998</v>
      </c>
      <c r="U15" s="21">
        <v>2668.8631574800002</v>
      </c>
      <c r="V15" s="21">
        <v>0</v>
      </c>
      <c r="W15" s="21">
        <v>0</v>
      </c>
      <c r="X15" s="21">
        <v>2266.7235078500003</v>
      </c>
      <c r="Y15" s="21">
        <v>402.13964962999995</v>
      </c>
      <c r="Z15" s="21">
        <v>1840.4507275700003</v>
      </c>
      <c r="AA15" s="21">
        <v>0</v>
      </c>
      <c r="AB15" s="21">
        <v>0</v>
      </c>
      <c r="AC15" s="21">
        <v>1745.1187275699999</v>
      </c>
      <c r="AD15" s="21">
        <v>95.331999999999994</v>
      </c>
      <c r="AE15" s="21">
        <v>2219.1276093299994</v>
      </c>
      <c r="AF15" s="21">
        <v>0</v>
      </c>
      <c r="AG15" s="21">
        <v>0</v>
      </c>
      <c r="AH15" s="21">
        <v>2123.7956093299995</v>
      </c>
      <c r="AI15" s="21">
        <v>95.331999999999994</v>
      </c>
      <c r="AJ15" s="21">
        <v>1905.3458677399999</v>
      </c>
      <c r="AK15" s="21">
        <v>0</v>
      </c>
      <c r="AL15" s="21">
        <v>0</v>
      </c>
      <c r="AM15" s="21">
        <v>1810.01386774</v>
      </c>
      <c r="AN15" s="21">
        <v>95.331999999999994</v>
      </c>
      <c r="AO15" s="21">
        <f t="shared" si="0"/>
        <v>16687.287000330001</v>
      </c>
      <c r="AP15" s="21">
        <f t="shared" si="1"/>
        <v>0</v>
      </c>
      <c r="AQ15" s="21">
        <f t="shared" si="2"/>
        <v>8.2992922900000003</v>
      </c>
      <c r="AR15" s="21">
        <f t="shared" si="3"/>
        <v>12125.865816485999</v>
      </c>
      <c r="AS15" s="21">
        <f t="shared" si="4"/>
        <v>4553.1218915540012</v>
      </c>
    </row>
    <row r="16" spans="1:45">
      <c r="A16" s="25" t="s">
        <v>184</v>
      </c>
      <c r="B16" s="26" t="s">
        <v>50</v>
      </c>
      <c r="C16" s="27" t="s">
        <v>96</v>
      </c>
      <c r="D16" s="2" t="s">
        <v>95</v>
      </c>
      <c r="E16" s="2" t="s">
        <v>95</v>
      </c>
      <c r="F16" s="11">
        <v>241.796164</v>
      </c>
      <c r="G16" s="11">
        <v>1921.5690199999999</v>
      </c>
      <c r="H16" s="2" t="s">
        <v>95</v>
      </c>
      <c r="I16" s="19">
        <v>8010.7213717500008</v>
      </c>
      <c r="J16" s="19">
        <v>7415.4932262000002</v>
      </c>
      <c r="K16" s="19">
        <v>2441.6405945500001</v>
      </c>
      <c r="L16" s="19">
        <v>0</v>
      </c>
      <c r="M16" s="19">
        <v>0</v>
      </c>
      <c r="N16" s="19">
        <v>825.8685117</v>
      </c>
      <c r="O16" s="19">
        <v>1615.7720828500001</v>
      </c>
      <c r="P16" s="19">
        <v>2375.27210638</v>
      </c>
      <c r="Q16" s="19">
        <v>0</v>
      </c>
      <c r="R16" s="19">
        <v>0</v>
      </c>
      <c r="S16" s="19">
        <v>985.15651103599998</v>
      </c>
      <c r="T16" s="19">
        <v>1390.115595344</v>
      </c>
      <c r="U16" s="19">
        <v>582.45510091999995</v>
      </c>
      <c r="V16" s="19">
        <v>0</v>
      </c>
      <c r="W16" s="19">
        <v>0</v>
      </c>
      <c r="X16" s="19">
        <v>492.97910092000001</v>
      </c>
      <c r="Y16" s="19">
        <v>89.475999999999999</v>
      </c>
      <c r="Z16" s="19">
        <v>311.86963754999999</v>
      </c>
      <c r="AA16" s="19">
        <v>0</v>
      </c>
      <c r="AB16" s="19">
        <v>0</v>
      </c>
      <c r="AC16" s="19">
        <v>216.53763755</v>
      </c>
      <c r="AD16" s="19">
        <v>95.331999999999994</v>
      </c>
      <c r="AE16" s="19">
        <v>620.56113733999996</v>
      </c>
      <c r="AF16" s="19">
        <v>0</v>
      </c>
      <c r="AG16" s="19">
        <v>0</v>
      </c>
      <c r="AH16" s="19">
        <v>525.22913734000008</v>
      </c>
      <c r="AI16" s="19">
        <v>95.331999999999994</v>
      </c>
      <c r="AJ16" s="19">
        <v>978.54788929000006</v>
      </c>
      <c r="AK16" s="19">
        <v>0</v>
      </c>
      <c r="AL16" s="19">
        <v>0</v>
      </c>
      <c r="AM16" s="19">
        <v>883.21588929000006</v>
      </c>
      <c r="AN16" s="19">
        <v>95.331999999999994</v>
      </c>
      <c r="AO16" s="21">
        <f t="shared" si="0"/>
        <v>7310.3464660299996</v>
      </c>
      <c r="AP16" s="21">
        <f t="shared" si="1"/>
        <v>0</v>
      </c>
      <c r="AQ16" s="21">
        <f t="shared" si="2"/>
        <v>0</v>
      </c>
      <c r="AR16" s="21">
        <f t="shared" si="3"/>
        <v>3928.9867878360005</v>
      </c>
      <c r="AS16" s="21">
        <f t="shared" si="4"/>
        <v>3381.3596781939996</v>
      </c>
    </row>
    <row r="17" spans="1:45" ht="31.5">
      <c r="A17" s="25" t="s">
        <v>185</v>
      </c>
      <c r="B17" s="26" t="s">
        <v>52</v>
      </c>
      <c r="C17" s="27" t="s">
        <v>96</v>
      </c>
      <c r="D17" s="2" t="s">
        <v>95</v>
      </c>
      <c r="E17" s="2" t="s">
        <v>95</v>
      </c>
      <c r="F17" s="11">
        <v>369.803134</v>
      </c>
      <c r="G17" s="11">
        <v>3710.8109359999999</v>
      </c>
      <c r="H17" s="2" t="s">
        <v>95</v>
      </c>
      <c r="I17" s="19">
        <v>6424.78429538</v>
      </c>
      <c r="J17" s="19">
        <v>5795.7405232799993</v>
      </c>
      <c r="K17" s="19">
        <v>1329.9520027999999</v>
      </c>
      <c r="L17" s="19">
        <v>0</v>
      </c>
      <c r="M17" s="19">
        <v>0</v>
      </c>
      <c r="N17" s="19">
        <v>602.30393677999996</v>
      </c>
      <c r="O17" s="19">
        <v>727.64806601999999</v>
      </c>
      <c r="P17" s="19">
        <v>582.49829006999994</v>
      </c>
      <c r="Q17" s="19">
        <v>0</v>
      </c>
      <c r="R17" s="19">
        <v>0</v>
      </c>
      <c r="S17" s="19">
        <v>469.70973870999995</v>
      </c>
      <c r="T17" s="19">
        <v>112.78855136</v>
      </c>
      <c r="U17" s="19">
        <v>1481.5335550300001</v>
      </c>
      <c r="V17" s="19">
        <v>0</v>
      </c>
      <c r="W17" s="19">
        <v>0</v>
      </c>
      <c r="X17" s="19">
        <v>1171.4103975500002</v>
      </c>
      <c r="Y17" s="19">
        <v>310.12315747999997</v>
      </c>
      <c r="Z17" s="19">
        <v>963.87709719000009</v>
      </c>
      <c r="AA17" s="19">
        <v>0</v>
      </c>
      <c r="AB17" s="19">
        <v>0</v>
      </c>
      <c r="AC17" s="19">
        <v>963.87709719000009</v>
      </c>
      <c r="AD17" s="19">
        <v>0</v>
      </c>
      <c r="AE17" s="19">
        <v>1016.4753131699998</v>
      </c>
      <c r="AF17" s="19">
        <v>0</v>
      </c>
      <c r="AG17" s="19">
        <v>0</v>
      </c>
      <c r="AH17" s="19">
        <v>1016.4753131699998</v>
      </c>
      <c r="AI17" s="19">
        <v>0</v>
      </c>
      <c r="AJ17" s="19">
        <v>421.40426502000003</v>
      </c>
      <c r="AK17" s="19">
        <v>0</v>
      </c>
      <c r="AL17" s="19">
        <v>0</v>
      </c>
      <c r="AM17" s="19">
        <v>421.40426502000003</v>
      </c>
      <c r="AN17" s="19">
        <v>0</v>
      </c>
      <c r="AO17" s="21">
        <f t="shared" si="0"/>
        <v>5795.7405232800002</v>
      </c>
      <c r="AP17" s="21">
        <f t="shared" si="1"/>
        <v>0</v>
      </c>
      <c r="AQ17" s="21">
        <f t="shared" si="2"/>
        <v>0</v>
      </c>
      <c r="AR17" s="21">
        <f t="shared" si="3"/>
        <v>4645.1807484199999</v>
      </c>
      <c r="AS17" s="21">
        <f t="shared" si="4"/>
        <v>1150.5597748600001</v>
      </c>
    </row>
    <row r="18" spans="1:45" ht="47.25">
      <c r="A18" s="25" t="s">
        <v>186</v>
      </c>
      <c r="B18" s="26" t="s">
        <v>54</v>
      </c>
      <c r="C18" s="27" t="s">
        <v>96</v>
      </c>
      <c r="D18" s="2" t="s">
        <v>95</v>
      </c>
      <c r="E18" s="2" t="s">
        <v>95</v>
      </c>
      <c r="F18" s="11" t="s">
        <v>95</v>
      </c>
      <c r="G18" s="11" t="s">
        <v>95</v>
      </c>
      <c r="H18" s="2" t="s">
        <v>95</v>
      </c>
      <c r="I18" s="19">
        <v>0</v>
      </c>
      <c r="J18" s="19">
        <v>0</v>
      </c>
      <c r="K18" s="19">
        <v>0</v>
      </c>
      <c r="L18" s="19">
        <v>0</v>
      </c>
      <c r="M18" s="19">
        <v>0</v>
      </c>
      <c r="N18" s="19">
        <v>0</v>
      </c>
      <c r="O18" s="19">
        <v>0</v>
      </c>
      <c r="P18" s="19">
        <v>0</v>
      </c>
      <c r="Q18" s="19">
        <v>0</v>
      </c>
      <c r="R18" s="19">
        <v>0</v>
      </c>
      <c r="S18" s="19">
        <v>0</v>
      </c>
      <c r="T18" s="19">
        <v>0</v>
      </c>
      <c r="U18" s="19">
        <v>0</v>
      </c>
      <c r="V18" s="19">
        <v>0</v>
      </c>
      <c r="W18" s="19">
        <v>0</v>
      </c>
      <c r="X18" s="19">
        <v>0</v>
      </c>
      <c r="Y18" s="19">
        <v>0</v>
      </c>
      <c r="Z18" s="19">
        <v>0</v>
      </c>
      <c r="AA18" s="19">
        <v>0</v>
      </c>
      <c r="AB18" s="19">
        <v>0</v>
      </c>
      <c r="AC18" s="19">
        <v>0</v>
      </c>
      <c r="AD18" s="19">
        <v>0</v>
      </c>
      <c r="AE18" s="19">
        <v>0</v>
      </c>
      <c r="AF18" s="19">
        <v>0</v>
      </c>
      <c r="AG18" s="19">
        <v>0</v>
      </c>
      <c r="AH18" s="19">
        <v>0</v>
      </c>
      <c r="AI18" s="19">
        <v>0</v>
      </c>
      <c r="AJ18" s="19">
        <v>0</v>
      </c>
      <c r="AK18" s="19">
        <v>0</v>
      </c>
      <c r="AL18" s="19">
        <v>0</v>
      </c>
      <c r="AM18" s="19">
        <v>0</v>
      </c>
      <c r="AN18" s="19">
        <v>0</v>
      </c>
      <c r="AO18" s="21">
        <f t="shared" si="0"/>
        <v>0</v>
      </c>
      <c r="AP18" s="21">
        <f t="shared" si="1"/>
        <v>0</v>
      </c>
      <c r="AQ18" s="21">
        <f t="shared" si="2"/>
        <v>0</v>
      </c>
      <c r="AR18" s="21">
        <f t="shared" si="3"/>
        <v>0</v>
      </c>
      <c r="AS18" s="21">
        <f t="shared" si="4"/>
        <v>0</v>
      </c>
    </row>
    <row r="19" spans="1:45" ht="31.5">
      <c r="A19" s="25" t="s">
        <v>187</v>
      </c>
      <c r="B19" s="26" t="s">
        <v>56</v>
      </c>
      <c r="C19" s="27" t="s">
        <v>96</v>
      </c>
      <c r="D19" s="2" t="s">
        <v>95</v>
      </c>
      <c r="E19" s="2" t="s">
        <v>95</v>
      </c>
      <c r="F19" s="11" t="s">
        <v>95</v>
      </c>
      <c r="G19" s="11">
        <v>190.69009</v>
      </c>
      <c r="H19" s="2" t="s">
        <v>95</v>
      </c>
      <c r="I19" s="19">
        <v>884.14874809000003</v>
      </c>
      <c r="J19" s="19">
        <v>869.23791969000013</v>
      </c>
      <c r="K19" s="19">
        <v>166.50794701000001</v>
      </c>
      <c r="L19" s="19">
        <v>0</v>
      </c>
      <c r="M19" s="19">
        <v>8.2992922900000003</v>
      </c>
      <c r="N19" s="19">
        <v>141.97306449999999</v>
      </c>
      <c r="O19" s="19">
        <v>16.235590219999999</v>
      </c>
      <c r="P19" s="19">
        <v>76.729811940000005</v>
      </c>
      <c r="Q19" s="19">
        <v>0</v>
      </c>
      <c r="R19" s="19">
        <v>0</v>
      </c>
      <c r="S19" s="19">
        <v>74.303455810000017</v>
      </c>
      <c r="T19" s="19">
        <v>2.4263561299999998</v>
      </c>
      <c r="U19" s="19">
        <v>133.06787194</v>
      </c>
      <c r="V19" s="19">
        <v>0</v>
      </c>
      <c r="W19" s="19">
        <v>0</v>
      </c>
      <c r="X19" s="19">
        <v>130.52737979000003</v>
      </c>
      <c r="Y19" s="19">
        <v>2.5404921499999999</v>
      </c>
      <c r="Z19" s="19">
        <v>58.570858380000004</v>
      </c>
      <c r="AA19" s="19">
        <v>0</v>
      </c>
      <c r="AB19" s="19">
        <v>0</v>
      </c>
      <c r="AC19" s="19">
        <v>58.570858380000004</v>
      </c>
      <c r="AD19" s="19">
        <v>0</v>
      </c>
      <c r="AE19" s="19">
        <v>174.25678984999999</v>
      </c>
      <c r="AF19" s="19">
        <v>0</v>
      </c>
      <c r="AG19" s="19">
        <v>0</v>
      </c>
      <c r="AH19" s="19">
        <v>174.25678984999999</v>
      </c>
      <c r="AI19" s="19">
        <v>0</v>
      </c>
      <c r="AJ19" s="19">
        <v>260.10464056999996</v>
      </c>
      <c r="AK19" s="19">
        <v>0</v>
      </c>
      <c r="AL19" s="19">
        <v>0</v>
      </c>
      <c r="AM19" s="19">
        <v>260.10464056999996</v>
      </c>
      <c r="AN19" s="19">
        <v>0</v>
      </c>
      <c r="AO19" s="21">
        <f t="shared" si="0"/>
        <v>869.2379196899999</v>
      </c>
      <c r="AP19" s="21">
        <f t="shared" si="1"/>
        <v>0</v>
      </c>
      <c r="AQ19" s="21">
        <f t="shared" si="2"/>
        <v>8.2992922900000003</v>
      </c>
      <c r="AR19" s="21">
        <f t="shared" si="3"/>
        <v>839.73618890000012</v>
      </c>
      <c r="AS19" s="21">
        <f t="shared" si="4"/>
        <v>21.202438499999996</v>
      </c>
    </row>
    <row r="20" spans="1:45" ht="31.5">
      <c r="A20" s="25" t="s">
        <v>188</v>
      </c>
      <c r="B20" s="26" t="s">
        <v>57</v>
      </c>
      <c r="C20" s="27" t="s">
        <v>96</v>
      </c>
      <c r="D20" s="2" t="s">
        <v>95</v>
      </c>
      <c r="E20" s="2" t="s">
        <v>95</v>
      </c>
      <c r="F20" s="11" t="s">
        <v>95</v>
      </c>
      <c r="G20" s="11" t="s">
        <v>95</v>
      </c>
      <c r="H20" s="2" t="s">
        <v>95</v>
      </c>
      <c r="I20" s="19">
        <v>0</v>
      </c>
      <c r="J20" s="19">
        <v>0</v>
      </c>
      <c r="K20" s="19">
        <v>0</v>
      </c>
      <c r="L20" s="19">
        <v>0</v>
      </c>
      <c r="M20" s="19">
        <v>0</v>
      </c>
      <c r="N20" s="19">
        <v>0</v>
      </c>
      <c r="O20" s="19">
        <v>0</v>
      </c>
      <c r="P20" s="19">
        <v>0</v>
      </c>
      <c r="Q20" s="19">
        <v>0</v>
      </c>
      <c r="R20" s="19">
        <v>0</v>
      </c>
      <c r="S20" s="19">
        <v>0</v>
      </c>
      <c r="T20" s="19">
        <v>0</v>
      </c>
      <c r="U20" s="19">
        <v>0</v>
      </c>
      <c r="V20" s="19">
        <v>0</v>
      </c>
      <c r="W20" s="19">
        <v>0</v>
      </c>
      <c r="X20" s="19">
        <v>0</v>
      </c>
      <c r="Y20" s="19">
        <v>0</v>
      </c>
      <c r="Z20" s="19">
        <v>0</v>
      </c>
      <c r="AA20" s="19">
        <v>0</v>
      </c>
      <c r="AB20" s="19">
        <v>0</v>
      </c>
      <c r="AC20" s="19">
        <v>0</v>
      </c>
      <c r="AD20" s="19">
        <v>0</v>
      </c>
      <c r="AE20" s="19">
        <v>0</v>
      </c>
      <c r="AF20" s="19">
        <v>0</v>
      </c>
      <c r="AG20" s="19">
        <v>0</v>
      </c>
      <c r="AH20" s="19">
        <v>0</v>
      </c>
      <c r="AI20" s="19">
        <v>0</v>
      </c>
      <c r="AJ20" s="19">
        <v>0</v>
      </c>
      <c r="AK20" s="19">
        <v>0</v>
      </c>
      <c r="AL20" s="19">
        <v>0</v>
      </c>
      <c r="AM20" s="19">
        <v>0</v>
      </c>
      <c r="AN20" s="19">
        <v>0</v>
      </c>
      <c r="AO20" s="21">
        <f t="shared" si="0"/>
        <v>0</v>
      </c>
      <c r="AP20" s="21">
        <f t="shared" si="1"/>
        <v>0</v>
      </c>
      <c r="AQ20" s="21">
        <f t="shared" si="2"/>
        <v>0</v>
      </c>
      <c r="AR20" s="21">
        <f t="shared" si="3"/>
        <v>0</v>
      </c>
      <c r="AS20" s="21">
        <f t="shared" si="4"/>
        <v>0</v>
      </c>
    </row>
    <row r="21" spans="1:45">
      <c r="A21" s="25" t="s">
        <v>189</v>
      </c>
      <c r="B21" s="26" t="s">
        <v>58</v>
      </c>
      <c r="C21" s="27" t="s">
        <v>96</v>
      </c>
      <c r="D21" s="2" t="s">
        <v>95</v>
      </c>
      <c r="E21" s="2" t="s">
        <v>95</v>
      </c>
      <c r="F21" s="11">
        <v>554.06898000000001</v>
      </c>
      <c r="G21" s="11">
        <v>3088.3188599999999</v>
      </c>
      <c r="H21" s="2" t="s">
        <v>95</v>
      </c>
      <c r="I21" s="19">
        <v>2890.4125920000006</v>
      </c>
      <c r="J21" s="19">
        <v>2711.9620913300005</v>
      </c>
      <c r="K21" s="19">
        <v>452.05394715</v>
      </c>
      <c r="L21" s="19">
        <v>0</v>
      </c>
      <c r="M21" s="19">
        <v>0</v>
      </c>
      <c r="N21" s="19">
        <v>452.05394715</v>
      </c>
      <c r="O21" s="19">
        <v>0</v>
      </c>
      <c r="P21" s="19">
        <v>628.84493830999986</v>
      </c>
      <c r="Q21" s="19">
        <v>0</v>
      </c>
      <c r="R21" s="19">
        <v>0</v>
      </c>
      <c r="S21" s="19">
        <v>628.84493830999986</v>
      </c>
      <c r="T21" s="19">
        <v>0</v>
      </c>
      <c r="U21" s="19">
        <v>471.80662959000006</v>
      </c>
      <c r="V21" s="19">
        <v>0</v>
      </c>
      <c r="W21" s="19">
        <v>0</v>
      </c>
      <c r="X21" s="19">
        <v>471.80662959000006</v>
      </c>
      <c r="Y21" s="19">
        <v>0</v>
      </c>
      <c r="Z21" s="19">
        <v>506.13313445</v>
      </c>
      <c r="AA21" s="19">
        <v>0</v>
      </c>
      <c r="AB21" s="19">
        <v>0</v>
      </c>
      <c r="AC21" s="19">
        <v>506.13313445</v>
      </c>
      <c r="AD21" s="19">
        <v>0</v>
      </c>
      <c r="AE21" s="19">
        <v>407.83436896999996</v>
      </c>
      <c r="AF21" s="19">
        <v>0</v>
      </c>
      <c r="AG21" s="19">
        <v>0</v>
      </c>
      <c r="AH21" s="19">
        <v>407.83436896999996</v>
      </c>
      <c r="AI21" s="19">
        <v>0</v>
      </c>
      <c r="AJ21" s="19">
        <v>245.28907285999998</v>
      </c>
      <c r="AK21" s="19">
        <v>0</v>
      </c>
      <c r="AL21" s="19">
        <v>0</v>
      </c>
      <c r="AM21" s="19">
        <v>245.28907285999998</v>
      </c>
      <c r="AN21" s="19">
        <v>0</v>
      </c>
      <c r="AO21" s="21">
        <f t="shared" si="0"/>
        <v>2711.96209133</v>
      </c>
      <c r="AP21" s="21">
        <f t="shared" si="1"/>
        <v>0</v>
      </c>
      <c r="AQ21" s="21">
        <f t="shared" si="2"/>
        <v>0</v>
      </c>
      <c r="AR21" s="21">
        <f t="shared" si="3"/>
        <v>2711.96209133</v>
      </c>
      <c r="AS21" s="21">
        <f t="shared" si="4"/>
        <v>0</v>
      </c>
    </row>
    <row r="22" spans="1:45" ht="31.5">
      <c r="A22" s="28" t="s">
        <v>51</v>
      </c>
      <c r="B22" s="29" t="s">
        <v>190</v>
      </c>
      <c r="C22" s="27" t="s">
        <v>96</v>
      </c>
      <c r="D22" s="2" t="s">
        <v>95</v>
      </c>
      <c r="E22" s="2" t="s">
        <v>95</v>
      </c>
      <c r="F22" s="11">
        <v>6.9434381519999997</v>
      </c>
      <c r="G22" s="11">
        <v>41.131248744000004</v>
      </c>
      <c r="H22" s="2" t="s">
        <v>95</v>
      </c>
      <c r="I22" s="30">
        <v>32.173866429999997</v>
      </c>
      <c r="J22" s="30">
        <v>31.684025429999998</v>
      </c>
      <c r="K22" s="30">
        <v>31.684025429999998</v>
      </c>
      <c r="L22" s="30">
        <v>0</v>
      </c>
      <c r="M22" s="30">
        <v>0</v>
      </c>
      <c r="N22" s="30">
        <v>31.684025429999998</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0">
        <v>0</v>
      </c>
      <c r="AG22" s="30">
        <v>0</v>
      </c>
      <c r="AH22" s="30">
        <v>0</v>
      </c>
      <c r="AI22" s="30">
        <v>0</v>
      </c>
      <c r="AJ22" s="30">
        <v>0</v>
      </c>
      <c r="AK22" s="30">
        <v>0</v>
      </c>
      <c r="AL22" s="30">
        <v>0</v>
      </c>
      <c r="AM22" s="30">
        <v>0</v>
      </c>
      <c r="AN22" s="30">
        <v>0</v>
      </c>
      <c r="AO22" s="21">
        <f t="shared" si="0"/>
        <v>31.684025429999998</v>
      </c>
      <c r="AP22" s="21">
        <f t="shared" si="1"/>
        <v>0</v>
      </c>
      <c r="AQ22" s="21">
        <f t="shared" si="2"/>
        <v>0</v>
      </c>
      <c r="AR22" s="21">
        <f t="shared" si="3"/>
        <v>31.684025429999998</v>
      </c>
      <c r="AS22" s="21">
        <f t="shared" si="4"/>
        <v>0</v>
      </c>
    </row>
    <row r="23" spans="1:45">
      <c r="A23" s="28" t="s">
        <v>191</v>
      </c>
      <c r="B23" s="29" t="s">
        <v>192</v>
      </c>
      <c r="C23" s="27" t="s">
        <v>96</v>
      </c>
      <c r="D23" s="2" t="s">
        <v>95</v>
      </c>
      <c r="E23" s="2" t="s">
        <v>95</v>
      </c>
      <c r="F23" s="7" t="s">
        <v>95</v>
      </c>
      <c r="G23" s="7" t="s">
        <v>95</v>
      </c>
      <c r="H23" s="2" t="s">
        <v>95</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0">
        <v>0</v>
      </c>
      <c r="AG23" s="30">
        <v>0</v>
      </c>
      <c r="AH23" s="30">
        <v>0</v>
      </c>
      <c r="AI23" s="30">
        <v>0</v>
      </c>
      <c r="AJ23" s="30">
        <v>0</v>
      </c>
      <c r="AK23" s="30">
        <v>0</v>
      </c>
      <c r="AL23" s="30">
        <v>0</v>
      </c>
      <c r="AM23" s="30">
        <v>0</v>
      </c>
      <c r="AN23" s="30">
        <v>0</v>
      </c>
      <c r="AO23" s="21">
        <f t="shared" si="0"/>
        <v>0</v>
      </c>
      <c r="AP23" s="21">
        <f t="shared" si="1"/>
        <v>0</v>
      </c>
      <c r="AQ23" s="21">
        <f t="shared" si="2"/>
        <v>0</v>
      </c>
      <c r="AR23" s="21">
        <f t="shared" si="3"/>
        <v>0</v>
      </c>
      <c r="AS23" s="21">
        <f t="shared" si="4"/>
        <v>0</v>
      </c>
    </row>
    <row r="24" spans="1:45">
      <c r="A24" s="28" t="s">
        <v>193</v>
      </c>
      <c r="B24" s="29" t="s">
        <v>194</v>
      </c>
      <c r="C24" s="27" t="s">
        <v>96</v>
      </c>
      <c r="D24" s="2" t="s">
        <v>95</v>
      </c>
      <c r="E24" s="2" t="s">
        <v>95</v>
      </c>
      <c r="F24" s="7" t="s">
        <v>95</v>
      </c>
      <c r="G24" s="7" t="s">
        <v>95</v>
      </c>
      <c r="H24" s="2" t="s">
        <v>95</v>
      </c>
      <c r="I24" s="30">
        <v>0</v>
      </c>
      <c r="J24" s="30">
        <v>0</v>
      </c>
      <c r="K24" s="30">
        <v>0</v>
      </c>
      <c r="L24" s="30">
        <v>0</v>
      </c>
      <c r="M24" s="30">
        <v>0</v>
      </c>
      <c r="N24" s="30">
        <v>0</v>
      </c>
      <c r="O24" s="30">
        <v>0</v>
      </c>
      <c r="P24" s="30">
        <v>0</v>
      </c>
      <c r="Q24" s="30">
        <v>0</v>
      </c>
      <c r="R24" s="30">
        <v>0</v>
      </c>
      <c r="S24" s="30">
        <v>0</v>
      </c>
      <c r="T24" s="30">
        <v>0</v>
      </c>
      <c r="U24" s="30">
        <v>0</v>
      </c>
      <c r="V24" s="30">
        <v>0</v>
      </c>
      <c r="W24" s="30">
        <v>0</v>
      </c>
      <c r="X24" s="30">
        <v>0</v>
      </c>
      <c r="Y24" s="30">
        <v>0</v>
      </c>
      <c r="Z24" s="30">
        <v>0</v>
      </c>
      <c r="AA24" s="30">
        <v>0</v>
      </c>
      <c r="AB24" s="30">
        <v>0</v>
      </c>
      <c r="AC24" s="30">
        <v>0</v>
      </c>
      <c r="AD24" s="30">
        <v>0</v>
      </c>
      <c r="AE24" s="30">
        <v>0</v>
      </c>
      <c r="AF24" s="30">
        <v>0</v>
      </c>
      <c r="AG24" s="30">
        <v>0</v>
      </c>
      <c r="AH24" s="30">
        <v>0</v>
      </c>
      <c r="AI24" s="30">
        <v>0</v>
      </c>
      <c r="AJ24" s="30">
        <v>0</v>
      </c>
      <c r="AK24" s="30">
        <v>0</v>
      </c>
      <c r="AL24" s="30">
        <v>0</v>
      </c>
      <c r="AM24" s="30">
        <v>0</v>
      </c>
      <c r="AN24" s="30">
        <v>0</v>
      </c>
      <c r="AO24" s="21">
        <f t="shared" si="0"/>
        <v>0</v>
      </c>
      <c r="AP24" s="21">
        <f t="shared" si="1"/>
        <v>0</v>
      </c>
      <c r="AQ24" s="21">
        <f t="shared" si="2"/>
        <v>0</v>
      </c>
      <c r="AR24" s="21">
        <f t="shared" si="3"/>
        <v>0</v>
      </c>
      <c r="AS24" s="21">
        <f t="shared" si="4"/>
        <v>0</v>
      </c>
    </row>
    <row r="25" spans="1:45">
      <c r="A25" s="28" t="s">
        <v>195</v>
      </c>
      <c r="B25" s="29" t="s">
        <v>196</v>
      </c>
      <c r="C25" s="27" t="s">
        <v>96</v>
      </c>
      <c r="D25" s="2" t="s">
        <v>95</v>
      </c>
      <c r="E25" s="2" t="s">
        <v>95</v>
      </c>
      <c r="F25" s="7" t="s">
        <v>95</v>
      </c>
      <c r="G25" s="7" t="s">
        <v>95</v>
      </c>
      <c r="H25" s="2" t="s">
        <v>95</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30">
        <v>0</v>
      </c>
      <c r="AC25" s="30">
        <v>0</v>
      </c>
      <c r="AD25" s="30">
        <v>0</v>
      </c>
      <c r="AE25" s="30">
        <v>0</v>
      </c>
      <c r="AF25" s="30">
        <v>0</v>
      </c>
      <c r="AG25" s="30">
        <v>0</v>
      </c>
      <c r="AH25" s="30">
        <v>0</v>
      </c>
      <c r="AI25" s="30">
        <v>0</v>
      </c>
      <c r="AJ25" s="30">
        <v>0</v>
      </c>
      <c r="AK25" s="30">
        <v>0</v>
      </c>
      <c r="AL25" s="30">
        <v>0</v>
      </c>
      <c r="AM25" s="30">
        <v>0</v>
      </c>
      <c r="AN25" s="30">
        <v>0</v>
      </c>
      <c r="AO25" s="21">
        <f t="shared" si="0"/>
        <v>0</v>
      </c>
      <c r="AP25" s="21">
        <f t="shared" si="1"/>
        <v>0</v>
      </c>
      <c r="AQ25" s="21">
        <f t="shared" si="2"/>
        <v>0</v>
      </c>
      <c r="AR25" s="21">
        <f t="shared" si="3"/>
        <v>0</v>
      </c>
      <c r="AS25" s="21">
        <f t="shared" si="4"/>
        <v>0</v>
      </c>
    </row>
    <row r="26" spans="1:45" ht="31.5">
      <c r="A26" s="28" t="s">
        <v>197</v>
      </c>
      <c r="B26" s="29" t="s">
        <v>198</v>
      </c>
      <c r="C26" s="27" t="s">
        <v>96</v>
      </c>
      <c r="D26" s="2" t="s">
        <v>95</v>
      </c>
      <c r="E26" s="2" t="s">
        <v>95</v>
      </c>
      <c r="F26" s="7" t="s">
        <v>95</v>
      </c>
      <c r="G26" s="7" t="s">
        <v>95</v>
      </c>
      <c r="H26" s="2" t="s">
        <v>95</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0">
        <v>0</v>
      </c>
      <c r="AG26" s="30">
        <v>0</v>
      </c>
      <c r="AH26" s="30">
        <v>0</v>
      </c>
      <c r="AI26" s="30">
        <v>0</v>
      </c>
      <c r="AJ26" s="30">
        <v>0</v>
      </c>
      <c r="AK26" s="30">
        <v>0</v>
      </c>
      <c r="AL26" s="30">
        <v>0</v>
      </c>
      <c r="AM26" s="30">
        <v>0</v>
      </c>
      <c r="AN26" s="30">
        <v>0</v>
      </c>
      <c r="AO26" s="21">
        <f t="shared" si="0"/>
        <v>0</v>
      </c>
      <c r="AP26" s="21">
        <f t="shared" si="1"/>
        <v>0</v>
      </c>
      <c r="AQ26" s="21">
        <f t="shared" si="2"/>
        <v>0</v>
      </c>
      <c r="AR26" s="21">
        <f t="shared" si="3"/>
        <v>0</v>
      </c>
      <c r="AS26" s="21">
        <f t="shared" si="4"/>
        <v>0</v>
      </c>
    </row>
    <row r="27" spans="1:45">
      <c r="A27" s="28" t="s">
        <v>199</v>
      </c>
      <c r="B27" s="29" t="s">
        <v>200</v>
      </c>
      <c r="C27" s="27" t="s">
        <v>96</v>
      </c>
      <c r="D27" s="2" t="s">
        <v>95</v>
      </c>
      <c r="E27" s="2" t="s">
        <v>95</v>
      </c>
      <c r="F27" s="7" t="s">
        <v>95</v>
      </c>
      <c r="G27" s="7" t="s">
        <v>95</v>
      </c>
      <c r="H27" s="2" t="s">
        <v>95</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0">
        <v>0</v>
      </c>
      <c r="AG27" s="30">
        <v>0</v>
      </c>
      <c r="AH27" s="30">
        <v>0</v>
      </c>
      <c r="AI27" s="30">
        <v>0</v>
      </c>
      <c r="AJ27" s="30">
        <v>0</v>
      </c>
      <c r="AK27" s="30">
        <v>0</v>
      </c>
      <c r="AL27" s="30">
        <v>0</v>
      </c>
      <c r="AM27" s="30">
        <v>0</v>
      </c>
      <c r="AN27" s="30">
        <v>0</v>
      </c>
      <c r="AO27" s="21">
        <f t="shared" si="0"/>
        <v>0</v>
      </c>
      <c r="AP27" s="21">
        <f t="shared" si="1"/>
        <v>0</v>
      </c>
      <c r="AQ27" s="21">
        <f t="shared" si="2"/>
        <v>0</v>
      </c>
      <c r="AR27" s="21">
        <f t="shared" si="3"/>
        <v>0</v>
      </c>
      <c r="AS27" s="21">
        <f t="shared" si="4"/>
        <v>0</v>
      </c>
    </row>
    <row r="28" spans="1:45" ht="31.5">
      <c r="A28" s="28" t="s">
        <v>201</v>
      </c>
      <c r="B28" s="29" t="s">
        <v>57</v>
      </c>
      <c r="C28" s="27" t="s">
        <v>96</v>
      </c>
      <c r="D28" s="2" t="s">
        <v>95</v>
      </c>
      <c r="E28" s="2" t="s">
        <v>95</v>
      </c>
      <c r="F28" s="7" t="s">
        <v>95</v>
      </c>
      <c r="G28" s="7" t="s">
        <v>95</v>
      </c>
      <c r="H28" s="2" t="s">
        <v>95</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0">
        <v>0</v>
      </c>
      <c r="AG28" s="30">
        <v>0</v>
      </c>
      <c r="AH28" s="30">
        <v>0</v>
      </c>
      <c r="AI28" s="30">
        <v>0</v>
      </c>
      <c r="AJ28" s="30">
        <v>0</v>
      </c>
      <c r="AK28" s="30">
        <v>0</v>
      </c>
      <c r="AL28" s="30">
        <v>0</v>
      </c>
      <c r="AM28" s="30">
        <v>0</v>
      </c>
      <c r="AN28" s="30">
        <v>0</v>
      </c>
      <c r="AO28" s="21">
        <f t="shared" si="0"/>
        <v>0</v>
      </c>
      <c r="AP28" s="21">
        <f t="shared" si="1"/>
        <v>0</v>
      </c>
      <c r="AQ28" s="21">
        <f t="shared" si="2"/>
        <v>0</v>
      </c>
      <c r="AR28" s="21">
        <f t="shared" si="3"/>
        <v>0</v>
      </c>
      <c r="AS28" s="21">
        <f t="shared" si="4"/>
        <v>0</v>
      </c>
    </row>
    <row r="29" spans="1:45">
      <c r="A29" s="28" t="s">
        <v>202</v>
      </c>
      <c r="B29" s="29" t="s">
        <v>58</v>
      </c>
      <c r="C29" s="27" t="s">
        <v>96</v>
      </c>
      <c r="D29" s="2" t="s">
        <v>95</v>
      </c>
      <c r="E29" s="2" t="s">
        <v>95</v>
      </c>
      <c r="F29" s="7">
        <v>6.9434381519999997</v>
      </c>
      <c r="G29" s="7">
        <v>41.131248744000004</v>
      </c>
      <c r="H29" s="2" t="s">
        <v>95</v>
      </c>
      <c r="I29" s="30">
        <v>32.173866429999997</v>
      </c>
      <c r="J29" s="30">
        <v>31.684025429999998</v>
      </c>
      <c r="K29" s="30">
        <v>31.684025429999998</v>
      </c>
      <c r="L29" s="30">
        <v>0</v>
      </c>
      <c r="M29" s="30">
        <v>0</v>
      </c>
      <c r="N29" s="30">
        <v>31.684025429999998</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0">
        <v>0</v>
      </c>
      <c r="AG29" s="30">
        <v>0</v>
      </c>
      <c r="AH29" s="30">
        <v>0</v>
      </c>
      <c r="AI29" s="30">
        <v>0</v>
      </c>
      <c r="AJ29" s="30">
        <v>0</v>
      </c>
      <c r="AK29" s="30">
        <v>0</v>
      </c>
      <c r="AL29" s="30">
        <v>0</v>
      </c>
      <c r="AM29" s="30">
        <v>0</v>
      </c>
      <c r="AN29" s="30">
        <v>0</v>
      </c>
      <c r="AO29" s="21">
        <f t="shared" si="0"/>
        <v>31.684025429999998</v>
      </c>
      <c r="AP29" s="21">
        <f t="shared" si="1"/>
        <v>0</v>
      </c>
      <c r="AQ29" s="21">
        <f t="shared" si="2"/>
        <v>0</v>
      </c>
      <c r="AR29" s="21">
        <f t="shared" si="3"/>
        <v>31.684025429999998</v>
      </c>
      <c r="AS29" s="21">
        <f t="shared" si="4"/>
        <v>0</v>
      </c>
    </row>
    <row r="30" spans="1:45" ht="63">
      <c r="A30" s="28" t="s">
        <v>53</v>
      </c>
      <c r="B30" s="29" t="s">
        <v>203</v>
      </c>
      <c r="C30" s="27" t="s">
        <v>96</v>
      </c>
      <c r="D30" s="2" t="s">
        <v>95</v>
      </c>
      <c r="E30" s="2" t="s">
        <v>95</v>
      </c>
      <c r="F30" s="11" t="s">
        <v>95</v>
      </c>
      <c r="G30" s="11" t="s">
        <v>95</v>
      </c>
      <c r="H30" s="2" t="s">
        <v>95</v>
      </c>
      <c r="I30" s="30">
        <v>0</v>
      </c>
      <c r="J30" s="30">
        <v>0</v>
      </c>
      <c r="K30" s="30">
        <v>0</v>
      </c>
      <c r="L30" s="30">
        <v>0</v>
      </c>
      <c r="M30" s="30">
        <v>0</v>
      </c>
      <c r="N30" s="30">
        <v>0</v>
      </c>
      <c r="O30" s="30">
        <v>0</v>
      </c>
      <c r="P30" s="30">
        <v>0</v>
      </c>
      <c r="Q30" s="30">
        <v>0</v>
      </c>
      <c r="R30" s="30">
        <v>0</v>
      </c>
      <c r="S30" s="30">
        <v>0</v>
      </c>
      <c r="T30" s="30">
        <v>0</v>
      </c>
      <c r="U30" s="30">
        <v>0</v>
      </c>
      <c r="V30" s="30">
        <v>0</v>
      </c>
      <c r="W30" s="30">
        <v>0</v>
      </c>
      <c r="X30" s="30">
        <v>0</v>
      </c>
      <c r="Y30" s="30">
        <v>0</v>
      </c>
      <c r="Z30" s="30">
        <v>0</v>
      </c>
      <c r="AA30" s="30">
        <v>0</v>
      </c>
      <c r="AB30" s="30">
        <v>0</v>
      </c>
      <c r="AC30" s="30">
        <v>0</v>
      </c>
      <c r="AD30" s="30">
        <v>0</v>
      </c>
      <c r="AE30" s="30">
        <v>0</v>
      </c>
      <c r="AF30" s="30">
        <v>0</v>
      </c>
      <c r="AG30" s="30">
        <v>0</v>
      </c>
      <c r="AH30" s="30">
        <v>0</v>
      </c>
      <c r="AI30" s="30">
        <v>0</v>
      </c>
      <c r="AJ30" s="30">
        <v>0</v>
      </c>
      <c r="AK30" s="30">
        <v>0</v>
      </c>
      <c r="AL30" s="30">
        <v>0</v>
      </c>
      <c r="AM30" s="30">
        <v>0</v>
      </c>
      <c r="AN30" s="30">
        <v>0</v>
      </c>
      <c r="AO30" s="21">
        <f t="shared" si="0"/>
        <v>0</v>
      </c>
      <c r="AP30" s="21">
        <f t="shared" si="1"/>
        <v>0</v>
      </c>
      <c r="AQ30" s="21">
        <f t="shared" si="2"/>
        <v>0</v>
      </c>
      <c r="AR30" s="21">
        <f t="shared" si="3"/>
        <v>0</v>
      </c>
      <c r="AS30" s="21">
        <f t="shared" si="4"/>
        <v>0</v>
      </c>
    </row>
    <row r="31" spans="1:45">
      <c r="A31" s="28" t="s">
        <v>204</v>
      </c>
      <c r="B31" s="29" t="s">
        <v>194</v>
      </c>
      <c r="C31" s="27" t="s">
        <v>96</v>
      </c>
      <c r="D31" s="2" t="s">
        <v>95</v>
      </c>
      <c r="E31" s="2" t="s">
        <v>95</v>
      </c>
      <c r="F31" s="7" t="s">
        <v>95</v>
      </c>
      <c r="G31" s="7" t="s">
        <v>95</v>
      </c>
      <c r="H31" s="2" t="s">
        <v>95</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0">
        <v>0</v>
      </c>
      <c r="AG31" s="30">
        <v>0</v>
      </c>
      <c r="AH31" s="30">
        <v>0</v>
      </c>
      <c r="AI31" s="30">
        <v>0</v>
      </c>
      <c r="AJ31" s="30">
        <v>0</v>
      </c>
      <c r="AK31" s="30">
        <v>0</v>
      </c>
      <c r="AL31" s="30">
        <v>0</v>
      </c>
      <c r="AM31" s="30">
        <v>0</v>
      </c>
      <c r="AN31" s="30">
        <v>0</v>
      </c>
      <c r="AO31" s="21">
        <f t="shared" si="0"/>
        <v>0</v>
      </c>
      <c r="AP31" s="21">
        <f t="shared" si="1"/>
        <v>0</v>
      </c>
      <c r="AQ31" s="21">
        <f t="shared" si="2"/>
        <v>0</v>
      </c>
      <c r="AR31" s="21">
        <f t="shared" si="3"/>
        <v>0</v>
      </c>
      <c r="AS31" s="21">
        <f t="shared" si="4"/>
        <v>0</v>
      </c>
    </row>
    <row r="32" spans="1:45" ht="31.5">
      <c r="A32" s="28" t="s">
        <v>205</v>
      </c>
      <c r="B32" s="29" t="s">
        <v>206</v>
      </c>
      <c r="C32" s="27" t="s">
        <v>96</v>
      </c>
      <c r="D32" s="2" t="s">
        <v>95</v>
      </c>
      <c r="E32" s="2" t="s">
        <v>95</v>
      </c>
      <c r="F32" s="7" t="s">
        <v>95</v>
      </c>
      <c r="G32" s="7" t="s">
        <v>95</v>
      </c>
      <c r="H32" s="2" t="s">
        <v>95</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0">
        <v>0</v>
      </c>
      <c r="AG32" s="30">
        <v>0</v>
      </c>
      <c r="AH32" s="30">
        <v>0</v>
      </c>
      <c r="AI32" s="30">
        <v>0</v>
      </c>
      <c r="AJ32" s="30">
        <v>0</v>
      </c>
      <c r="AK32" s="30">
        <v>0</v>
      </c>
      <c r="AL32" s="30">
        <v>0</v>
      </c>
      <c r="AM32" s="30">
        <v>0</v>
      </c>
      <c r="AN32" s="30">
        <v>0</v>
      </c>
      <c r="AO32" s="21">
        <f t="shared" si="0"/>
        <v>0</v>
      </c>
      <c r="AP32" s="21">
        <f t="shared" si="1"/>
        <v>0</v>
      </c>
      <c r="AQ32" s="21">
        <f t="shared" si="2"/>
        <v>0</v>
      </c>
      <c r="AR32" s="21">
        <f t="shared" si="3"/>
        <v>0</v>
      </c>
      <c r="AS32" s="21">
        <f t="shared" si="4"/>
        <v>0</v>
      </c>
    </row>
    <row r="33" spans="1:45">
      <c r="A33" s="28" t="s">
        <v>207</v>
      </c>
      <c r="B33" s="29" t="s">
        <v>208</v>
      </c>
      <c r="C33" s="27" t="s">
        <v>96</v>
      </c>
      <c r="D33" s="2" t="s">
        <v>95</v>
      </c>
      <c r="E33" s="2" t="s">
        <v>95</v>
      </c>
      <c r="F33" s="7" t="s">
        <v>95</v>
      </c>
      <c r="G33" s="7" t="s">
        <v>95</v>
      </c>
      <c r="H33" s="2" t="s">
        <v>95</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0">
        <v>0</v>
      </c>
      <c r="AG33" s="30">
        <v>0</v>
      </c>
      <c r="AH33" s="30">
        <v>0</v>
      </c>
      <c r="AI33" s="30">
        <v>0</v>
      </c>
      <c r="AJ33" s="30">
        <v>0</v>
      </c>
      <c r="AK33" s="30">
        <v>0</v>
      </c>
      <c r="AL33" s="30">
        <v>0</v>
      </c>
      <c r="AM33" s="30">
        <v>0</v>
      </c>
      <c r="AN33" s="30">
        <v>0</v>
      </c>
      <c r="AO33" s="21">
        <f t="shared" si="0"/>
        <v>0</v>
      </c>
      <c r="AP33" s="21">
        <f t="shared" si="1"/>
        <v>0</v>
      </c>
      <c r="AQ33" s="21">
        <f t="shared" si="2"/>
        <v>0</v>
      </c>
      <c r="AR33" s="21">
        <f t="shared" si="3"/>
        <v>0</v>
      </c>
      <c r="AS33" s="21">
        <f t="shared" si="4"/>
        <v>0</v>
      </c>
    </row>
    <row r="34" spans="1:45" ht="31.5">
      <c r="A34" s="28" t="s">
        <v>209</v>
      </c>
      <c r="B34" s="29" t="s">
        <v>57</v>
      </c>
      <c r="C34" s="27" t="s">
        <v>96</v>
      </c>
      <c r="D34" s="2" t="s">
        <v>95</v>
      </c>
      <c r="E34" s="2" t="s">
        <v>95</v>
      </c>
      <c r="F34" s="7" t="s">
        <v>95</v>
      </c>
      <c r="G34" s="7" t="s">
        <v>95</v>
      </c>
      <c r="H34" s="2" t="s">
        <v>95</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0">
        <v>0</v>
      </c>
      <c r="AG34" s="30">
        <v>0</v>
      </c>
      <c r="AH34" s="30">
        <v>0</v>
      </c>
      <c r="AI34" s="30">
        <v>0</v>
      </c>
      <c r="AJ34" s="30">
        <v>0</v>
      </c>
      <c r="AK34" s="30">
        <v>0</v>
      </c>
      <c r="AL34" s="30">
        <v>0</v>
      </c>
      <c r="AM34" s="30">
        <v>0</v>
      </c>
      <c r="AN34" s="30">
        <v>0</v>
      </c>
      <c r="AO34" s="21">
        <f t="shared" si="0"/>
        <v>0</v>
      </c>
      <c r="AP34" s="21">
        <f t="shared" si="1"/>
        <v>0</v>
      </c>
      <c r="AQ34" s="21">
        <f t="shared" si="2"/>
        <v>0</v>
      </c>
      <c r="AR34" s="21">
        <f t="shared" si="3"/>
        <v>0</v>
      </c>
      <c r="AS34" s="21">
        <f t="shared" si="4"/>
        <v>0</v>
      </c>
    </row>
    <row r="35" spans="1:45">
      <c r="A35" s="28" t="s">
        <v>210</v>
      </c>
      <c r="B35" s="29" t="s">
        <v>58</v>
      </c>
      <c r="C35" s="27" t="s">
        <v>96</v>
      </c>
      <c r="D35" s="2" t="s">
        <v>95</v>
      </c>
      <c r="E35" s="2" t="s">
        <v>95</v>
      </c>
      <c r="F35" s="7" t="s">
        <v>95</v>
      </c>
      <c r="G35" s="7" t="s">
        <v>95</v>
      </c>
      <c r="H35" s="2" t="s">
        <v>95</v>
      </c>
      <c r="I35" s="30">
        <v>0</v>
      </c>
      <c r="J35" s="30">
        <v>0</v>
      </c>
      <c r="K35" s="30">
        <v>0</v>
      </c>
      <c r="L35" s="30">
        <v>0</v>
      </c>
      <c r="M35" s="30">
        <v>0</v>
      </c>
      <c r="N35" s="30">
        <v>0</v>
      </c>
      <c r="O35" s="30">
        <v>0</v>
      </c>
      <c r="P35" s="30">
        <v>0</v>
      </c>
      <c r="Q35" s="30">
        <v>0</v>
      </c>
      <c r="R35" s="30">
        <v>0</v>
      </c>
      <c r="S35" s="30">
        <v>0</v>
      </c>
      <c r="T35" s="30">
        <v>0</v>
      </c>
      <c r="U35" s="30">
        <v>0</v>
      </c>
      <c r="V35" s="30">
        <v>0</v>
      </c>
      <c r="W35" s="30">
        <v>0</v>
      </c>
      <c r="X35" s="30">
        <v>0</v>
      </c>
      <c r="Y35" s="30">
        <v>0</v>
      </c>
      <c r="Z35" s="30">
        <v>0</v>
      </c>
      <c r="AA35" s="30">
        <v>0</v>
      </c>
      <c r="AB35" s="30">
        <v>0</v>
      </c>
      <c r="AC35" s="30">
        <v>0</v>
      </c>
      <c r="AD35" s="30">
        <v>0</v>
      </c>
      <c r="AE35" s="30">
        <v>0</v>
      </c>
      <c r="AF35" s="30">
        <v>0</v>
      </c>
      <c r="AG35" s="30">
        <v>0</v>
      </c>
      <c r="AH35" s="30">
        <v>0</v>
      </c>
      <c r="AI35" s="30">
        <v>0</v>
      </c>
      <c r="AJ35" s="30">
        <v>0</v>
      </c>
      <c r="AK35" s="30">
        <v>0</v>
      </c>
      <c r="AL35" s="30">
        <v>0</v>
      </c>
      <c r="AM35" s="30">
        <v>0</v>
      </c>
      <c r="AN35" s="30">
        <v>0</v>
      </c>
      <c r="AO35" s="21">
        <f t="shared" si="0"/>
        <v>0</v>
      </c>
      <c r="AP35" s="21">
        <f t="shared" si="1"/>
        <v>0</v>
      </c>
      <c r="AQ35" s="21">
        <f t="shared" si="2"/>
        <v>0</v>
      </c>
      <c r="AR35" s="21">
        <f t="shared" si="3"/>
        <v>0</v>
      </c>
      <c r="AS35" s="21">
        <f t="shared" si="4"/>
        <v>0</v>
      </c>
    </row>
    <row r="36" spans="1:45">
      <c r="A36" s="28" t="s">
        <v>55</v>
      </c>
      <c r="B36" s="29" t="s">
        <v>211</v>
      </c>
      <c r="C36" s="27" t="s">
        <v>96</v>
      </c>
      <c r="D36" s="2" t="s">
        <v>95</v>
      </c>
      <c r="E36" s="2" t="s">
        <v>95</v>
      </c>
      <c r="F36" s="11" t="s">
        <v>95</v>
      </c>
      <c r="G36" s="11" t="s">
        <v>95</v>
      </c>
      <c r="H36" s="2" t="s">
        <v>95</v>
      </c>
      <c r="I36" s="30">
        <v>4.8948010000000002</v>
      </c>
      <c r="J36" s="30">
        <v>4.8948010000000002</v>
      </c>
      <c r="K36" s="30">
        <v>3.5702749999999996</v>
      </c>
      <c r="L36" s="30">
        <v>0</v>
      </c>
      <c r="M36" s="30">
        <v>0</v>
      </c>
      <c r="N36" s="30">
        <v>0</v>
      </c>
      <c r="O36" s="30">
        <v>3.5702749999999996</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0">
        <v>0</v>
      </c>
      <c r="AG36" s="30">
        <v>0</v>
      </c>
      <c r="AH36" s="30">
        <v>0</v>
      </c>
      <c r="AI36" s="30">
        <v>0</v>
      </c>
      <c r="AJ36" s="30">
        <v>1.3245260000000001</v>
      </c>
      <c r="AK36" s="30">
        <v>0</v>
      </c>
      <c r="AL36" s="30">
        <v>0</v>
      </c>
      <c r="AM36" s="30">
        <v>0</v>
      </c>
      <c r="AN36" s="30">
        <v>1.3245260000000001</v>
      </c>
      <c r="AO36" s="21">
        <f t="shared" si="0"/>
        <v>4.8948009999999993</v>
      </c>
      <c r="AP36" s="21">
        <f t="shared" si="1"/>
        <v>0</v>
      </c>
      <c r="AQ36" s="21">
        <f t="shared" si="2"/>
        <v>0</v>
      </c>
      <c r="AR36" s="21">
        <f t="shared" si="3"/>
        <v>0</v>
      </c>
      <c r="AS36" s="21">
        <f t="shared" si="4"/>
        <v>4.8948009999999993</v>
      </c>
    </row>
    <row r="37" spans="1:45">
      <c r="A37" s="25" t="s">
        <v>23</v>
      </c>
      <c r="B37" s="26" t="s">
        <v>24</v>
      </c>
      <c r="C37" s="27" t="s">
        <v>96</v>
      </c>
      <c r="D37" s="2" t="s">
        <v>95</v>
      </c>
      <c r="E37" s="2" t="s">
        <v>95</v>
      </c>
      <c r="F37" s="11">
        <v>1172.6117161520001</v>
      </c>
      <c r="G37" s="11">
        <v>8952.520154744001</v>
      </c>
      <c r="H37" s="2" t="s">
        <v>95</v>
      </c>
      <c r="I37" s="21">
        <v>18247.135674649999</v>
      </c>
      <c r="J37" s="21">
        <v>16829.012586929999</v>
      </c>
      <c r="K37" s="21">
        <v>4425.4087919399999</v>
      </c>
      <c r="L37" s="21">
        <v>0</v>
      </c>
      <c r="M37" s="21">
        <v>8.2992922900000003</v>
      </c>
      <c r="N37" s="21">
        <v>2053.8834855599998</v>
      </c>
      <c r="O37" s="21">
        <v>2363.2260140900003</v>
      </c>
      <c r="P37" s="21">
        <v>3663.3451466999995</v>
      </c>
      <c r="Q37" s="21">
        <v>0</v>
      </c>
      <c r="R37" s="21">
        <v>0</v>
      </c>
      <c r="S37" s="21">
        <v>2158.0146438659999</v>
      </c>
      <c r="T37" s="21">
        <v>1505.3305028339998</v>
      </c>
      <c r="U37" s="21">
        <v>2668.8631574800002</v>
      </c>
      <c r="V37" s="21">
        <v>0</v>
      </c>
      <c r="W37" s="21">
        <v>0</v>
      </c>
      <c r="X37" s="21">
        <v>2266.7235078500003</v>
      </c>
      <c r="Y37" s="21">
        <v>402.13964962999995</v>
      </c>
      <c r="Z37" s="21">
        <v>1840.4507275700003</v>
      </c>
      <c r="AA37" s="21">
        <v>0</v>
      </c>
      <c r="AB37" s="21">
        <v>0</v>
      </c>
      <c r="AC37" s="21">
        <v>1745.1187275699999</v>
      </c>
      <c r="AD37" s="21">
        <v>95.331999999999994</v>
      </c>
      <c r="AE37" s="21">
        <v>2219.1276093299994</v>
      </c>
      <c r="AF37" s="21">
        <v>0</v>
      </c>
      <c r="AG37" s="21">
        <v>0</v>
      </c>
      <c r="AH37" s="21">
        <v>2123.7956093299995</v>
      </c>
      <c r="AI37" s="21">
        <v>95.331999999999994</v>
      </c>
      <c r="AJ37" s="21">
        <v>1906.67039374</v>
      </c>
      <c r="AK37" s="21">
        <v>0</v>
      </c>
      <c r="AL37" s="21">
        <v>0</v>
      </c>
      <c r="AM37" s="21">
        <v>1810.01386774</v>
      </c>
      <c r="AN37" s="21">
        <v>96.656525999999999</v>
      </c>
      <c r="AO37" s="21">
        <f t="shared" si="0"/>
        <v>16723.86582676</v>
      </c>
      <c r="AP37" s="21">
        <f t="shared" si="1"/>
        <v>0</v>
      </c>
      <c r="AQ37" s="21">
        <f t="shared" si="2"/>
        <v>8.2992922900000003</v>
      </c>
      <c r="AR37" s="21">
        <f t="shared" si="3"/>
        <v>12157.549841915999</v>
      </c>
      <c r="AS37" s="21">
        <f t="shared" si="4"/>
        <v>4558.0166925540007</v>
      </c>
    </row>
    <row r="38" spans="1:45" ht="47.25">
      <c r="A38" s="28" t="s">
        <v>0</v>
      </c>
      <c r="B38" s="29" t="s">
        <v>212</v>
      </c>
      <c r="C38" s="27" t="s">
        <v>96</v>
      </c>
      <c r="D38" s="2" t="s">
        <v>95</v>
      </c>
      <c r="E38" s="2" t="s">
        <v>95</v>
      </c>
      <c r="F38" s="7">
        <v>1165.6682780000001</v>
      </c>
      <c r="G38" s="7">
        <v>8911.3889060000001</v>
      </c>
      <c r="H38" s="2" t="s">
        <v>95</v>
      </c>
      <c r="I38" s="30">
        <v>18210.067007220001</v>
      </c>
      <c r="J38" s="30">
        <v>16792.4337605</v>
      </c>
      <c r="K38" s="30">
        <v>4390.1544915100003</v>
      </c>
      <c r="L38" s="30">
        <v>0</v>
      </c>
      <c r="M38" s="30">
        <v>8.2992922900000003</v>
      </c>
      <c r="N38" s="30">
        <v>2022.19946013</v>
      </c>
      <c r="O38" s="30">
        <v>2359.6557390900002</v>
      </c>
      <c r="P38" s="30">
        <v>3663.3451466999995</v>
      </c>
      <c r="Q38" s="30">
        <v>0</v>
      </c>
      <c r="R38" s="30">
        <v>0</v>
      </c>
      <c r="S38" s="30">
        <v>2158.0146438659999</v>
      </c>
      <c r="T38" s="30">
        <v>1505.3305028339998</v>
      </c>
      <c r="U38" s="30">
        <v>2668.8631574800002</v>
      </c>
      <c r="V38" s="30">
        <v>0</v>
      </c>
      <c r="W38" s="30">
        <v>0</v>
      </c>
      <c r="X38" s="30">
        <v>2266.7235078500003</v>
      </c>
      <c r="Y38" s="30">
        <v>402.13964962999995</v>
      </c>
      <c r="Z38" s="30">
        <v>1840.4507275700003</v>
      </c>
      <c r="AA38" s="30">
        <v>0</v>
      </c>
      <c r="AB38" s="30">
        <v>0</v>
      </c>
      <c r="AC38" s="30">
        <v>1745.1187275699999</v>
      </c>
      <c r="AD38" s="30">
        <v>95.331999999999994</v>
      </c>
      <c r="AE38" s="30">
        <v>2219.1276093299994</v>
      </c>
      <c r="AF38" s="30">
        <v>0</v>
      </c>
      <c r="AG38" s="30">
        <v>0</v>
      </c>
      <c r="AH38" s="30">
        <v>2123.7956093299995</v>
      </c>
      <c r="AI38" s="30">
        <v>95.331999999999994</v>
      </c>
      <c r="AJ38" s="30">
        <v>1905.3458677399999</v>
      </c>
      <c r="AK38" s="30">
        <v>0</v>
      </c>
      <c r="AL38" s="30">
        <v>0</v>
      </c>
      <c r="AM38" s="30">
        <v>1810.01386774</v>
      </c>
      <c r="AN38" s="30">
        <v>95.331999999999994</v>
      </c>
      <c r="AO38" s="21">
        <f t="shared" si="0"/>
        <v>16687.287000330001</v>
      </c>
      <c r="AP38" s="21">
        <f t="shared" si="1"/>
        <v>0</v>
      </c>
      <c r="AQ38" s="21">
        <f t="shared" si="2"/>
        <v>8.2992922900000003</v>
      </c>
      <c r="AR38" s="21">
        <f t="shared" si="3"/>
        <v>12125.865816485999</v>
      </c>
      <c r="AS38" s="21">
        <f t="shared" si="4"/>
        <v>4553.1218915540012</v>
      </c>
    </row>
    <row r="39" spans="1:45">
      <c r="A39" s="31" t="s">
        <v>1</v>
      </c>
      <c r="B39" s="32" t="s">
        <v>59</v>
      </c>
      <c r="C39" s="27" t="s">
        <v>96</v>
      </c>
      <c r="D39" s="2" t="s">
        <v>95</v>
      </c>
      <c r="E39" s="2" t="s">
        <v>95</v>
      </c>
      <c r="F39" s="11">
        <v>241.796164</v>
      </c>
      <c r="G39" s="11">
        <v>1921.5690199999999</v>
      </c>
      <c r="H39" s="2" t="s">
        <v>95</v>
      </c>
      <c r="I39" s="19">
        <v>8010.7213717500008</v>
      </c>
      <c r="J39" s="19">
        <v>7415.4932262000002</v>
      </c>
      <c r="K39" s="19">
        <v>2441.6405945500001</v>
      </c>
      <c r="L39" s="19">
        <v>0</v>
      </c>
      <c r="M39" s="19">
        <v>0</v>
      </c>
      <c r="N39" s="19">
        <v>825.8685117</v>
      </c>
      <c r="O39" s="19">
        <v>1615.7720828500001</v>
      </c>
      <c r="P39" s="19">
        <v>2375.27210638</v>
      </c>
      <c r="Q39" s="19">
        <v>0</v>
      </c>
      <c r="R39" s="19">
        <v>0</v>
      </c>
      <c r="S39" s="19">
        <v>985.15651103599998</v>
      </c>
      <c r="T39" s="19">
        <v>1390.115595344</v>
      </c>
      <c r="U39" s="19">
        <v>582.45510091999995</v>
      </c>
      <c r="V39" s="19">
        <v>0</v>
      </c>
      <c r="W39" s="19">
        <v>0</v>
      </c>
      <c r="X39" s="19">
        <v>492.97910092000001</v>
      </c>
      <c r="Y39" s="19">
        <v>89.475999999999999</v>
      </c>
      <c r="Z39" s="19">
        <v>311.86963754999999</v>
      </c>
      <c r="AA39" s="19">
        <v>0</v>
      </c>
      <c r="AB39" s="19">
        <v>0</v>
      </c>
      <c r="AC39" s="19">
        <v>216.53763755</v>
      </c>
      <c r="AD39" s="19">
        <v>95.331999999999994</v>
      </c>
      <c r="AE39" s="19">
        <v>620.56113733999996</v>
      </c>
      <c r="AF39" s="19">
        <v>0</v>
      </c>
      <c r="AG39" s="19">
        <v>0</v>
      </c>
      <c r="AH39" s="19">
        <v>525.22913734000008</v>
      </c>
      <c r="AI39" s="19">
        <v>95.331999999999994</v>
      </c>
      <c r="AJ39" s="19">
        <v>978.54788929000006</v>
      </c>
      <c r="AK39" s="19">
        <v>0</v>
      </c>
      <c r="AL39" s="19">
        <v>0</v>
      </c>
      <c r="AM39" s="19">
        <v>883.21588929000006</v>
      </c>
      <c r="AN39" s="19">
        <v>95.331999999999994</v>
      </c>
      <c r="AO39" s="21">
        <f t="shared" si="0"/>
        <v>7310.3464660299996</v>
      </c>
      <c r="AP39" s="21">
        <f t="shared" si="1"/>
        <v>0</v>
      </c>
      <c r="AQ39" s="21">
        <f t="shared" si="2"/>
        <v>0</v>
      </c>
      <c r="AR39" s="21">
        <f t="shared" si="3"/>
        <v>3928.9867878360005</v>
      </c>
      <c r="AS39" s="21">
        <f t="shared" si="4"/>
        <v>3381.3596781939996</v>
      </c>
    </row>
    <row r="40" spans="1:45" ht="31.5">
      <c r="A40" s="31" t="s">
        <v>32</v>
      </c>
      <c r="B40" s="33" t="s">
        <v>60</v>
      </c>
      <c r="C40" s="27" t="s">
        <v>96</v>
      </c>
      <c r="D40" s="2" t="s">
        <v>95</v>
      </c>
      <c r="E40" s="2" t="s">
        <v>95</v>
      </c>
      <c r="F40" s="11">
        <v>241.796164</v>
      </c>
      <c r="G40" s="11">
        <v>1921.5690199999999</v>
      </c>
      <c r="H40" s="2" t="s">
        <v>95</v>
      </c>
      <c r="I40" s="19">
        <v>7890.8500718000005</v>
      </c>
      <c r="J40" s="19">
        <v>7299.2251614500001</v>
      </c>
      <c r="K40" s="19">
        <v>2436.6426468700001</v>
      </c>
      <c r="L40" s="19">
        <v>0</v>
      </c>
      <c r="M40" s="19">
        <v>0</v>
      </c>
      <c r="N40" s="19">
        <v>820.87056401999996</v>
      </c>
      <c r="O40" s="19">
        <v>1615.7720828500001</v>
      </c>
      <c r="P40" s="19">
        <v>2264.0019893099998</v>
      </c>
      <c r="Q40" s="19">
        <v>0</v>
      </c>
      <c r="R40" s="19">
        <v>0</v>
      </c>
      <c r="S40" s="19">
        <v>874.05867396999997</v>
      </c>
      <c r="T40" s="19">
        <v>1389.94331534</v>
      </c>
      <c r="U40" s="19">
        <v>582.45510091999995</v>
      </c>
      <c r="V40" s="19">
        <v>0</v>
      </c>
      <c r="W40" s="19">
        <v>0</v>
      </c>
      <c r="X40" s="19">
        <v>492.97910092000001</v>
      </c>
      <c r="Y40" s="19">
        <v>89.475999999999999</v>
      </c>
      <c r="Z40" s="19">
        <v>311.86963754999999</v>
      </c>
      <c r="AA40" s="19">
        <v>0</v>
      </c>
      <c r="AB40" s="19">
        <v>0</v>
      </c>
      <c r="AC40" s="19">
        <v>216.53763755</v>
      </c>
      <c r="AD40" s="19">
        <v>95.331999999999994</v>
      </c>
      <c r="AE40" s="19">
        <v>620.56113733999996</v>
      </c>
      <c r="AF40" s="19">
        <v>0</v>
      </c>
      <c r="AG40" s="19">
        <v>0</v>
      </c>
      <c r="AH40" s="19">
        <v>525.22913734000008</v>
      </c>
      <c r="AI40" s="19">
        <v>95.331999999999994</v>
      </c>
      <c r="AJ40" s="19">
        <v>978.54788929000006</v>
      </c>
      <c r="AK40" s="19">
        <v>0</v>
      </c>
      <c r="AL40" s="19">
        <v>0</v>
      </c>
      <c r="AM40" s="19">
        <v>883.21588929000006</v>
      </c>
      <c r="AN40" s="19">
        <v>95.331999999999994</v>
      </c>
      <c r="AO40" s="21">
        <f t="shared" si="0"/>
        <v>7194.0784012799995</v>
      </c>
      <c r="AP40" s="21">
        <f t="shared" si="1"/>
        <v>0</v>
      </c>
      <c r="AQ40" s="21">
        <f t="shared" si="2"/>
        <v>0</v>
      </c>
      <c r="AR40" s="21">
        <f t="shared" si="3"/>
        <v>3812.8910030900001</v>
      </c>
      <c r="AS40" s="21">
        <f t="shared" si="4"/>
        <v>3381.1873981899998</v>
      </c>
    </row>
    <row r="41" spans="1:45" ht="47.25">
      <c r="A41" s="25" t="s">
        <v>213</v>
      </c>
      <c r="B41" s="26" t="s">
        <v>61</v>
      </c>
      <c r="C41" s="27" t="s">
        <v>96</v>
      </c>
      <c r="D41" s="34" t="s">
        <v>95</v>
      </c>
      <c r="E41" s="34" t="s">
        <v>95</v>
      </c>
      <c r="F41" s="2" t="s">
        <v>95</v>
      </c>
      <c r="G41" s="2" t="s">
        <v>95</v>
      </c>
      <c r="H41" s="2" t="s">
        <v>95</v>
      </c>
      <c r="I41" s="19">
        <v>3830.1194526500003</v>
      </c>
      <c r="J41" s="22">
        <v>3402.4695258800002</v>
      </c>
      <c r="K41" s="19">
        <v>1037.3683630799999</v>
      </c>
      <c r="L41" s="19">
        <v>0</v>
      </c>
      <c r="M41" s="19">
        <v>0</v>
      </c>
      <c r="N41" s="19">
        <v>508.99767213999996</v>
      </c>
      <c r="O41" s="19">
        <v>528.37069094000003</v>
      </c>
      <c r="P41" s="19">
        <v>682.29446833999998</v>
      </c>
      <c r="Q41" s="19">
        <v>0</v>
      </c>
      <c r="R41" s="19">
        <v>0</v>
      </c>
      <c r="S41" s="19">
        <v>601.56814562</v>
      </c>
      <c r="T41" s="19">
        <v>80.726322719999999</v>
      </c>
      <c r="U41" s="19">
        <v>363.21494235</v>
      </c>
      <c r="V41" s="19">
        <v>0</v>
      </c>
      <c r="W41" s="19">
        <v>0</v>
      </c>
      <c r="X41" s="19">
        <v>363.21494235</v>
      </c>
      <c r="Y41" s="19">
        <v>0</v>
      </c>
      <c r="Z41" s="19">
        <v>197.0016832</v>
      </c>
      <c r="AA41" s="19">
        <v>0</v>
      </c>
      <c r="AB41" s="19">
        <v>0</v>
      </c>
      <c r="AC41" s="19">
        <v>197.0016832</v>
      </c>
      <c r="AD41" s="19">
        <v>0</v>
      </c>
      <c r="AE41" s="19">
        <v>409.28188934000002</v>
      </c>
      <c r="AF41" s="19">
        <v>0</v>
      </c>
      <c r="AG41" s="19">
        <v>0</v>
      </c>
      <c r="AH41" s="19">
        <v>409.28188934000002</v>
      </c>
      <c r="AI41" s="19">
        <v>0</v>
      </c>
      <c r="AJ41" s="19">
        <v>625.35688129000005</v>
      </c>
      <c r="AK41" s="19">
        <v>0</v>
      </c>
      <c r="AL41" s="19">
        <v>0</v>
      </c>
      <c r="AM41" s="19">
        <v>625.35688129000005</v>
      </c>
      <c r="AN41" s="19">
        <v>0</v>
      </c>
      <c r="AO41" s="21">
        <f t="shared" si="0"/>
        <v>3314.5182275999996</v>
      </c>
      <c r="AP41" s="21">
        <f t="shared" si="1"/>
        <v>0</v>
      </c>
      <c r="AQ41" s="21">
        <f t="shared" si="2"/>
        <v>0</v>
      </c>
      <c r="AR41" s="21">
        <f t="shared" si="3"/>
        <v>2705.4212139399997</v>
      </c>
      <c r="AS41" s="21">
        <f t="shared" si="4"/>
        <v>609.09701366000002</v>
      </c>
    </row>
    <row r="42" spans="1:45" ht="47.25">
      <c r="A42" s="25" t="s">
        <v>214</v>
      </c>
      <c r="B42" s="26" t="s">
        <v>333</v>
      </c>
      <c r="C42" s="27" t="s">
        <v>96</v>
      </c>
      <c r="D42" s="34" t="s">
        <v>95</v>
      </c>
      <c r="E42" s="34" t="s">
        <v>95</v>
      </c>
      <c r="F42" s="2" t="s">
        <v>95</v>
      </c>
      <c r="G42" s="2" t="s">
        <v>95</v>
      </c>
      <c r="H42" s="2" t="s">
        <v>95</v>
      </c>
      <c r="I42" s="19">
        <v>2093.6358536400003</v>
      </c>
      <c r="J42" s="22">
        <v>1941.2463782499999</v>
      </c>
      <c r="K42" s="19">
        <v>638.27059548000011</v>
      </c>
      <c r="L42" s="19">
        <v>0</v>
      </c>
      <c r="M42" s="19">
        <v>0</v>
      </c>
      <c r="N42" s="19">
        <v>311.87289188</v>
      </c>
      <c r="O42" s="19">
        <v>326.3977036</v>
      </c>
      <c r="P42" s="19">
        <v>387.20195195999997</v>
      </c>
      <c r="Q42" s="19">
        <v>0</v>
      </c>
      <c r="R42" s="19">
        <v>0</v>
      </c>
      <c r="S42" s="19">
        <v>272.49052834999998</v>
      </c>
      <c r="T42" s="19">
        <v>114.71142360999998</v>
      </c>
      <c r="U42" s="19">
        <v>219.24015857000001</v>
      </c>
      <c r="V42" s="19">
        <v>0</v>
      </c>
      <c r="W42" s="19">
        <v>0</v>
      </c>
      <c r="X42" s="19">
        <v>129.76415857000001</v>
      </c>
      <c r="Y42" s="19">
        <v>89.475999999999999</v>
      </c>
      <c r="Z42" s="19">
        <v>114.86795434999999</v>
      </c>
      <c r="AA42" s="19">
        <v>0</v>
      </c>
      <c r="AB42" s="19">
        <v>0</v>
      </c>
      <c r="AC42" s="19">
        <v>19.535954350000001</v>
      </c>
      <c r="AD42" s="19">
        <v>95.331999999999994</v>
      </c>
      <c r="AE42" s="19">
        <v>211.279248</v>
      </c>
      <c r="AF42" s="19">
        <v>0</v>
      </c>
      <c r="AG42" s="19">
        <v>0</v>
      </c>
      <c r="AH42" s="19">
        <v>115.947248</v>
      </c>
      <c r="AI42" s="19">
        <v>95.331999999999994</v>
      </c>
      <c r="AJ42" s="19">
        <v>353.19100800000001</v>
      </c>
      <c r="AK42" s="19">
        <v>0</v>
      </c>
      <c r="AL42" s="19">
        <v>0</v>
      </c>
      <c r="AM42" s="19">
        <v>257.85900800000002</v>
      </c>
      <c r="AN42" s="19">
        <v>95.331999999999994</v>
      </c>
      <c r="AO42" s="21">
        <f t="shared" si="0"/>
        <v>1924.0509163600002</v>
      </c>
      <c r="AP42" s="21">
        <f t="shared" si="1"/>
        <v>0</v>
      </c>
      <c r="AQ42" s="21">
        <f t="shared" si="2"/>
        <v>0</v>
      </c>
      <c r="AR42" s="21">
        <f t="shared" si="3"/>
        <v>1107.46978915</v>
      </c>
      <c r="AS42" s="21">
        <f t="shared" si="4"/>
        <v>816.58112720999998</v>
      </c>
    </row>
    <row r="43" spans="1:45" ht="31.5">
      <c r="A43" s="25" t="s">
        <v>215</v>
      </c>
      <c r="B43" s="26" t="s">
        <v>62</v>
      </c>
      <c r="C43" s="27" t="s">
        <v>96</v>
      </c>
      <c r="D43" s="2" t="s">
        <v>95</v>
      </c>
      <c r="E43" s="2" t="s">
        <v>95</v>
      </c>
      <c r="F43" s="11">
        <v>241.796164</v>
      </c>
      <c r="G43" s="11">
        <v>1921.5690199999999</v>
      </c>
      <c r="H43" s="2" t="s">
        <v>95</v>
      </c>
      <c r="I43" s="19">
        <v>1967.0947655099999</v>
      </c>
      <c r="J43" s="19">
        <v>1955.50925732</v>
      </c>
      <c r="K43" s="19">
        <v>761.00368831000003</v>
      </c>
      <c r="L43" s="19">
        <v>0</v>
      </c>
      <c r="M43" s="19">
        <v>0</v>
      </c>
      <c r="N43" s="19">
        <v>0</v>
      </c>
      <c r="O43" s="19">
        <v>761.00368831000003</v>
      </c>
      <c r="P43" s="19">
        <v>1194.50556901</v>
      </c>
      <c r="Q43" s="19">
        <v>0</v>
      </c>
      <c r="R43" s="19">
        <v>0</v>
      </c>
      <c r="S43" s="19">
        <v>0</v>
      </c>
      <c r="T43" s="19">
        <v>1194.50556901</v>
      </c>
      <c r="U43" s="19">
        <v>0</v>
      </c>
      <c r="V43" s="19">
        <v>0</v>
      </c>
      <c r="W43" s="19">
        <v>0</v>
      </c>
      <c r="X43" s="19">
        <v>0</v>
      </c>
      <c r="Y43" s="19">
        <v>0</v>
      </c>
      <c r="Z43" s="19">
        <v>0</v>
      </c>
      <c r="AA43" s="19">
        <v>0</v>
      </c>
      <c r="AB43" s="19">
        <v>0</v>
      </c>
      <c r="AC43" s="19">
        <v>0</v>
      </c>
      <c r="AD43" s="19">
        <v>0</v>
      </c>
      <c r="AE43" s="19">
        <v>0</v>
      </c>
      <c r="AF43" s="19">
        <v>0</v>
      </c>
      <c r="AG43" s="19">
        <v>0</v>
      </c>
      <c r="AH43" s="19">
        <v>0</v>
      </c>
      <c r="AI43" s="19">
        <v>0</v>
      </c>
      <c r="AJ43" s="19">
        <v>0</v>
      </c>
      <c r="AK43" s="19">
        <v>0</v>
      </c>
      <c r="AL43" s="19">
        <v>0</v>
      </c>
      <c r="AM43" s="19">
        <v>0</v>
      </c>
      <c r="AN43" s="19">
        <v>0</v>
      </c>
      <c r="AO43" s="21">
        <f t="shared" si="0"/>
        <v>1955.50925732</v>
      </c>
      <c r="AP43" s="21">
        <f t="shared" si="1"/>
        <v>0</v>
      </c>
      <c r="AQ43" s="21">
        <f t="shared" si="2"/>
        <v>0</v>
      </c>
      <c r="AR43" s="21">
        <f t="shared" si="3"/>
        <v>0</v>
      </c>
      <c r="AS43" s="21">
        <f t="shared" si="4"/>
        <v>1955.50925732</v>
      </c>
    </row>
    <row r="44" spans="1:45" ht="31.5">
      <c r="A44" s="35" t="s">
        <v>215</v>
      </c>
      <c r="B44" s="8" t="s">
        <v>386</v>
      </c>
      <c r="C44" s="36" t="s">
        <v>385</v>
      </c>
      <c r="D44" s="13">
        <v>2021</v>
      </c>
      <c r="E44" s="10">
        <v>2023</v>
      </c>
      <c r="F44" s="2">
        <v>3.4547639999999995</v>
      </c>
      <c r="G44" s="11">
        <v>19.316949999999999</v>
      </c>
      <c r="H44" s="4">
        <v>44440</v>
      </c>
      <c r="I44" s="19">
        <v>14.428840129999999</v>
      </c>
      <c r="J44" s="22">
        <v>12.744431730000001</v>
      </c>
      <c r="K44" s="19">
        <v>12.744431729999999</v>
      </c>
      <c r="L44" s="19">
        <v>0</v>
      </c>
      <c r="M44" s="19">
        <v>0</v>
      </c>
      <c r="N44" s="19">
        <v>0</v>
      </c>
      <c r="O44" s="19">
        <v>12.744431729999999</v>
      </c>
      <c r="P44" s="19">
        <v>0</v>
      </c>
      <c r="Q44" s="19">
        <v>0</v>
      </c>
      <c r="R44" s="19">
        <v>0</v>
      </c>
      <c r="S44" s="19">
        <v>0</v>
      </c>
      <c r="T44" s="19">
        <v>0</v>
      </c>
      <c r="U44" s="19">
        <v>0</v>
      </c>
      <c r="V44" s="19">
        <v>0</v>
      </c>
      <c r="W44" s="19">
        <v>0</v>
      </c>
      <c r="X44" s="19">
        <v>0</v>
      </c>
      <c r="Y44" s="19">
        <v>0</v>
      </c>
      <c r="Z44" s="19">
        <v>0</v>
      </c>
      <c r="AA44" s="19">
        <v>0</v>
      </c>
      <c r="AB44" s="19">
        <v>0</v>
      </c>
      <c r="AC44" s="19">
        <v>0</v>
      </c>
      <c r="AD44" s="19">
        <v>0</v>
      </c>
      <c r="AE44" s="19">
        <v>0</v>
      </c>
      <c r="AF44" s="19">
        <v>0</v>
      </c>
      <c r="AG44" s="19">
        <v>0</v>
      </c>
      <c r="AH44" s="19">
        <v>0</v>
      </c>
      <c r="AI44" s="19">
        <v>0</v>
      </c>
      <c r="AJ44" s="19">
        <v>0</v>
      </c>
      <c r="AK44" s="19">
        <v>0</v>
      </c>
      <c r="AL44" s="19">
        <v>0</v>
      </c>
      <c r="AM44" s="19">
        <v>0</v>
      </c>
      <c r="AN44" s="19">
        <v>0</v>
      </c>
      <c r="AO44" s="21">
        <f t="shared" si="0"/>
        <v>12.744431729999999</v>
      </c>
      <c r="AP44" s="21">
        <f t="shared" si="1"/>
        <v>0</v>
      </c>
      <c r="AQ44" s="21">
        <f t="shared" si="2"/>
        <v>0</v>
      </c>
      <c r="AR44" s="21">
        <f t="shared" si="3"/>
        <v>0</v>
      </c>
      <c r="AS44" s="21">
        <f t="shared" si="4"/>
        <v>12.744431729999999</v>
      </c>
    </row>
    <row r="45" spans="1:45" ht="31.5">
      <c r="A45" s="35" t="s">
        <v>215</v>
      </c>
      <c r="B45" s="8" t="s">
        <v>116</v>
      </c>
      <c r="C45" s="36" t="s">
        <v>387</v>
      </c>
      <c r="D45" s="13">
        <v>2018</v>
      </c>
      <c r="E45" s="10">
        <v>2023</v>
      </c>
      <c r="F45" s="2">
        <v>2.9287199999999998</v>
      </c>
      <c r="G45" s="11">
        <v>16.553460000000001</v>
      </c>
      <c r="H45" s="4">
        <v>44166</v>
      </c>
      <c r="I45" s="19">
        <v>16.932055030000001</v>
      </c>
      <c r="J45" s="22">
        <v>16.87743356</v>
      </c>
      <c r="K45" s="19">
        <v>16.87743356</v>
      </c>
      <c r="L45" s="19">
        <v>0</v>
      </c>
      <c r="M45" s="19">
        <v>0</v>
      </c>
      <c r="N45" s="19">
        <v>0</v>
      </c>
      <c r="O45" s="19">
        <v>16.87743356</v>
      </c>
      <c r="P45" s="19">
        <v>0</v>
      </c>
      <c r="Q45" s="19">
        <v>0</v>
      </c>
      <c r="R45" s="19">
        <v>0</v>
      </c>
      <c r="S45" s="19">
        <v>0</v>
      </c>
      <c r="T45" s="19">
        <v>0</v>
      </c>
      <c r="U45" s="19">
        <v>0</v>
      </c>
      <c r="V45" s="19">
        <v>0</v>
      </c>
      <c r="W45" s="19">
        <v>0</v>
      </c>
      <c r="X45" s="19">
        <v>0</v>
      </c>
      <c r="Y45" s="19">
        <v>0</v>
      </c>
      <c r="Z45" s="19">
        <v>0</v>
      </c>
      <c r="AA45" s="19">
        <v>0</v>
      </c>
      <c r="AB45" s="19">
        <v>0</v>
      </c>
      <c r="AC45" s="19">
        <v>0</v>
      </c>
      <c r="AD45" s="19">
        <v>0</v>
      </c>
      <c r="AE45" s="19">
        <v>0</v>
      </c>
      <c r="AF45" s="19">
        <v>0</v>
      </c>
      <c r="AG45" s="19">
        <v>0</v>
      </c>
      <c r="AH45" s="19">
        <v>0</v>
      </c>
      <c r="AI45" s="19">
        <v>0</v>
      </c>
      <c r="AJ45" s="19">
        <v>0</v>
      </c>
      <c r="AK45" s="19">
        <v>0</v>
      </c>
      <c r="AL45" s="19">
        <v>0</v>
      </c>
      <c r="AM45" s="19">
        <v>0</v>
      </c>
      <c r="AN45" s="19">
        <v>0</v>
      </c>
      <c r="AO45" s="21">
        <f t="shared" si="0"/>
        <v>16.87743356</v>
      </c>
      <c r="AP45" s="21">
        <f t="shared" si="1"/>
        <v>0</v>
      </c>
      <c r="AQ45" s="21">
        <f t="shared" si="2"/>
        <v>0</v>
      </c>
      <c r="AR45" s="21">
        <f t="shared" si="3"/>
        <v>0</v>
      </c>
      <c r="AS45" s="21">
        <f t="shared" si="4"/>
        <v>16.87743356</v>
      </c>
    </row>
    <row r="46" spans="1:45" ht="63">
      <c r="A46" s="35" t="s">
        <v>215</v>
      </c>
      <c r="B46" s="8" t="s">
        <v>783</v>
      </c>
      <c r="C46" s="36" t="s">
        <v>782</v>
      </c>
      <c r="D46" s="13">
        <v>2022</v>
      </c>
      <c r="E46" s="10">
        <v>2023</v>
      </c>
      <c r="F46" s="2" t="s">
        <v>95</v>
      </c>
      <c r="G46" s="11">
        <v>3.4256899999999999</v>
      </c>
      <c r="H46" s="4">
        <v>44805</v>
      </c>
      <c r="I46" s="19">
        <v>2.1823587500000001</v>
      </c>
      <c r="J46" s="22">
        <v>1.92627415</v>
      </c>
      <c r="K46" s="19">
        <v>1.92627415</v>
      </c>
      <c r="L46" s="19">
        <v>0</v>
      </c>
      <c r="M46" s="19">
        <v>0</v>
      </c>
      <c r="N46" s="19">
        <v>0</v>
      </c>
      <c r="O46" s="19">
        <v>1.92627415</v>
      </c>
      <c r="P46" s="19">
        <v>0</v>
      </c>
      <c r="Q46" s="19">
        <v>0</v>
      </c>
      <c r="R46" s="19">
        <v>0</v>
      </c>
      <c r="S46" s="19">
        <v>0</v>
      </c>
      <c r="T46" s="19">
        <v>0</v>
      </c>
      <c r="U46" s="19">
        <v>0</v>
      </c>
      <c r="V46" s="19">
        <v>0</v>
      </c>
      <c r="W46" s="19">
        <v>0</v>
      </c>
      <c r="X46" s="19">
        <v>0</v>
      </c>
      <c r="Y46" s="19">
        <v>0</v>
      </c>
      <c r="Z46" s="19">
        <v>0</v>
      </c>
      <c r="AA46" s="19">
        <v>0</v>
      </c>
      <c r="AB46" s="19">
        <v>0</v>
      </c>
      <c r="AC46" s="19">
        <v>0</v>
      </c>
      <c r="AD46" s="19">
        <v>0</v>
      </c>
      <c r="AE46" s="19">
        <v>0</v>
      </c>
      <c r="AF46" s="19">
        <v>0</v>
      </c>
      <c r="AG46" s="19">
        <v>0</v>
      </c>
      <c r="AH46" s="19">
        <v>0</v>
      </c>
      <c r="AI46" s="19">
        <v>0</v>
      </c>
      <c r="AJ46" s="19">
        <v>0</v>
      </c>
      <c r="AK46" s="19">
        <v>0</v>
      </c>
      <c r="AL46" s="19">
        <v>0</v>
      </c>
      <c r="AM46" s="19">
        <v>0</v>
      </c>
      <c r="AN46" s="19">
        <v>0</v>
      </c>
      <c r="AO46" s="21">
        <f t="shared" si="0"/>
        <v>1.92627415</v>
      </c>
      <c r="AP46" s="21">
        <f t="shared" si="1"/>
        <v>0</v>
      </c>
      <c r="AQ46" s="21">
        <f t="shared" si="2"/>
        <v>0</v>
      </c>
      <c r="AR46" s="21">
        <f t="shared" si="3"/>
        <v>0</v>
      </c>
      <c r="AS46" s="21">
        <f t="shared" si="4"/>
        <v>1.92627415</v>
      </c>
    </row>
    <row r="47" spans="1:45" ht="47.25">
      <c r="A47" s="35" t="s">
        <v>215</v>
      </c>
      <c r="B47" s="8" t="s">
        <v>629</v>
      </c>
      <c r="C47" s="36" t="s">
        <v>786</v>
      </c>
      <c r="D47" s="13">
        <v>2019</v>
      </c>
      <c r="E47" s="10">
        <v>2023</v>
      </c>
      <c r="F47" s="2">
        <v>8.25</v>
      </c>
      <c r="G47" s="11">
        <v>42.974249999999998</v>
      </c>
      <c r="H47" s="4">
        <v>44621</v>
      </c>
      <c r="I47" s="19">
        <v>44.21935525</v>
      </c>
      <c r="J47" s="22">
        <v>44.06075525</v>
      </c>
      <c r="K47" s="19">
        <v>44.06075525</v>
      </c>
      <c r="L47" s="19">
        <v>0</v>
      </c>
      <c r="M47" s="19">
        <v>0</v>
      </c>
      <c r="N47" s="19">
        <v>0</v>
      </c>
      <c r="O47" s="19">
        <v>44.06075525</v>
      </c>
      <c r="P47" s="19">
        <v>0</v>
      </c>
      <c r="Q47" s="19">
        <v>0</v>
      </c>
      <c r="R47" s="19">
        <v>0</v>
      </c>
      <c r="S47" s="19">
        <v>0</v>
      </c>
      <c r="T47" s="19">
        <v>0</v>
      </c>
      <c r="U47" s="19">
        <v>0</v>
      </c>
      <c r="V47" s="19">
        <v>0</v>
      </c>
      <c r="W47" s="19">
        <v>0</v>
      </c>
      <c r="X47" s="19">
        <v>0</v>
      </c>
      <c r="Y47" s="19">
        <v>0</v>
      </c>
      <c r="Z47" s="19">
        <v>0</v>
      </c>
      <c r="AA47" s="19">
        <v>0</v>
      </c>
      <c r="AB47" s="19">
        <v>0</v>
      </c>
      <c r="AC47" s="19">
        <v>0</v>
      </c>
      <c r="AD47" s="19">
        <v>0</v>
      </c>
      <c r="AE47" s="19">
        <v>0</v>
      </c>
      <c r="AF47" s="19">
        <v>0</v>
      </c>
      <c r="AG47" s="19">
        <v>0</v>
      </c>
      <c r="AH47" s="19">
        <v>0</v>
      </c>
      <c r="AI47" s="19">
        <v>0</v>
      </c>
      <c r="AJ47" s="19">
        <v>0</v>
      </c>
      <c r="AK47" s="19">
        <v>0</v>
      </c>
      <c r="AL47" s="19">
        <v>0</v>
      </c>
      <c r="AM47" s="19">
        <v>0</v>
      </c>
      <c r="AN47" s="19">
        <v>0</v>
      </c>
      <c r="AO47" s="21">
        <f t="shared" si="0"/>
        <v>44.06075525</v>
      </c>
      <c r="AP47" s="21">
        <f t="shared" si="1"/>
        <v>0</v>
      </c>
      <c r="AQ47" s="21">
        <f t="shared" si="2"/>
        <v>0</v>
      </c>
      <c r="AR47" s="21">
        <f t="shared" si="3"/>
        <v>0</v>
      </c>
      <c r="AS47" s="21">
        <f t="shared" si="4"/>
        <v>44.06075525</v>
      </c>
    </row>
    <row r="48" spans="1:45" ht="31.5">
      <c r="A48" s="35" t="s">
        <v>215</v>
      </c>
      <c r="B48" s="8" t="s">
        <v>788</v>
      </c>
      <c r="C48" s="36" t="s">
        <v>787</v>
      </c>
      <c r="D48" s="13">
        <v>2022</v>
      </c>
      <c r="E48" s="10">
        <v>2023</v>
      </c>
      <c r="F48" s="2">
        <v>9.4658999999999995</v>
      </c>
      <c r="G48" s="11">
        <v>59.064900000000002</v>
      </c>
      <c r="H48" s="4">
        <v>44805</v>
      </c>
      <c r="I48" s="19">
        <v>53.396539140000002</v>
      </c>
      <c r="J48" s="22">
        <v>44.292918479999997</v>
      </c>
      <c r="K48" s="19">
        <v>44.292918479999997</v>
      </c>
      <c r="L48" s="19">
        <v>0</v>
      </c>
      <c r="M48" s="19">
        <v>0</v>
      </c>
      <c r="N48" s="19">
        <v>0</v>
      </c>
      <c r="O48" s="19">
        <v>44.292918479999997</v>
      </c>
      <c r="P48" s="19">
        <v>0</v>
      </c>
      <c r="Q48" s="19">
        <v>0</v>
      </c>
      <c r="R48" s="19">
        <v>0</v>
      </c>
      <c r="S48" s="19">
        <v>0</v>
      </c>
      <c r="T48" s="19">
        <v>0</v>
      </c>
      <c r="U48" s="19">
        <v>0</v>
      </c>
      <c r="V48" s="19">
        <v>0</v>
      </c>
      <c r="W48" s="19">
        <v>0</v>
      </c>
      <c r="X48" s="19">
        <v>0</v>
      </c>
      <c r="Y48" s="19">
        <v>0</v>
      </c>
      <c r="Z48" s="19">
        <v>0</v>
      </c>
      <c r="AA48" s="19">
        <v>0</v>
      </c>
      <c r="AB48" s="19">
        <v>0</v>
      </c>
      <c r="AC48" s="19">
        <v>0</v>
      </c>
      <c r="AD48" s="19">
        <v>0</v>
      </c>
      <c r="AE48" s="19">
        <v>0</v>
      </c>
      <c r="AF48" s="19">
        <v>0</v>
      </c>
      <c r="AG48" s="19">
        <v>0</v>
      </c>
      <c r="AH48" s="19">
        <v>0</v>
      </c>
      <c r="AI48" s="19">
        <v>0</v>
      </c>
      <c r="AJ48" s="19">
        <v>0</v>
      </c>
      <c r="AK48" s="19">
        <v>0</v>
      </c>
      <c r="AL48" s="19">
        <v>0</v>
      </c>
      <c r="AM48" s="19">
        <v>0</v>
      </c>
      <c r="AN48" s="19">
        <v>0</v>
      </c>
      <c r="AO48" s="21">
        <f t="shared" si="0"/>
        <v>44.292918479999997</v>
      </c>
      <c r="AP48" s="21">
        <f t="shared" si="1"/>
        <v>0</v>
      </c>
      <c r="AQ48" s="21">
        <f t="shared" si="2"/>
        <v>0</v>
      </c>
      <c r="AR48" s="21">
        <f t="shared" si="3"/>
        <v>0</v>
      </c>
      <c r="AS48" s="21">
        <f t="shared" si="4"/>
        <v>44.292918479999997</v>
      </c>
    </row>
    <row r="49" spans="1:45" ht="47.25">
      <c r="A49" s="35" t="s">
        <v>215</v>
      </c>
      <c r="B49" s="8" t="s">
        <v>790</v>
      </c>
      <c r="C49" s="36" t="s">
        <v>789</v>
      </c>
      <c r="D49" s="13">
        <v>2022</v>
      </c>
      <c r="E49" s="10">
        <v>2023</v>
      </c>
      <c r="F49" s="2">
        <v>5.2105680000000003</v>
      </c>
      <c r="G49" s="11">
        <v>32.01858</v>
      </c>
      <c r="H49" s="4">
        <v>44805</v>
      </c>
      <c r="I49" s="19">
        <v>32.952132939999998</v>
      </c>
      <c r="J49" s="22">
        <v>32.623959880000001</v>
      </c>
      <c r="K49" s="19">
        <v>32.623959880000001</v>
      </c>
      <c r="L49" s="19">
        <v>0</v>
      </c>
      <c r="M49" s="19">
        <v>0</v>
      </c>
      <c r="N49" s="19">
        <v>0</v>
      </c>
      <c r="O49" s="19">
        <v>32.623959880000001</v>
      </c>
      <c r="P49" s="19">
        <v>0</v>
      </c>
      <c r="Q49" s="19">
        <v>0</v>
      </c>
      <c r="R49" s="19">
        <v>0</v>
      </c>
      <c r="S49" s="19">
        <v>0</v>
      </c>
      <c r="T49" s="19">
        <v>0</v>
      </c>
      <c r="U49" s="19">
        <v>0</v>
      </c>
      <c r="V49" s="19">
        <v>0</v>
      </c>
      <c r="W49" s="19">
        <v>0</v>
      </c>
      <c r="X49" s="19">
        <v>0</v>
      </c>
      <c r="Y49" s="19">
        <v>0</v>
      </c>
      <c r="Z49" s="19">
        <v>0</v>
      </c>
      <c r="AA49" s="19">
        <v>0</v>
      </c>
      <c r="AB49" s="19">
        <v>0</v>
      </c>
      <c r="AC49" s="19">
        <v>0</v>
      </c>
      <c r="AD49" s="19">
        <v>0</v>
      </c>
      <c r="AE49" s="19">
        <v>0</v>
      </c>
      <c r="AF49" s="19">
        <v>0</v>
      </c>
      <c r="AG49" s="19">
        <v>0</v>
      </c>
      <c r="AH49" s="19">
        <v>0</v>
      </c>
      <c r="AI49" s="19">
        <v>0</v>
      </c>
      <c r="AJ49" s="19">
        <v>0</v>
      </c>
      <c r="AK49" s="19">
        <v>0</v>
      </c>
      <c r="AL49" s="19">
        <v>0</v>
      </c>
      <c r="AM49" s="19">
        <v>0</v>
      </c>
      <c r="AN49" s="19">
        <v>0</v>
      </c>
      <c r="AO49" s="21">
        <f t="shared" si="0"/>
        <v>32.623959880000001</v>
      </c>
      <c r="AP49" s="21">
        <f t="shared" si="1"/>
        <v>0</v>
      </c>
      <c r="AQ49" s="21">
        <f t="shared" si="2"/>
        <v>0</v>
      </c>
      <c r="AR49" s="21">
        <f t="shared" si="3"/>
        <v>0</v>
      </c>
      <c r="AS49" s="21">
        <f t="shared" si="4"/>
        <v>32.623959880000001</v>
      </c>
    </row>
    <row r="50" spans="1:45" ht="47.25">
      <c r="A50" s="35" t="s">
        <v>215</v>
      </c>
      <c r="B50" s="8" t="s">
        <v>792</v>
      </c>
      <c r="C50" s="36" t="s">
        <v>791</v>
      </c>
      <c r="D50" s="13">
        <v>2022</v>
      </c>
      <c r="E50" s="10">
        <v>2023</v>
      </c>
      <c r="F50" s="2">
        <v>4.8021719999999997</v>
      </c>
      <c r="G50" s="11">
        <v>29.888529999999999</v>
      </c>
      <c r="H50" s="4">
        <v>44896</v>
      </c>
      <c r="I50" s="19">
        <v>30.629744939999998</v>
      </c>
      <c r="J50" s="22">
        <v>30.629744939999998</v>
      </c>
      <c r="K50" s="19">
        <v>30.629744939999998</v>
      </c>
      <c r="L50" s="19">
        <v>0</v>
      </c>
      <c r="M50" s="19">
        <v>0</v>
      </c>
      <c r="N50" s="19">
        <v>0</v>
      </c>
      <c r="O50" s="19">
        <v>30.629744939999998</v>
      </c>
      <c r="P50" s="19">
        <v>0</v>
      </c>
      <c r="Q50" s="19">
        <v>0</v>
      </c>
      <c r="R50" s="19">
        <v>0</v>
      </c>
      <c r="S50" s="19">
        <v>0</v>
      </c>
      <c r="T50" s="19">
        <v>0</v>
      </c>
      <c r="U50" s="19">
        <v>0</v>
      </c>
      <c r="V50" s="19">
        <v>0</v>
      </c>
      <c r="W50" s="19">
        <v>0</v>
      </c>
      <c r="X50" s="19">
        <v>0</v>
      </c>
      <c r="Y50" s="19">
        <v>0</v>
      </c>
      <c r="Z50" s="19">
        <v>0</v>
      </c>
      <c r="AA50" s="19">
        <v>0</v>
      </c>
      <c r="AB50" s="19">
        <v>0</v>
      </c>
      <c r="AC50" s="19">
        <v>0</v>
      </c>
      <c r="AD50" s="19">
        <v>0</v>
      </c>
      <c r="AE50" s="19">
        <v>0</v>
      </c>
      <c r="AF50" s="19">
        <v>0</v>
      </c>
      <c r="AG50" s="19">
        <v>0</v>
      </c>
      <c r="AH50" s="19">
        <v>0</v>
      </c>
      <c r="AI50" s="19">
        <v>0</v>
      </c>
      <c r="AJ50" s="19">
        <v>0</v>
      </c>
      <c r="AK50" s="19">
        <v>0</v>
      </c>
      <c r="AL50" s="19">
        <v>0</v>
      </c>
      <c r="AM50" s="19">
        <v>0</v>
      </c>
      <c r="AN50" s="19">
        <v>0</v>
      </c>
      <c r="AO50" s="21">
        <f t="shared" si="0"/>
        <v>30.629744939999998</v>
      </c>
      <c r="AP50" s="21">
        <f t="shared" si="1"/>
        <v>0</v>
      </c>
      <c r="AQ50" s="21">
        <f t="shared" si="2"/>
        <v>0</v>
      </c>
      <c r="AR50" s="21">
        <f t="shared" si="3"/>
        <v>0</v>
      </c>
      <c r="AS50" s="21">
        <f t="shared" si="4"/>
        <v>30.629744939999998</v>
      </c>
    </row>
    <row r="51" spans="1:45" ht="63">
      <c r="A51" s="35" t="s">
        <v>215</v>
      </c>
      <c r="B51" s="8" t="s">
        <v>794</v>
      </c>
      <c r="C51" s="36" t="s">
        <v>793</v>
      </c>
      <c r="D51" s="13">
        <v>2023</v>
      </c>
      <c r="E51" s="10">
        <v>2023</v>
      </c>
      <c r="F51" s="2" t="s">
        <v>95</v>
      </c>
      <c r="G51" s="11">
        <v>35.698999999999998</v>
      </c>
      <c r="H51" s="4">
        <v>44896</v>
      </c>
      <c r="I51" s="19">
        <v>36.679365169999997</v>
      </c>
      <c r="J51" s="22">
        <v>36.679365169999997</v>
      </c>
      <c r="K51" s="19">
        <v>36.679365169999997</v>
      </c>
      <c r="L51" s="19">
        <v>0</v>
      </c>
      <c r="M51" s="19">
        <v>0</v>
      </c>
      <c r="N51" s="19">
        <v>0</v>
      </c>
      <c r="O51" s="19">
        <v>36.679365169999997</v>
      </c>
      <c r="P51" s="19">
        <v>0</v>
      </c>
      <c r="Q51" s="19">
        <v>0</v>
      </c>
      <c r="R51" s="19">
        <v>0</v>
      </c>
      <c r="S51" s="19">
        <v>0</v>
      </c>
      <c r="T51" s="19">
        <v>0</v>
      </c>
      <c r="U51" s="19">
        <v>0</v>
      </c>
      <c r="V51" s="19">
        <v>0</v>
      </c>
      <c r="W51" s="19">
        <v>0</v>
      </c>
      <c r="X51" s="19">
        <v>0</v>
      </c>
      <c r="Y51" s="19">
        <v>0</v>
      </c>
      <c r="Z51" s="19">
        <v>0</v>
      </c>
      <c r="AA51" s="19">
        <v>0</v>
      </c>
      <c r="AB51" s="19">
        <v>0</v>
      </c>
      <c r="AC51" s="19">
        <v>0</v>
      </c>
      <c r="AD51" s="19">
        <v>0</v>
      </c>
      <c r="AE51" s="19">
        <v>0</v>
      </c>
      <c r="AF51" s="19">
        <v>0</v>
      </c>
      <c r="AG51" s="19">
        <v>0</v>
      </c>
      <c r="AH51" s="19">
        <v>0</v>
      </c>
      <c r="AI51" s="19">
        <v>0</v>
      </c>
      <c r="AJ51" s="19">
        <v>0</v>
      </c>
      <c r="AK51" s="19">
        <v>0</v>
      </c>
      <c r="AL51" s="19">
        <v>0</v>
      </c>
      <c r="AM51" s="19">
        <v>0</v>
      </c>
      <c r="AN51" s="19">
        <v>0</v>
      </c>
      <c r="AO51" s="21">
        <f t="shared" si="0"/>
        <v>36.679365169999997</v>
      </c>
      <c r="AP51" s="21">
        <f t="shared" si="1"/>
        <v>0</v>
      </c>
      <c r="AQ51" s="21">
        <f t="shared" si="2"/>
        <v>0</v>
      </c>
      <c r="AR51" s="21">
        <f t="shared" si="3"/>
        <v>0</v>
      </c>
      <c r="AS51" s="21">
        <f t="shared" si="4"/>
        <v>36.679365169999997</v>
      </c>
    </row>
    <row r="52" spans="1:45" ht="63">
      <c r="A52" s="35" t="s">
        <v>215</v>
      </c>
      <c r="B52" s="8" t="s">
        <v>795</v>
      </c>
      <c r="C52" s="36" t="s">
        <v>809</v>
      </c>
      <c r="D52" s="13">
        <v>2023</v>
      </c>
      <c r="E52" s="10">
        <v>2023</v>
      </c>
      <c r="F52" s="2" t="s">
        <v>95</v>
      </c>
      <c r="G52" s="11" t="s">
        <v>95</v>
      </c>
      <c r="H52" s="2" t="s">
        <v>95</v>
      </c>
      <c r="I52" s="19">
        <v>15.171383349999999</v>
      </c>
      <c r="J52" s="22">
        <v>15.171383349999999</v>
      </c>
      <c r="K52" s="19">
        <v>15.171383349999999</v>
      </c>
      <c r="L52" s="19">
        <v>0</v>
      </c>
      <c r="M52" s="19">
        <v>0</v>
      </c>
      <c r="N52" s="19">
        <v>0</v>
      </c>
      <c r="O52" s="19">
        <v>15.171383349999999</v>
      </c>
      <c r="P52" s="19">
        <v>0</v>
      </c>
      <c r="Q52" s="19">
        <v>0</v>
      </c>
      <c r="R52" s="19">
        <v>0</v>
      </c>
      <c r="S52" s="19">
        <v>0</v>
      </c>
      <c r="T52" s="19">
        <v>0</v>
      </c>
      <c r="U52" s="19">
        <v>0</v>
      </c>
      <c r="V52" s="19">
        <v>0</v>
      </c>
      <c r="W52" s="19">
        <v>0</v>
      </c>
      <c r="X52" s="19">
        <v>0</v>
      </c>
      <c r="Y52" s="19">
        <v>0</v>
      </c>
      <c r="Z52" s="19">
        <v>0</v>
      </c>
      <c r="AA52" s="19">
        <v>0</v>
      </c>
      <c r="AB52" s="19">
        <v>0</v>
      </c>
      <c r="AC52" s="19">
        <v>0</v>
      </c>
      <c r="AD52" s="19">
        <v>0</v>
      </c>
      <c r="AE52" s="19">
        <v>0</v>
      </c>
      <c r="AF52" s="19">
        <v>0</v>
      </c>
      <c r="AG52" s="19">
        <v>0</v>
      </c>
      <c r="AH52" s="19">
        <v>0</v>
      </c>
      <c r="AI52" s="19">
        <v>0</v>
      </c>
      <c r="AJ52" s="19">
        <v>0</v>
      </c>
      <c r="AK52" s="19">
        <v>0</v>
      </c>
      <c r="AL52" s="19">
        <v>0</v>
      </c>
      <c r="AM52" s="19">
        <v>0</v>
      </c>
      <c r="AN52" s="19">
        <v>0</v>
      </c>
      <c r="AO52" s="21">
        <f t="shared" si="0"/>
        <v>15.171383349999999</v>
      </c>
      <c r="AP52" s="21">
        <f t="shared" si="1"/>
        <v>0</v>
      </c>
      <c r="AQ52" s="21">
        <f t="shared" si="2"/>
        <v>0</v>
      </c>
      <c r="AR52" s="21">
        <f t="shared" si="3"/>
        <v>0</v>
      </c>
      <c r="AS52" s="21">
        <f t="shared" si="4"/>
        <v>15.171383349999999</v>
      </c>
    </row>
    <row r="53" spans="1:45" ht="47.25">
      <c r="A53" s="35" t="s">
        <v>215</v>
      </c>
      <c r="B53" s="8" t="s">
        <v>797</v>
      </c>
      <c r="C53" s="36" t="s">
        <v>796</v>
      </c>
      <c r="D53" s="13">
        <v>2023</v>
      </c>
      <c r="E53" s="10">
        <v>2023</v>
      </c>
      <c r="F53" s="2" t="s">
        <v>95</v>
      </c>
      <c r="G53" s="11">
        <v>10.032080000000001</v>
      </c>
      <c r="H53" s="4">
        <v>44896</v>
      </c>
      <c r="I53" s="19">
        <v>5.0333291100000004</v>
      </c>
      <c r="J53" s="22">
        <v>5.0333291100000004</v>
      </c>
      <c r="K53" s="19">
        <v>5.0333291100000004</v>
      </c>
      <c r="L53" s="19">
        <v>0</v>
      </c>
      <c r="M53" s="19">
        <v>0</v>
      </c>
      <c r="N53" s="19">
        <v>0</v>
      </c>
      <c r="O53" s="19">
        <v>5.0333291100000004</v>
      </c>
      <c r="P53" s="19">
        <v>0</v>
      </c>
      <c r="Q53" s="19">
        <v>0</v>
      </c>
      <c r="R53" s="19">
        <v>0</v>
      </c>
      <c r="S53" s="19">
        <v>0</v>
      </c>
      <c r="T53" s="19">
        <v>0</v>
      </c>
      <c r="U53" s="19">
        <v>0</v>
      </c>
      <c r="V53" s="19">
        <v>0</v>
      </c>
      <c r="W53" s="19">
        <v>0</v>
      </c>
      <c r="X53" s="19">
        <v>0</v>
      </c>
      <c r="Y53" s="19">
        <v>0</v>
      </c>
      <c r="Z53" s="19">
        <v>0</v>
      </c>
      <c r="AA53" s="19">
        <v>0</v>
      </c>
      <c r="AB53" s="19">
        <v>0</v>
      </c>
      <c r="AC53" s="19">
        <v>0</v>
      </c>
      <c r="AD53" s="19">
        <v>0</v>
      </c>
      <c r="AE53" s="19">
        <v>0</v>
      </c>
      <c r="AF53" s="19">
        <v>0</v>
      </c>
      <c r="AG53" s="19">
        <v>0</v>
      </c>
      <c r="AH53" s="19">
        <v>0</v>
      </c>
      <c r="AI53" s="19">
        <v>0</v>
      </c>
      <c r="AJ53" s="19">
        <v>0</v>
      </c>
      <c r="AK53" s="19">
        <v>0</v>
      </c>
      <c r="AL53" s="19">
        <v>0</v>
      </c>
      <c r="AM53" s="19">
        <v>0</v>
      </c>
      <c r="AN53" s="19">
        <v>0</v>
      </c>
      <c r="AO53" s="21">
        <f t="shared" si="0"/>
        <v>5.0333291100000004</v>
      </c>
      <c r="AP53" s="21">
        <f t="shared" si="1"/>
        <v>0</v>
      </c>
      <c r="AQ53" s="21">
        <f t="shared" si="2"/>
        <v>0</v>
      </c>
      <c r="AR53" s="21">
        <f t="shared" si="3"/>
        <v>0</v>
      </c>
      <c r="AS53" s="21">
        <f t="shared" si="4"/>
        <v>5.0333291100000004</v>
      </c>
    </row>
    <row r="54" spans="1:45" ht="141.75">
      <c r="A54" s="35" t="s">
        <v>215</v>
      </c>
      <c r="B54" s="23" t="s">
        <v>833</v>
      </c>
      <c r="C54" s="36" t="s">
        <v>832</v>
      </c>
      <c r="D54" s="13">
        <v>2023</v>
      </c>
      <c r="E54" s="10">
        <v>2024</v>
      </c>
      <c r="F54" s="2">
        <v>207.68404000000001</v>
      </c>
      <c r="G54" s="11">
        <v>1672.5955799999999</v>
      </c>
      <c r="H54" s="4">
        <v>45170</v>
      </c>
      <c r="I54" s="19">
        <v>1715.4696617</v>
      </c>
      <c r="J54" s="22">
        <v>1715.4696617</v>
      </c>
      <c r="K54" s="19">
        <v>520.96409269000003</v>
      </c>
      <c r="L54" s="19">
        <v>0</v>
      </c>
      <c r="M54" s="19">
        <v>0</v>
      </c>
      <c r="N54" s="19">
        <v>0</v>
      </c>
      <c r="O54" s="19">
        <v>520.96409269000003</v>
      </c>
      <c r="P54" s="19">
        <v>1194.50556901</v>
      </c>
      <c r="Q54" s="19">
        <v>0</v>
      </c>
      <c r="R54" s="19">
        <v>0</v>
      </c>
      <c r="S54" s="19">
        <v>0</v>
      </c>
      <c r="T54" s="19">
        <v>1194.50556901</v>
      </c>
      <c r="U54" s="19">
        <v>0</v>
      </c>
      <c r="V54" s="19">
        <v>0</v>
      </c>
      <c r="W54" s="19">
        <v>0</v>
      </c>
      <c r="X54" s="19">
        <v>0</v>
      </c>
      <c r="Y54" s="19">
        <v>0</v>
      </c>
      <c r="Z54" s="19">
        <v>0</v>
      </c>
      <c r="AA54" s="19">
        <v>0</v>
      </c>
      <c r="AB54" s="19">
        <v>0</v>
      </c>
      <c r="AC54" s="19">
        <v>0</v>
      </c>
      <c r="AD54" s="19">
        <v>0</v>
      </c>
      <c r="AE54" s="19">
        <v>0</v>
      </c>
      <c r="AF54" s="19">
        <v>0</v>
      </c>
      <c r="AG54" s="19">
        <v>0</v>
      </c>
      <c r="AH54" s="19">
        <v>0</v>
      </c>
      <c r="AI54" s="19">
        <v>0</v>
      </c>
      <c r="AJ54" s="19">
        <v>0</v>
      </c>
      <c r="AK54" s="19">
        <v>0</v>
      </c>
      <c r="AL54" s="19">
        <v>0</v>
      </c>
      <c r="AM54" s="19">
        <v>0</v>
      </c>
      <c r="AN54" s="19">
        <v>0</v>
      </c>
      <c r="AO54" s="21">
        <f t="shared" si="0"/>
        <v>1715.4696617</v>
      </c>
      <c r="AP54" s="21">
        <f t="shared" si="1"/>
        <v>0</v>
      </c>
      <c r="AQ54" s="21">
        <f t="shared" si="2"/>
        <v>0</v>
      </c>
      <c r="AR54" s="21">
        <f t="shared" si="3"/>
        <v>0</v>
      </c>
      <c r="AS54" s="21">
        <f t="shared" si="4"/>
        <v>1715.4696617</v>
      </c>
    </row>
    <row r="55" spans="1:45" ht="31.5">
      <c r="A55" s="31" t="s">
        <v>31</v>
      </c>
      <c r="B55" s="33" t="s">
        <v>64</v>
      </c>
      <c r="C55" s="27" t="s">
        <v>96</v>
      </c>
      <c r="D55" s="2" t="s">
        <v>95</v>
      </c>
      <c r="E55" s="2" t="s">
        <v>95</v>
      </c>
      <c r="F55" s="11" t="s">
        <v>95</v>
      </c>
      <c r="G55" s="11" t="s">
        <v>95</v>
      </c>
      <c r="H55" s="2" t="s">
        <v>95</v>
      </c>
      <c r="I55" s="19">
        <v>119.87129994999999</v>
      </c>
      <c r="J55" s="19">
        <v>116.26806474999999</v>
      </c>
      <c r="K55" s="19">
        <v>4.9979476800000002</v>
      </c>
      <c r="L55" s="19">
        <v>0</v>
      </c>
      <c r="M55" s="19">
        <v>0</v>
      </c>
      <c r="N55" s="19">
        <v>4.9979476800000002</v>
      </c>
      <c r="O55" s="19">
        <v>0</v>
      </c>
      <c r="P55" s="19">
        <v>111.27011707</v>
      </c>
      <c r="Q55" s="19">
        <v>0</v>
      </c>
      <c r="R55" s="19">
        <v>0</v>
      </c>
      <c r="S55" s="19">
        <v>111.097837066</v>
      </c>
      <c r="T55" s="19">
        <v>0.17228000400000001</v>
      </c>
      <c r="U55" s="19">
        <v>0</v>
      </c>
      <c r="V55" s="19">
        <v>0</v>
      </c>
      <c r="W55" s="19">
        <v>0</v>
      </c>
      <c r="X55" s="19">
        <v>0</v>
      </c>
      <c r="Y55" s="19">
        <v>0</v>
      </c>
      <c r="Z55" s="19">
        <v>0</v>
      </c>
      <c r="AA55" s="19">
        <v>0</v>
      </c>
      <c r="AB55" s="19">
        <v>0</v>
      </c>
      <c r="AC55" s="19">
        <v>0</v>
      </c>
      <c r="AD55" s="19">
        <v>0</v>
      </c>
      <c r="AE55" s="19">
        <v>0</v>
      </c>
      <c r="AF55" s="19">
        <v>0</v>
      </c>
      <c r="AG55" s="19">
        <v>0</v>
      </c>
      <c r="AH55" s="19">
        <v>0</v>
      </c>
      <c r="AI55" s="19">
        <v>0</v>
      </c>
      <c r="AJ55" s="19">
        <v>0</v>
      </c>
      <c r="AK55" s="19">
        <v>0</v>
      </c>
      <c r="AL55" s="19">
        <v>0</v>
      </c>
      <c r="AM55" s="19">
        <v>0</v>
      </c>
      <c r="AN55" s="19">
        <v>0</v>
      </c>
      <c r="AO55" s="21">
        <f t="shared" si="0"/>
        <v>116.26806474999999</v>
      </c>
      <c r="AP55" s="21">
        <f t="shared" si="1"/>
        <v>0</v>
      </c>
      <c r="AQ55" s="21">
        <f t="shared" si="2"/>
        <v>0</v>
      </c>
      <c r="AR55" s="21">
        <f t="shared" si="3"/>
        <v>116.09578474599999</v>
      </c>
      <c r="AS55" s="21">
        <f t="shared" si="4"/>
        <v>0.17228000400000001</v>
      </c>
    </row>
    <row r="56" spans="1:45" ht="47.25">
      <c r="A56" s="25" t="s">
        <v>216</v>
      </c>
      <c r="B56" s="26" t="s">
        <v>65</v>
      </c>
      <c r="C56" s="27" t="s">
        <v>96</v>
      </c>
      <c r="D56" s="2" t="s">
        <v>95</v>
      </c>
      <c r="E56" s="2" t="s">
        <v>95</v>
      </c>
      <c r="F56" s="11" t="s">
        <v>95</v>
      </c>
      <c r="G56" s="11" t="s">
        <v>95</v>
      </c>
      <c r="H56" s="2" t="s">
        <v>95</v>
      </c>
      <c r="I56" s="19">
        <v>119.87129994999999</v>
      </c>
      <c r="J56" s="19">
        <v>116.26806474999999</v>
      </c>
      <c r="K56" s="19">
        <v>4.9979476800000002</v>
      </c>
      <c r="L56" s="19">
        <v>0</v>
      </c>
      <c r="M56" s="19">
        <v>0</v>
      </c>
      <c r="N56" s="19">
        <v>4.9979476800000002</v>
      </c>
      <c r="O56" s="19">
        <v>0</v>
      </c>
      <c r="P56" s="19">
        <v>111.27011707</v>
      </c>
      <c r="Q56" s="19">
        <v>0</v>
      </c>
      <c r="R56" s="19">
        <v>0</v>
      </c>
      <c r="S56" s="19">
        <v>111.097837066</v>
      </c>
      <c r="T56" s="19">
        <v>0.17228000400000001</v>
      </c>
      <c r="U56" s="19">
        <v>0</v>
      </c>
      <c r="V56" s="19">
        <v>0</v>
      </c>
      <c r="W56" s="19">
        <v>0</v>
      </c>
      <c r="X56" s="19">
        <v>0</v>
      </c>
      <c r="Y56" s="19">
        <v>0</v>
      </c>
      <c r="Z56" s="19">
        <v>0</v>
      </c>
      <c r="AA56" s="19">
        <v>0</v>
      </c>
      <c r="AB56" s="19">
        <v>0</v>
      </c>
      <c r="AC56" s="19">
        <v>0</v>
      </c>
      <c r="AD56" s="19">
        <v>0</v>
      </c>
      <c r="AE56" s="19">
        <v>0</v>
      </c>
      <c r="AF56" s="19">
        <v>0</v>
      </c>
      <c r="AG56" s="19">
        <v>0</v>
      </c>
      <c r="AH56" s="19">
        <v>0</v>
      </c>
      <c r="AI56" s="19">
        <v>0</v>
      </c>
      <c r="AJ56" s="19">
        <v>0</v>
      </c>
      <c r="AK56" s="19">
        <v>0</v>
      </c>
      <c r="AL56" s="19">
        <v>0</v>
      </c>
      <c r="AM56" s="19">
        <v>0</v>
      </c>
      <c r="AN56" s="19">
        <v>0</v>
      </c>
      <c r="AO56" s="21">
        <f t="shared" si="0"/>
        <v>116.26806474999999</v>
      </c>
      <c r="AP56" s="21">
        <f t="shared" si="1"/>
        <v>0</v>
      </c>
      <c r="AQ56" s="21">
        <f t="shared" si="2"/>
        <v>0</v>
      </c>
      <c r="AR56" s="21">
        <f t="shared" si="3"/>
        <v>116.09578474599999</v>
      </c>
      <c r="AS56" s="21">
        <f t="shared" si="4"/>
        <v>0.17228000400000001</v>
      </c>
    </row>
    <row r="57" spans="1:45" ht="63">
      <c r="A57" s="35" t="s">
        <v>216</v>
      </c>
      <c r="B57" s="8" t="s">
        <v>376</v>
      </c>
      <c r="C57" s="36" t="s">
        <v>375</v>
      </c>
      <c r="D57" s="13">
        <v>2021</v>
      </c>
      <c r="E57" s="10">
        <v>2024</v>
      </c>
      <c r="F57" s="6" t="s">
        <v>95</v>
      </c>
      <c r="G57" s="11" t="s">
        <v>95</v>
      </c>
      <c r="H57" s="6" t="s">
        <v>95</v>
      </c>
      <c r="I57" s="19">
        <v>119.87129994999999</v>
      </c>
      <c r="J57" s="22">
        <v>116.26806474999999</v>
      </c>
      <c r="K57" s="19">
        <v>4.9979476800000002</v>
      </c>
      <c r="L57" s="19">
        <v>0</v>
      </c>
      <c r="M57" s="19">
        <v>0</v>
      </c>
      <c r="N57" s="19">
        <v>4.9979476800000002</v>
      </c>
      <c r="O57" s="19">
        <v>0</v>
      </c>
      <c r="P57" s="19">
        <v>111.27011707</v>
      </c>
      <c r="Q57" s="19">
        <v>0</v>
      </c>
      <c r="R57" s="19">
        <v>0</v>
      </c>
      <c r="S57" s="19">
        <v>111.097837066</v>
      </c>
      <c r="T57" s="19">
        <v>0.17228000400000001</v>
      </c>
      <c r="U57" s="19">
        <v>0</v>
      </c>
      <c r="V57" s="19">
        <v>0</v>
      </c>
      <c r="W57" s="19">
        <v>0</v>
      </c>
      <c r="X57" s="19">
        <v>0</v>
      </c>
      <c r="Y57" s="19">
        <v>0</v>
      </c>
      <c r="Z57" s="19">
        <v>0</v>
      </c>
      <c r="AA57" s="19">
        <v>0</v>
      </c>
      <c r="AB57" s="19">
        <v>0</v>
      </c>
      <c r="AC57" s="19">
        <v>0</v>
      </c>
      <c r="AD57" s="19">
        <v>0</v>
      </c>
      <c r="AE57" s="19">
        <v>0</v>
      </c>
      <c r="AF57" s="19">
        <v>0</v>
      </c>
      <c r="AG57" s="19">
        <v>0</v>
      </c>
      <c r="AH57" s="19">
        <v>0</v>
      </c>
      <c r="AI57" s="19">
        <v>0</v>
      </c>
      <c r="AJ57" s="19">
        <v>0</v>
      </c>
      <c r="AK57" s="19">
        <v>0</v>
      </c>
      <c r="AL57" s="19">
        <v>0</v>
      </c>
      <c r="AM57" s="19">
        <v>0</v>
      </c>
      <c r="AN57" s="19">
        <v>0</v>
      </c>
      <c r="AO57" s="21">
        <f t="shared" si="0"/>
        <v>116.26806474999999</v>
      </c>
      <c r="AP57" s="21">
        <f t="shared" si="1"/>
        <v>0</v>
      </c>
      <c r="AQ57" s="21">
        <f t="shared" si="2"/>
        <v>0</v>
      </c>
      <c r="AR57" s="21">
        <f t="shared" si="3"/>
        <v>116.09578474599999</v>
      </c>
      <c r="AS57" s="21">
        <f t="shared" si="4"/>
        <v>0.17228000400000001</v>
      </c>
    </row>
    <row r="58" spans="1:45" ht="31.5">
      <c r="A58" s="25" t="s">
        <v>217</v>
      </c>
      <c r="B58" s="26" t="s">
        <v>66</v>
      </c>
      <c r="C58" s="27" t="s">
        <v>96</v>
      </c>
      <c r="D58" s="2" t="s">
        <v>95</v>
      </c>
      <c r="E58" s="2" t="s">
        <v>95</v>
      </c>
      <c r="F58" s="11" t="s">
        <v>95</v>
      </c>
      <c r="G58" s="11" t="s">
        <v>95</v>
      </c>
      <c r="H58" s="2" t="s">
        <v>95</v>
      </c>
      <c r="I58" s="19">
        <v>0</v>
      </c>
      <c r="J58" s="19">
        <v>0</v>
      </c>
      <c r="K58" s="19">
        <v>0</v>
      </c>
      <c r="L58" s="19">
        <v>0</v>
      </c>
      <c r="M58" s="19">
        <v>0</v>
      </c>
      <c r="N58" s="19">
        <v>0</v>
      </c>
      <c r="O58" s="19">
        <v>0</v>
      </c>
      <c r="P58" s="19">
        <v>0</v>
      </c>
      <c r="Q58" s="19">
        <v>0</v>
      </c>
      <c r="R58" s="19">
        <v>0</v>
      </c>
      <c r="S58" s="19">
        <v>0</v>
      </c>
      <c r="T58" s="19">
        <v>0</v>
      </c>
      <c r="U58" s="19">
        <v>0</v>
      </c>
      <c r="V58" s="19">
        <v>0</v>
      </c>
      <c r="W58" s="19">
        <v>0</v>
      </c>
      <c r="X58" s="19">
        <v>0</v>
      </c>
      <c r="Y58" s="19">
        <v>0</v>
      </c>
      <c r="Z58" s="19">
        <v>0</v>
      </c>
      <c r="AA58" s="19">
        <v>0</v>
      </c>
      <c r="AB58" s="19">
        <v>0</v>
      </c>
      <c r="AC58" s="19">
        <v>0</v>
      </c>
      <c r="AD58" s="19">
        <v>0</v>
      </c>
      <c r="AE58" s="19">
        <v>0</v>
      </c>
      <c r="AF58" s="19">
        <v>0</v>
      </c>
      <c r="AG58" s="19">
        <v>0</v>
      </c>
      <c r="AH58" s="19">
        <v>0</v>
      </c>
      <c r="AI58" s="19">
        <v>0</v>
      </c>
      <c r="AJ58" s="19">
        <v>0</v>
      </c>
      <c r="AK58" s="19">
        <v>0</v>
      </c>
      <c r="AL58" s="19">
        <v>0</v>
      </c>
      <c r="AM58" s="19">
        <v>0</v>
      </c>
      <c r="AN58" s="19">
        <v>0</v>
      </c>
      <c r="AO58" s="21">
        <f t="shared" si="0"/>
        <v>0</v>
      </c>
      <c r="AP58" s="21">
        <f t="shared" si="1"/>
        <v>0</v>
      </c>
      <c r="AQ58" s="21">
        <f t="shared" si="2"/>
        <v>0</v>
      </c>
      <c r="AR58" s="21">
        <f t="shared" si="3"/>
        <v>0</v>
      </c>
      <c r="AS58" s="21">
        <f t="shared" si="4"/>
        <v>0</v>
      </c>
    </row>
    <row r="59" spans="1:45" s="39" customFormat="1" ht="31.5">
      <c r="A59" s="31" t="s">
        <v>29</v>
      </c>
      <c r="B59" s="33" t="s">
        <v>67</v>
      </c>
      <c r="C59" s="37" t="s">
        <v>96</v>
      </c>
      <c r="D59" s="2" t="s">
        <v>95</v>
      </c>
      <c r="E59" s="2" t="s">
        <v>95</v>
      </c>
      <c r="F59" s="11" t="s">
        <v>95</v>
      </c>
      <c r="G59" s="11" t="s">
        <v>95</v>
      </c>
      <c r="H59" s="2" t="s">
        <v>95</v>
      </c>
      <c r="I59" s="38">
        <v>0</v>
      </c>
      <c r="J59" s="38">
        <v>0</v>
      </c>
      <c r="K59" s="38">
        <v>0</v>
      </c>
      <c r="L59" s="38">
        <v>0</v>
      </c>
      <c r="M59" s="38">
        <v>0</v>
      </c>
      <c r="N59" s="38">
        <v>0</v>
      </c>
      <c r="O59" s="38">
        <v>0</v>
      </c>
      <c r="P59" s="38">
        <v>0</v>
      </c>
      <c r="Q59" s="38">
        <v>0</v>
      </c>
      <c r="R59" s="38">
        <v>0</v>
      </c>
      <c r="S59" s="38">
        <v>0</v>
      </c>
      <c r="T59" s="38">
        <v>0</v>
      </c>
      <c r="U59" s="38">
        <v>0</v>
      </c>
      <c r="V59" s="38">
        <v>0</v>
      </c>
      <c r="W59" s="38">
        <v>0</v>
      </c>
      <c r="X59" s="38">
        <v>0</v>
      </c>
      <c r="Y59" s="38">
        <v>0</v>
      </c>
      <c r="Z59" s="38">
        <v>0</v>
      </c>
      <c r="AA59" s="38">
        <v>0</v>
      </c>
      <c r="AB59" s="38">
        <v>0</v>
      </c>
      <c r="AC59" s="38">
        <v>0</v>
      </c>
      <c r="AD59" s="38">
        <v>0</v>
      </c>
      <c r="AE59" s="38">
        <v>0</v>
      </c>
      <c r="AF59" s="38">
        <v>0</v>
      </c>
      <c r="AG59" s="38">
        <v>0</v>
      </c>
      <c r="AH59" s="38">
        <v>0</v>
      </c>
      <c r="AI59" s="38">
        <v>0</v>
      </c>
      <c r="AJ59" s="38">
        <v>0</v>
      </c>
      <c r="AK59" s="38">
        <v>0</v>
      </c>
      <c r="AL59" s="38">
        <v>0</v>
      </c>
      <c r="AM59" s="38">
        <v>0</v>
      </c>
      <c r="AN59" s="38">
        <v>0</v>
      </c>
      <c r="AO59" s="21">
        <f t="shared" si="0"/>
        <v>0</v>
      </c>
      <c r="AP59" s="21">
        <f t="shared" si="1"/>
        <v>0</v>
      </c>
      <c r="AQ59" s="21">
        <f t="shared" si="2"/>
        <v>0</v>
      </c>
      <c r="AR59" s="21">
        <f t="shared" si="3"/>
        <v>0</v>
      </c>
      <c r="AS59" s="21">
        <f t="shared" si="4"/>
        <v>0</v>
      </c>
    </row>
    <row r="60" spans="1:45" ht="31.5">
      <c r="A60" s="35" t="s">
        <v>218</v>
      </c>
      <c r="B60" s="8" t="s">
        <v>332</v>
      </c>
      <c r="C60" s="27" t="s">
        <v>96</v>
      </c>
      <c r="D60" s="2" t="s">
        <v>95</v>
      </c>
      <c r="E60" s="2" t="s">
        <v>95</v>
      </c>
      <c r="F60" s="11" t="s">
        <v>95</v>
      </c>
      <c r="G60" s="11" t="s">
        <v>95</v>
      </c>
      <c r="H60" s="2" t="s">
        <v>95</v>
      </c>
      <c r="I60" s="21">
        <v>0</v>
      </c>
      <c r="J60" s="21">
        <v>0</v>
      </c>
      <c r="K60" s="21">
        <v>0</v>
      </c>
      <c r="L60" s="21">
        <v>0</v>
      </c>
      <c r="M60" s="21">
        <v>0</v>
      </c>
      <c r="N60" s="21">
        <v>0</v>
      </c>
      <c r="O60" s="21">
        <v>0</v>
      </c>
      <c r="P60" s="21">
        <v>0</v>
      </c>
      <c r="Q60" s="21">
        <v>0</v>
      </c>
      <c r="R60" s="21">
        <v>0</v>
      </c>
      <c r="S60" s="21">
        <v>0</v>
      </c>
      <c r="T60" s="21">
        <v>0</v>
      </c>
      <c r="U60" s="21">
        <v>0</v>
      </c>
      <c r="V60" s="21">
        <v>0</v>
      </c>
      <c r="W60" s="21">
        <v>0</v>
      </c>
      <c r="X60" s="21">
        <v>0</v>
      </c>
      <c r="Y60" s="21">
        <v>0</v>
      </c>
      <c r="Z60" s="21">
        <v>0</v>
      </c>
      <c r="AA60" s="21">
        <v>0</v>
      </c>
      <c r="AB60" s="21">
        <v>0</v>
      </c>
      <c r="AC60" s="21">
        <v>0</v>
      </c>
      <c r="AD60" s="21">
        <v>0</v>
      </c>
      <c r="AE60" s="21">
        <v>0</v>
      </c>
      <c r="AF60" s="21">
        <v>0</v>
      </c>
      <c r="AG60" s="21">
        <v>0</v>
      </c>
      <c r="AH60" s="21">
        <v>0</v>
      </c>
      <c r="AI60" s="21">
        <v>0</v>
      </c>
      <c r="AJ60" s="21">
        <v>0</v>
      </c>
      <c r="AK60" s="21">
        <v>0</v>
      </c>
      <c r="AL60" s="21">
        <v>0</v>
      </c>
      <c r="AM60" s="21">
        <v>0</v>
      </c>
      <c r="AN60" s="21">
        <v>0</v>
      </c>
      <c r="AO60" s="21">
        <f t="shared" si="0"/>
        <v>0</v>
      </c>
      <c r="AP60" s="21">
        <f t="shared" si="1"/>
        <v>0</v>
      </c>
      <c r="AQ60" s="21">
        <f t="shared" si="2"/>
        <v>0</v>
      </c>
      <c r="AR60" s="21">
        <f t="shared" si="3"/>
        <v>0</v>
      </c>
      <c r="AS60" s="21">
        <f t="shared" si="4"/>
        <v>0</v>
      </c>
    </row>
    <row r="61" spans="1:45" ht="30.75" customHeight="1">
      <c r="A61" s="35" t="s">
        <v>218</v>
      </c>
      <c r="B61" s="26" t="s">
        <v>68</v>
      </c>
      <c r="C61" s="27" t="s">
        <v>96</v>
      </c>
      <c r="D61" s="2" t="s">
        <v>95</v>
      </c>
      <c r="E61" s="2" t="s">
        <v>95</v>
      </c>
      <c r="F61" s="11" t="s">
        <v>95</v>
      </c>
      <c r="G61" s="11" t="s">
        <v>95</v>
      </c>
      <c r="H61" s="2" t="s">
        <v>95</v>
      </c>
      <c r="I61" s="21">
        <v>0</v>
      </c>
      <c r="J61" s="21">
        <v>0</v>
      </c>
      <c r="K61" s="21">
        <v>0</v>
      </c>
      <c r="L61" s="21">
        <v>0</v>
      </c>
      <c r="M61" s="21">
        <v>0</v>
      </c>
      <c r="N61" s="21">
        <v>0</v>
      </c>
      <c r="O61" s="21">
        <v>0</v>
      </c>
      <c r="P61" s="21">
        <v>0</v>
      </c>
      <c r="Q61" s="21">
        <v>0</v>
      </c>
      <c r="R61" s="21">
        <v>0</v>
      </c>
      <c r="S61" s="21">
        <v>0</v>
      </c>
      <c r="T61" s="21">
        <v>0</v>
      </c>
      <c r="U61" s="21">
        <v>0</v>
      </c>
      <c r="V61" s="21">
        <v>0</v>
      </c>
      <c r="W61" s="21">
        <v>0</v>
      </c>
      <c r="X61" s="21">
        <v>0</v>
      </c>
      <c r="Y61" s="21">
        <v>0</v>
      </c>
      <c r="Z61" s="21">
        <v>0</v>
      </c>
      <c r="AA61" s="21">
        <v>0</v>
      </c>
      <c r="AB61" s="21">
        <v>0</v>
      </c>
      <c r="AC61" s="21">
        <v>0</v>
      </c>
      <c r="AD61" s="21">
        <v>0</v>
      </c>
      <c r="AE61" s="21">
        <v>0</v>
      </c>
      <c r="AF61" s="21">
        <v>0</v>
      </c>
      <c r="AG61" s="21">
        <v>0</v>
      </c>
      <c r="AH61" s="21">
        <v>0</v>
      </c>
      <c r="AI61" s="21">
        <v>0</v>
      </c>
      <c r="AJ61" s="21">
        <v>0</v>
      </c>
      <c r="AK61" s="21">
        <v>0</v>
      </c>
      <c r="AL61" s="21">
        <v>0</v>
      </c>
      <c r="AM61" s="21">
        <v>0</v>
      </c>
      <c r="AN61" s="21">
        <v>0</v>
      </c>
      <c r="AO61" s="21">
        <f t="shared" si="0"/>
        <v>0</v>
      </c>
      <c r="AP61" s="21">
        <f t="shared" si="1"/>
        <v>0</v>
      </c>
      <c r="AQ61" s="21">
        <f t="shared" si="2"/>
        <v>0</v>
      </c>
      <c r="AR61" s="21">
        <f t="shared" si="3"/>
        <v>0</v>
      </c>
      <c r="AS61" s="21">
        <f t="shared" si="4"/>
        <v>0</v>
      </c>
    </row>
    <row r="62" spans="1:45" ht="31.5" customHeight="1">
      <c r="A62" s="35" t="s">
        <v>218</v>
      </c>
      <c r="B62" s="26" t="s">
        <v>69</v>
      </c>
      <c r="C62" s="27" t="s">
        <v>96</v>
      </c>
      <c r="D62" s="2" t="s">
        <v>95</v>
      </c>
      <c r="E62" s="2" t="s">
        <v>95</v>
      </c>
      <c r="F62" s="11" t="s">
        <v>95</v>
      </c>
      <c r="G62" s="11" t="s">
        <v>95</v>
      </c>
      <c r="H62" s="2" t="s">
        <v>95</v>
      </c>
      <c r="I62" s="20">
        <v>0</v>
      </c>
      <c r="J62" s="22">
        <v>0</v>
      </c>
      <c r="K62" s="21">
        <v>0</v>
      </c>
      <c r="L62" s="21">
        <v>0</v>
      </c>
      <c r="M62" s="21">
        <v>0</v>
      </c>
      <c r="N62" s="21">
        <v>0</v>
      </c>
      <c r="O62" s="21">
        <v>0</v>
      </c>
      <c r="P62" s="21">
        <v>0</v>
      </c>
      <c r="Q62" s="21">
        <v>0</v>
      </c>
      <c r="R62" s="21">
        <v>0</v>
      </c>
      <c r="S62" s="21">
        <v>0</v>
      </c>
      <c r="T62" s="21">
        <v>0</v>
      </c>
      <c r="U62" s="21">
        <v>0</v>
      </c>
      <c r="V62" s="21">
        <v>0</v>
      </c>
      <c r="W62" s="21">
        <v>0</v>
      </c>
      <c r="X62" s="21">
        <v>0</v>
      </c>
      <c r="Y62" s="21">
        <v>0</v>
      </c>
      <c r="Z62" s="21">
        <v>0</v>
      </c>
      <c r="AA62" s="21">
        <v>0</v>
      </c>
      <c r="AB62" s="21">
        <v>0</v>
      </c>
      <c r="AC62" s="21">
        <v>0</v>
      </c>
      <c r="AD62" s="21">
        <v>0</v>
      </c>
      <c r="AE62" s="21">
        <v>0</v>
      </c>
      <c r="AF62" s="21">
        <v>0</v>
      </c>
      <c r="AG62" s="21">
        <v>0</v>
      </c>
      <c r="AH62" s="21">
        <v>0</v>
      </c>
      <c r="AI62" s="21">
        <v>0</v>
      </c>
      <c r="AJ62" s="21">
        <v>0</v>
      </c>
      <c r="AK62" s="21">
        <v>0</v>
      </c>
      <c r="AL62" s="21">
        <v>0</v>
      </c>
      <c r="AM62" s="21">
        <v>0</v>
      </c>
      <c r="AN62" s="21">
        <v>0</v>
      </c>
      <c r="AO62" s="21">
        <f t="shared" si="0"/>
        <v>0</v>
      </c>
      <c r="AP62" s="21">
        <f t="shared" si="1"/>
        <v>0</v>
      </c>
      <c r="AQ62" s="21">
        <f t="shared" si="2"/>
        <v>0</v>
      </c>
      <c r="AR62" s="21">
        <f t="shared" si="3"/>
        <v>0</v>
      </c>
      <c r="AS62" s="21">
        <f t="shared" si="4"/>
        <v>0</v>
      </c>
    </row>
    <row r="63" spans="1:45" ht="31.5" customHeight="1">
      <c r="A63" s="35" t="s">
        <v>218</v>
      </c>
      <c r="B63" s="26" t="s">
        <v>70</v>
      </c>
      <c r="C63" s="27" t="s">
        <v>96</v>
      </c>
      <c r="D63" s="2" t="s">
        <v>95</v>
      </c>
      <c r="E63" s="2" t="s">
        <v>95</v>
      </c>
      <c r="F63" s="11" t="s">
        <v>95</v>
      </c>
      <c r="G63" s="11" t="s">
        <v>95</v>
      </c>
      <c r="H63" s="2" t="s">
        <v>95</v>
      </c>
      <c r="I63" s="20">
        <v>0</v>
      </c>
      <c r="J63" s="22">
        <v>0</v>
      </c>
      <c r="K63" s="21">
        <v>0</v>
      </c>
      <c r="L63" s="21">
        <v>0</v>
      </c>
      <c r="M63" s="21">
        <v>0</v>
      </c>
      <c r="N63" s="21">
        <v>0</v>
      </c>
      <c r="O63" s="21">
        <v>0</v>
      </c>
      <c r="P63" s="21">
        <v>0</v>
      </c>
      <c r="Q63" s="21">
        <v>0</v>
      </c>
      <c r="R63" s="21">
        <v>0</v>
      </c>
      <c r="S63" s="21">
        <v>0</v>
      </c>
      <c r="T63" s="21">
        <v>0</v>
      </c>
      <c r="U63" s="21">
        <v>0</v>
      </c>
      <c r="V63" s="21">
        <v>0</v>
      </c>
      <c r="W63" s="21">
        <v>0</v>
      </c>
      <c r="X63" s="21">
        <v>0</v>
      </c>
      <c r="Y63" s="21">
        <v>0</v>
      </c>
      <c r="Z63" s="21">
        <v>0</v>
      </c>
      <c r="AA63" s="21">
        <v>0</v>
      </c>
      <c r="AB63" s="21">
        <v>0</v>
      </c>
      <c r="AC63" s="21">
        <v>0</v>
      </c>
      <c r="AD63" s="21">
        <v>0</v>
      </c>
      <c r="AE63" s="21">
        <v>0</v>
      </c>
      <c r="AF63" s="21">
        <v>0</v>
      </c>
      <c r="AG63" s="21">
        <v>0</v>
      </c>
      <c r="AH63" s="21">
        <v>0</v>
      </c>
      <c r="AI63" s="21">
        <v>0</v>
      </c>
      <c r="AJ63" s="21">
        <v>0</v>
      </c>
      <c r="AK63" s="21">
        <v>0</v>
      </c>
      <c r="AL63" s="21">
        <v>0</v>
      </c>
      <c r="AM63" s="21">
        <v>0</v>
      </c>
      <c r="AN63" s="21">
        <v>0</v>
      </c>
      <c r="AO63" s="21">
        <f t="shared" si="0"/>
        <v>0</v>
      </c>
      <c r="AP63" s="21">
        <f t="shared" si="1"/>
        <v>0</v>
      </c>
      <c r="AQ63" s="21">
        <f t="shared" si="2"/>
        <v>0</v>
      </c>
      <c r="AR63" s="21">
        <f t="shared" si="3"/>
        <v>0</v>
      </c>
      <c r="AS63" s="21">
        <f t="shared" si="4"/>
        <v>0</v>
      </c>
    </row>
    <row r="64" spans="1:45" ht="31.5">
      <c r="A64" s="35" t="s">
        <v>219</v>
      </c>
      <c r="B64" s="8" t="s">
        <v>332</v>
      </c>
      <c r="C64" s="27" t="s">
        <v>96</v>
      </c>
      <c r="D64" s="2" t="s">
        <v>95</v>
      </c>
      <c r="E64" s="2" t="s">
        <v>95</v>
      </c>
      <c r="F64" s="11" t="s">
        <v>95</v>
      </c>
      <c r="G64" s="11" t="s">
        <v>95</v>
      </c>
      <c r="H64" s="2" t="s">
        <v>95</v>
      </c>
      <c r="I64" s="21">
        <v>0</v>
      </c>
      <c r="J64" s="21">
        <v>0</v>
      </c>
      <c r="K64" s="21">
        <v>0</v>
      </c>
      <c r="L64" s="21">
        <v>0</v>
      </c>
      <c r="M64" s="21">
        <v>0</v>
      </c>
      <c r="N64" s="21">
        <v>0</v>
      </c>
      <c r="O64" s="21">
        <v>0</v>
      </c>
      <c r="P64" s="21">
        <v>0</v>
      </c>
      <c r="Q64" s="21">
        <v>0</v>
      </c>
      <c r="R64" s="21">
        <v>0</v>
      </c>
      <c r="S64" s="21">
        <v>0</v>
      </c>
      <c r="T64" s="21">
        <v>0</v>
      </c>
      <c r="U64" s="21">
        <v>0</v>
      </c>
      <c r="V64" s="21">
        <v>0</v>
      </c>
      <c r="W64" s="21">
        <v>0</v>
      </c>
      <c r="X64" s="21">
        <v>0</v>
      </c>
      <c r="Y64" s="21">
        <v>0</v>
      </c>
      <c r="Z64" s="21">
        <v>0</v>
      </c>
      <c r="AA64" s="21">
        <v>0</v>
      </c>
      <c r="AB64" s="21">
        <v>0</v>
      </c>
      <c r="AC64" s="21">
        <v>0</v>
      </c>
      <c r="AD64" s="21">
        <v>0</v>
      </c>
      <c r="AE64" s="21">
        <v>0</v>
      </c>
      <c r="AF64" s="21">
        <v>0</v>
      </c>
      <c r="AG64" s="21">
        <v>0</v>
      </c>
      <c r="AH64" s="21">
        <v>0</v>
      </c>
      <c r="AI64" s="21">
        <v>0</v>
      </c>
      <c r="AJ64" s="21">
        <v>0</v>
      </c>
      <c r="AK64" s="21">
        <v>0</v>
      </c>
      <c r="AL64" s="21">
        <v>0</v>
      </c>
      <c r="AM64" s="21">
        <v>0</v>
      </c>
      <c r="AN64" s="21">
        <v>0</v>
      </c>
      <c r="AO64" s="21">
        <f t="shared" si="0"/>
        <v>0</v>
      </c>
      <c r="AP64" s="21">
        <f t="shared" si="1"/>
        <v>0</v>
      </c>
      <c r="AQ64" s="21">
        <f t="shared" si="2"/>
        <v>0</v>
      </c>
      <c r="AR64" s="21">
        <f t="shared" si="3"/>
        <v>0</v>
      </c>
      <c r="AS64" s="21">
        <f t="shared" si="4"/>
        <v>0</v>
      </c>
    </row>
    <row r="65" spans="1:45" ht="29.25" customHeight="1">
      <c r="A65" s="35" t="s">
        <v>219</v>
      </c>
      <c r="B65" s="26" t="s">
        <v>68</v>
      </c>
      <c r="C65" s="27" t="s">
        <v>96</v>
      </c>
      <c r="D65" s="2" t="s">
        <v>95</v>
      </c>
      <c r="E65" s="2" t="s">
        <v>95</v>
      </c>
      <c r="F65" s="11" t="s">
        <v>95</v>
      </c>
      <c r="G65" s="11" t="s">
        <v>95</v>
      </c>
      <c r="H65" s="2" t="s">
        <v>95</v>
      </c>
      <c r="I65" s="20">
        <v>0</v>
      </c>
      <c r="J65" s="20">
        <v>0</v>
      </c>
      <c r="K65" s="20">
        <v>0</v>
      </c>
      <c r="L65" s="20">
        <v>0</v>
      </c>
      <c r="M65" s="20">
        <v>0</v>
      </c>
      <c r="N65" s="20">
        <v>0</v>
      </c>
      <c r="O65" s="20">
        <v>0</v>
      </c>
      <c r="P65" s="20">
        <v>0</v>
      </c>
      <c r="Q65" s="20">
        <v>0</v>
      </c>
      <c r="R65" s="20">
        <v>0</v>
      </c>
      <c r="S65" s="20">
        <v>0</v>
      </c>
      <c r="T65" s="20">
        <v>0</v>
      </c>
      <c r="U65" s="20">
        <v>0</v>
      </c>
      <c r="V65" s="20">
        <v>0</v>
      </c>
      <c r="W65" s="20">
        <v>0</v>
      </c>
      <c r="X65" s="20">
        <v>0</v>
      </c>
      <c r="Y65" s="20">
        <v>0</v>
      </c>
      <c r="Z65" s="20">
        <v>0</v>
      </c>
      <c r="AA65" s="20">
        <v>0</v>
      </c>
      <c r="AB65" s="20">
        <v>0</v>
      </c>
      <c r="AC65" s="20">
        <v>0</v>
      </c>
      <c r="AD65" s="20">
        <v>0</v>
      </c>
      <c r="AE65" s="20">
        <v>0</v>
      </c>
      <c r="AF65" s="20">
        <v>0</v>
      </c>
      <c r="AG65" s="20">
        <v>0</v>
      </c>
      <c r="AH65" s="20">
        <v>0</v>
      </c>
      <c r="AI65" s="20">
        <v>0</v>
      </c>
      <c r="AJ65" s="20">
        <v>0</v>
      </c>
      <c r="AK65" s="20">
        <v>0</v>
      </c>
      <c r="AL65" s="20">
        <v>0</v>
      </c>
      <c r="AM65" s="20">
        <v>0</v>
      </c>
      <c r="AN65" s="20">
        <v>0</v>
      </c>
      <c r="AO65" s="21">
        <f t="shared" si="0"/>
        <v>0</v>
      </c>
      <c r="AP65" s="21">
        <f t="shared" si="1"/>
        <v>0</v>
      </c>
      <c r="AQ65" s="21">
        <f t="shared" si="2"/>
        <v>0</v>
      </c>
      <c r="AR65" s="21">
        <f t="shared" si="3"/>
        <v>0</v>
      </c>
      <c r="AS65" s="21">
        <f t="shared" si="4"/>
        <v>0</v>
      </c>
    </row>
    <row r="66" spans="1:45" ht="30.75" customHeight="1">
      <c r="A66" s="35" t="s">
        <v>219</v>
      </c>
      <c r="B66" s="26" t="s">
        <v>69</v>
      </c>
      <c r="C66" s="27" t="s">
        <v>96</v>
      </c>
      <c r="D66" s="2" t="s">
        <v>95</v>
      </c>
      <c r="E66" s="2" t="s">
        <v>95</v>
      </c>
      <c r="F66" s="11" t="s">
        <v>95</v>
      </c>
      <c r="G66" s="11" t="s">
        <v>95</v>
      </c>
      <c r="H66" s="2" t="s">
        <v>95</v>
      </c>
      <c r="I66" s="19">
        <v>0</v>
      </c>
      <c r="J66" s="19">
        <v>0</v>
      </c>
      <c r="K66" s="19">
        <v>0</v>
      </c>
      <c r="L66" s="19">
        <v>0</v>
      </c>
      <c r="M66" s="19">
        <v>0</v>
      </c>
      <c r="N66" s="19">
        <v>0</v>
      </c>
      <c r="O66" s="19">
        <v>0</v>
      </c>
      <c r="P66" s="19">
        <v>0</v>
      </c>
      <c r="Q66" s="19">
        <v>0</v>
      </c>
      <c r="R66" s="19">
        <v>0</v>
      </c>
      <c r="S66" s="19">
        <v>0</v>
      </c>
      <c r="T66" s="19">
        <v>0</v>
      </c>
      <c r="U66" s="19">
        <v>0</v>
      </c>
      <c r="V66" s="19">
        <v>0</v>
      </c>
      <c r="W66" s="19">
        <v>0</v>
      </c>
      <c r="X66" s="19">
        <v>0</v>
      </c>
      <c r="Y66" s="19">
        <v>0</v>
      </c>
      <c r="Z66" s="19">
        <v>0</v>
      </c>
      <c r="AA66" s="19">
        <v>0</v>
      </c>
      <c r="AB66" s="19">
        <v>0</v>
      </c>
      <c r="AC66" s="19">
        <v>0</v>
      </c>
      <c r="AD66" s="19">
        <v>0</v>
      </c>
      <c r="AE66" s="19">
        <v>0</v>
      </c>
      <c r="AF66" s="19">
        <v>0</v>
      </c>
      <c r="AG66" s="19">
        <v>0</v>
      </c>
      <c r="AH66" s="19">
        <v>0</v>
      </c>
      <c r="AI66" s="19">
        <v>0</v>
      </c>
      <c r="AJ66" s="19">
        <v>0</v>
      </c>
      <c r="AK66" s="19">
        <v>0</v>
      </c>
      <c r="AL66" s="19">
        <v>0</v>
      </c>
      <c r="AM66" s="19">
        <v>0</v>
      </c>
      <c r="AN66" s="19">
        <v>0</v>
      </c>
      <c r="AO66" s="21">
        <f t="shared" si="0"/>
        <v>0</v>
      </c>
      <c r="AP66" s="21">
        <f t="shared" si="1"/>
        <v>0</v>
      </c>
      <c r="AQ66" s="21">
        <f t="shared" si="2"/>
        <v>0</v>
      </c>
      <c r="AR66" s="21">
        <f t="shared" si="3"/>
        <v>0</v>
      </c>
      <c r="AS66" s="21">
        <f t="shared" si="4"/>
        <v>0</v>
      </c>
    </row>
    <row r="67" spans="1:45" ht="31.5" customHeight="1">
      <c r="A67" s="35" t="s">
        <v>219</v>
      </c>
      <c r="B67" s="26" t="s">
        <v>70</v>
      </c>
      <c r="C67" s="27" t="s">
        <v>96</v>
      </c>
      <c r="D67" s="2" t="s">
        <v>95</v>
      </c>
      <c r="E67" s="2" t="s">
        <v>95</v>
      </c>
      <c r="F67" s="11" t="s">
        <v>95</v>
      </c>
      <c r="G67" s="11" t="s">
        <v>95</v>
      </c>
      <c r="H67" s="2" t="s">
        <v>95</v>
      </c>
      <c r="I67" s="19">
        <v>0</v>
      </c>
      <c r="J67" s="19">
        <v>0</v>
      </c>
      <c r="K67" s="19">
        <v>0</v>
      </c>
      <c r="L67" s="19">
        <v>0</v>
      </c>
      <c r="M67" s="19">
        <v>0</v>
      </c>
      <c r="N67" s="19">
        <v>0</v>
      </c>
      <c r="O67" s="19">
        <v>0</v>
      </c>
      <c r="P67" s="19">
        <v>0</v>
      </c>
      <c r="Q67" s="19">
        <v>0</v>
      </c>
      <c r="R67" s="19">
        <v>0</v>
      </c>
      <c r="S67" s="19">
        <v>0</v>
      </c>
      <c r="T67" s="19">
        <v>0</v>
      </c>
      <c r="U67" s="19">
        <v>0</v>
      </c>
      <c r="V67" s="19">
        <v>0</v>
      </c>
      <c r="W67" s="19">
        <v>0</v>
      </c>
      <c r="X67" s="19">
        <v>0</v>
      </c>
      <c r="Y67" s="19">
        <v>0</v>
      </c>
      <c r="Z67" s="19">
        <v>0</v>
      </c>
      <c r="AA67" s="19">
        <v>0</v>
      </c>
      <c r="AB67" s="19">
        <v>0</v>
      </c>
      <c r="AC67" s="19">
        <v>0</v>
      </c>
      <c r="AD67" s="19">
        <v>0</v>
      </c>
      <c r="AE67" s="19">
        <v>0</v>
      </c>
      <c r="AF67" s="19">
        <v>0</v>
      </c>
      <c r="AG67" s="19">
        <v>0</v>
      </c>
      <c r="AH67" s="19">
        <v>0</v>
      </c>
      <c r="AI67" s="19">
        <v>0</v>
      </c>
      <c r="AJ67" s="19">
        <v>0</v>
      </c>
      <c r="AK67" s="19">
        <v>0</v>
      </c>
      <c r="AL67" s="19">
        <v>0</v>
      </c>
      <c r="AM67" s="19">
        <v>0</v>
      </c>
      <c r="AN67" s="19">
        <v>0</v>
      </c>
      <c r="AO67" s="21">
        <f t="shared" si="0"/>
        <v>0</v>
      </c>
      <c r="AP67" s="21">
        <f t="shared" si="1"/>
        <v>0</v>
      </c>
      <c r="AQ67" s="21">
        <f t="shared" si="2"/>
        <v>0</v>
      </c>
      <c r="AR67" s="21">
        <f t="shared" si="3"/>
        <v>0</v>
      </c>
      <c r="AS67" s="21">
        <f t="shared" si="4"/>
        <v>0</v>
      </c>
    </row>
    <row r="68" spans="1:45" ht="63">
      <c r="A68" s="31" t="s">
        <v>220</v>
      </c>
      <c r="B68" s="33" t="s">
        <v>71</v>
      </c>
      <c r="C68" s="27" t="s">
        <v>96</v>
      </c>
      <c r="D68" s="2" t="s">
        <v>95</v>
      </c>
      <c r="E68" s="2" t="s">
        <v>95</v>
      </c>
      <c r="F68" s="11" t="s">
        <v>95</v>
      </c>
      <c r="G68" s="11" t="s">
        <v>95</v>
      </c>
      <c r="H68" s="2" t="s">
        <v>95</v>
      </c>
      <c r="I68" s="19">
        <v>0</v>
      </c>
      <c r="J68" s="19">
        <v>0</v>
      </c>
      <c r="K68" s="19">
        <v>0</v>
      </c>
      <c r="L68" s="19">
        <v>0</v>
      </c>
      <c r="M68" s="19">
        <v>0</v>
      </c>
      <c r="N68" s="19">
        <v>0</v>
      </c>
      <c r="O68" s="19">
        <v>0</v>
      </c>
      <c r="P68" s="19">
        <v>0</v>
      </c>
      <c r="Q68" s="19">
        <v>0</v>
      </c>
      <c r="R68" s="19">
        <v>0</v>
      </c>
      <c r="S68" s="19">
        <v>0</v>
      </c>
      <c r="T68" s="19">
        <v>0</v>
      </c>
      <c r="U68" s="19">
        <v>0</v>
      </c>
      <c r="V68" s="19">
        <v>0</v>
      </c>
      <c r="W68" s="19">
        <v>0</v>
      </c>
      <c r="X68" s="19">
        <v>0</v>
      </c>
      <c r="Y68" s="19">
        <v>0</v>
      </c>
      <c r="Z68" s="19">
        <v>0</v>
      </c>
      <c r="AA68" s="19">
        <v>0</v>
      </c>
      <c r="AB68" s="19">
        <v>0</v>
      </c>
      <c r="AC68" s="19">
        <v>0</v>
      </c>
      <c r="AD68" s="19">
        <v>0</v>
      </c>
      <c r="AE68" s="19">
        <v>0</v>
      </c>
      <c r="AF68" s="19">
        <v>0</v>
      </c>
      <c r="AG68" s="19">
        <v>0</v>
      </c>
      <c r="AH68" s="19">
        <v>0</v>
      </c>
      <c r="AI68" s="19">
        <v>0</v>
      </c>
      <c r="AJ68" s="19">
        <v>0</v>
      </c>
      <c r="AK68" s="19">
        <v>0</v>
      </c>
      <c r="AL68" s="19">
        <v>0</v>
      </c>
      <c r="AM68" s="19">
        <v>0</v>
      </c>
      <c r="AN68" s="19">
        <v>0</v>
      </c>
      <c r="AO68" s="21">
        <f t="shared" si="0"/>
        <v>0</v>
      </c>
      <c r="AP68" s="21">
        <f t="shared" si="1"/>
        <v>0</v>
      </c>
      <c r="AQ68" s="21">
        <f t="shared" si="2"/>
        <v>0</v>
      </c>
      <c r="AR68" s="21">
        <f t="shared" si="3"/>
        <v>0</v>
      </c>
      <c r="AS68" s="21">
        <f t="shared" si="4"/>
        <v>0</v>
      </c>
    </row>
    <row r="69" spans="1:45" ht="47.25">
      <c r="A69" s="25" t="s">
        <v>221</v>
      </c>
      <c r="B69" s="26" t="s">
        <v>72</v>
      </c>
      <c r="C69" s="27" t="s">
        <v>96</v>
      </c>
      <c r="D69" s="2" t="s">
        <v>95</v>
      </c>
      <c r="E69" s="2" t="s">
        <v>95</v>
      </c>
      <c r="F69" s="11" t="s">
        <v>95</v>
      </c>
      <c r="G69" s="11" t="s">
        <v>95</v>
      </c>
      <c r="H69" s="2" t="s">
        <v>95</v>
      </c>
      <c r="I69" s="19">
        <v>0</v>
      </c>
      <c r="J69" s="19">
        <v>0</v>
      </c>
      <c r="K69" s="19">
        <v>0</v>
      </c>
      <c r="L69" s="19">
        <v>0</v>
      </c>
      <c r="M69" s="19">
        <v>0</v>
      </c>
      <c r="N69" s="19">
        <v>0</v>
      </c>
      <c r="O69" s="19">
        <v>0</v>
      </c>
      <c r="P69" s="19">
        <v>0</v>
      </c>
      <c r="Q69" s="19">
        <v>0</v>
      </c>
      <c r="R69" s="19">
        <v>0</v>
      </c>
      <c r="S69" s="19">
        <v>0</v>
      </c>
      <c r="T69" s="19">
        <v>0</v>
      </c>
      <c r="U69" s="19">
        <v>0</v>
      </c>
      <c r="V69" s="19">
        <v>0</v>
      </c>
      <c r="W69" s="19">
        <v>0</v>
      </c>
      <c r="X69" s="19">
        <v>0</v>
      </c>
      <c r="Y69" s="19">
        <v>0</v>
      </c>
      <c r="Z69" s="19">
        <v>0</v>
      </c>
      <c r="AA69" s="19">
        <v>0</v>
      </c>
      <c r="AB69" s="19">
        <v>0</v>
      </c>
      <c r="AC69" s="19">
        <v>0</v>
      </c>
      <c r="AD69" s="19">
        <v>0</v>
      </c>
      <c r="AE69" s="19">
        <v>0</v>
      </c>
      <c r="AF69" s="19">
        <v>0</v>
      </c>
      <c r="AG69" s="19">
        <v>0</v>
      </c>
      <c r="AH69" s="19">
        <v>0</v>
      </c>
      <c r="AI69" s="19">
        <v>0</v>
      </c>
      <c r="AJ69" s="19">
        <v>0</v>
      </c>
      <c r="AK69" s="19">
        <v>0</v>
      </c>
      <c r="AL69" s="19">
        <v>0</v>
      </c>
      <c r="AM69" s="19">
        <v>0</v>
      </c>
      <c r="AN69" s="19">
        <v>0</v>
      </c>
      <c r="AO69" s="21">
        <f t="shared" si="0"/>
        <v>0</v>
      </c>
      <c r="AP69" s="21">
        <f t="shared" si="1"/>
        <v>0</v>
      </c>
      <c r="AQ69" s="21">
        <f t="shared" si="2"/>
        <v>0</v>
      </c>
      <c r="AR69" s="21">
        <f t="shared" si="3"/>
        <v>0</v>
      </c>
      <c r="AS69" s="21">
        <f t="shared" si="4"/>
        <v>0</v>
      </c>
    </row>
    <row r="70" spans="1:45" ht="63">
      <c r="A70" s="25" t="s">
        <v>222</v>
      </c>
      <c r="B70" s="26" t="s">
        <v>73</v>
      </c>
      <c r="C70" s="27" t="s">
        <v>96</v>
      </c>
      <c r="D70" s="2" t="s">
        <v>95</v>
      </c>
      <c r="E70" s="2" t="s">
        <v>95</v>
      </c>
      <c r="F70" s="11" t="s">
        <v>95</v>
      </c>
      <c r="G70" s="11" t="s">
        <v>95</v>
      </c>
      <c r="H70" s="2" t="s">
        <v>95</v>
      </c>
      <c r="I70" s="19">
        <v>0</v>
      </c>
      <c r="J70" s="19">
        <v>0</v>
      </c>
      <c r="K70" s="19">
        <v>0</v>
      </c>
      <c r="L70" s="19">
        <v>0</v>
      </c>
      <c r="M70" s="19">
        <v>0</v>
      </c>
      <c r="N70" s="19">
        <v>0</v>
      </c>
      <c r="O70" s="19">
        <v>0</v>
      </c>
      <c r="P70" s="19">
        <v>0</v>
      </c>
      <c r="Q70" s="19">
        <v>0</v>
      </c>
      <c r="R70" s="19">
        <v>0</v>
      </c>
      <c r="S70" s="19">
        <v>0</v>
      </c>
      <c r="T70" s="19">
        <v>0</v>
      </c>
      <c r="U70" s="19">
        <v>0</v>
      </c>
      <c r="V70" s="19">
        <v>0</v>
      </c>
      <c r="W70" s="19">
        <v>0</v>
      </c>
      <c r="X70" s="19">
        <v>0</v>
      </c>
      <c r="Y70" s="19">
        <v>0</v>
      </c>
      <c r="Z70" s="19">
        <v>0</v>
      </c>
      <c r="AA70" s="19">
        <v>0</v>
      </c>
      <c r="AB70" s="19">
        <v>0</v>
      </c>
      <c r="AC70" s="19">
        <v>0</v>
      </c>
      <c r="AD70" s="19">
        <v>0</v>
      </c>
      <c r="AE70" s="19">
        <v>0</v>
      </c>
      <c r="AF70" s="19">
        <v>0</v>
      </c>
      <c r="AG70" s="19">
        <v>0</v>
      </c>
      <c r="AH70" s="19">
        <v>0</v>
      </c>
      <c r="AI70" s="19">
        <v>0</v>
      </c>
      <c r="AJ70" s="19">
        <v>0</v>
      </c>
      <c r="AK70" s="19">
        <v>0</v>
      </c>
      <c r="AL70" s="19">
        <v>0</v>
      </c>
      <c r="AM70" s="19">
        <v>0</v>
      </c>
      <c r="AN70" s="19">
        <v>0</v>
      </c>
      <c r="AO70" s="21">
        <f t="shared" si="0"/>
        <v>0</v>
      </c>
      <c r="AP70" s="21">
        <f t="shared" si="1"/>
        <v>0</v>
      </c>
      <c r="AQ70" s="21">
        <f t="shared" si="2"/>
        <v>0</v>
      </c>
      <c r="AR70" s="21">
        <f t="shared" si="3"/>
        <v>0</v>
      </c>
      <c r="AS70" s="21">
        <f t="shared" si="4"/>
        <v>0</v>
      </c>
    </row>
    <row r="71" spans="1:45" ht="31.5">
      <c r="A71" s="31" t="s">
        <v>2</v>
      </c>
      <c r="B71" s="32" t="s">
        <v>74</v>
      </c>
      <c r="C71" s="27" t="s">
        <v>96</v>
      </c>
      <c r="D71" s="2" t="s">
        <v>95</v>
      </c>
      <c r="E71" s="2" t="s">
        <v>95</v>
      </c>
      <c r="F71" s="11">
        <v>369.803134</v>
      </c>
      <c r="G71" s="11">
        <v>3710.8109359999999</v>
      </c>
      <c r="H71" s="2" t="s">
        <v>95</v>
      </c>
      <c r="I71" s="19">
        <v>6424.78429538</v>
      </c>
      <c r="J71" s="19">
        <v>5795.7405232799993</v>
      </c>
      <c r="K71" s="19">
        <v>1329.9520027999999</v>
      </c>
      <c r="L71" s="19">
        <v>0</v>
      </c>
      <c r="M71" s="19">
        <v>0</v>
      </c>
      <c r="N71" s="19">
        <v>602.30393677999996</v>
      </c>
      <c r="O71" s="19">
        <v>727.64806601999999</v>
      </c>
      <c r="P71" s="19">
        <v>582.49829006999994</v>
      </c>
      <c r="Q71" s="19">
        <v>0</v>
      </c>
      <c r="R71" s="19">
        <v>0</v>
      </c>
      <c r="S71" s="19">
        <v>469.70973870999995</v>
      </c>
      <c r="T71" s="19">
        <v>112.78855136</v>
      </c>
      <c r="U71" s="19">
        <v>1481.5335550300001</v>
      </c>
      <c r="V71" s="19">
        <v>0</v>
      </c>
      <c r="W71" s="19">
        <v>0</v>
      </c>
      <c r="X71" s="19">
        <v>1171.4103975500002</v>
      </c>
      <c r="Y71" s="19">
        <v>310.12315747999997</v>
      </c>
      <c r="Z71" s="19">
        <v>963.87709719000009</v>
      </c>
      <c r="AA71" s="19">
        <v>0</v>
      </c>
      <c r="AB71" s="19">
        <v>0</v>
      </c>
      <c r="AC71" s="19">
        <v>963.87709719000009</v>
      </c>
      <c r="AD71" s="19">
        <v>0</v>
      </c>
      <c r="AE71" s="19">
        <v>1016.4753131699998</v>
      </c>
      <c r="AF71" s="19">
        <v>0</v>
      </c>
      <c r="AG71" s="19">
        <v>0</v>
      </c>
      <c r="AH71" s="19">
        <v>1016.4753131699998</v>
      </c>
      <c r="AI71" s="19">
        <v>0</v>
      </c>
      <c r="AJ71" s="19">
        <v>421.40426502000003</v>
      </c>
      <c r="AK71" s="19">
        <v>0</v>
      </c>
      <c r="AL71" s="19">
        <v>0</v>
      </c>
      <c r="AM71" s="19">
        <v>421.40426502000003</v>
      </c>
      <c r="AN71" s="19">
        <v>0</v>
      </c>
      <c r="AO71" s="21">
        <f t="shared" si="0"/>
        <v>5795.7405232800002</v>
      </c>
      <c r="AP71" s="21">
        <f t="shared" si="1"/>
        <v>0</v>
      </c>
      <c r="AQ71" s="21">
        <f t="shared" si="2"/>
        <v>0</v>
      </c>
      <c r="AR71" s="21">
        <f t="shared" si="3"/>
        <v>4645.1807484199999</v>
      </c>
      <c r="AS71" s="21">
        <f t="shared" si="4"/>
        <v>1150.5597748600001</v>
      </c>
    </row>
    <row r="72" spans="1:45" ht="47.25">
      <c r="A72" s="31" t="s">
        <v>30</v>
      </c>
      <c r="B72" s="33" t="s">
        <v>75</v>
      </c>
      <c r="C72" s="27" t="s">
        <v>96</v>
      </c>
      <c r="D72" s="2" t="s">
        <v>95</v>
      </c>
      <c r="E72" s="2" t="s">
        <v>95</v>
      </c>
      <c r="F72" s="2">
        <v>95.293769999999995</v>
      </c>
      <c r="G72" s="2">
        <v>757.04712000000006</v>
      </c>
      <c r="H72" s="2" t="s">
        <v>95</v>
      </c>
      <c r="I72" s="19">
        <v>1389.4624894499998</v>
      </c>
      <c r="J72" s="19">
        <v>1389.4624894499998</v>
      </c>
      <c r="K72" s="19">
        <v>40.15981232</v>
      </c>
      <c r="L72" s="19">
        <v>0</v>
      </c>
      <c r="M72" s="19">
        <v>0</v>
      </c>
      <c r="N72" s="19">
        <v>40.15981232</v>
      </c>
      <c r="O72" s="19">
        <v>0</v>
      </c>
      <c r="P72" s="19">
        <v>191.41660446999998</v>
      </c>
      <c r="Q72" s="19">
        <v>0</v>
      </c>
      <c r="R72" s="19">
        <v>0</v>
      </c>
      <c r="S72" s="19">
        <v>191.41660446999998</v>
      </c>
      <c r="T72" s="19">
        <v>0</v>
      </c>
      <c r="U72" s="19">
        <v>894.87369729000011</v>
      </c>
      <c r="V72" s="19">
        <v>0</v>
      </c>
      <c r="W72" s="19">
        <v>0</v>
      </c>
      <c r="X72" s="19">
        <v>584.75053981000008</v>
      </c>
      <c r="Y72" s="19">
        <v>310.12315747999997</v>
      </c>
      <c r="Z72" s="19">
        <v>80.480445829999994</v>
      </c>
      <c r="AA72" s="19">
        <v>0</v>
      </c>
      <c r="AB72" s="19">
        <v>0</v>
      </c>
      <c r="AC72" s="19">
        <v>80.480445829999994</v>
      </c>
      <c r="AD72" s="19">
        <v>0</v>
      </c>
      <c r="AE72" s="19">
        <v>125.43247349000001</v>
      </c>
      <c r="AF72" s="19">
        <v>0</v>
      </c>
      <c r="AG72" s="19">
        <v>0</v>
      </c>
      <c r="AH72" s="19">
        <v>125.43247349000001</v>
      </c>
      <c r="AI72" s="19">
        <v>0</v>
      </c>
      <c r="AJ72" s="19">
        <v>57.099456050000001</v>
      </c>
      <c r="AK72" s="19">
        <v>0</v>
      </c>
      <c r="AL72" s="19">
        <v>0</v>
      </c>
      <c r="AM72" s="19">
        <v>57.099456050000001</v>
      </c>
      <c r="AN72" s="19">
        <v>0</v>
      </c>
      <c r="AO72" s="21">
        <f t="shared" si="0"/>
        <v>1389.46248945</v>
      </c>
      <c r="AP72" s="21">
        <f t="shared" si="1"/>
        <v>0</v>
      </c>
      <c r="AQ72" s="21">
        <f t="shared" si="2"/>
        <v>0</v>
      </c>
      <c r="AR72" s="21">
        <f t="shared" si="3"/>
        <v>1079.3393319700001</v>
      </c>
      <c r="AS72" s="21">
        <f t="shared" si="4"/>
        <v>310.12315747999997</v>
      </c>
    </row>
    <row r="73" spans="1:45" ht="31.5">
      <c r="A73" s="25" t="s">
        <v>223</v>
      </c>
      <c r="B73" s="26" t="s">
        <v>76</v>
      </c>
      <c r="C73" s="27" t="s">
        <v>96</v>
      </c>
      <c r="D73" s="2" t="s">
        <v>95</v>
      </c>
      <c r="E73" s="2" t="s">
        <v>95</v>
      </c>
      <c r="F73" s="2">
        <v>95.293769999999995</v>
      </c>
      <c r="G73" s="2">
        <v>757.04712000000006</v>
      </c>
      <c r="H73" s="2" t="s">
        <v>95</v>
      </c>
      <c r="I73" s="19">
        <v>889.73781012999996</v>
      </c>
      <c r="J73" s="19">
        <v>889.73781012999996</v>
      </c>
      <c r="K73" s="19">
        <v>16.286493440000001</v>
      </c>
      <c r="L73" s="19">
        <v>0</v>
      </c>
      <c r="M73" s="19">
        <v>0</v>
      </c>
      <c r="N73" s="19">
        <v>16.286493440000001</v>
      </c>
      <c r="O73" s="19">
        <v>0</v>
      </c>
      <c r="P73" s="19">
        <v>145.76996071999997</v>
      </c>
      <c r="Q73" s="19">
        <v>0</v>
      </c>
      <c r="R73" s="19">
        <v>0</v>
      </c>
      <c r="S73" s="19">
        <v>145.76996071999997</v>
      </c>
      <c r="T73" s="19">
        <v>0</v>
      </c>
      <c r="U73" s="19">
        <v>726.32053632000009</v>
      </c>
      <c r="V73" s="19">
        <v>0</v>
      </c>
      <c r="W73" s="19">
        <v>0</v>
      </c>
      <c r="X73" s="19">
        <v>416.19737884000006</v>
      </c>
      <c r="Y73" s="19">
        <v>310.12315747999997</v>
      </c>
      <c r="Z73" s="19">
        <v>1.36081965</v>
      </c>
      <c r="AA73" s="19">
        <v>0</v>
      </c>
      <c r="AB73" s="19">
        <v>0</v>
      </c>
      <c r="AC73" s="19">
        <v>1.36081965</v>
      </c>
      <c r="AD73" s="19">
        <v>0</v>
      </c>
      <c r="AE73" s="19">
        <v>0</v>
      </c>
      <c r="AF73" s="19">
        <v>0</v>
      </c>
      <c r="AG73" s="19">
        <v>0</v>
      </c>
      <c r="AH73" s="19">
        <v>0</v>
      </c>
      <c r="AI73" s="19">
        <v>0</v>
      </c>
      <c r="AJ73" s="19">
        <v>0</v>
      </c>
      <c r="AK73" s="19">
        <v>0</v>
      </c>
      <c r="AL73" s="19">
        <v>0</v>
      </c>
      <c r="AM73" s="19">
        <v>0</v>
      </c>
      <c r="AN73" s="19">
        <v>0</v>
      </c>
      <c r="AO73" s="21">
        <f t="shared" si="0"/>
        <v>889.73781013000018</v>
      </c>
      <c r="AP73" s="21">
        <f t="shared" si="1"/>
        <v>0</v>
      </c>
      <c r="AQ73" s="21">
        <f t="shared" si="2"/>
        <v>0</v>
      </c>
      <c r="AR73" s="21">
        <f t="shared" si="3"/>
        <v>579.61465265000004</v>
      </c>
      <c r="AS73" s="21">
        <f t="shared" si="4"/>
        <v>310.12315747999997</v>
      </c>
    </row>
    <row r="74" spans="1:45" ht="110.25">
      <c r="A74" s="35" t="s">
        <v>223</v>
      </c>
      <c r="B74" s="23" t="s">
        <v>115</v>
      </c>
      <c r="C74" s="36" t="s">
        <v>135</v>
      </c>
      <c r="D74" s="13">
        <v>2023</v>
      </c>
      <c r="E74" s="10">
        <v>2025</v>
      </c>
      <c r="F74" s="6" t="s">
        <v>95</v>
      </c>
      <c r="G74" s="11" t="s">
        <v>95</v>
      </c>
      <c r="H74" s="6" t="s">
        <v>95</v>
      </c>
      <c r="I74" s="19">
        <v>63.888997379999999</v>
      </c>
      <c r="J74" s="22">
        <v>63.888997379999999</v>
      </c>
      <c r="K74" s="19">
        <v>1.69708261</v>
      </c>
      <c r="L74" s="19">
        <v>0</v>
      </c>
      <c r="M74" s="19">
        <v>0</v>
      </c>
      <c r="N74" s="19">
        <v>1.69708261</v>
      </c>
      <c r="O74" s="19">
        <v>0</v>
      </c>
      <c r="P74" s="19">
        <v>32.191914769999997</v>
      </c>
      <c r="Q74" s="19">
        <v>0</v>
      </c>
      <c r="R74" s="19">
        <v>0</v>
      </c>
      <c r="S74" s="19">
        <v>32.191914769999997</v>
      </c>
      <c r="T74" s="19">
        <v>0</v>
      </c>
      <c r="U74" s="19">
        <v>30</v>
      </c>
      <c r="V74" s="19">
        <v>0</v>
      </c>
      <c r="W74" s="19">
        <v>0</v>
      </c>
      <c r="X74" s="19">
        <v>30</v>
      </c>
      <c r="Y74" s="19">
        <v>0</v>
      </c>
      <c r="Z74" s="19">
        <v>0</v>
      </c>
      <c r="AA74" s="19">
        <v>0</v>
      </c>
      <c r="AB74" s="19">
        <v>0</v>
      </c>
      <c r="AC74" s="19">
        <v>0</v>
      </c>
      <c r="AD74" s="19">
        <v>0</v>
      </c>
      <c r="AE74" s="19">
        <v>0</v>
      </c>
      <c r="AF74" s="19">
        <v>0</v>
      </c>
      <c r="AG74" s="19">
        <v>0</v>
      </c>
      <c r="AH74" s="19">
        <v>0</v>
      </c>
      <c r="AI74" s="19">
        <v>0</v>
      </c>
      <c r="AJ74" s="19">
        <v>0</v>
      </c>
      <c r="AK74" s="19">
        <v>0</v>
      </c>
      <c r="AL74" s="19">
        <v>0</v>
      </c>
      <c r="AM74" s="19">
        <v>0</v>
      </c>
      <c r="AN74" s="19">
        <v>0</v>
      </c>
      <c r="AO74" s="21">
        <f t="shared" si="0"/>
        <v>63.888997379999999</v>
      </c>
      <c r="AP74" s="21">
        <f t="shared" si="1"/>
        <v>0</v>
      </c>
      <c r="AQ74" s="21">
        <f t="shared" si="2"/>
        <v>0</v>
      </c>
      <c r="AR74" s="21">
        <f t="shared" si="3"/>
        <v>63.888997379999999</v>
      </c>
      <c r="AS74" s="21">
        <f t="shared" si="4"/>
        <v>0</v>
      </c>
    </row>
    <row r="75" spans="1:45" ht="47.25">
      <c r="A75" s="35" t="s">
        <v>223</v>
      </c>
      <c r="B75" s="23" t="s">
        <v>850</v>
      </c>
      <c r="C75" s="36" t="s">
        <v>372</v>
      </c>
      <c r="D75" s="13">
        <v>2023</v>
      </c>
      <c r="E75" s="13">
        <v>2025</v>
      </c>
      <c r="F75" s="2">
        <v>95.293769999999995</v>
      </c>
      <c r="G75" s="11">
        <v>757.04712000000006</v>
      </c>
      <c r="H75" s="4">
        <v>45170</v>
      </c>
      <c r="I75" s="19">
        <v>801.00135401</v>
      </c>
      <c r="J75" s="22">
        <v>801.00135401</v>
      </c>
      <c r="K75" s="19">
        <v>14.58941083</v>
      </c>
      <c r="L75" s="19">
        <v>0</v>
      </c>
      <c r="M75" s="19">
        <v>0</v>
      </c>
      <c r="N75" s="19">
        <v>14.58941083</v>
      </c>
      <c r="O75" s="19">
        <v>0</v>
      </c>
      <c r="P75" s="19">
        <v>110.22494442999999</v>
      </c>
      <c r="Q75" s="19">
        <v>0</v>
      </c>
      <c r="R75" s="19">
        <v>0</v>
      </c>
      <c r="S75" s="19">
        <v>110.22494442999999</v>
      </c>
      <c r="T75" s="19">
        <v>0</v>
      </c>
      <c r="U75" s="19">
        <v>676.18699875000004</v>
      </c>
      <c r="V75" s="19">
        <v>0</v>
      </c>
      <c r="W75" s="19">
        <v>0</v>
      </c>
      <c r="X75" s="19">
        <v>366.06384127000007</v>
      </c>
      <c r="Y75" s="19">
        <v>310.12315747999997</v>
      </c>
      <c r="Z75" s="19">
        <v>0</v>
      </c>
      <c r="AA75" s="19">
        <v>0</v>
      </c>
      <c r="AB75" s="19">
        <v>0</v>
      </c>
      <c r="AC75" s="19">
        <v>0</v>
      </c>
      <c r="AD75" s="19">
        <v>0</v>
      </c>
      <c r="AE75" s="19">
        <v>0</v>
      </c>
      <c r="AF75" s="19">
        <v>0</v>
      </c>
      <c r="AG75" s="19">
        <v>0</v>
      </c>
      <c r="AH75" s="19">
        <v>0</v>
      </c>
      <c r="AI75" s="19">
        <v>0</v>
      </c>
      <c r="AJ75" s="19">
        <v>0</v>
      </c>
      <c r="AK75" s="19">
        <v>0</v>
      </c>
      <c r="AL75" s="19">
        <v>0</v>
      </c>
      <c r="AM75" s="19">
        <v>0</v>
      </c>
      <c r="AN75" s="19">
        <v>0</v>
      </c>
      <c r="AO75" s="21">
        <f t="shared" si="0"/>
        <v>801.00135401</v>
      </c>
      <c r="AP75" s="21">
        <f t="shared" si="1"/>
        <v>0</v>
      </c>
      <c r="AQ75" s="21">
        <f t="shared" si="2"/>
        <v>0</v>
      </c>
      <c r="AR75" s="21">
        <f t="shared" si="3"/>
        <v>490.87819653000008</v>
      </c>
      <c r="AS75" s="21">
        <f t="shared" si="4"/>
        <v>310.12315747999997</v>
      </c>
    </row>
    <row r="76" spans="1:45" ht="78.75">
      <c r="A76" s="35" t="s">
        <v>223</v>
      </c>
      <c r="B76" s="23" t="s">
        <v>507</v>
      </c>
      <c r="C76" s="36" t="s">
        <v>508</v>
      </c>
      <c r="D76" s="13">
        <v>2024</v>
      </c>
      <c r="E76" s="9">
        <v>2025</v>
      </c>
      <c r="F76" s="6" t="s">
        <v>95</v>
      </c>
      <c r="G76" s="11" t="s">
        <v>95</v>
      </c>
      <c r="H76" s="6" t="s">
        <v>95</v>
      </c>
      <c r="I76" s="19">
        <v>9.6104167700000005</v>
      </c>
      <c r="J76" s="22">
        <v>9.6104167700000005</v>
      </c>
      <c r="K76" s="19">
        <v>0</v>
      </c>
      <c r="L76" s="19">
        <v>0</v>
      </c>
      <c r="M76" s="19">
        <v>0</v>
      </c>
      <c r="N76" s="19">
        <v>0</v>
      </c>
      <c r="O76" s="19">
        <v>0</v>
      </c>
      <c r="P76" s="19">
        <v>0.19994058000000001</v>
      </c>
      <c r="Q76" s="19">
        <v>0</v>
      </c>
      <c r="R76" s="19">
        <v>0</v>
      </c>
      <c r="S76" s="19">
        <v>0.19994058000000001</v>
      </c>
      <c r="T76" s="19">
        <v>0</v>
      </c>
      <c r="U76" s="19">
        <v>9.4104761900000007</v>
      </c>
      <c r="V76" s="19">
        <v>0</v>
      </c>
      <c r="W76" s="19">
        <v>0</v>
      </c>
      <c r="X76" s="19">
        <v>9.4104761900000007</v>
      </c>
      <c r="Y76" s="19">
        <v>0</v>
      </c>
      <c r="Z76" s="19">
        <v>0</v>
      </c>
      <c r="AA76" s="19">
        <v>0</v>
      </c>
      <c r="AB76" s="19">
        <v>0</v>
      </c>
      <c r="AC76" s="19">
        <v>0</v>
      </c>
      <c r="AD76" s="19">
        <v>0</v>
      </c>
      <c r="AE76" s="19">
        <v>0</v>
      </c>
      <c r="AF76" s="19">
        <v>0</v>
      </c>
      <c r="AG76" s="19">
        <v>0</v>
      </c>
      <c r="AH76" s="19">
        <v>0</v>
      </c>
      <c r="AI76" s="19">
        <v>0</v>
      </c>
      <c r="AJ76" s="19">
        <v>0</v>
      </c>
      <c r="AK76" s="19">
        <v>0</v>
      </c>
      <c r="AL76" s="19">
        <v>0</v>
      </c>
      <c r="AM76" s="19">
        <v>0</v>
      </c>
      <c r="AN76" s="19">
        <v>0</v>
      </c>
      <c r="AO76" s="21">
        <f t="shared" si="0"/>
        <v>9.6104167700000005</v>
      </c>
      <c r="AP76" s="21">
        <f t="shared" si="1"/>
        <v>0</v>
      </c>
      <c r="AQ76" s="21">
        <f t="shared" si="2"/>
        <v>0</v>
      </c>
      <c r="AR76" s="21">
        <f t="shared" si="3"/>
        <v>9.6104167700000005</v>
      </c>
      <c r="AS76" s="21">
        <f t="shared" si="4"/>
        <v>0</v>
      </c>
    </row>
    <row r="77" spans="1:45" ht="63">
      <c r="A77" s="35" t="s">
        <v>223</v>
      </c>
      <c r="B77" s="23" t="s">
        <v>509</v>
      </c>
      <c r="C77" s="36" t="s">
        <v>510</v>
      </c>
      <c r="D77" s="13">
        <v>2024</v>
      </c>
      <c r="E77" s="9">
        <v>2026</v>
      </c>
      <c r="F77" s="6" t="s">
        <v>95</v>
      </c>
      <c r="G77" s="11" t="s">
        <v>95</v>
      </c>
      <c r="H77" s="6" t="s">
        <v>95</v>
      </c>
      <c r="I77" s="19">
        <v>12.32010449</v>
      </c>
      <c r="J77" s="22">
        <v>12.32010449</v>
      </c>
      <c r="K77" s="19">
        <v>0</v>
      </c>
      <c r="L77" s="19">
        <v>0</v>
      </c>
      <c r="M77" s="19">
        <v>0</v>
      </c>
      <c r="N77" s="19">
        <v>0</v>
      </c>
      <c r="O77" s="19">
        <v>0</v>
      </c>
      <c r="P77" s="19">
        <v>0.23622346</v>
      </c>
      <c r="Q77" s="19">
        <v>0</v>
      </c>
      <c r="R77" s="19">
        <v>0</v>
      </c>
      <c r="S77" s="19">
        <v>0.23622346</v>
      </c>
      <c r="T77" s="19">
        <v>0</v>
      </c>
      <c r="U77" s="19">
        <v>10.723061380000001</v>
      </c>
      <c r="V77" s="19">
        <v>0</v>
      </c>
      <c r="W77" s="19">
        <v>0</v>
      </c>
      <c r="X77" s="19">
        <v>10.723061380000001</v>
      </c>
      <c r="Y77" s="19">
        <v>0</v>
      </c>
      <c r="Z77" s="19">
        <v>1.36081965</v>
      </c>
      <c r="AA77" s="19">
        <v>0</v>
      </c>
      <c r="AB77" s="19">
        <v>0</v>
      </c>
      <c r="AC77" s="19">
        <v>1.36081965</v>
      </c>
      <c r="AD77" s="19">
        <v>0</v>
      </c>
      <c r="AE77" s="19">
        <v>0</v>
      </c>
      <c r="AF77" s="19">
        <v>0</v>
      </c>
      <c r="AG77" s="19">
        <v>0</v>
      </c>
      <c r="AH77" s="19">
        <v>0</v>
      </c>
      <c r="AI77" s="19">
        <v>0</v>
      </c>
      <c r="AJ77" s="19">
        <v>0</v>
      </c>
      <c r="AK77" s="19">
        <v>0</v>
      </c>
      <c r="AL77" s="19">
        <v>0</v>
      </c>
      <c r="AM77" s="19">
        <v>0</v>
      </c>
      <c r="AN77" s="19">
        <v>0</v>
      </c>
      <c r="AO77" s="21">
        <f t="shared" si="0"/>
        <v>12.32010449</v>
      </c>
      <c r="AP77" s="21">
        <f t="shared" si="1"/>
        <v>0</v>
      </c>
      <c r="AQ77" s="21">
        <f t="shared" si="2"/>
        <v>0</v>
      </c>
      <c r="AR77" s="21">
        <f t="shared" si="3"/>
        <v>12.32010449</v>
      </c>
      <c r="AS77" s="21">
        <f t="shared" si="4"/>
        <v>0</v>
      </c>
    </row>
    <row r="78" spans="1:45" ht="78.75">
      <c r="A78" s="35" t="s">
        <v>223</v>
      </c>
      <c r="B78" s="23" t="s">
        <v>527</v>
      </c>
      <c r="C78" s="36" t="s">
        <v>528</v>
      </c>
      <c r="D78" s="13">
        <v>2024</v>
      </c>
      <c r="E78" s="9">
        <v>2024</v>
      </c>
      <c r="F78" s="6" t="s">
        <v>95</v>
      </c>
      <c r="G78" s="11" t="s">
        <v>95</v>
      </c>
      <c r="H78" s="6" t="s">
        <v>95</v>
      </c>
      <c r="I78" s="19">
        <v>2.9169374800000001</v>
      </c>
      <c r="J78" s="22">
        <v>2.9169374800000001</v>
      </c>
      <c r="K78" s="19">
        <v>0</v>
      </c>
      <c r="L78" s="19">
        <v>0</v>
      </c>
      <c r="M78" s="19">
        <v>0</v>
      </c>
      <c r="N78" s="19">
        <v>0</v>
      </c>
      <c r="O78" s="19">
        <v>0</v>
      </c>
      <c r="P78" s="19">
        <v>2.9169374800000001</v>
      </c>
      <c r="Q78" s="19">
        <v>0</v>
      </c>
      <c r="R78" s="19">
        <v>0</v>
      </c>
      <c r="S78" s="19">
        <v>2.9169374800000001</v>
      </c>
      <c r="T78" s="19">
        <v>0</v>
      </c>
      <c r="U78" s="19">
        <v>0</v>
      </c>
      <c r="V78" s="19">
        <v>0</v>
      </c>
      <c r="W78" s="19">
        <v>0</v>
      </c>
      <c r="X78" s="19">
        <v>0</v>
      </c>
      <c r="Y78" s="19">
        <v>0</v>
      </c>
      <c r="Z78" s="19">
        <v>0</v>
      </c>
      <c r="AA78" s="19">
        <v>0</v>
      </c>
      <c r="AB78" s="19">
        <v>0</v>
      </c>
      <c r="AC78" s="19">
        <v>0</v>
      </c>
      <c r="AD78" s="19">
        <v>0</v>
      </c>
      <c r="AE78" s="19">
        <v>0</v>
      </c>
      <c r="AF78" s="19">
        <v>0</v>
      </c>
      <c r="AG78" s="19">
        <v>0</v>
      </c>
      <c r="AH78" s="19">
        <v>0</v>
      </c>
      <c r="AI78" s="19">
        <v>0</v>
      </c>
      <c r="AJ78" s="19">
        <v>0</v>
      </c>
      <c r="AK78" s="19">
        <v>0</v>
      </c>
      <c r="AL78" s="19">
        <v>0</v>
      </c>
      <c r="AM78" s="19">
        <v>0</v>
      </c>
      <c r="AN78" s="19">
        <v>0</v>
      </c>
      <c r="AO78" s="21">
        <f t="shared" ref="AO78:AO141" si="5">SUM(K78,P78,U78,Z78,AE78,AJ78)</f>
        <v>2.9169374800000001</v>
      </c>
      <c r="AP78" s="21">
        <f t="shared" ref="AP78:AP141" si="6">SUM(L78,Q78,V78,AA78,AF78,AK78)</f>
        <v>0</v>
      </c>
      <c r="AQ78" s="21">
        <f t="shared" ref="AQ78:AQ141" si="7">SUM(M78,R78,W78,AB78,AG78,AL78)</f>
        <v>0</v>
      </c>
      <c r="AR78" s="21">
        <f t="shared" ref="AR78:AR141" si="8">SUM(N78,S78,X78,AC78,AH78,AM78)</f>
        <v>2.9169374800000001</v>
      </c>
      <c r="AS78" s="21">
        <f t="shared" ref="AS78:AS141" si="9">SUM(O78,T78,Y78,AD78,AI78,AN78)</f>
        <v>0</v>
      </c>
    </row>
    <row r="79" spans="1:45" ht="47.25">
      <c r="A79" s="25" t="s">
        <v>224</v>
      </c>
      <c r="B79" s="26" t="s">
        <v>77</v>
      </c>
      <c r="C79" s="27" t="s">
        <v>96</v>
      </c>
      <c r="D79" s="2" t="s">
        <v>95</v>
      </c>
      <c r="E79" s="2" t="s">
        <v>95</v>
      </c>
      <c r="F79" s="11" t="s">
        <v>95</v>
      </c>
      <c r="G79" s="11" t="s">
        <v>95</v>
      </c>
      <c r="H79" s="2" t="s">
        <v>95</v>
      </c>
      <c r="I79" s="19">
        <v>499.72467931999995</v>
      </c>
      <c r="J79" s="19">
        <v>499.72467931999995</v>
      </c>
      <c r="K79" s="19">
        <v>23.873318879999999</v>
      </c>
      <c r="L79" s="19">
        <v>0</v>
      </c>
      <c r="M79" s="19">
        <v>0</v>
      </c>
      <c r="N79" s="19">
        <v>23.873318879999999</v>
      </c>
      <c r="O79" s="19">
        <v>0</v>
      </c>
      <c r="P79" s="19">
        <v>45.646643750000003</v>
      </c>
      <c r="Q79" s="19">
        <v>0</v>
      </c>
      <c r="R79" s="19">
        <v>0</v>
      </c>
      <c r="S79" s="19">
        <v>45.646643750000003</v>
      </c>
      <c r="T79" s="19">
        <v>0</v>
      </c>
      <c r="U79" s="19">
        <v>168.55316096999999</v>
      </c>
      <c r="V79" s="19">
        <v>0</v>
      </c>
      <c r="W79" s="19">
        <v>0</v>
      </c>
      <c r="X79" s="19">
        <v>168.55316096999999</v>
      </c>
      <c r="Y79" s="19">
        <v>0</v>
      </c>
      <c r="Z79" s="19">
        <v>79.119626179999997</v>
      </c>
      <c r="AA79" s="19">
        <v>0</v>
      </c>
      <c r="AB79" s="19">
        <v>0</v>
      </c>
      <c r="AC79" s="19">
        <v>79.119626179999997</v>
      </c>
      <c r="AD79" s="19">
        <v>0</v>
      </c>
      <c r="AE79" s="19">
        <v>125.43247349000001</v>
      </c>
      <c r="AF79" s="19">
        <v>0</v>
      </c>
      <c r="AG79" s="19">
        <v>0</v>
      </c>
      <c r="AH79" s="19">
        <v>125.43247349000001</v>
      </c>
      <c r="AI79" s="19">
        <v>0</v>
      </c>
      <c r="AJ79" s="19">
        <v>57.099456050000001</v>
      </c>
      <c r="AK79" s="19">
        <v>0</v>
      </c>
      <c r="AL79" s="19">
        <v>0</v>
      </c>
      <c r="AM79" s="19">
        <v>57.099456050000001</v>
      </c>
      <c r="AN79" s="19">
        <v>0</v>
      </c>
      <c r="AO79" s="21">
        <f t="shared" si="5"/>
        <v>499.72467932000001</v>
      </c>
      <c r="AP79" s="21">
        <f t="shared" si="6"/>
        <v>0</v>
      </c>
      <c r="AQ79" s="21">
        <f t="shared" si="7"/>
        <v>0</v>
      </c>
      <c r="AR79" s="21">
        <f t="shared" si="8"/>
        <v>499.72467932000001</v>
      </c>
      <c r="AS79" s="21">
        <f t="shared" si="9"/>
        <v>0</v>
      </c>
    </row>
    <row r="80" spans="1:45" ht="31.5">
      <c r="A80" s="35" t="s">
        <v>224</v>
      </c>
      <c r="B80" s="8" t="s">
        <v>174</v>
      </c>
      <c r="C80" s="36" t="s">
        <v>173</v>
      </c>
      <c r="D80" s="13">
        <v>2023</v>
      </c>
      <c r="E80" s="10">
        <v>2023</v>
      </c>
      <c r="F80" s="6" t="s">
        <v>95</v>
      </c>
      <c r="G80" s="11" t="s">
        <v>95</v>
      </c>
      <c r="H80" s="6" t="s">
        <v>95</v>
      </c>
      <c r="I80" s="19">
        <v>23.360945019999999</v>
      </c>
      <c r="J80" s="22">
        <v>23.360945019999999</v>
      </c>
      <c r="K80" s="19">
        <v>23.360945019999999</v>
      </c>
      <c r="L80" s="19">
        <v>0</v>
      </c>
      <c r="M80" s="19">
        <v>0</v>
      </c>
      <c r="N80" s="19">
        <v>23.360945019999999</v>
      </c>
      <c r="O80" s="19">
        <v>0</v>
      </c>
      <c r="P80" s="19">
        <v>0</v>
      </c>
      <c r="Q80" s="19">
        <v>0</v>
      </c>
      <c r="R80" s="19">
        <v>0</v>
      </c>
      <c r="S80" s="19">
        <v>0</v>
      </c>
      <c r="T80" s="19">
        <v>0</v>
      </c>
      <c r="U80" s="19">
        <v>0</v>
      </c>
      <c r="V80" s="19">
        <v>0</v>
      </c>
      <c r="W80" s="19">
        <v>0</v>
      </c>
      <c r="X80" s="19">
        <v>0</v>
      </c>
      <c r="Y80" s="19">
        <v>0</v>
      </c>
      <c r="Z80" s="19">
        <v>0</v>
      </c>
      <c r="AA80" s="19">
        <v>0</v>
      </c>
      <c r="AB80" s="19">
        <v>0</v>
      </c>
      <c r="AC80" s="19">
        <v>0</v>
      </c>
      <c r="AD80" s="19">
        <v>0</v>
      </c>
      <c r="AE80" s="19">
        <v>0</v>
      </c>
      <c r="AF80" s="19">
        <v>0</v>
      </c>
      <c r="AG80" s="19">
        <v>0</v>
      </c>
      <c r="AH80" s="19">
        <v>0</v>
      </c>
      <c r="AI80" s="19">
        <v>0</v>
      </c>
      <c r="AJ80" s="19">
        <v>0</v>
      </c>
      <c r="AK80" s="19">
        <v>0</v>
      </c>
      <c r="AL80" s="19">
        <v>0</v>
      </c>
      <c r="AM80" s="19">
        <v>0</v>
      </c>
      <c r="AN80" s="19">
        <v>0</v>
      </c>
      <c r="AO80" s="21">
        <f t="shared" si="5"/>
        <v>23.360945019999999</v>
      </c>
      <c r="AP80" s="21">
        <f t="shared" si="6"/>
        <v>0</v>
      </c>
      <c r="AQ80" s="21">
        <f t="shared" si="7"/>
        <v>0</v>
      </c>
      <c r="AR80" s="21">
        <f t="shared" si="8"/>
        <v>23.360945019999999</v>
      </c>
      <c r="AS80" s="21">
        <f t="shared" si="9"/>
        <v>0</v>
      </c>
    </row>
    <row r="81" spans="1:45" ht="94.5">
      <c r="A81" s="35" t="s">
        <v>224</v>
      </c>
      <c r="B81" s="24" t="s">
        <v>525</v>
      </c>
      <c r="C81" s="36" t="s">
        <v>526</v>
      </c>
      <c r="D81" s="13">
        <v>2024</v>
      </c>
      <c r="E81" s="10">
        <v>2025</v>
      </c>
      <c r="F81" s="6" t="s">
        <v>95</v>
      </c>
      <c r="G81" s="11" t="s">
        <v>95</v>
      </c>
      <c r="H81" s="6" t="s">
        <v>95</v>
      </c>
      <c r="I81" s="19">
        <v>9.5458094100000004</v>
      </c>
      <c r="J81" s="22">
        <v>9.5458094100000004</v>
      </c>
      <c r="K81" s="19">
        <v>0</v>
      </c>
      <c r="L81" s="19">
        <v>0</v>
      </c>
      <c r="M81" s="19">
        <v>0</v>
      </c>
      <c r="N81" s="19">
        <v>0</v>
      </c>
      <c r="O81" s="19">
        <v>0</v>
      </c>
      <c r="P81" s="19">
        <v>0.27911696000000003</v>
      </c>
      <c r="Q81" s="19">
        <v>0</v>
      </c>
      <c r="R81" s="19">
        <v>0</v>
      </c>
      <c r="S81" s="19">
        <v>0.27911696000000003</v>
      </c>
      <c r="T81" s="19">
        <v>0</v>
      </c>
      <c r="U81" s="19">
        <v>9.2666924500000007</v>
      </c>
      <c r="V81" s="19">
        <v>0</v>
      </c>
      <c r="W81" s="19">
        <v>0</v>
      </c>
      <c r="X81" s="19">
        <v>9.2666924500000007</v>
      </c>
      <c r="Y81" s="19">
        <v>0</v>
      </c>
      <c r="Z81" s="19">
        <v>0</v>
      </c>
      <c r="AA81" s="19">
        <v>0</v>
      </c>
      <c r="AB81" s="19">
        <v>0</v>
      </c>
      <c r="AC81" s="19">
        <v>0</v>
      </c>
      <c r="AD81" s="19">
        <v>0</v>
      </c>
      <c r="AE81" s="19">
        <v>0</v>
      </c>
      <c r="AF81" s="19">
        <v>0</v>
      </c>
      <c r="AG81" s="19">
        <v>0</v>
      </c>
      <c r="AH81" s="19">
        <v>0</v>
      </c>
      <c r="AI81" s="19">
        <v>0</v>
      </c>
      <c r="AJ81" s="19">
        <v>0</v>
      </c>
      <c r="AK81" s="19">
        <v>0</v>
      </c>
      <c r="AL81" s="19">
        <v>0</v>
      </c>
      <c r="AM81" s="19">
        <v>0</v>
      </c>
      <c r="AN81" s="19">
        <v>0</v>
      </c>
      <c r="AO81" s="21">
        <f t="shared" si="5"/>
        <v>9.5458094100000004</v>
      </c>
      <c r="AP81" s="21">
        <f t="shared" si="6"/>
        <v>0</v>
      </c>
      <c r="AQ81" s="21">
        <f t="shared" si="7"/>
        <v>0</v>
      </c>
      <c r="AR81" s="21">
        <f t="shared" si="8"/>
        <v>9.5458094100000004</v>
      </c>
      <c r="AS81" s="21">
        <f t="shared" si="9"/>
        <v>0</v>
      </c>
    </row>
    <row r="82" spans="1:45" ht="31.5">
      <c r="A82" s="35" t="s">
        <v>224</v>
      </c>
      <c r="B82" s="24" t="s">
        <v>483</v>
      </c>
      <c r="C82" s="36" t="s">
        <v>544</v>
      </c>
      <c r="D82" s="13">
        <v>2025</v>
      </c>
      <c r="E82" s="10">
        <v>2026</v>
      </c>
      <c r="F82" s="6" t="s">
        <v>95</v>
      </c>
      <c r="G82" s="11" t="s">
        <v>95</v>
      </c>
      <c r="H82" s="6" t="s">
        <v>95</v>
      </c>
      <c r="I82" s="19">
        <v>66.795878540000004</v>
      </c>
      <c r="J82" s="22">
        <v>66.795878540000004</v>
      </c>
      <c r="K82" s="19">
        <v>0</v>
      </c>
      <c r="L82" s="19">
        <v>0</v>
      </c>
      <c r="M82" s="19">
        <v>0</v>
      </c>
      <c r="N82" s="19">
        <v>0</v>
      </c>
      <c r="O82" s="19">
        <v>0</v>
      </c>
      <c r="P82" s="19">
        <v>0</v>
      </c>
      <c r="Q82" s="19">
        <v>0</v>
      </c>
      <c r="R82" s="19">
        <v>0</v>
      </c>
      <c r="S82" s="19">
        <v>0</v>
      </c>
      <c r="T82" s="19">
        <v>0</v>
      </c>
      <c r="U82" s="19">
        <v>40.205926249999997</v>
      </c>
      <c r="V82" s="19">
        <v>0</v>
      </c>
      <c r="W82" s="19">
        <v>0</v>
      </c>
      <c r="X82" s="19">
        <v>40.205926249999997</v>
      </c>
      <c r="Y82" s="19">
        <v>0</v>
      </c>
      <c r="Z82" s="19">
        <v>26.589952289999999</v>
      </c>
      <c r="AA82" s="19">
        <v>0</v>
      </c>
      <c r="AB82" s="19">
        <v>0</v>
      </c>
      <c r="AC82" s="19">
        <v>26.589952289999999</v>
      </c>
      <c r="AD82" s="19">
        <v>0</v>
      </c>
      <c r="AE82" s="19">
        <v>0</v>
      </c>
      <c r="AF82" s="19">
        <v>0</v>
      </c>
      <c r="AG82" s="19">
        <v>0</v>
      </c>
      <c r="AH82" s="19">
        <v>0</v>
      </c>
      <c r="AI82" s="19">
        <v>0</v>
      </c>
      <c r="AJ82" s="19">
        <v>0</v>
      </c>
      <c r="AK82" s="19">
        <v>0</v>
      </c>
      <c r="AL82" s="19">
        <v>0</v>
      </c>
      <c r="AM82" s="19">
        <v>0</v>
      </c>
      <c r="AN82" s="19">
        <v>0</v>
      </c>
      <c r="AO82" s="21">
        <f t="shared" si="5"/>
        <v>66.79587853999999</v>
      </c>
      <c r="AP82" s="21">
        <f t="shared" si="6"/>
        <v>0</v>
      </c>
      <c r="AQ82" s="21">
        <f t="shared" si="7"/>
        <v>0</v>
      </c>
      <c r="AR82" s="21">
        <f t="shared" si="8"/>
        <v>66.79587853999999</v>
      </c>
      <c r="AS82" s="21">
        <f t="shared" si="9"/>
        <v>0</v>
      </c>
    </row>
    <row r="83" spans="1:45" ht="31.5">
      <c r="A83" s="35" t="s">
        <v>224</v>
      </c>
      <c r="B83" s="24" t="s">
        <v>484</v>
      </c>
      <c r="C83" s="36" t="s">
        <v>545</v>
      </c>
      <c r="D83" s="13">
        <v>2023</v>
      </c>
      <c r="E83" s="10">
        <v>2025</v>
      </c>
      <c r="F83" s="6" t="s">
        <v>95</v>
      </c>
      <c r="G83" s="11" t="s">
        <v>95</v>
      </c>
      <c r="H83" s="6" t="s">
        <v>95</v>
      </c>
      <c r="I83" s="19">
        <v>76.499812750000004</v>
      </c>
      <c r="J83" s="22">
        <v>76.499812750000004</v>
      </c>
      <c r="K83" s="19">
        <v>0.51237385999999996</v>
      </c>
      <c r="L83" s="19">
        <v>0</v>
      </c>
      <c r="M83" s="19">
        <v>0</v>
      </c>
      <c r="N83" s="19">
        <v>0.51237385999999996</v>
      </c>
      <c r="O83" s="19">
        <v>0</v>
      </c>
      <c r="P83" s="19">
        <v>37.682577500000001</v>
      </c>
      <c r="Q83" s="19">
        <v>0</v>
      </c>
      <c r="R83" s="19">
        <v>0</v>
      </c>
      <c r="S83" s="19">
        <v>37.682577500000001</v>
      </c>
      <c r="T83" s="19">
        <v>0</v>
      </c>
      <c r="U83" s="19">
        <v>38.304861389999999</v>
      </c>
      <c r="V83" s="19">
        <v>0</v>
      </c>
      <c r="W83" s="19">
        <v>0</v>
      </c>
      <c r="X83" s="19">
        <v>38.304861389999999</v>
      </c>
      <c r="Y83" s="19">
        <v>0</v>
      </c>
      <c r="Z83" s="19">
        <v>0</v>
      </c>
      <c r="AA83" s="19">
        <v>0</v>
      </c>
      <c r="AB83" s="19">
        <v>0</v>
      </c>
      <c r="AC83" s="19">
        <v>0</v>
      </c>
      <c r="AD83" s="19">
        <v>0</v>
      </c>
      <c r="AE83" s="19">
        <v>0</v>
      </c>
      <c r="AF83" s="19">
        <v>0</v>
      </c>
      <c r="AG83" s="19">
        <v>0</v>
      </c>
      <c r="AH83" s="19">
        <v>0</v>
      </c>
      <c r="AI83" s="19">
        <v>0</v>
      </c>
      <c r="AJ83" s="19">
        <v>0</v>
      </c>
      <c r="AK83" s="19">
        <v>0</v>
      </c>
      <c r="AL83" s="19">
        <v>0</v>
      </c>
      <c r="AM83" s="19">
        <v>0</v>
      </c>
      <c r="AN83" s="19">
        <v>0</v>
      </c>
      <c r="AO83" s="21">
        <f t="shared" si="5"/>
        <v>76.49981274999999</v>
      </c>
      <c r="AP83" s="21">
        <f t="shared" si="6"/>
        <v>0</v>
      </c>
      <c r="AQ83" s="21">
        <f t="shared" si="7"/>
        <v>0</v>
      </c>
      <c r="AR83" s="21">
        <f t="shared" si="8"/>
        <v>76.49981274999999</v>
      </c>
      <c r="AS83" s="21">
        <f t="shared" si="9"/>
        <v>0</v>
      </c>
    </row>
    <row r="84" spans="1:45" ht="31.5">
      <c r="A84" s="35" t="s">
        <v>224</v>
      </c>
      <c r="B84" s="24" t="s">
        <v>485</v>
      </c>
      <c r="C84" s="36" t="s">
        <v>543</v>
      </c>
      <c r="D84" s="13">
        <v>2025</v>
      </c>
      <c r="E84" s="10">
        <v>2026</v>
      </c>
      <c r="F84" s="6" t="s">
        <v>95</v>
      </c>
      <c r="G84" s="11" t="s">
        <v>95</v>
      </c>
      <c r="H84" s="6" t="s">
        <v>95</v>
      </c>
      <c r="I84" s="19">
        <v>52.859331480000002</v>
      </c>
      <c r="J84" s="22">
        <v>52.859331480000002</v>
      </c>
      <c r="K84" s="19">
        <v>0</v>
      </c>
      <c r="L84" s="19">
        <v>0</v>
      </c>
      <c r="M84" s="19">
        <v>0</v>
      </c>
      <c r="N84" s="19">
        <v>0</v>
      </c>
      <c r="O84" s="19">
        <v>0</v>
      </c>
      <c r="P84" s="19">
        <v>0</v>
      </c>
      <c r="Q84" s="19">
        <v>0</v>
      </c>
      <c r="R84" s="19">
        <v>0</v>
      </c>
      <c r="S84" s="19">
        <v>0</v>
      </c>
      <c r="T84" s="19">
        <v>0</v>
      </c>
      <c r="U84" s="19">
        <v>31.667292280000002</v>
      </c>
      <c r="V84" s="19">
        <v>0</v>
      </c>
      <c r="W84" s="19">
        <v>0</v>
      </c>
      <c r="X84" s="19">
        <v>31.667292280000002</v>
      </c>
      <c r="Y84" s="19">
        <v>0</v>
      </c>
      <c r="Z84" s="19">
        <v>21.1920392</v>
      </c>
      <c r="AA84" s="19">
        <v>0</v>
      </c>
      <c r="AB84" s="19">
        <v>0</v>
      </c>
      <c r="AC84" s="19">
        <v>21.1920392</v>
      </c>
      <c r="AD84" s="19">
        <v>0</v>
      </c>
      <c r="AE84" s="19">
        <v>0</v>
      </c>
      <c r="AF84" s="19">
        <v>0</v>
      </c>
      <c r="AG84" s="19">
        <v>0</v>
      </c>
      <c r="AH84" s="19">
        <v>0</v>
      </c>
      <c r="AI84" s="19">
        <v>0</v>
      </c>
      <c r="AJ84" s="19">
        <v>0</v>
      </c>
      <c r="AK84" s="19">
        <v>0</v>
      </c>
      <c r="AL84" s="19">
        <v>0</v>
      </c>
      <c r="AM84" s="19">
        <v>0</v>
      </c>
      <c r="AN84" s="19">
        <v>0</v>
      </c>
      <c r="AO84" s="21">
        <f t="shared" si="5"/>
        <v>52.859331480000002</v>
      </c>
      <c r="AP84" s="21">
        <f t="shared" si="6"/>
        <v>0</v>
      </c>
      <c r="AQ84" s="21">
        <f t="shared" si="7"/>
        <v>0</v>
      </c>
      <c r="AR84" s="21">
        <f t="shared" si="8"/>
        <v>52.859331480000002</v>
      </c>
      <c r="AS84" s="21">
        <f t="shared" si="9"/>
        <v>0</v>
      </c>
    </row>
    <row r="85" spans="1:45" ht="31.5">
      <c r="A85" s="35" t="s">
        <v>224</v>
      </c>
      <c r="B85" s="24" t="s">
        <v>486</v>
      </c>
      <c r="C85" s="36" t="s">
        <v>542</v>
      </c>
      <c r="D85" s="13">
        <v>2027</v>
      </c>
      <c r="E85" s="10">
        <v>2028</v>
      </c>
      <c r="F85" s="6" t="s">
        <v>95</v>
      </c>
      <c r="G85" s="11" t="s">
        <v>95</v>
      </c>
      <c r="H85" s="6" t="s">
        <v>95</v>
      </c>
      <c r="I85" s="19">
        <v>61.476798109999997</v>
      </c>
      <c r="J85" s="22">
        <v>61.476798109999997</v>
      </c>
      <c r="K85" s="19">
        <v>0</v>
      </c>
      <c r="L85" s="19">
        <v>0</v>
      </c>
      <c r="M85" s="19">
        <v>0</v>
      </c>
      <c r="N85" s="19">
        <v>0</v>
      </c>
      <c r="O85" s="19">
        <v>0</v>
      </c>
      <c r="P85" s="19">
        <v>0</v>
      </c>
      <c r="Q85" s="19">
        <v>0</v>
      </c>
      <c r="R85" s="19">
        <v>0</v>
      </c>
      <c r="S85" s="19">
        <v>0</v>
      </c>
      <c r="T85" s="19">
        <v>0</v>
      </c>
      <c r="U85" s="19">
        <v>0</v>
      </c>
      <c r="V85" s="19">
        <v>0</v>
      </c>
      <c r="W85" s="19">
        <v>0</v>
      </c>
      <c r="X85" s="19">
        <v>0</v>
      </c>
      <c r="Y85" s="19">
        <v>0</v>
      </c>
      <c r="Z85" s="19">
        <v>0</v>
      </c>
      <c r="AA85" s="19">
        <v>0</v>
      </c>
      <c r="AB85" s="19">
        <v>0</v>
      </c>
      <c r="AC85" s="19">
        <v>0</v>
      </c>
      <c r="AD85" s="19">
        <v>0</v>
      </c>
      <c r="AE85" s="19">
        <v>36.512818850000002</v>
      </c>
      <c r="AF85" s="19">
        <v>0</v>
      </c>
      <c r="AG85" s="19">
        <v>0</v>
      </c>
      <c r="AH85" s="19">
        <v>36.512818850000002</v>
      </c>
      <c r="AI85" s="19">
        <v>0</v>
      </c>
      <c r="AJ85" s="19">
        <v>24.963979259999999</v>
      </c>
      <c r="AK85" s="19">
        <v>0</v>
      </c>
      <c r="AL85" s="19">
        <v>0</v>
      </c>
      <c r="AM85" s="19">
        <v>24.963979259999999</v>
      </c>
      <c r="AN85" s="19">
        <v>0</v>
      </c>
      <c r="AO85" s="21">
        <f t="shared" si="5"/>
        <v>61.476798110000004</v>
      </c>
      <c r="AP85" s="21">
        <f t="shared" si="6"/>
        <v>0</v>
      </c>
      <c r="AQ85" s="21">
        <f t="shared" si="7"/>
        <v>0</v>
      </c>
      <c r="AR85" s="21">
        <f t="shared" si="8"/>
        <v>61.476798110000004</v>
      </c>
      <c r="AS85" s="21">
        <f t="shared" si="9"/>
        <v>0</v>
      </c>
    </row>
    <row r="86" spans="1:45" ht="31.5">
      <c r="A86" s="35" t="s">
        <v>224</v>
      </c>
      <c r="B86" s="24" t="s">
        <v>540</v>
      </c>
      <c r="C86" s="36" t="s">
        <v>541</v>
      </c>
      <c r="D86" s="13">
        <v>2026</v>
      </c>
      <c r="E86" s="10">
        <v>2027</v>
      </c>
      <c r="F86" s="6" t="s">
        <v>95</v>
      </c>
      <c r="G86" s="11" t="s">
        <v>95</v>
      </c>
      <c r="H86" s="6" t="s">
        <v>95</v>
      </c>
      <c r="I86" s="19">
        <v>24.205411900000001</v>
      </c>
      <c r="J86" s="22">
        <v>24.205411900000001</v>
      </c>
      <c r="K86" s="19">
        <v>0</v>
      </c>
      <c r="L86" s="19">
        <v>0</v>
      </c>
      <c r="M86" s="19">
        <v>0</v>
      </c>
      <c r="N86" s="19">
        <v>0</v>
      </c>
      <c r="O86" s="19">
        <v>0</v>
      </c>
      <c r="P86" s="19">
        <v>0</v>
      </c>
      <c r="Q86" s="19">
        <v>0</v>
      </c>
      <c r="R86" s="19">
        <v>0</v>
      </c>
      <c r="S86" s="19">
        <v>0</v>
      </c>
      <c r="T86" s="19">
        <v>0</v>
      </c>
      <c r="U86" s="19">
        <v>0</v>
      </c>
      <c r="V86" s="19">
        <v>0</v>
      </c>
      <c r="W86" s="19">
        <v>0</v>
      </c>
      <c r="X86" s="19">
        <v>0</v>
      </c>
      <c r="Y86" s="19">
        <v>0</v>
      </c>
      <c r="Z86" s="19">
        <v>16.96581188</v>
      </c>
      <c r="AA86" s="19">
        <v>0</v>
      </c>
      <c r="AB86" s="19">
        <v>0</v>
      </c>
      <c r="AC86" s="19">
        <v>16.96581188</v>
      </c>
      <c r="AD86" s="19">
        <v>0</v>
      </c>
      <c r="AE86" s="19">
        <v>7.2396000200000001</v>
      </c>
      <c r="AF86" s="19">
        <v>0</v>
      </c>
      <c r="AG86" s="19">
        <v>0</v>
      </c>
      <c r="AH86" s="19">
        <v>7.2396000200000001</v>
      </c>
      <c r="AI86" s="19">
        <v>0</v>
      </c>
      <c r="AJ86" s="19">
        <v>0</v>
      </c>
      <c r="AK86" s="19">
        <v>0</v>
      </c>
      <c r="AL86" s="19">
        <v>0</v>
      </c>
      <c r="AM86" s="19">
        <v>0</v>
      </c>
      <c r="AN86" s="19">
        <v>0</v>
      </c>
      <c r="AO86" s="21">
        <f t="shared" si="5"/>
        <v>24.205411900000001</v>
      </c>
      <c r="AP86" s="21">
        <f t="shared" si="6"/>
        <v>0</v>
      </c>
      <c r="AQ86" s="21">
        <f t="shared" si="7"/>
        <v>0</v>
      </c>
      <c r="AR86" s="21">
        <f t="shared" si="8"/>
        <v>24.205411900000001</v>
      </c>
      <c r="AS86" s="21">
        <f t="shared" si="9"/>
        <v>0</v>
      </c>
    </row>
    <row r="87" spans="1:45" ht="31.5">
      <c r="A87" s="35" t="s">
        <v>224</v>
      </c>
      <c r="B87" s="24" t="s">
        <v>546</v>
      </c>
      <c r="C87" s="36" t="s">
        <v>547</v>
      </c>
      <c r="D87" s="13">
        <v>2026</v>
      </c>
      <c r="E87" s="10">
        <v>2027</v>
      </c>
      <c r="F87" s="6" t="s">
        <v>95</v>
      </c>
      <c r="G87" s="11" t="s">
        <v>95</v>
      </c>
      <c r="H87" s="6" t="s">
        <v>95</v>
      </c>
      <c r="I87" s="19">
        <v>20.51166606</v>
      </c>
      <c r="J87" s="22">
        <v>20.51166606</v>
      </c>
      <c r="K87" s="19">
        <v>0</v>
      </c>
      <c r="L87" s="19">
        <v>0</v>
      </c>
      <c r="M87" s="19">
        <v>0</v>
      </c>
      <c r="N87" s="19">
        <v>0</v>
      </c>
      <c r="O87" s="19">
        <v>0</v>
      </c>
      <c r="P87" s="19">
        <v>0</v>
      </c>
      <c r="Q87" s="19">
        <v>0</v>
      </c>
      <c r="R87" s="19">
        <v>0</v>
      </c>
      <c r="S87" s="19">
        <v>0</v>
      </c>
      <c r="T87" s="19">
        <v>0</v>
      </c>
      <c r="U87" s="19">
        <v>0</v>
      </c>
      <c r="V87" s="19">
        <v>0</v>
      </c>
      <c r="W87" s="19">
        <v>0</v>
      </c>
      <c r="X87" s="19">
        <v>0</v>
      </c>
      <c r="Y87" s="19">
        <v>0</v>
      </c>
      <c r="Z87" s="19">
        <v>14.371822809999999</v>
      </c>
      <c r="AA87" s="19">
        <v>0</v>
      </c>
      <c r="AB87" s="19">
        <v>0</v>
      </c>
      <c r="AC87" s="19">
        <v>14.371822809999999</v>
      </c>
      <c r="AD87" s="19">
        <v>0</v>
      </c>
      <c r="AE87" s="19">
        <v>6.1398432500000002</v>
      </c>
      <c r="AF87" s="19">
        <v>0</v>
      </c>
      <c r="AG87" s="19">
        <v>0</v>
      </c>
      <c r="AH87" s="19">
        <v>6.1398432500000002</v>
      </c>
      <c r="AI87" s="19">
        <v>0</v>
      </c>
      <c r="AJ87" s="19">
        <v>0</v>
      </c>
      <c r="AK87" s="19">
        <v>0</v>
      </c>
      <c r="AL87" s="19">
        <v>0</v>
      </c>
      <c r="AM87" s="19">
        <v>0</v>
      </c>
      <c r="AN87" s="19">
        <v>0</v>
      </c>
      <c r="AO87" s="21">
        <f t="shared" si="5"/>
        <v>20.51166606</v>
      </c>
      <c r="AP87" s="21">
        <f t="shared" si="6"/>
        <v>0</v>
      </c>
      <c r="AQ87" s="21">
        <f t="shared" si="7"/>
        <v>0</v>
      </c>
      <c r="AR87" s="21">
        <f t="shared" si="8"/>
        <v>20.51166606</v>
      </c>
      <c r="AS87" s="21">
        <f t="shared" si="9"/>
        <v>0</v>
      </c>
    </row>
    <row r="88" spans="1:45" ht="31.5">
      <c r="A88" s="35" t="s">
        <v>224</v>
      </c>
      <c r="B88" s="24" t="s">
        <v>549</v>
      </c>
      <c r="C88" s="36" t="s">
        <v>548</v>
      </c>
      <c r="D88" s="13">
        <v>2027</v>
      </c>
      <c r="E88" s="10">
        <v>2028</v>
      </c>
      <c r="F88" s="6" t="s">
        <v>95</v>
      </c>
      <c r="G88" s="11" t="s">
        <v>95</v>
      </c>
      <c r="H88" s="6" t="s">
        <v>95</v>
      </c>
      <c r="I88" s="19">
        <v>53.914631579999998</v>
      </c>
      <c r="J88" s="22">
        <v>53.914631579999998</v>
      </c>
      <c r="K88" s="19">
        <v>0</v>
      </c>
      <c r="L88" s="19">
        <v>0</v>
      </c>
      <c r="M88" s="19">
        <v>0</v>
      </c>
      <c r="N88" s="19">
        <v>0</v>
      </c>
      <c r="O88" s="19">
        <v>0</v>
      </c>
      <c r="P88" s="19">
        <v>0</v>
      </c>
      <c r="Q88" s="19">
        <v>0</v>
      </c>
      <c r="R88" s="19">
        <v>0</v>
      </c>
      <c r="S88" s="19">
        <v>0</v>
      </c>
      <c r="T88" s="19">
        <v>0</v>
      </c>
      <c r="U88" s="19">
        <v>0</v>
      </c>
      <c r="V88" s="19">
        <v>0</v>
      </c>
      <c r="W88" s="19">
        <v>0</v>
      </c>
      <c r="X88" s="19">
        <v>0</v>
      </c>
      <c r="Y88" s="19">
        <v>0</v>
      </c>
      <c r="Z88" s="19">
        <v>0</v>
      </c>
      <c r="AA88" s="19">
        <v>0</v>
      </c>
      <c r="AB88" s="19">
        <v>0</v>
      </c>
      <c r="AC88" s="19">
        <v>0</v>
      </c>
      <c r="AD88" s="19">
        <v>0</v>
      </c>
      <c r="AE88" s="19">
        <v>37.738835530000003</v>
      </c>
      <c r="AF88" s="19">
        <v>0</v>
      </c>
      <c r="AG88" s="19">
        <v>0</v>
      </c>
      <c r="AH88" s="19">
        <v>37.738835530000003</v>
      </c>
      <c r="AI88" s="19">
        <v>0</v>
      </c>
      <c r="AJ88" s="19">
        <v>16.175796049999999</v>
      </c>
      <c r="AK88" s="19">
        <v>0</v>
      </c>
      <c r="AL88" s="19">
        <v>0</v>
      </c>
      <c r="AM88" s="19">
        <v>16.175796049999999</v>
      </c>
      <c r="AN88" s="19">
        <v>0</v>
      </c>
      <c r="AO88" s="21">
        <f t="shared" si="5"/>
        <v>53.914631580000005</v>
      </c>
      <c r="AP88" s="21">
        <f t="shared" si="6"/>
        <v>0</v>
      </c>
      <c r="AQ88" s="21">
        <f t="shared" si="7"/>
        <v>0</v>
      </c>
      <c r="AR88" s="21">
        <f t="shared" si="8"/>
        <v>53.914631580000005</v>
      </c>
      <c r="AS88" s="21">
        <f t="shared" si="9"/>
        <v>0</v>
      </c>
    </row>
    <row r="89" spans="1:45" ht="47.25">
      <c r="A89" s="35" t="s">
        <v>224</v>
      </c>
      <c r="B89" s="24" t="s">
        <v>551</v>
      </c>
      <c r="C89" s="36" t="s">
        <v>550</v>
      </c>
      <c r="D89" s="13">
        <v>2027</v>
      </c>
      <c r="E89" s="10">
        <v>2028</v>
      </c>
      <c r="F89" s="6" t="s">
        <v>95</v>
      </c>
      <c r="G89" s="11" t="s">
        <v>95</v>
      </c>
      <c r="H89" s="6" t="s">
        <v>95</v>
      </c>
      <c r="I89" s="19">
        <v>53.761056580000002</v>
      </c>
      <c r="J89" s="22">
        <v>53.761056580000002</v>
      </c>
      <c r="K89" s="19">
        <v>0</v>
      </c>
      <c r="L89" s="19">
        <v>0</v>
      </c>
      <c r="M89" s="19">
        <v>0</v>
      </c>
      <c r="N89" s="19">
        <v>0</v>
      </c>
      <c r="O89" s="19">
        <v>0</v>
      </c>
      <c r="P89" s="19">
        <v>0</v>
      </c>
      <c r="Q89" s="19">
        <v>0</v>
      </c>
      <c r="R89" s="19">
        <v>0</v>
      </c>
      <c r="S89" s="19">
        <v>0</v>
      </c>
      <c r="T89" s="19">
        <v>0</v>
      </c>
      <c r="U89" s="19">
        <v>0</v>
      </c>
      <c r="V89" s="19">
        <v>0</v>
      </c>
      <c r="W89" s="19">
        <v>0</v>
      </c>
      <c r="X89" s="19">
        <v>0</v>
      </c>
      <c r="Y89" s="19">
        <v>0</v>
      </c>
      <c r="Z89" s="19">
        <v>0</v>
      </c>
      <c r="AA89" s="19">
        <v>0</v>
      </c>
      <c r="AB89" s="19">
        <v>0</v>
      </c>
      <c r="AC89" s="19">
        <v>0</v>
      </c>
      <c r="AD89" s="19">
        <v>0</v>
      </c>
      <c r="AE89" s="19">
        <v>37.801375839999999</v>
      </c>
      <c r="AF89" s="19">
        <v>0</v>
      </c>
      <c r="AG89" s="19">
        <v>0</v>
      </c>
      <c r="AH89" s="19">
        <v>37.801375839999999</v>
      </c>
      <c r="AI89" s="19">
        <v>0</v>
      </c>
      <c r="AJ89" s="19">
        <v>15.95968074</v>
      </c>
      <c r="AK89" s="19">
        <v>0</v>
      </c>
      <c r="AL89" s="19">
        <v>0</v>
      </c>
      <c r="AM89" s="19">
        <v>15.95968074</v>
      </c>
      <c r="AN89" s="19">
        <v>0</v>
      </c>
      <c r="AO89" s="21">
        <f t="shared" si="5"/>
        <v>53.761056580000002</v>
      </c>
      <c r="AP89" s="21">
        <f t="shared" si="6"/>
        <v>0</v>
      </c>
      <c r="AQ89" s="21">
        <f t="shared" si="7"/>
        <v>0</v>
      </c>
      <c r="AR89" s="21">
        <f t="shared" si="8"/>
        <v>53.761056580000002</v>
      </c>
      <c r="AS89" s="21">
        <f t="shared" si="9"/>
        <v>0</v>
      </c>
    </row>
    <row r="90" spans="1:45" ht="31.5">
      <c r="A90" s="35" t="s">
        <v>224</v>
      </c>
      <c r="B90" s="24" t="s">
        <v>731</v>
      </c>
      <c r="C90" s="36" t="s">
        <v>732</v>
      </c>
      <c r="D90" s="13">
        <v>2024</v>
      </c>
      <c r="E90" s="10">
        <v>2025</v>
      </c>
      <c r="F90" s="6" t="s">
        <v>95</v>
      </c>
      <c r="G90" s="11" t="s">
        <v>95</v>
      </c>
      <c r="H90" s="6" t="s">
        <v>95</v>
      </c>
      <c r="I90" s="19">
        <v>54.564876220000002</v>
      </c>
      <c r="J90" s="22">
        <v>54.564876220000002</v>
      </c>
      <c r="K90" s="19">
        <v>0</v>
      </c>
      <c r="L90" s="19">
        <v>0</v>
      </c>
      <c r="M90" s="19">
        <v>0</v>
      </c>
      <c r="N90" s="19">
        <v>0</v>
      </c>
      <c r="O90" s="19">
        <v>0</v>
      </c>
      <c r="P90" s="19">
        <v>5.4564876199999999</v>
      </c>
      <c r="Q90" s="19">
        <v>0</v>
      </c>
      <c r="R90" s="19">
        <v>0</v>
      </c>
      <c r="S90" s="19">
        <v>5.4564876199999999</v>
      </c>
      <c r="T90" s="19">
        <v>0</v>
      </c>
      <c r="U90" s="19">
        <v>49.108388599999998</v>
      </c>
      <c r="V90" s="19">
        <v>0</v>
      </c>
      <c r="W90" s="19">
        <v>0</v>
      </c>
      <c r="X90" s="19">
        <v>49.108388599999998</v>
      </c>
      <c r="Y90" s="19">
        <v>0</v>
      </c>
      <c r="Z90" s="19">
        <v>0</v>
      </c>
      <c r="AA90" s="19">
        <v>0</v>
      </c>
      <c r="AB90" s="19">
        <v>0</v>
      </c>
      <c r="AC90" s="19">
        <v>0</v>
      </c>
      <c r="AD90" s="19">
        <v>0</v>
      </c>
      <c r="AE90" s="19">
        <v>0</v>
      </c>
      <c r="AF90" s="19">
        <v>0</v>
      </c>
      <c r="AG90" s="19">
        <v>0</v>
      </c>
      <c r="AH90" s="19">
        <v>0</v>
      </c>
      <c r="AI90" s="19">
        <v>0</v>
      </c>
      <c r="AJ90" s="19">
        <v>0</v>
      </c>
      <c r="AK90" s="19">
        <v>0</v>
      </c>
      <c r="AL90" s="19">
        <v>0</v>
      </c>
      <c r="AM90" s="19">
        <v>0</v>
      </c>
      <c r="AN90" s="19">
        <v>0</v>
      </c>
      <c r="AO90" s="21">
        <f t="shared" si="5"/>
        <v>54.564876219999995</v>
      </c>
      <c r="AP90" s="21">
        <f t="shared" si="6"/>
        <v>0</v>
      </c>
      <c r="AQ90" s="21">
        <f t="shared" si="7"/>
        <v>0</v>
      </c>
      <c r="AR90" s="21">
        <f t="shared" si="8"/>
        <v>54.564876219999995</v>
      </c>
      <c r="AS90" s="21">
        <f t="shared" si="9"/>
        <v>0</v>
      </c>
    </row>
    <row r="91" spans="1:45" ht="47.25">
      <c r="A91" s="35" t="s">
        <v>224</v>
      </c>
      <c r="B91" s="24" t="s">
        <v>688</v>
      </c>
      <c r="C91" s="36" t="s">
        <v>689</v>
      </c>
      <c r="D91" s="13">
        <v>2024</v>
      </c>
      <c r="E91" s="10">
        <v>2024</v>
      </c>
      <c r="F91" s="6" t="s">
        <v>95</v>
      </c>
      <c r="G91" s="11" t="s">
        <v>95</v>
      </c>
      <c r="H91" s="6" t="s">
        <v>95</v>
      </c>
      <c r="I91" s="19">
        <v>2.2284616700000002</v>
      </c>
      <c r="J91" s="22">
        <v>2.2284616700000002</v>
      </c>
      <c r="K91" s="19">
        <v>0</v>
      </c>
      <c r="L91" s="19">
        <v>0</v>
      </c>
      <c r="M91" s="19">
        <v>0</v>
      </c>
      <c r="N91" s="19">
        <v>0</v>
      </c>
      <c r="O91" s="19">
        <v>0</v>
      </c>
      <c r="P91" s="19">
        <v>2.2284616700000002</v>
      </c>
      <c r="Q91" s="19">
        <v>0</v>
      </c>
      <c r="R91" s="19">
        <v>0</v>
      </c>
      <c r="S91" s="19">
        <v>2.2284616700000002</v>
      </c>
      <c r="T91" s="19">
        <v>0</v>
      </c>
      <c r="U91" s="19">
        <v>0</v>
      </c>
      <c r="V91" s="19">
        <v>0</v>
      </c>
      <c r="W91" s="19">
        <v>0</v>
      </c>
      <c r="X91" s="19">
        <v>0</v>
      </c>
      <c r="Y91" s="19">
        <v>0</v>
      </c>
      <c r="Z91" s="19">
        <v>0</v>
      </c>
      <c r="AA91" s="19">
        <v>0</v>
      </c>
      <c r="AB91" s="19">
        <v>0</v>
      </c>
      <c r="AC91" s="19">
        <v>0</v>
      </c>
      <c r="AD91" s="19">
        <v>0</v>
      </c>
      <c r="AE91" s="19">
        <v>0</v>
      </c>
      <c r="AF91" s="19">
        <v>0</v>
      </c>
      <c r="AG91" s="19">
        <v>0</v>
      </c>
      <c r="AH91" s="19">
        <v>0</v>
      </c>
      <c r="AI91" s="19">
        <v>0</v>
      </c>
      <c r="AJ91" s="19">
        <v>0</v>
      </c>
      <c r="AK91" s="19">
        <v>0</v>
      </c>
      <c r="AL91" s="19">
        <v>0</v>
      </c>
      <c r="AM91" s="19">
        <v>0</v>
      </c>
      <c r="AN91" s="19">
        <v>0</v>
      </c>
      <c r="AO91" s="21">
        <f t="shared" si="5"/>
        <v>2.2284616700000002</v>
      </c>
      <c r="AP91" s="21">
        <f t="shared" si="6"/>
        <v>0</v>
      </c>
      <c r="AQ91" s="21">
        <f t="shared" si="7"/>
        <v>0</v>
      </c>
      <c r="AR91" s="21">
        <f t="shared" si="8"/>
        <v>2.2284616700000002</v>
      </c>
      <c r="AS91" s="21">
        <f t="shared" si="9"/>
        <v>0</v>
      </c>
    </row>
    <row r="92" spans="1:45" ht="47.25">
      <c r="A92" s="31" t="s">
        <v>63</v>
      </c>
      <c r="B92" s="33" t="s">
        <v>78</v>
      </c>
      <c r="C92" s="27" t="s">
        <v>96</v>
      </c>
      <c r="D92" s="2" t="s">
        <v>95</v>
      </c>
      <c r="E92" s="2" t="s">
        <v>95</v>
      </c>
      <c r="F92" s="11">
        <v>128.724816</v>
      </c>
      <c r="G92" s="11">
        <v>1080.71819</v>
      </c>
      <c r="H92" s="2" t="s">
        <v>95</v>
      </c>
      <c r="I92" s="19">
        <v>2181.62777099</v>
      </c>
      <c r="J92" s="19">
        <v>2098.8670188999999</v>
      </c>
      <c r="K92" s="19">
        <v>378.05270321</v>
      </c>
      <c r="L92" s="19">
        <v>0</v>
      </c>
      <c r="M92" s="19">
        <v>0</v>
      </c>
      <c r="N92" s="19">
        <v>142.72315355999999</v>
      </c>
      <c r="O92" s="19">
        <v>235.32954965000002</v>
      </c>
      <c r="P92" s="19">
        <v>197.52693699000002</v>
      </c>
      <c r="Q92" s="19">
        <v>0</v>
      </c>
      <c r="R92" s="19">
        <v>0</v>
      </c>
      <c r="S92" s="19">
        <v>84.73838563000001</v>
      </c>
      <c r="T92" s="19">
        <v>112.78855136</v>
      </c>
      <c r="U92" s="19">
        <v>228.63039561000002</v>
      </c>
      <c r="V92" s="19">
        <v>0</v>
      </c>
      <c r="W92" s="19">
        <v>0</v>
      </c>
      <c r="X92" s="19">
        <v>228.63039561000002</v>
      </c>
      <c r="Y92" s="19">
        <v>0</v>
      </c>
      <c r="Z92" s="19">
        <v>542.26235265000003</v>
      </c>
      <c r="AA92" s="19">
        <v>0</v>
      </c>
      <c r="AB92" s="19">
        <v>0</v>
      </c>
      <c r="AC92" s="19">
        <v>542.26235265000003</v>
      </c>
      <c r="AD92" s="19">
        <v>0</v>
      </c>
      <c r="AE92" s="19">
        <v>583.32379348999984</v>
      </c>
      <c r="AF92" s="19">
        <v>0</v>
      </c>
      <c r="AG92" s="19">
        <v>0</v>
      </c>
      <c r="AH92" s="19">
        <v>583.32379348999984</v>
      </c>
      <c r="AI92" s="19">
        <v>0</v>
      </c>
      <c r="AJ92" s="19">
        <v>169.07083695</v>
      </c>
      <c r="AK92" s="19">
        <v>0</v>
      </c>
      <c r="AL92" s="19">
        <v>0</v>
      </c>
      <c r="AM92" s="19">
        <v>169.07083695</v>
      </c>
      <c r="AN92" s="19">
        <v>0</v>
      </c>
      <c r="AO92" s="21">
        <f t="shared" si="5"/>
        <v>2098.8670188999999</v>
      </c>
      <c r="AP92" s="21">
        <f t="shared" si="6"/>
        <v>0</v>
      </c>
      <c r="AQ92" s="21">
        <f t="shared" si="7"/>
        <v>0</v>
      </c>
      <c r="AR92" s="21">
        <f t="shared" si="8"/>
        <v>1750.7489178899998</v>
      </c>
      <c r="AS92" s="21">
        <f t="shared" si="9"/>
        <v>348.11810101000003</v>
      </c>
    </row>
    <row r="93" spans="1:45">
      <c r="A93" s="25" t="s">
        <v>225</v>
      </c>
      <c r="B93" s="26" t="s">
        <v>79</v>
      </c>
      <c r="C93" s="27" t="s">
        <v>96</v>
      </c>
      <c r="D93" s="2" t="s">
        <v>95</v>
      </c>
      <c r="E93" s="2" t="s">
        <v>95</v>
      </c>
      <c r="F93" s="11">
        <v>128.724816</v>
      </c>
      <c r="G93" s="11">
        <v>1080.71819</v>
      </c>
      <c r="H93" s="2" t="s">
        <v>95</v>
      </c>
      <c r="I93" s="21">
        <v>2176.3419083200001</v>
      </c>
      <c r="J93" s="21">
        <v>2093.58115623</v>
      </c>
      <c r="K93" s="21">
        <v>378.05270321</v>
      </c>
      <c r="L93" s="21">
        <v>0</v>
      </c>
      <c r="M93" s="21">
        <v>0</v>
      </c>
      <c r="N93" s="21">
        <v>142.72315355999999</v>
      </c>
      <c r="O93" s="21">
        <v>235.32954965000002</v>
      </c>
      <c r="P93" s="21">
        <v>197.52693699000002</v>
      </c>
      <c r="Q93" s="21">
        <v>0</v>
      </c>
      <c r="R93" s="21">
        <v>0</v>
      </c>
      <c r="S93" s="21">
        <v>84.73838563000001</v>
      </c>
      <c r="T93" s="21">
        <v>112.78855136</v>
      </c>
      <c r="U93" s="21">
        <v>228.48788474000003</v>
      </c>
      <c r="V93" s="21">
        <v>0</v>
      </c>
      <c r="W93" s="21">
        <v>0</v>
      </c>
      <c r="X93" s="21">
        <v>228.48788474000003</v>
      </c>
      <c r="Y93" s="21">
        <v>0</v>
      </c>
      <c r="Z93" s="21">
        <v>537.11900085000002</v>
      </c>
      <c r="AA93" s="21">
        <v>0</v>
      </c>
      <c r="AB93" s="21">
        <v>0</v>
      </c>
      <c r="AC93" s="21">
        <v>537.11900085000002</v>
      </c>
      <c r="AD93" s="21">
        <v>0</v>
      </c>
      <c r="AE93" s="21">
        <v>583.32379348999984</v>
      </c>
      <c r="AF93" s="21">
        <v>0</v>
      </c>
      <c r="AG93" s="21">
        <v>0</v>
      </c>
      <c r="AH93" s="21">
        <v>583.32379348999984</v>
      </c>
      <c r="AI93" s="21">
        <v>0</v>
      </c>
      <c r="AJ93" s="21">
        <v>169.07083695</v>
      </c>
      <c r="AK93" s="21">
        <v>0</v>
      </c>
      <c r="AL93" s="21">
        <v>0</v>
      </c>
      <c r="AM93" s="21">
        <v>169.07083695</v>
      </c>
      <c r="AN93" s="21">
        <v>0</v>
      </c>
      <c r="AO93" s="21">
        <f t="shared" si="5"/>
        <v>2093.58115623</v>
      </c>
      <c r="AP93" s="21">
        <f t="shared" si="6"/>
        <v>0</v>
      </c>
      <c r="AQ93" s="21">
        <f t="shared" si="7"/>
        <v>0</v>
      </c>
      <c r="AR93" s="21">
        <f t="shared" si="8"/>
        <v>1745.4630552199999</v>
      </c>
      <c r="AS93" s="21">
        <f t="shared" si="9"/>
        <v>348.11810101000003</v>
      </c>
    </row>
    <row r="94" spans="1:45" ht="45" customHeight="1">
      <c r="A94" s="35" t="s">
        <v>225</v>
      </c>
      <c r="B94" s="23" t="s">
        <v>632</v>
      </c>
      <c r="C94" s="36" t="s">
        <v>165</v>
      </c>
      <c r="D94" s="13">
        <v>2022</v>
      </c>
      <c r="E94" s="10">
        <v>2023</v>
      </c>
      <c r="F94" s="2" t="s">
        <v>95</v>
      </c>
      <c r="G94" s="11">
        <v>15.858840000000001</v>
      </c>
      <c r="H94" s="4">
        <v>44805</v>
      </c>
      <c r="I94" s="19">
        <v>14.122679209999999</v>
      </c>
      <c r="J94" s="22">
        <v>14.122679209999999</v>
      </c>
      <c r="K94" s="19">
        <v>14.122679209999999</v>
      </c>
      <c r="L94" s="19">
        <v>0</v>
      </c>
      <c r="M94" s="19">
        <v>0</v>
      </c>
      <c r="N94" s="19">
        <v>14.122679209999999</v>
      </c>
      <c r="O94" s="19">
        <v>0</v>
      </c>
      <c r="P94" s="19">
        <v>0</v>
      </c>
      <c r="Q94" s="19">
        <v>0</v>
      </c>
      <c r="R94" s="19">
        <v>0</v>
      </c>
      <c r="S94" s="19">
        <v>0</v>
      </c>
      <c r="T94" s="19">
        <v>0</v>
      </c>
      <c r="U94" s="19">
        <v>0</v>
      </c>
      <c r="V94" s="19">
        <v>0</v>
      </c>
      <c r="W94" s="19">
        <v>0</v>
      </c>
      <c r="X94" s="19">
        <v>0</v>
      </c>
      <c r="Y94" s="19">
        <v>0</v>
      </c>
      <c r="Z94" s="19">
        <v>0</v>
      </c>
      <c r="AA94" s="19">
        <v>0</v>
      </c>
      <c r="AB94" s="19">
        <v>0</v>
      </c>
      <c r="AC94" s="19">
        <v>0</v>
      </c>
      <c r="AD94" s="19">
        <v>0</v>
      </c>
      <c r="AE94" s="19">
        <v>0</v>
      </c>
      <c r="AF94" s="19">
        <v>0</v>
      </c>
      <c r="AG94" s="19">
        <v>0</v>
      </c>
      <c r="AH94" s="19">
        <v>0</v>
      </c>
      <c r="AI94" s="19">
        <v>0</v>
      </c>
      <c r="AJ94" s="19">
        <v>0</v>
      </c>
      <c r="AK94" s="19">
        <v>0</v>
      </c>
      <c r="AL94" s="19">
        <v>0</v>
      </c>
      <c r="AM94" s="19">
        <v>0</v>
      </c>
      <c r="AN94" s="19">
        <v>0</v>
      </c>
      <c r="AO94" s="21">
        <f t="shared" si="5"/>
        <v>14.122679209999999</v>
      </c>
      <c r="AP94" s="21">
        <f t="shared" si="6"/>
        <v>0</v>
      </c>
      <c r="AQ94" s="21">
        <f t="shared" si="7"/>
        <v>0</v>
      </c>
      <c r="AR94" s="21">
        <f t="shared" si="8"/>
        <v>14.122679209999999</v>
      </c>
      <c r="AS94" s="21">
        <f t="shared" si="9"/>
        <v>0</v>
      </c>
    </row>
    <row r="95" spans="1:45" ht="94.5">
      <c r="A95" s="35" t="s">
        <v>225</v>
      </c>
      <c r="B95" s="23" t="s">
        <v>113</v>
      </c>
      <c r="C95" s="36" t="s">
        <v>97</v>
      </c>
      <c r="D95" s="13">
        <v>2019</v>
      </c>
      <c r="E95" s="10">
        <v>2023</v>
      </c>
      <c r="F95" s="2" t="s">
        <v>95</v>
      </c>
      <c r="G95" s="11">
        <v>23.981604000000001</v>
      </c>
      <c r="H95" s="4">
        <v>44621</v>
      </c>
      <c r="I95" s="19">
        <v>23.75836</v>
      </c>
      <c r="J95" s="22">
        <v>22.642151999999999</v>
      </c>
      <c r="K95" s="19">
        <v>22.642151999999999</v>
      </c>
      <c r="L95" s="19">
        <v>0</v>
      </c>
      <c r="M95" s="19">
        <v>0</v>
      </c>
      <c r="N95" s="19">
        <v>22.642151999999999</v>
      </c>
      <c r="O95" s="19">
        <v>0</v>
      </c>
      <c r="P95" s="19">
        <v>0</v>
      </c>
      <c r="Q95" s="19">
        <v>0</v>
      </c>
      <c r="R95" s="19">
        <v>0</v>
      </c>
      <c r="S95" s="19">
        <v>0</v>
      </c>
      <c r="T95" s="19">
        <v>0</v>
      </c>
      <c r="U95" s="19">
        <v>0</v>
      </c>
      <c r="V95" s="19">
        <v>0</v>
      </c>
      <c r="W95" s="19">
        <v>0</v>
      </c>
      <c r="X95" s="19">
        <v>0</v>
      </c>
      <c r="Y95" s="19">
        <v>0</v>
      </c>
      <c r="Z95" s="19">
        <v>0</v>
      </c>
      <c r="AA95" s="19">
        <v>0</v>
      </c>
      <c r="AB95" s="19">
        <v>0</v>
      </c>
      <c r="AC95" s="19">
        <v>0</v>
      </c>
      <c r="AD95" s="19">
        <v>0</v>
      </c>
      <c r="AE95" s="19">
        <v>0</v>
      </c>
      <c r="AF95" s="19">
        <v>0</v>
      </c>
      <c r="AG95" s="19">
        <v>0</v>
      </c>
      <c r="AH95" s="19">
        <v>0</v>
      </c>
      <c r="AI95" s="19">
        <v>0</v>
      </c>
      <c r="AJ95" s="19">
        <v>0</v>
      </c>
      <c r="AK95" s="19">
        <v>0</v>
      </c>
      <c r="AL95" s="19">
        <v>0</v>
      </c>
      <c r="AM95" s="19">
        <v>0</v>
      </c>
      <c r="AN95" s="19">
        <v>0</v>
      </c>
      <c r="AO95" s="21">
        <f t="shared" si="5"/>
        <v>22.642151999999999</v>
      </c>
      <c r="AP95" s="21">
        <f t="shared" si="6"/>
        <v>0</v>
      </c>
      <c r="AQ95" s="21">
        <f t="shared" si="7"/>
        <v>0</v>
      </c>
      <c r="AR95" s="21">
        <f t="shared" si="8"/>
        <v>22.642151999999999</v>
      </c>
      <c r="AS95" s="21">
        <f t="shared" si="9"/>
        <v>0</v>
      </c>
    </row>
    <row r="96" spans="1:45" ht="47.25">
      <c r="A96" s="35" t="s">
        <v>225</v>
      </c>
      <c r="B96" s="8" t="s">
        <v>108</v>
      </c>
      <c r="C96" s="36" t="s">
        <v>98</v>
      </c>
      <c r="D96" s="13">
        <v>2019</v>
      </c>
      <c r="E96" s="10">
        <v>2023</v>
      </c>
      <c r="F96" s="2" t="s">
        <v>95</v>
      </c>
      <c r="G96" s="11">
        <v>7.8106299999999997</v>
      </c>
      <c r="H96" s="4">
        <v>44621</v>
      </c>
      <c r="I96" s="19">
        <v>7.7316652599999998</v>
      </c>
      <c r="J96" s="22">
        <v>7.3002661199999999</v>
      </c>
      <c r="K96" s="19">
        <v>7.3002661199999999</v>
      </c>
      <c r="L96" s="19">
        <v>0</v>
      </c>
      <c r="M96" s="19">
        <v>0</v>
      </c>
      <c r="N96" s="19">
        <v>7.3002661199999999</v>
      </c>
      <c r="O96" s="19">
        <v>0</v>
      </c>
      <c r="P96" s="19">
        <v>0</v>
      </c>
      <c r="Q96" s="19">
        <v>0</v>
      </c>
      <c r="R96" s="19">
        <v>0</v>
      </c>
      <c r="S96" s="19">
        <v>0</v>
      </c>
      <c r="T96" s="19">
        <v>0</v>
      </c>
      <c r="U96" s="19">
        <v>0</v>
      </c>
      <c r="V96" s="19">
        <v>0</v>
      </c>
      <c r="W96" s="19">
        <v>0</v>
      </c>
      <c r="X96" s="19">
        <v>0</v>
      </c>
      <c r="Y96" s="19">
        <v>0</v>
      </c>
      <c r="Z96" s="19">
        <v>0</v>
      </c>
      <c r="AA96" s="19">
        <v>0</v>
      </c>
      <c r="AB96" s="19">
        <v>0</v>
      </c>
      <c r="AC96" s="19">
        <v>0</v>
      </c>
      <c r="AD96" s="19">
        <v>0</v>
      </c>
      <c r="AE96" s="19">
        <v>0</v>
      </c>
      <c r="AF96" s="19">
        <v>0</v>
      </c>
      <c r="AG96" s="19">
        <v>0</v>
      </c>
      <c r="AH96" s="19">
        <v>0</v>
      </c>
      <c r="AI96" s="19">
        <v>0</v>
      </c>
      <c r="AJ96" s="19">
        <v>0</v>
      </c>
      <c r="AK96" s="19">
        <v>0</v>
      </c>
      <c r="AL96" s="19">
        <v>0</v>
      </c>
      <c r="AM96" s="19">
        <v>0</v>
      </c>
      <c r="AN96" s="19">
        <v>0</v>
      </c>
      <c r="AO96" s="21">
        <f t="shared" si="5"/>
        <v>7.3002661199999999</v>
      </c>
      <c r="AP96" s="21">
        <f t="shared" si="6"/>
        <v>0</v>
      </c>
      <c r="AQ96" s="21">
        <f t="shared" si="7"/>
        <v>0</v>
      </c>
      <c r="AR96" s="21">
        <f t="shared" si="8"/>
        <v>7.3002661199999999</v>
      </c>
      <c r="AS96" s="21">
        <f t="shared" si="9"/>
        <v>0</v>
      </c>
    </row>
    <row r="97" spans="1:45" ht="78.75">
      <c r="A97" s="35" t="s">
        <v>225</v>
      </c>
      <c r="B97" s="8" t="s">
        <v>172</v>
      </c>
      <c r="C97" s="36" t="s">
        <v>99</v>
      </c>
      <c r="D97" s="13">
        <v>2019</v>
      </c>
      <c r="E97" s="10">
        <v>2023</v>
      </c>
      <c r="F97" s="2" t="s">
        <v>95</v>
      </c>
      <c r="G97" s="11">
        <v>23.353704</v>
      </c>
      <c r="H97" s="4">
        <v>44621</v>
      </c>
      <c r="I97" s="19">
        <v>22.945009339999999</v>
      </c>
      <c r="J97" s="22">
        <v>21.19635989</v>
      </c>
      <c r="K97" s="19">
        <v>21.19635989</v>
      </c>
      <c r="L97" s="19">
        <v>0</v>
      </c>
      <c r="M97" s="19">
        <v>0</v>
      </c>
      <c r="N97" s="19">
        <v>21.19635989</v>
      </c>
      <c r="O97" s="19">
        <v>0</v>
      </c>
      <c r="P97" s="19">
        <v>0</v>
      </c>
      <c r="Q97" s="19">
        <v>0</v>
      </c>
      <c r="R97" s="19">
        <v>0</v>
      </c>
      <c r="S97" s="19">
        <v>0</v>
      </c>
      <c r="T97" s="19">
        <v>0</v>
      </c>
      <c r="U97" s="19">
        <v>0</v>
      </c>
      <c r="V97" s="19">
        <v>0</v>
      </c>
      <c r="W97" s="19">
        <v>0</v>
      </c>
      <c r="X97" s="19">
        <v>0</v>
      </c>
      <c r="Y97" s="19">
        <v>0</v>
      </c>
      <c r="Z97" s="19">
        <v>0</v>
      </c>
      <c r="AA97" s="19">
        <v>0</v>
      </c>
      <c r="AB97" s="19">
        <v>0</v>
      </c>
      <c r="AC97" s="19">
        <v>0</v>
      </c>
      <c r="AD97" s="19">
        <v>0</v>
      </c>
      <c r="AE97" s="19">
        <v>0</v>
      </c>
      <c r="AF97" s="19">
        <v>0</v>
      </c>
      <c r="AG97" s="19">
        <v>0</v>
      </c>
      <c r="AH97" s="19">
        <v>0</v>
      </c>
      <c r="AI97" s="19">
        <v>0</v>
      </c>
      <c r="AJ97" s="19">
        <v>0</v>
      </c>
      <c r="AK97" s="19">
        <v>0</v>
      </c>
      <c r="AL97" s="19">
        <v>0</v>
      </c>
      <c r="AM97" s="19">
        <v>0</v>
      </c>
      <c r="AN97" s="19">
        <v>0</v>
      </c>
      <c r="AO97" s="21">
        <f t="shared" si="5"/>
        <v>21.19635989</v>
      </c>
      <c r="AP97" s="21">
        <f t="shared" si="6"/>
        <v>0</v>
      </c>
      <c r="AQ97" s="21">
        <f t="shared" si="7"/>
        <v>0</v>
      </c>
      <c r="AR97" s="21">
        <f t="shared" si="8"/>
        <v>21.19635989</v>
      </c>
      <c r="AS97" s="21">
        <f t="shared" si="9"/>
        <v>0</v>
      </c>
    </row>
    <row r="98" spans="1:45" ht="63">
      <c r="A98" s="35" t="s">
        <v>225</v>
      </c>
      <c r="B98" s="8" t="s">
        <v>171</v>
      </c>
      <c r="C98" s="36" t="s">
        <v>100</v>
      </c>
      <c r="D98" s="13">
        <v>2019</v>
      </c>
      <c r="E98" s="10">
        <v>2023</v>
      </c>
      <c r="F98" s="2" t="s">
        <v>95</v>
      </c>
      <c r="G98" s="11">
        <v>19.879836000000001</v>
      </c>
      <c r="H98" s="4">
        <v>44621</v>
      </c>
      <c r="I98" s="19">
        <v>19.574830009999999</v>
      </c>
      <c r="J98" s="22">
        <v>17.78153292</v>
      </c>
      <c r="K98" s="19">
        <v>17.78153292</v>
      </c>
      <c r="L98" s="19">
        <v>0</v>
      </c>
      <c r="M98" s="19">
        <v>0</v>
      </c>
      <c r="N98" s="19">
        <v>17.78153292</v>
      </c>
      <c r="O98" s="19">
        <v>0</v>
      </c>
      <c r="P98" s="19">
        <v>0</v>
      </c>
      <c r="Q98" s="19">
        <v>0</v>
      </c>
      <c r="R98" s="19">
        <v>0</v>
      </c>
      <c r="S98" s="19">
        <v>0</v>
      </c>
      <c r="T98" s="19">
        <v>0</v>
      </c>
      <c r="U98" s="19">
        <v>0</v>
      </c>
      <c r="V98" s="19">
        <v>0</v>
      </c>
      <c r="W98" s="19">
        <v>0</v>
      </c>
      <c r="X98" s="19">
        <v>0</v>
      </c>
      <c r="Y98" s="19">
        <v>0</v>
      </c>
      <c r="Z98" s="19">
        <v>0</v>
      </c>
      <c r="AA98" s="19">
        <v>0</v>
      </c>
      <c r="AB98" s="19">
        <v>0</v>
      </c>
      <c r="AC98" s="19">
        <v>0</v>
      </c>
      <c r="AD98" s="19">
        <v>0</v>
      </c>
      <c r="AE98" s="19">
        <v>0</v>
      </c>
      <c r="AF98" s="19">
        <v>0</v>
      </c>
      <c r="AG98" s="19">
        <v>0</v>
      </c>
      <c r="AH98" s="19">
        <v>0</v>
      </c>
      <c r="AI98" s="19">
        <v>0</v>
      </c>
      <c r="AJ98" s="19">
        <v>0</v>
      </c>
      <c r="AK98" s="19">
        <v>0</v>
      </c>
      <c r="AL98" s="19">
        <v>0</v>
      </c>
      <c r="AM98" s="19">
        <v>0</v>
      </c>
      <c r="AN98" s="19">
        <v>0</v>
      </c>
      <c r="AO98" s="21">
        <f t="shared" si="5"/>
        <v>17.78153292</v>
      </c>
      <c r="AP98" s="21">
        <f t="shared" si="6"/>
        <v>0</v>
      </c>
      <c r="AQ98" s="21">
        <f t="shared" si="7"/>
        <v>0</v>
      </c>
      <c r="AR98" s="21">
        <f t="shared" si="8"/>
        <v>17.78153292</v>
      </c>
      <c r="AS98" s="21">
        <f t="shared" si="9"/>
        <v>0</v>
      </c>
    </row>
    <row r="99" spans="1:45" ht="141.75">
      <c r="A99" s="35" t="s">
        <v>225</v>
      </c>
      <c r="B99" s="23" t="s">
        <v>180</v>
      </c>
      <c r="C99" s="36" t="s">
        <v>153</v>
      </c>
      <c r="D99" s="13">
        <v>2021</v>
      </c>
      <c r="E99" s="10">
        <v>2023</v>
      </c>
      <c r="F99" s="2" t="s">
        <v>95</v>
      </c>
      <c r="G99" s="11">
        <v>8.91343</v>
      </c>
      <c r="H99" s="4">
        <v>44440</v>
      </c>
      <c r="I99" s="19">
        <v>8.2130929500000001</v>
      </c>
      <c r="J99" s="22">
        <v>7.2291717200000001</v>
      </c>
      <c r="K99" s="19">
        <v>7.2291717200000001</v>
      </c>
      <c r="L99" s="19">
        <v>0</v>
      </c>
      <c r="M99" s="19">
        <v>0</v>
      </c>
      <c r="N99" s="19">
        <v>7.2291717200000001</v>
      </c>
      <c r="O99" s="19">
        <v>0</v>
      </c>
      <c r="P99" s="19">
        <v>0</v>
      </c>
      <c r="Q99" s="19">
        <v>0</v>
      </c>
      <c r="R99" s="19">
        <v>0</v>
      </c>
      <c r="S99" s="19">
        <v>0</v>
      </c>
      <c r="T99" s="19">
        <v>0</v>
      </c>
      <c r="U99" s="19">
        <v>0</v>
      </c>
      <c r="V99" s="19">
        <v>0</v>
      </c>
      <c r="W99" s="19">
        <v>0</v>
      </c>
      <c r="X99" s="19">
        <v>0</v>
      </c>
      <c r="Y99" s="19">
        <v>0</v>
      </c>
      <c r="Z99" s="19">
        <v>0</v>
      </c>
      <c r="AA99" s="19">
        <v>0</v>
      </c>
      <c r="AB99" s="19">
        <v>0</v>
      </c>
      <c r="AC99" s="19">
        <v>0</v>
      </c>
      <c r="AD99" s="19">
        <v>0</v>
      </c>
      <c r="AE99" s="19">
        <v>0</v>
      </c>
      <c r="AF99" s="19">
        <v>0</v>
      </c>
      <c r="AG99" s="19">
        <v>0</v>
      </c>
      <c r="AH99" s="19">
        <v>0</v>
      </c>
      <c r="AI99" s="19">
        <v>0</v>
      </c>
      <c r="AJ99" s="19">
        <v>0</v>
      </c>
      <c r="AK99" s="19">
        <v>0</v>
      </c>
      <c r="AL99" s="19">
        <v>0</v>
      </c>
      <c r="AM99" s="19">
        <v>0</v>
      </c>
      <c r="AN99" s="19">
        <v>0</v>
      </c>
      <c r="AO99" s="21">
        <f t="shared" si="5"/>
        <v>7.2291717200000001</v>
      </c>
      <c r="AP99" s="21">
        <f t="shared" si="6"/>
        <v>0</v>
      </c>
      <c r="AQ99" s="21">
        <f t="shared" si="7"/>
        <v>0</v>
      </c>
      <c r="AR99" s="21">
        <f t="shared" si="8"/>
        <v>7.2291717200000001</v>
      </c>
      <c r="AS99" s="21">
        <f t="shared" si="9"/>
        <v>0</v>
      </c>
    </row>
    <row r="100" spans="1:45" ht="126">
      <c r="A100" s="35" t="s">
        <v>225</v>
      </c>
      <c r="B100" s="23" t="s">
        <v>852</v>
      </c>
      <c r="C100" s="36" t="s">
        <v>734</v>
      </c>
      <c r="D100" s="13">
        <v>2023</v>
      </c>
      <c r="E100" s="10">
        <v>2024</v>
      </c>
      <c r="F100" s="2" t="s">
        <v>95</v>
      </c>
      <c r="G100" s="11">
        <v>16.459284</v>
      </c>
      <c r="H100" s="4">
        <v>44075</v>
      </c>
      <c r="I100" s="19">
        <v>20.79148644</v>
      </c>
      <c r="J100" s="22">
        <v>20.79148644</v>
      </c>
      <c r="K100" s="19">
        <v>5.0775621199999996</v>
      </c>
      <c r="L100" s="19">
        <v>0</v>
      </c>
      <c r="M100" s="19">
        <v>0</v>
      </c>
      <c r="N100" s="19">
        <v>5.0775621199999996</v>
      </c>
      <c r="O100" s="19">
        <v>0</v>
      </c>
      <c r="P100" s="19">
        <v>15.71392432</v>
      </c>
      <c r="Q100" s="19">
        <v>0</v>
      </c>
      <c r="R100" s="19">
        <v>0</v>
      </c>
      <c r="S100" s="19">
        <v>15.71392432</v>
      </c>
      <c r="T100" s="19">
        <v>0</v>
      </c>
      <c r="U100" s="19">
        <v>0</v>
      </c>
      <c r="V100" s="19">
        <v>0</v>
      </c>
      <c r="W100" s="19">
        <v>0</v>
      </c>
      <c r="X100" s="19">
        <v>0</v>
      </c>
      <c r="Y100" s="19">
        <v>0</v>
      </c>
      <c r="Z100" s="19">
        <v>0</v>
      </c>
      <c r="AA100" s="19">
        <v>0</v>
      </c>
      <c r="AB100" s="19">
        <v>0</v>
      </c>
      <c r="AC100" s="19">
        <v>0</v>
      </c>
      <c r="AD100" s="19">
        <v>0</v>
      </c>
      <c r="AE100" s="19">
        <v>0</v>
      </c>
      <c r="AF100" s="19">
        <v>0</v>
      </c>
      <c r="AG100" s="19">
        <v>0</v>
      </c>
      <c r="AH100" s="19">
        <v>0</v>
      </c>
      <c r="AI100" s="19">
        <v>0</v>
      </c>
      <c r="AJ100" s="19">
        <v>0</v>
      </c>
      <c r="AK100" s="19">
        <v>0</v>
      </c>
      <c r="AL100" s="19">
        <v>0</v>
      </c>
      <c r="AM100" s="19">
        <v>0</v>
      </c>
      <c r="AN100" s="19">
        <v>0</v>
      </c>
      <c r="AO100" s="21">
        <f t="shared" si="5"/>
        <v>20.79148644</v>
      </c>
      <c r="AP100" s="21">
        <f t="shared" si="6"/>
        <v>0</v>
      </c>
      <c r="AQ100" s="21">
        <f t="shared" si="7"/>
        <v>0</v>
      </c>
      <c r="AR100" s="21">
        <f t="shared" si="8"/>
        <v>20.79148644</v>
      </c>
      <c r="AS100" s="21">
        <f t="shared" si="9"/>
        <v>0</v>
      </c>
    </row>
    <row r="101" spans="1:45" ht="78.75">
      <c r="A101" s="35" t="s">
        <v>225</v>
      </c>
      <c r="B101" s="23" t="s">
        <v>362</v>
      </c>
      <c r="C101" s="36" t="s">
        <v>363</v>
      </c>
      <c r="D101" s="13">
        <v>2021</v>
      </c>
      <c r="E101" s="10">
        <v>2023</v>
      </c>
      <c r="F101" s="2" t="s">
        <v>95</v>
      </c>
      <c r="G101" s="11">
        <v>254.629032</v>
      </c>
      <c r="H101" s="4">
        <v>44348</v>
      </c>
      <c r="I101" s="19">
        <v>267.47303051</v>
      </c>
      <c r="J101" s="22">
        <v>236.74066618000001</v>
      </c>
      <c r="K101" s="19">
        <v>236.74066618000001</v>
      </c>
      <c r="L101" s="19">
        <v>0</v>
      </c>
      <c r="M101" s="19">
        <v>0</v>
      </c>
      <c r="N101" s="19">
        <v>10.151957769999999</v>
      </c>
      <c r="O101" s="19">
        <v>226.58870841000001</v>
      </c>
      <c r="P101" s="19">
        <v>0</v>
      </c>
      <c r="Q101" s="19">
        <v>0</v>
      </c>
      <c r="R101" s="19">
        <v>0</v>
      </c>
      <c r="S101" s="19">
        <v>0</v>
      </c>
      <c r="T101" s="19">
        <v>0</v>
      </c>
      <c r="U101" s="19">
        <v>0</v>
      </c>
      <c r="V101" s="19">
        <v>0</v>
      </c>
      <c r="W101" s="19">
        <v>0</v>
      </c>
      <c r="X101" s="19">
        <v>0</v>
      </c>
      <c r="Y101" s="19">
        <v>0</v>
      </c>
      <c r="Z101" s="19">
        <v>0</v>
      </c>
      <c r="AA101" s="19">
        <v>0</v>
      </c>
      <c r="AB101" s="19">
        <v>0</v>
      </c>
      <c r="AC101" s="19">
        <v>0</v>
      </c>
      <c r="AD101" s="19">
        <v>0</v>
      </c>
      <c r="AE101" s="19">
        <v>0</v>
      </c>
      <c r="AF101" s="19">
        <v>0</v>
      </c>
      <c r="AG101" s="19">
        <v>0</v>
      </c>
      <c r="AH101" s="19">
        <v>0</v>
      </c>
      <c r="AI101" s="19">
        <v>0</v>
      </c>
      <c r="AJ101" s="19">
        <v>0</v>
      </c>
      <c r="AK101" s="19">
        <v>0</v>
      </c>
      <c r="AL101" s="19">
        <v>0</v>
      </c>
      <c r="AM101" s="19">
        <v>0</v>
      </c>
      <c r="AN101" s="19">
        <v>0</v>
      </c>
      <c r="AO101" s="21">
        <f t="shared" si="5"/>
        <v>236.74066618000001</v>
      </c>
      <c r="AP101" s="21">
        <f t="shared" si="6"/>
        <v>0</v>
      </c>
      <c r="AQ101" s="21">
        <f t="shared" si="7"/>
        <v>0</v>
      </c>
      <c r="AR101" s="21">
        <f t="shared" si="8"/>
        <v>10.151957769999999</v>
      </c>
      <c r="AS101" s="21">
        <f t="shared" si="9"/>
        <v>226.58870841000001</v>
      </c>
    </row>
    <row r="102" spans="1:45" ht="126">
      <c r="A102" s="35" t="s">
        <v>225</v>
      </c>
      <c r="B102" s="23" t="s">
        <v>813</v>
      </c>
      <c r="C102" s="36" t="s">
        <v>733</v>
      </c>
      <c r="D102" s="13">
        <v>2023</v>
      </c>
      <c r="E102" s="10">
        <v>2024</v>
      </c>
      <c r="F102" s="2" t="s">
        <v>95</v>
      </c>
      <c r="G102" s="11">
        <v>42.916103999999997</v>
      </c>
      <c r="H102" s="4">
        <v>44348</v>
      </c>
      <c r="I102" s="19">
        <v>50.310104469999999</v>
      </c>
      <c r="J102" s="22">
        <v>50.310104469999999</v>
      </c>
      <c r="K102" s="19">
        <v>20.310104469999999</v>
      </c>
      <c r="L102" s="19">
        <v>0</v>
      </c>
      <c r="M102" s="19">
        <v>0</v>
      </c>
      <c r="N102" s="19">
        <v>20.310104469999999</v>
      </c>
      <c r="O102" s="19">
        <v>0</v>
      </c>
      <c r="P102" s="19">
        <v>30</v>
      </c>
      <c r="Q102" s="19">
        <v>0</v>
      </c>
      <c r="R102" s="19">
        <v>0</v>
      </c>
      <c r="S102" s="19">
        <v>30</v>
      </c>
      <c r="T102" s="19">
        <v>0</v>
      </c>
      <c r="U102" s="19">
        <v>0</v>
      </c>
      <c r="V102" s="19">
        <v>0</v>
      </c>
      <c r="W102" s="19">
        <v>0</v>
      </c>
      <c r="X102" s="19">
        <v>0</v>
      </c>
      <c r="Y102" s="19">
        <v>0</v>
      </c>
      <c r="Z102" s="19">
        <v>0</v>
      </c>
      <c r="AA102" s="19">
        <v>0</v>
      </c>
      <c r="AB102" s="19">
        <v>0</v>
      </c>
      <c r="AC102" s="19">
        <v>0</v>
      </c>
      <c r="AD102" s="19">
        <v>0</v>
      </c>
      <c r="AE102" s="19">
        <v>0</v>
      </c>
      <c r="AF102" s="19">
        <v>0</v>
      </c>
      <c r="AG102" s="19">
        <v>0</v>
      </c>
      <c r="AH102" s="19">
        <v>0</v>
      </c>
      <c r="AI102" s="19">
        <v>0</v>
      </c>
      <c r="AJ102" s="19">
        <v>0</v>
      </c>
      <c r="AK102" s="19">
        <v>0</v>
      </c>
      <c r="AL102" s="19">
        <v>0</v>
      </c>
      <c r="AM102" s="19">
        <v>0</v>
      </c>
      <c r="AN102" s="19">
        <v>0</v>
      </c>
      <c r="AO102" s="21">
        <f t="shared" si="5"/>
        <v>50.310104469999999</v>
      </c>
      <c r="AP102" s="21">
        <f t="shared" si="6"/>
        <v>0</v>
      </c>
      <c r="AQ102" s="21">
        <f t="shared" si="7"/>
        <v>0</v>
      </c>
      <c r="AR102" s="21">
        <f t="shared" si="8"/>
        <v>50.310104469999999</v>
      </c>
      <c r="AS102" s="21">
        <f t="shared" si="9"/>
        <v>0</v>
      </c>
    </row>
    <row r="103" spans="1:45" ht="90" customHeight="1">
      <c r="A103" s="35" t="s">
        <v>225</v>
      </c>
      <c r="B103" s="23" t="s">
        <v>181</v>
      </c>
      <c r="C103" s="36" t="s">
        <v>154</v>
      </c>
      <c r="D103" s="13">
        <v>2022</v>
      </c>
      <c r="E103" s="10">
        <v>2023</v>
      </c>
      <c r="F103" s="2" t="s">
        <v>95</v>
      </c>
      <c r="G103" s="11">
        <v>4.7909160000000002</v>
      </c>
      <c r="H103" s="4">
        <v>44440</v>
      </c>
      <c r="I103" s="19">
        <v>4.6318786699999999</v>
      </c>
      <c r="J103" s="22">
        <v>0.42614635000000001</v>
      </c>
      <c r="K103" s="19">
        <v>0.42614635000000001</v>
      </c>
      <c r="L103" s="19">
        <v>0</v>
      </c>
      <c r="M103" s="19">
        <v>0</v>
      </c>
      <c r="N103" s="19">
        <v>0.42614635000000001</v>
      </c>
      <c r="O103" s="19">
        <v>0</v>
      </c>
      <c r="P103" s="19">
        <v>0</v>
      </c>
      <c r="Q103" s="19">
        <v>0</v>
      </c>
      <c r="R103" s="19">
        <v>0</v>
      </c>
      <c r="S103" s="19">
        <v>0</v>
      </c>
      <c r="T103" s="19">
        <v>0</v>
      </c>
      <c r="U103" s="19">
        <v>0</v>
      </c>
      <c r="V103" s="19">
        <v>0</v>
      </c>
      <c r="W103" s="19">
        <v>0</v>
      </c>
      <c r="X103" s="19">
        <v>0</v>
      </c>
      <c r="Y103" s="19">
        <v>0</v>
      </c>
      <c r="Z103" s="19">
        <v>0</v>
      </c>
      <c r="AA103" s="19">
        <v>0</v>
      </c>
      <c r="AB103" s="19">
        <v>0</v>
      </c>
      <c r="AC103" s="19">
        <v>0</v>
      </c>
      <c r="AD103" s="19">
        <v>0</v>
      </c>
      <c r="AE103" s="19">
        <v>0</v>
      </c>
      <c r="AF103" s="19">
        <v>0</v>
      </c>
      <c r="AG103" s="19">
        <v>0</v>
      </c>
      <c r="AH103" s="19">
        <v>0</v>
      </c>
      <c r="AI103" s="19">
        <v>0</v>
      </c>
      <c r="AJ103" s="19">
        <v>0</v>
      </c>
      <c r="AK103" s="19">
        <v>0</v>
      </c>
      <c r="AL103" s="19">
        <v>0</v>
      </c>
      <c r="AM103" s="19">
        <v>0</v>
      </c>
      <c r="AN103" s="19">
        <v>0</v>
      </c>
      <c r="AO103" s="21">
        <f t="shared" si="5"/>
        <v>0.42614635000000001</v>
      </c>
      <c r="AP103" s="21">
        <f t="shared" si="6"/>
        <v>0</v>
      </c>
      <c r="AQ103" s="21">
        <f t="shared" si="7"/>
        <v>0</v>
      </c>
      <c r="AR103" s="21">
        <f t="shared" si="8"/>
        <v>0.42614635000000001</v>
      </c>
      <c r="AS103" s="21">
        <f t="shared" si="9"/>
        <v>0</v>
      </c>
    </row>
    <row r="104" spans="1:45" ht="78.75">
      <c r="A104" s="35" t="s">
        <v>225</v>
      </c>
      <c r="B104" s="23" t="s">
        <v>182</v>
      </c>
      <c r="C104" s="36" t="s">
        <v>164</v>
      </c>
      <c r="D104" s="13">
        <v>2021</v>
      </c>
      <c r="E104" s="10">
        <v>2023</v>
      </c>
      <c r="F104" s="2" t="s">
        <v>95</v>
      </c>
      <c r="G104" s="11">
        <v>2.7181700000000002</v>
      </c>
      <c r="H104" s="4">
        <v>44621</v>
      </c>
      <c r="I104" s="19">
        <v>1.4825495099999999</v>
      </c>
      <c r="J104" s="22">
        <v>1.46693257</v>
      </c>
      <c r="K104" s="19">
        <v>1.46693257</v>
      </c>
      <c r="L104" s="19">
        <v>0</v>
      </c>
      <c r="M104" s="19">
        <v>0</v>
      </c>
      <c r="N104" s="19">
        <v>1.46693257</v>
      </c>
      <c r="O104" s="19">
        <v>0</v>
      </c>
      <c r="P104" s="19">
        <v>0</v>
      </c>
      <c r="Q104" s="19">
        <v>0</v>
      </c>
      <c r="R104" s="19">
        <v>0</v>
      </c>
      <c r="S104" s="19">
        <v>0</v>
      </c>
      <c r="T104" s="19">
        <v>0</v>
      </c>
      <c r="U104" s="19">
        <v>0</v>
      </c>
      <c r="V104" s="19">
        <v>0</v>
      </c>
      <c r="W104" s="19">
        <v>0</v>
      </c>
      <c r="X104" s="19">
        <v>0</v>
      </c>
      <c r="Y104" s="19">
        <v>0</v>
      </c>
      <c r="Z104" s="19">
        <v>0</v>
      </c>
      <c r="AA104" s="19">
        <v>0</v>
      </c>
      <c r="AB104" s="19">
        <v>0</v>
      </c>
      <c r="AC104" s="19">
        <v>0</v>
      </c>
      <c r="AD104" s="19">
        <v>0</v>
      </c>
      <c r="AE104" s="19">
        <v>0</v>
      </c>
      <c r="AF104" s="19">
        <v>0</v>
      </c>
      <c r="AG104" s="19">
        <v>0</v>
      </c>
      <c r="AH104" s="19">
        <v>0</v>
      </c>
      <c r="AI104" s="19">
        <v>0</v>
      </c>
      <c r="AJ104" s="19">
        <v>0</v>
      </c>
      <c r="AK104" s="19">
        <v>0</v>
      </c>
      <c r="AL104" s="19">
        <v>0</v>
      </c>
      <c r="AM104" s="19">
        <v>0</v>
      </c>
      <c r="AN104" s="19">
        <v>0</v>
      </c>
      <c r="AO104" s="21">
        <f t="shared" si="5"/>
        <v>1.46693257</v>
      </c>
      <c r="AP104" s="21">
        <f t="shared" si="6"/>
        <v>0</v>
      </c>
      <c r="AQ104" s="21">
        <f t="shared" si="7"/>
        <v>0</v>
      </c>
      <c r="AR104" s="21">
        <f t="shared" si="8"/>
        <v>1.46693257</v>
      </c>
      <c r="AS104" s="21">
        <f t="shared" si="9"/>
        <v>0</v>
      </c>
    </row>
    <row r="105" spans="1:45" ht="31.5">
      <c r="A105" s="35" t="s">
        <v>225</v>
      </c>
      <c r="B105" s="23" t="s">
        <v>396</v>
      </c>
      <c r="C105" s="36" t="s">
        <v>395</v>
      </c>
      <c r="D105" s="13">
        <v>2010</v>
      </c>
      <c r="E105" s="10">
        <v>2023</v>
      </c>
      <c r="F105" s="2">
        <v>2.4479759999999997</v>
      </c>
      <c r="G105" s="11">
        <v>17.672840000000001</v>
      </c>
      <c r="H105" s="4">
        <v>43983</v>
      </c>
      <c r="I105" s="19">
        <v>19.1068006</v>
      </c>
      <c r="J105" s="22">
        <v>11.636983280000001</v>
      </c>
      <c r="K105" s="19">
        <v>11.636983280000001</v>
      </c>
      <c r="L105" s="19">
        <v>0</v>
      </c>
      <c r="M105" s="19">
        <v>0</v>
      </c>
      <c r="N105" s="19">
        <v>11.636983280000001</v>
      </c>
      <c r="O105" s="19">
        <v>0</v>
      </c>
      <c r="P105" s="19">
        <v>0</v>
      </c>
      <c r="Q105" s="19">
        <v>0</v>
      </c>
      <c r="R105" s="19">
        <v>0</v>
      </c>
      <c r="S105" s="19">
        <v>0</v>
      </c>
      <c r="T105" s="19">
        <v>0</v>
      </c>
      <c r="U105" s="19">
        <v>0</v>
      </c>
      <c r="V105" s="19">
        <v>0</v>
      </c>
      <c r="W105" s="19">
        <v>0</v>
      </c>
      <c r="X105" s="19">
        <v>0</v>
      </c>
      <c r="Y105" s="19">
        <v>0</v>
      </c>
      <c r="Z105" s="19">
        <v>0</v>
      </c>
      <c r="AA105" s="19">
        <v>0</v>
      </c>
      <c r="AB105" s="19">
        <v>0</v>
      </c>
      <c r="AC105" s="19">
        <v>0</v>
      </c>
      <c r="AD105" s="19">
        <v>0</v>
      </c>
      <c r="AE105" s="19">
        <v>0</v>
      </c>
      <c r="AF105" s="19">
        <v>0</v>
      </c>
      <c r="AG105" s="19">
        <v>0</v>
      </c>
      <c r="AH105" s="19">
        <v>0</v>
      </c>
      <c r="AI105" s="19">
        <v>0</v>
      </c>
      <c r="AJ105" s="19">
        <v>0</v>
      </c>
      <c r="AK105" s="19">
        <v>0</v>
      </c>
      <c r="AL105" s="19">
        <v>0</v>
      </c>
      <c r="AM105" s="19">
        <v>0</v>
      </c>
      <c r="AN105" s="19">
        <v>0</v>
      </c>
      <c r="AO105" s="21">
        <f t="shared" si="5"/>
        <v>11.636983280000001</v>
      </c>
      <c r="AP105" s="21">
        <f t="shared" si="6"/>
        <v>0</v>
      </c>
      <c r="AQ105" s="21">
        <f t="shared" si="7"/>
        <v>0</v>
      </c>
      <c r="AR105" s="21">
        <f t="shared" si="8"/>
        <v>11.636983280000001</v>
      </c>
      <c r="AS105" s="21">
        <f t="shared" si="9"/>
        <v>0</v>
      </c>
    </row>
    <row r="106" spans="1:45" ht="78.75">
      <c r="A106" s="35" t="s">
        <v>225</v>
      </c>
      <c r="B106" s="23" t="s">
        <v>831</v>
      </c>
      <c r="C106" s="36" t="s">
        <v>772</v>
      </c>
      <c r="D106" s="13">
        <v>2024</v>
      </c>
      <c r="E106" s="10">
        <v>2025</v>
      </c>
      <c r="F106" s="9" t="s">
        <v>95</v>
      </c>
      <c r="G106" s="11" t="s">
        <v>95</v>
      </c>
      <c r="H106" s="9" t="s">
        <v>95</v>
      </c>
      <c r="I106" s="19">
        <v>14.804030539999999</v>
      </c>
      <c r="J106" s="22">
        <v>14.804030539999999</v>
      </c>
      <c r="K106" s="19">
        <v>0</v>
      </c>
      <c r="L106" s="19">
        <v>0</v>
      </c>
      <c r="M106" s="19">
        <v>0</v>
      </c>
      <c r="N106" s="19">
        <v>0</v>
      </c>
      <c r="O106" s="19">
        <v>0</v>
      </c>
      <c r="P106" s="19">
        <v>0.47541177000000001</v>
      </c>
      <c r="Q106" s="19">
        <v>0</v>
      </c>
      <c r="R106" s="19">
        <v>0</v>
      </c>
      <c r="S106" s="19">
        <v>0.47541177000000001</v>
      </c>
      <c r="T106" s="19">
        <v>0</v>
      </c>
      <c r="U106" s="19">
        <v>14.32861877</v>
      </c>
      <c r="V106" s="19">
        <v>0</v>
      </c>
      <c r="W106" s="19">
        <v>0</v>
      </c>
      <c r="X106" s="19">
        <v>14.32861877</v>
      </c>
      <c r="Y106" s="19">
        <v>0</v>
      </c>
      <c r="Z106" s="19">
        <v>0</v>
      </c>
      <c r="AA106" s="19">
        <v>0</v>
      </c>
      <c r="AB106" s="19">
        <v>0</v>
      </c>
      <c r="AC106" s="19">
        <v>0</v>
      </c>
      <c r="AD106" s="19">
        <v>0</v>
      </c>
      <c r="AE106" s="19">
        <v>0</v>
      </c>
      <c r="AF106" s="19">
        <v>0</v>
      </c>
      <c r="AG106" s="19">
        <v>0</v>
      </c>
      <c r="AH106" s="19">
        <v>0</v>
      </c>
      <c r="AI106" s="19">
        <v>0</v>
      </c>
      <c r="AJ106" s="19">
        <v>0</v>
      </c>
      <c r="AK106" s="19">
        <v>0</v>
      </c>
      <c r="AL106" s="19">
        <v>0</v>
      </c>
      <c r="AM106" s="19">
        <v>0</v>
      </c>
      <c r="AN106" s="19">
        <v>0</v>
      </c>
      <c r="AO106" s="21">
        <f t="shared" si="5"/>
        <v>14.804030539999999</v>
      </c>
      <c r="AP106" s="21">
        <f t="shared" si="6"/>
        <v>0</v>
      </c>
      <c r="AQ106" s="21">
        <f t="shared" si="7"/>
        <v>0</v>
      </c>
      <c r="AR106" s="21">
        <f t="shared" si="8"/>
        <v>14.804030539999999</v>
      </c>
      <c r="AS106" s="21">
        <f t="shared" si="9"/>
        <v>0</v>
      </c>
    </row>
    <row r="107" spans="1:45" ht="47.25">
      <c r="A107" s="35" t="s">
        <v>225</v>
      </c>
      <c r="B107" s="23" t="s">
        <v>752</v>
      </c>
      <c r="C107" s="36" t="s">
        <v>751</v>
      </c>
      <c r="D107" s="13">
        <v>2028</v>
      </c>
      <c r="E107" s="10">
        <v>2028</v>
      </c>
      <c r="F107" s="9" t="s">
        <v>95</v>
      </c>
      <c r="G107" s="11" t="s">
        <v>95</v>
      </c>
      <c r="H107" s="9" t="s">
        <v>95</v>
      </c>
      <c r="I107" s="19">
        <v>20.332450300000001</v>
      </c>
      <c r="J107" s="22">
        <v>20.332450300000001</v>
      </c>
      <c r="K107" s="19">
        <v>0</v>
      </c>
      <c r="L107" s="19">
        <v>0</v>
      </c>
      <c r="M107" s="19">
        <v>0</v>
      </c>
      <c r="N107" s="19">
        <v>0</v>
      </c>
      <c r="O107" s="19">
        <v>0</v>
      </c>
      <c r="P107" s="19">
        <v>0</v>
      </c>
      <c r="Q107" s="19">
        <v>0</v>
      </c>
      <c r="R107" s="19">
        <v>0</v>
      </c>
      <c r="S107" s="19">
        <v>0</v>
      </c>
      <c r="T107" s="19">
        <v>0</v>
      </c>
      <c r="U107" s="19">
        <v>0</v>
      </c>
      <c r="V107" s="19">
        <v>0</v>
      </c>
      <c r="W107" s="19">
        <v>0</v>
      </c>
      <c r="X107" s="19">
        <v>0</v>
      </c>
      <c r="Y107" s="19">
        <v>0</v>
      </c>
      <c r="Z107" s="19">
        <v>0</v>
      </c>
      <c r="AA107" s="19">
        <v>0</v>
      </c>
      <c r="AB107" s="19">
        <v>0</v>
      </c>
      <c r="AC107" s="19">
        <v>0</v>
      </c>
      <c r="AD107" s="19">
        <v>0</v>
      </c>
      <c r="AE107" s="19">
        <v>0</v>
      </c>
      <c r="AF107" s="19">
        <v>0</v>
      </c>
      <c r="AG107" s="19">
        <v>0</v>
      </c>
      <c r="AH107" s="19">
        <v>0</v>
      </c>
      <c r="AI107" s="19">
        <v>0</v>
      </c>
      <c r="AJ107" s="19">
        <v>20.332450300000001</v>
      </c>
      <c r="AK107" s="19">
        <v>0</v>
      </c>
      <c r="AL107" s="19">
        <v>0</v>
      </c>
      <c r="AM107" s="19">
        <v>20.332450300000001</v>
      </c>
      <c r="AN107" s="19">
        <v>0</v>
      </c>
      <c r="AO107" s="21">
        <f t="shared" si="5"/>
        <v>20.332450300000001</v>
      </c>
      <c r="AP107" s="21">
        <f t="shared" si="6"/>
        <v>0</v>
      </c>
      <c r="AQ107" s="21">
        <f t="shared" si="7"/>
        <v>0</v>
      </c>
      <c r="AR107" s="21">
        <f t="shared" si="8"/>
        <v>20.332450300000001</v>
      </c>
      <c r="AS107" s="21">
        <f t="shared" si="9"/>
        <v>0</v>
      </c>
    </row>
    <row r="108" spans="1:45" ht="63">
      <c r="A108" s="35" t="s">
        <v>225</v>
      </c>
      <c r="B108" s="23" t="s">
        <v>112</v>
      </c>
      <c r="C108" s="36" t="s">
        <v>552</v>
      </c>
      <c r="D108" s="13">
        <v>2024</v>
      </c>
      <c r="E108" s="10">
        <v>2024</v>
      </c>
      <c r="F108" s="9" t="s">
        <v>95</v>
      </c>
      <c r="G108" s="11" t="s">
        <v>95</v>
      </c>
      <c r="H108" s="9" t="s">
        <v>95</v>
      </c>
      <c r="I108" s="19">
        <v>4.9825957900000004</v>
      </c>
      <c r="J108" s="22">
        <v>4.9825957900000004</v>
      </c>
      <c r="K108" s="19">
        <v>0</v>
      </c>
      <c r="L108" s="19">
        <v>0</v>
      </c>
      <c r="M108" s="19">
        <v>0</v>
      </c>
      <c r="N108" s="19">
        <v>0</v>
      </c>
      <c r="O108" s="19">
        <v>0</v>
      </c>
      <c r="P108" s="19">
        <v>4.9825957900000004</v>
      </c>
      <c r="Q108" s="19">
        <v>0</v>
      </c>
      <c r="R108" s="19">
        <v>0</v>
      </c>
      <c r="S108" s="19">
        <v>4.9825957900000004</v>
      </c>
      <c r="T108" s="19">
        <v>0</v>
      </c>
      <c r="U108" s="19">
        <v>0</v>
      </c>
      <c r="V108" s="19">
        <v>0</v>
      </c>
      <c r="W108" s="19">
        <v>0</v>
      </c>
      <c r="X108" s="19">
        <v>0</v>
      </c>
      <c r="Y108" s="19">
        <v>0</v>
      </c>
      <c r="Z108" s="19">
        <v>0</v>
      </c>
      <c r="AA108" s="19">
        <v>0</v>
      </c>
      <c r="AB108" s="19">
        <v>0</v>
      </c>
      <c r="AC108" s="19">
        <v>0</v>
      </c>
      <c r="AD108" s="19">
        <v>0</v>
      </c>
      <c r="AE108" s="19">
        <v>0</v>
      </c>
      <c r="AF108" s="19">
        <v>0</v>
      </c>
      <c r="AG108" s="19">
        <v>0</v>
      </c>
      <c r="AH108" s="19">
        <v>0</v>
      </c>
      <c r="AI108" s="19">
        <v>0</v>
      </c>
      <c r="AJ108" s="19">
        <v>0</v>
      </c>
      <c r="AK108" s="19">
        <v>0</v>
      </c>
      <c r="AL108" s="19">
        <v>0</v>
      </c>
      <c r="AM108" s="19">
        <v>0</v>
      </c>
      <c r="AN108" s="19">
        <v>0</v>
      </c>
      <c r="AO108" s="21">
        <f t="shared" si="5"/>
        <v>4.9825957900000004</v>
      </c>
      <c r="AP108" s="21">
        <f t="shared" si="6"/>
        <v>0</v>
      </c>
      <c r="AQ108" s="21">
        <f t="shared" si="7"/>
        <v>0</v>
      </c>
      <c r="AR108" s="21">
        <f t="shared" si="8"/>
        <v>4.9825957900000004</v>
      </c>
      <c r="AS108" s="21">
        <f t="shared" si="9"/>
        <v>0</v>
      </c>
    </row>
    <row r="109" spans="1:45" ht="126">
      <c r="A109" s="35" t="s">
        <v>225</v>
      </c>
      <c r="B109" s="23" t="s">
        <v>785</v>
      </c>
      <c r="C109" s="36" t="s">
        <v>781</v>
      </c>
      <c r="D109" s="13">
        <v>2027</v>
      </c>
      <c r="E109" s="10">
        <v>2027</v>
      </c>
      <c r="F109" s="9" t="s">
        <v>95</v>
      </c>
      <c r="G109" s="11" t="s">
        <v>95</v>
      </c>
      <c r="H109" s="9" t="s">
        <v>95</v>
      </c>
      <c r="I109" s="19">
        <v>8.6956122400000009</v>
      </c>
      <c r="J109" s="22">
        <v>8.6956122400000009</v>
      </c>
      <c r="K109" s="19">
        <v>0</v>
      </c>
      <c r="L109" s="19">
        <v>0</v>
      </c>
      <c r="M109" s="19">
        <v>0</v>
      </c>
      <c r="N109" s="19">
        <v>0</v>
      </c>
      <c r="O109" s="19">
        <v>0</v>
      </c>
      <c r="P109" s="19">
        <v>0</v>
      </c>
      <c r="Q109" s="19">
        <v>0</v>
      </c>
      <c r="R109" s="19">
        <v>0</v>
      </c>
      <c r="S109" s="19">
        <v>0</v>
      </c>
      <c r="T109" s="19">
        <v>0</v>
      </c>
      <c r="U109" s="19">
        <v>0</v>
      </c>
      <c r="V109" s="19">
        <v>0</v>
      </c>
      <c r="W109" s="19">
        <v>0</v>
      </c>
      <c r="X109" s="19">
        <v>0</v>
      </c>
      <c r="Y109" s="19">
        <v>0</v>
      </c>
      <c r="Z109" s="19">
        <v>0</v>
      </c>
      <c r="AA109" s="19">
        <v>0</v>
      </c>
      <c r="AB109" s="19">
        <v>0</v>
      </c>
      <c r="AC109" s="19">
        <v>0</v>
      </c>
      <c r="AD109" s="19">
        <v>0</v>
      </c>
      <c r="AE109" s="19">
        <v>8.6956122400000009</v>
      </c>
      <c r="AF109" s="19">
        <v>0</v>
      </c>
      <c r="AG109" s="19">
        <v>0</v>
      </c>
      <c r="AH109" s="19">
        <v>8.6956122400000009</v>
      </c>
      <c r="AI109" s="19">
        <v>0</v>
      </c>
      <c r="AJ109" s="19">
        <v>0</v>
      </c>
      <c r="AK109" s="19">
        <v>0</v>
      </c>
      <c r="AL109" s="19">
        <v>0</v>
      </c>
      <c r="AM109" s="19">
        <v>0</v>
      </c>
      <c r="AN109" s="19">
        <v>0</v>
      </c>
      <c r="AO109" s="21">
        <f t="shared" si="5"/>
        <v>8.6956122400000009</v>
      </c>
      <c r="AP109" s="21">
        <f t="shared" si="6"/>
        <v>0</v>
      </c>
      <c r="AQ109" s="21">
        <f t="shared" si="7"/>
        <v>0</v>
      </c>
      <c r="AR109" s="21">
        <f t="shared" si="8"/>
        <v>8.6956122400000009</v>
      </c>
      <c r="AS109" s="21">
        <f t="shared" si="9"/>
        <v>0</v>
      </c>
    </row>
    <row r="110" spans="1:45" ht="47.25">
      <c r="A110" s="35" t="s">
        <v>225</v>
      </c>
      <c r="B110" s="23" t="s">
        <v>690</v>
      </c>
      <c r="C110" s="36" t="s">
        <v>691</v>
      </c>
      <c r="D110" s="13">
        <v>2025</v>
      </c>
      <c r="E110" s="10">
        <v>2026</v>
      </c>
      <c r="F110" s="9" t="s">
        <v>95</v>
      </c>
      <c r="G110" s="11" t="s">
        <v>95</v>
      </c>
      <c r="H110" s="9" t="s">
        <v>95</v>
      </c>
      <c r="I110" s="19">
        <v>7.0075775399999998</v>
      </c>
      <c r="J110" s="22">
        <v>7.0075775399999998</v>
      </c>
      <c r="K110" s="19">
        <v>0</v>
      </c>
      <c r="L110" s="19">
        <v>0</v>
      </c>
      <c r="M110" s="19">
        <v>0</v>
      </c>
      <c r="N110" s="19">
        <v>0</v>
      </c>
      <c r="O110" s="19">
        <v>0</v>
      </c>
      <c r="P110" s="19">
        <v>0</v>
      </c>
      <c r="Q110" s="19">
        <v>0</v>
      </c>
      <c r="R110" s="19">
        <v>0</v>
      </c>
      <c r="S110" s="19">
        <v>0</v>
      </c>
      <c r="T110" s="19">
        <v>0</v>
      </c>
      <c r="U110" s="19">
        <v>0.19447524999999999</v>
      </c>
      <c r="V110" s="19">
        <v>0</v>
      </c>
      <c r="W110" s="19">
        <v>0</v>
      </c>
      <c r="X110" s="19">
        <v>0.19447524999999999</v>
      </c>
      <c r="Y110" s="19">
        <v>0</v>
      </c>
      <c r="Z110" s="19">
        <v>6.8131022899999998</v>
      </c>
      <c r="AA110" s="19">
        <v>0</v>
      </c>
      <c r="AB110" s="19">
        <v>0</v>
      </c>
      <c r="AC110" s="19">
        <v>6.8131022899999998</v>
      </c>
      <c r="AD110" s="19">
        <v>0</v>
      </c>
      <c r="AE110" s="19">
        <v>0</v>
      </c>
      <c r="AF110" s="19">
        <v>0</v>
      </c>
      <c r="AG110" s="19">
        <v>0</v>
      </c>
      <c r="AH110" s="19">
        <v>0</v>
      </c>
      <c r="AI110" s="19">
        <v>0</v>
      </c>
      <c r="AJ110" s="19">
        <v>0</v>
      </c>
      <c r="AK110" s="19">
        <v>0</v>
      </c>
      <c r="AL110" s="19">
        <v>0</v>
      </c>
      <c r="AM110" s="19">
        <v>0</v>
      </c>
      <c r="AN110" s="19">
        <v>0</v>
      </c>
      <c r="AO110" s="21">
        <f t="shared" si="5"/>
        <v>7.0075775399999998</v>
      </c>
      <c r="AP110" s="21">
        <f t="shared" si="6"/>
        <v>0</v>
      </c>
      <c r="AQ110" s="21">
        <f t="shared" si="7"/>
        <v>0</v>
      </c>
      <c r="AR110" s="21">
        <f t="shared" si="8"/>
        <v>7.0075775399999998</v>
      </c>
      <c r="AS110" s="21">
        <f t="shared" si="9"/>
        <v>0</v>
      </c>
    </row>
    <row r="111" spans="1:45" ht="47.25">
      <c r="A111" s="35" t="s">
        <v>225</v>
      </c>
      <c r="B111" s="23" t="s">
        <v>696</v>
      </c>
      <c r="C111" s="36" t="s">
        <v>695</v>
      </c>
      <c r="D111" s="13">
        <v>2025</v>
      </c>
      <c r="E111" s="10">
        <v>2027</v>
      </c>
      <c r="F111" s="9" t="s">
        <v>95</v>
      </c>
      <c r="G111" s="11" t="s">
        <v>95</v>
      </c>
      <c r="H111" s="9" t="s">
        <v>95</v>
      </c>
      <c r="I111" s="19">
        <v>25.530254830000001</v>
      </c>
      <c r="J111" s="22">
        <v>25.530254830000001</v>
      </c>
      <c r="K111" s="19">
        <v>0</v>
      </c>
      <c r="L111" s="19">
        <v>0</v>
      </c>
      <c r="M111" s="19">
        <v>0</v>
      </c>
      <c r="N111" s="19">
        <v>0</v>
      </c>
      <c r="O111" s="19">
        <v>0</v>
      </c>
      <c r="P111" s="19">
        <v>0</v>
      </c>
      <c r="Q111" s="19">
        <v>0</v>
      </c>
      <c r="R111" s="19">
        <v>0</v>
      </c>
      <c r="S111" s="19">
        <v>0</v>
      </c>
      <c r="T111" s="19">
        <v>0</v>
      </c>
      <c r="U111" s="19">
        <v>0.91455724000000005</v>
      </c>
      <c r="V111" s="19">
        <v>0</v>
      </c>
      <c r="W111" s="19">
        <v>0</v>
      </c>
      <c r="X111" s="19">
        <v>0.91455724000000005</v>
      </c>
      <c r="Y111" s="19">
        <v>0</v>
      </c>
      <c r="Z111" s="19">
        <v>14.76941856</v>
      </c>
      <c r="AA111" s="19">
        <v>0</v>
      </c>
      <c r="AB111" s="19">
        <v>0</v>
      </c>
      <c r="AC111" s="19">
        <v>14.76941856</v>
      </c>
      <c r="AD111" s="19">
        <v>0</v>
      </c>
      <c r="AE111" s="19">
        <v>9.8462790299999998</v>
      </c>
      <c r="AF111" s="19">
        <v>0</v>
      </c>
      <c r="AG111" s="19">
        <v>0</v>
      </c>
      <c r="AH111" s="19">
        <v>9.8462790299999998</v>
      </c>
      <c r="AI111" s="19">
        <v>0</v>
      </c>
      <c r="AJ111" s="19">
        <v>0</v>
      </c>
      <c r="AK111" s="19">
        <v>0</v>
      </c>
      <c r="AL111" s="19">
        <v>0</v>
      </c>
      <c r="AM111" s="19">
        <v>0</v>
      </c>
      <c r="AN111" s="19">
        <v>0</v>
      </c>
      <c r="AO111" s="21">
        <f t="shared" si="5"/>
        <v>25.530254830000001</v>
      </c>
      <c r="AP111" s="21">
        <f t="shared" si="6"/>
        <v>0</v>
      </c>
      <c r="AQ111" s="21">
        <f t="shared" si="7"/>
        <v>0</v>
      </c>
      <c r="AR111" s="21">
        <f t="shared" si="8"/>
        <v>25.530254830000001</v>
      </c>
      <c r="AS111" s="21">
        <f t="shared" si="9"/>
        <v>0</v>
      </c>
    </row>
    <row r="112" spans="1:45" ht="47.25">
      <c r="A112" s="35" t="s">
        <v>225</v>
      </c>
      <c r="B112" s="23" t="s">
        <v>702</v>
      </c>
      <c r="C112" s="36" t="s">
        <v>703</v>
      </c>
      <c r="D112" s="13">
        <v>2025</v>
      </c>
      <c r="E112" s="10">
        <v>2026</v>
      </c>
      <c r="F112" s="9" t="s">
        <v>95</v>
      </c>
      <c r="G112" s="11" t="s">
        <v>95</v>
      </c>
      <c r="H112" s="9" t="s">
        <v>95</v>
      </c>
      <c r="I112" s="19">
        <v>14.54004926</v>
      </c>
      <c r="J112" s="22">
        <v>14.54004926</v>
      </c>
      <c r="K112" s="19">
        <v>0</v>
      </c>
      <c r="L112" s="19">
        <v>0</v>
      </c>
      <c r="M112" s="19">
        <v>0</v>
      </c>
      <c r="N112" s="19">
        <v>0</v>
      </c>
      <c r="O112" s="19">
        <v>0</v>
      </c>
      <c r="P112" s="19">
        <v>0</v>
      </c>
      <c r="Q112" s="19">
        <v>0</v>
      </c>
      <c r="R112" s="19">
        <v>0</v>
      </c>
      <c r="S112" s="19">
        <v>0</v>
      </c>
      <c r="T112" s="19">
        <v>0</v>
      </c>
      <c r="U112" s="19">
        <v>0.45700183999999999</v>
      </c>
      <c r="V112" s="19">
        <v>0</v>
      </c>
      <c r="W112" s="19">
        <v>0</v>
      </c>
      <c r="X112" s="19">
        <v>0.45700183999999999</v>
      </c>
      <c r="Y112" s="19">
        <v>0</v>
      </c>
      <c r="Z112" s="19">
        <v>14.08304742</v>
      </c>
      <c r="AA112" s="19">
        <v>0</v>
      </c>
      <c r="AB112" s="19">
        <v>0</v>
      </c>
      <c r="AC112" s="19">
        <v>14.08304742</v>
      </c>
      <c r="AD112" s="19">
        <v>0</v>
      </c>
      <c r="AE112" s="19">
        <v>0</v>
      </c>
      <c r="AF112" s="19">
        <v>0</v>
      </c>
      <c r="AG112" s="19">
        <v>0</v>
      </c>
      <c r="AH112" s="19">
        <v>0</v>
      </c>
      <c r="AI112" s="19">
        <v>0</v>
      </c>
      <c r="AJ112" s="19">
        <v>0</v>
      </c>
      <c r="AK112" s="19">
        <v>0</v>
      </c>
      <c r="AL112" s="19">
        <v>0</v>
      </c>
      <c r="AM112" s="19">
        <v>0</v>
      </c>
      <c r="AN112" s="19">
        <v>0</v>
      </c>
      <c r="AO112" s="21">
        <f t="shared" si="5"/>
        <v>14.54004926</v>
      </c>
      <c r="AP112" s="21">
        <f t="shared" si="6"/>
        <v>0</v>
      </c>
      <c r="AQ112" s="21">
        <f t="shared" si="7"/>
        <v>0</v>
      </c>
      <c r="AR112" s="21">
        <f t="shared" si="8"/>
        <v>14.54004926</v>
      </c>
      <c r="AS112" s="21">
        <f t="shared" si="9"/>
        <v>0</v>
      </c>
    </row>
    <row r="113" spans="1:45" ht="47.25">
      <c r="A113" s="35" t="s">
        <v>225</v>
      </c>
      <c r="B113" s="23" t="s">
        <v>704</v>
      </c>
      <c r="C113" s="36" t="s">
        <v>705</v>
      </c>
      <c r="D113" s="13">
        <v>2025</v>
      </c>
      <c r="E113" s="10">
        <v>2027</v>
      </c>
      <c r="F113" s="9" t="s">
        <v>95</v>
      </c>
      <c r="G113" s="11" t="s">
        <v>95</v>
      </c>
      <c r="H113" s="9" t="s">
        <v>95</v>
      </c>
      <c r="I113" s="19">
        <v>39.218817610000002</v>
      </c>
      <c r="J113" s="22">
        <v>39.218817610000002</v>
      </c>
      <c r="K113" s="19">
        <v>0</v>
      </c>
      <c r="L113" s="19">
        <v>0</v>
      </c>
      <c r="M113" s="19">
        <v>0</v>
      </c>
      <c r="N113" s="19">
        <v>0</v>
      </c>
      <c r="O113" s="19">
        <v>0</v>
      </c>
      <c r="P113" s="19">
        <v>0</v>
      </c>
      <c r="Q113" s="19">
        <v>0</v>
      </c>
      <c r="R113" s="19">
        <v>0</v>
      </c>
      <c r="S113" s="19">
        <v>0</v>
      </c>
      <c r="T113" s="19">
        <v>0</v>
      </c>
      <c r="U113" s="19">
        <v>1.06979135</v>
      </c>
      <c r="V113" s="19">
        <v>0</v>
      </c>
      <c r="W113" s="19">
        <v>0</v>
      </c>
      <c r="X113" s="19">
        <v>1.06979135</v>
      </c>
      <c r="Y113" s="19">
        <v>0</v>
      </c>
      <c r="Z113" s="19">
        <v>22.889415759999999</v>
      </c>
      <c r="AA113" s="19">
        <v>0</v>
      </c>
      <c r="AB113" s="19">
        <v>0</v>
      </c>
      <c r="AC113" s="19">
        <v>22.889415759999999</v>
      </c>
      <c r="AD113" s="19">
        <v>0</v>
      </c>
      <c r="AE113" s="19">
        <v>15.259610500000001</v>
      </c>
      <c r="AF113" s="19">
        <v>0</v>
      </c>
      <c r="AG113" s="19">
        <v>0</v>
      </c>
      <c r="AH113" s="19">
        <v>15.259610500000001</v>
      </c>
      <c r="AI113" s="19">
        <v>0</v>
      </c>
      <c r="AJ113" s="19">
        <v>0</v>
      </c>
      <c r="AK113" s="19">
        <v>0</v>
      </c>
      <c r="AL113" s="19">
        <v>0</v>
      </c>
      <c r="AM113" s="19">
        <v>0</v>
      </c>
      <c r="AN113" s="19">
        <v>0</v>
      </c>
      <c r="AO113" s="21">
        <f t="shared" si="5"/>
        <v>39.218817610000002</v>
      </c>
      <c r="AP113" s="21">
        <f t="shared" si="6"/>
        <v>0</v>
      </c>
      <c r="AQ113" s="21">
        <f t="shared" si="7"/>
        <v>0</v>
      </c>
      <c r="AR113" s="21">
        <f t="shared" si="8"/>
        <v>39.218817610000002</v>
      </c>
      <c r="AS113" s="21">
        <f t="shared" si="9"/>
        <v>0</v>
      </c>
    </row>
    <row r="114" spans="1:45" ht="31.5">
      <c r="A114" s="35" t="s">
        <v>225</v>
      </c>
      <c r="B114" s="23" t="s">
        <v>644</v>
      </c>
      <c r="C114" s="36" t="s">
        <v>645</v>
      </c>
      <c r="D114" s="13">
        <v>2025</v>
      </c>
      <c r="E114" s="10">
        <v>2027</v>
      </c>
      <c r="F114" s="9" t="s">
        <v>95</v>
      </c>
      <c r="G114" s="11" t="s">
        <v>95</v>
      </c>
      <c r="H114" s="9" t="s">
        <v>95</v>
      </c>
      <c r="I114" s="19">
        <v>49.660573120000002</v>
      </c>
      <c r="J114" s="22">
        <v>49.660573120000002</v>
      </c>
      <c r="K114" s="19">
        <v>0</v>
      </c>
      <c r="L114" s="19">
        <v>0</v>
      </c>
      <c r="M114" s="19">
        <v>0</v>
      </c>
      <c r="N114" s="19">
        <v>0</v>
      </c>
      <c r="O114" s="19">
        <v>0</v>
      </c>
      <c r="P114" s="19">
        <v>0</v>
      </c>
      <c r="Q114" s="19">
        <v>0</v>
      </c>
      <c r="R114" s="19">
        <v>0</v>
      </c>
      <c r="S114" s="19">
        <v>0</v>
      </c>
      <c r="T114" s="19">
        <v>0</v>
      </c>
      <c r="U114" s="19">
        <v>1.0123833499999999</v>
      </c>
      <c r="V114" s="19">
        <v>0</v>
      </c>
      <c r="W114" s="19">
        <v>0</v>
      </c>
      <c r="X114" s="19">
        <v>1.0123833499999999</v>
      </c>
      <c r="Y114" s="19">
        <v>0</v>
      </c>
      <c r="Z114" s="19">
        <v>29.18891386</v>
      </c>
      <c r="AA114" s="19">
        <v>0</v>
      </c>
      <c r="AB114" s="19">
        <v>0</v>
      </c>
      <c r="AC114" s="19">
        <v>29.18891386</v>
      </c>
      <c r="AD114" s="19">
        <v>0</v>
      </c>
      <c r="AE114" s="19">
        <v>19.459275909999999</v>
      </c>
      <c r="AF114" s="19">
        <v>0</v>
      </c>
      <c r="AG114" s="19">
        <v>0</v>
      </c>
      <c r="AH114" s="19">
        <v>19.459275909999999</v>
      </c>
      <c r="AI114" s="19">
        <v>0</v>
      </c>
      <c r="AJ114" s="19">
        <v>0</v>
      </c>
      <c r="AK114" s="19">
        <v>0</v>
      </c>
      <c r="AL114" s="19">
        <v>0</v>
      </c>
      <c r="AM114" s="19">
        <v>0</v>
      </c>
      <c r="AN114" s="19">
        <v>0</v>
      </c>
      <c r="AO114" s="21">
        <f t="shared" si="5"/>
        <v>49.660573119999995</v>
      </c>
      <c r="AP114" s="21">
        <f t="shared" si="6"/>
        <v>0</v>
      </c>
      <c r="AQ114" s="21">
        <f t="shared" si="7"/>
        <v>0</v>
      </c>
      <c r="AR114" s="21">
        <f t="shared" si="8"/>
        <v>49.660573119999995</v>
      </c>
      <c r="AS114" s="21">
        <f t="shared" si="9"/>
        <v>0</v>
      </c>
    </row>
    <row r="115" spans="1:45" ht="63">
      <c r="A115" s="35" t="s">
        <v>225</v>
      </c>
      <c r="B115" s="23" t="s">
        <v>767</v>
      </c>
      <c r="C115" s="36" t="s">
        <v>768</v>
      </c>
      <c r="D115" s="13">
        <v>2026</v>
      </c>
      <c r="E115" s="10">
        <v>2028</v>
      </c>
      <c r="F115" s="9" t="s">
        <v>95</v>
      </c>
      <c r="G115" s="11" t="s">
        <v>95</v>
      </c>
      <c r="H115" s="9" t="s">
        <v>95</v>
      </c>
      <c r="I115" s="19">
        <v>34.381514279999998</v>
      </c>
      <c r="J115" s="22">
        <v>34.381514279999998</v>
      </c>
      <c r="K115" s="19">
        <v>0</v>
      </c>
      <c r="L115" s="19">
        <v>0</v>
      </c>
      <c r="M115" s="19">
        <v>0</v>
      </c>
      <c r="N115" s="19">
        <v>0</v>
      </c>
      <c r="O115" s="19">
        <v>0</v>
      </c>
      <c r="P115" s="19">
        <v>0</v>
      </c>
      <c r="Q115" s="19">
        <v>0</v>
      </c>
      <c r="R115" s="19">
        <v>0</v>
      </c>
      <c r="S115" s="19">
        <v>0</v>
      </c>
      <c r="T115" s="19">
        <v>0</v>
      </c>
      <c r="U115" s="19">
        <v>0</v>
      </c>
      <c r="V115" s="19">
        <v>0</v>
      </c>
      <c r="W115" s="19">
        <v>0</v>
      </c>
      <c r="X115" s="19">
        <v>0</v>
      </c>
      <c r="Y115" s="19">
        <v>0</v>
      </c>
      <c r="Z115" s="19">
        <v>1.1607019300000001</v>
      </c>
      <c r="AA115" s="19">
        <v>0</v>
      </c>
      <c r="AB115" s="19">
        <v>0</v>
      </c>
      <c r="AC115" s="19">
        <v>1.1607019300000001</v>
      </c>
      <c r="AD115" s="19">
        <v>0</v>
      </c>
      <c r="AE115" s="19">
        <v>23.254568639999999</v>
      </c>
      <c r="AF115" s="19">
        <v>0</v>
      </c>
      <c r="AG115" s="19">
        <v>0</v>
      </c>
      <c r="AH115" s="19">
        <v>23.254568639999999</v>
      </c>
      <c r="AI115" s="19">
        <v>0</v>
      </c>
      <c r="AJ115" s="19">
        <v>9.9662437100000005</v>
      </c>
      <c r="AK115" s="19">
        <v>0</v>
      </c>
      <c r="AL115" s="19">
        <v>0</v>
      </c>
      <c r="AM115" s="19">
        <v>9.9662437100000005</v>
      </c>
      <c r="AN115" s="19">
        <v>0</v>
      </c>
      <c r="AO115" s="21">
        <f t="shared" si="5"/>
        <v>34.381514279999998</v>
      </c>
      <c r="AP115" s="21">
        <f t="shared" si="6"/>
        <v>0</v>
      </c>
      <c r="AQ115" s="21">
        <f t="shared" si="7"/>
        <v>0</v>
      </c>
      <c r="AR115" s="21">
        <f t="shared" si="8"/>
        <v>34.381514279999998</v>
      </c>
      <c r="AS115" s="21">
        <f t="shared" si="9"/>
        <v>0</v>
      </c>
    </row>
    <row r="116" spans="1:45" ht="45" customHeight="1">
      <c r="A116" s="35" t="s">
        <v>225</v>
      </c>
      <c r="B116" s="23" t="s">
        <v>811</v>
      </c>
      <c r="C116" s="36" t="s">
        <v>769</v>
      </c>
      <c r="D116" s="13">
        <v>2026</v>
      </c>
      <c r="E116" s="10">
        <v>2028</v>
      </c>
      <c r="F116" s="9" t="s">
        <v>95</v>
      </c>
      <c r="G116" s="11" t="s">
        <v>95</v>
      </c>
      <c r="H116" s="9" t="s">
        <v>95</v>
      </c>
      <c r="I116" s="19">
        <v>36.753782569999998</v>
      </c>
      <c r="J116" s="22">
        <v>36.753782569999998</v>
      </c>
      <c r="K116" s="19">
        <v>0</v>
      </c>
      <c r="L116" s="19">
        <v>0</v>
      </c>
      <c r="M116" s="19">
        <v>0</v>
      </c>
      <c r="N116" s="19">
        <v>0</v>
      </c>
      <c r="O116" s="19">
        <v>0</v>
      </c>
      <c r="P116" s="19">
        <v>0</v>
      </c>
      <c r="Q116" s="19">
        <v>0</v>
      </c>
      <c r="R116" s="19">
        <v>0</v>
      </c>
      <c r="S116" s="19">
        <v>0</v>
      </c>
      <c r="T116" s="19">
        <v>0</v>
      </c>
      <c r="U116" s="19">
        <v>0</v>
      </c>
      <c r="V116" s="19">
        <v>0</v>
      </c>
      <c r="W116" s="19">
        <v>0</v>
      </c>
      <c r="X116" s="19">
        <v>0</v>
      </c>
      <c r="Y116" s="19">
        <v>0</v>
      </c>
      <c r="Z116" s="19">
        <v>1.16321896</v>
      </c>
      <c r="AA116" s="19">
        <v>0</v>
      </c>
      <c r="AB116" s="19">
        <v>0</v>
      </c>
      <c r="AC116" s="19">
        <v>1.16321896</v>
      </c>
      <c r="AD116" s="19">
        <v>0</v>
      </c>
      <c r="AE116" s="19">
        <v>26.146937770000001</v>
      </c>
      <c r="AF116" s="19">
        <v>0</v>
      </c>
      <c r="AG116" s="19">
        <v>0</v>
      </c>
      <c r="AH116" s="19">
        <v>26.146937770000001</v>
      </c>
      <c r="AI116" s="19">
        <v>0</v>
      </c>
      <c r="AJ116" s="19">
        <v>9.4436258399999993</v>
      </c>
      <c r="AK116" s="19">
        <v>0</v>
      </c>
      <c r="AL116" s="19">
        <v>0</v>
      </c>
      <c r="AM116" s="19">
        <v>9.4436258399999993</v>
      </c>
      <c r="AN116" s="19">
        <v>0</v>
      </c>
      <c r="AO116" s="21">
        <f t="shared" si="5"/>
        <v>36.753782569999998</v>
      </c>
      <c r="AP116" s="21">
        <f t="shared" si="6"/>
        <v>0</v>
      </c>
      <c r="AQ116" s="21">
        <f t="shared" si="7"/>
        <v>0</v>
      </c>
      <c r="AR116" s="21">
        <f t="shared" si="8"/>
        <v>36.753782569999998</v>
      </c>
      <c r="AS116" s="21">
        <f t="shared" si="9"/>
        <v>0</v>
      </c>
    </row>
    <row r="117" spans="1:45" ht="110.25">
      <c r="A117" s="35" t="s">
        <v>225</v>
      </c>
      <c r="B117" s="23" t="s">
        <v>798</v>
      </c>
      <c r="C117" s="36" t="s">
        <v>624</v>
      </c>
      <c r="D117" s="13">
        <v>2027</v>
      </c>
      <c r="E117" s="10">
        <v>2027</v>
      </c>
      <c r="F117" s="9" t="s">
        <v>95</v>
      </c>
      <c r="G117" s="11" t="s">
        <v>95</v>
      </c>
      <c r="H117" s="9" t="s">
        <v>95</v>
      </c>
      <c r="I117" s="19">
        <v>7.3719164800000003</v>
      </c>
      <c r="J117" s="22">
        <v>7.3719164800000003</v>
      </c>
      <c r="K117" s="19">
        <v>0</v>
      </c>
      <c r="L117" s="19">
        <v>0</v>
      </c>
      <c r="M117" s="19">
        <v>0</v>
      </c>
      <c r="N117" s="19">
        <v>0</v>
      </c>
      <c r="O117" s="19">
        <v>0</v>
      </c>
      <c r="P117" s="19">
        <v>0</v>
      </c>
      <c r="Q117" s="19">
        <v>0</v>
      </c>
      <c r="R117" s="19">
        <v>0</v>
      </c>
      <c r="S117" s="19">
        <v>0</v>
      </c>
      <c r="T117" s="19">
        <v>0</v>
      </c>
      <c r="U117" s="19">
        <v>0</v>
      </c>
      <c r="V117" s="19">
        <v>0</v>
      </c>
      <c r="W117" s="19">
        <v>0</v>
      </c>
      <c r="X117" s="19">
        <v>0</v>
      </c>
      <c r="Y117" s="19">
        <v>0</v>
      </c>
      <c r="Z117" s="19">
        <v>0</v>
      </c>
      <c r="AA117" s="19">
        <v>0</v>
      </c>
      <c r="AB117" s="19">
        <v>0</v>
      </c>
      <c r="AC117" s="19">
        <v>0</v>
      </c>
      <c r="AD117" s="19">
        <v>0</v>
      </c>
      <c r="AE117" s="19">
        <v>7.3719164800000003</v>
      </c>
      <c r="AF117" s="19">
        <v>0</v>
      </c>
      <c r="AG117" s="19">
        <v>0</v>
      </c>
      <c r="AH117" s="19">
        <v>7.3719164800000003</v>
      </c>
      <c r="AI117" s="19">
        <v>0</v>
      </c>
      <c r="AJ117" s="19">
        <v>0</v>
      </c>
      <c r="AK117" s="19">
        <v>0</v>
      </c>
      <c r="AL117" s="19">
        <v>0</v>
      </c>
      <c r="AM117" s="19">
        <v>0</v>
      </c>
      <c r="AN117" s="19">
        <v>0</v>
      </c>
      <c r="AO117" s="21">
        <f t="shared" si="5"/>
        <v>7.3719164800000003</v>
      </c>
      <c r="AP117" s="21">
        <f t="shared" si="6"/>
        <v>0</v>
      </c>
      <c r="AQ117" s="21">
        <f t="shared" si="7"/>
        <v>0</v>
      </c>
      <c r="AR117" s="21">
        <f t="shared" si="8"/>
        <v>7.3719164800000003</v>
      </c>
      <c r="AS117" s="21">
        <f t="shared" si="9"/>
        <v>0</v>
      </c>
    </row>
    <row r="118" spans="1:45" ht="126">
      <c r="A118" s="35" t="s">
        <v>225</v>
      </c>
      <c r="B118" s="23" t="s">
        <v>626</v>
      </c>
      <c r="C118" s="36" t="s">
        <v>625</v>
      </c>
      <c r="D118" s="13">
        <v>2028</v>
      </c>
      <c r="E118" s="10">
        <v>2028</v>
      </c>
      <c r="F118" s="9" t="s">
        <v>95</v>
      </c>
      <c r="G118" s="11" t="s">
        <v>95</v>
      </c>
      <c r="H118" s="9" t="s">
        <v>95</v>
      </c>
      <c r="I118" s="19">
        <v>10.12391993</v>
      </c>
      <c r="J118" s="22">
        <v>10.12391993</v>
      </c>
      <c r="K118" s="19">
        <v>0</v>
      </c>
      <c r="L118" s="19">
        <v>0</v>
      </c>
      <c r="M118" s="19">
        <v>0</v>
      </c>
      <c r="N118" s="19">
        <v>0</v>
      </c>
      <c r="O118" s="19">
        <v>0</v>
      </c>
      <c r="P118" s="19">
        <v>0</v>
      </c>
      <c r="Q118" s="19">
        <v>0</v>
      </c>
      <c r="R118" s="19">
        <v>0</v>
      </c>
      <c r="S118" s="19">
        <v>0</v>
      </c>
      <c r="T118" s="19">
        <v>0</v>
      </c>
      <c r="U118" s="19">
        <v>0</v>
      </c>
      <c r="V118" s="19">
        <v>0</v>
      </c>
      <c r="W118" s="19">
        <v>0</v>
      </c>
      <c r="X118" s="19">
        <v>0</v>
      </c>
      <c r="Y118" s="19">
        <v>0</v>
      </c>
      <c r="Z118" s="19">
        <v>0</v>
      </c>
      <c r="AA118" s="19">
        <v>0</v>
      </c>
      <c r="AB118" s="19">
        <v>0</v>
      </c>
      <c r="AC118" s="19">
        <v>0</v>
      </c>
      <c r="AD118" s="19">
        <v>0</v>
      </c>
      <c r="AE118" s="19">
        <v>0</v>
      </c>
      <c r="AF118" s="19">
        <v>0</v>
      </c>
      <c r="AG118" s="19">
        <v>0</v>
      </c>
      <c r="AH118" s="19">
        <v>0</v>
      </c>
      <c r="AI118" s="19">
        <v>0</v>
      </c>
      <c r="AJ118" s="19">
        <v>10.12391993</v>
      </c>
      <c r="AK118" s="19">
        <v>0</v>
      </c>
      <c r="AL118" s="19">
        <v>0</v>
      </c>
      <c r="AM118" s="19">
        <v>10.12391993</v>
      </c>
      <c r="AN118" s="19">
        <v>0</v>
      </c>
      <c r="AO118" s="21">
        <f t="shared" si="5"/>
        <v>10.12391993</v>
      </c>
      <c r="AP118" s="21">
        <f t="shared" si="6"/>
        <v>0</v>
      </c>
      <c r="AQ118" s="21">
        <f t="shared" si="7"/>
        <v>0</v>
      </c>
      <c r="AR118" s="21">
        <f t="shared" si="8"/>
        <v>10.12391993</v>
      </c>
      <c r="AS118" s="21">
        <f t="shared" si="9"/>
        <v>0</v>
      </c>
    </row>
    <row r="119" spans="1:45" ht="94.5">
      <c r="A119" s="35" t="s">
        <v>225</v>
      </c>
      <c r="B119" s="23" t="s">
        <v>735</v>
      </c>
      <c r="C119" s="36" t="s">
        <v>736</v>
      </c>
      <c r="D119" s="13">
        <v>2023</v>
      </c>
      <c r="E119" s="10">
        <v>2025</v>
      </c>
      <c r="F119" s="9" t="s">
        <v>95</v>
      </c>
      <c r="G119" s="11" t="s">
        <v>95</v>
      </c>
      <c r="H119" s="9" t="s">
        <v>95</v>
      </c>
      <c r="I119" s="19">
        <v>29.327779929999998</v>
      </c>
      <c r="J119" s="22">
        <v>29.327779929999998</v>
      </c>
      <c r="K119" s="19">
        <v>0.97146708000000004</v>
      </c>
      <c r="L119" s="19">
        <v>0</v>
      </c>
      <c r="M119" s="19">
        <v>0</v>
      </c>
      <c r="N119" s="19">
        <v>0.97146708000000004</v>
      </c>
      <c r="O119" s="19">
        <v>0</v>
      </c>
      <c r="P119" s="19">
        <v>18.410785409999999</v>
      </c>
      <c r="Q119" s="19">
        <v>0</v>
      </c>
      <c r="R119" s="19">
        <v>0</v>
      </c>
      <c r="S119" s="19">
        <v>18.410785409999999</v>
      </c>
      <c r="T119" s="19">
        <v>0</v>
      </c>
      <c r="U119" s="19">
        <v>9.9455274399999993</v>
      </c>
      <c r="V119" s="19">
        <v>0</v>
      </c>
      <c r="W119" s="19">
        <v>0</v>
      </c>
      <c r="X119" s="19">
        <v>9.9455274399999993</v>
      </c>
      <c r="Y119" s="19">
        <v>0</v>
      </c>
      <c r="Z119" s="19">
        <v>0</v>
      </c>
      <c r="AA119" s="19">
        <v>0</v>
      </c>
      <c r="AB119" s="19">
        <v>0</v>
      </c>
      <c r="AC119" s="19">
        <v>0</v>
      </c>
      <c r="AD119" s="19">
        <v>0</v>
      </c>
      <c r="AE119" s="19">
        <v>0</v>
      </c>
      <c r="AF119" s="19">
        <v>0</v>
      </c>
      <c r="AG119" s="19">
        <v>0</v>
      </c>
      <c r="AH119" s="19">
        <v>0</v>
      </c>
      <c r="AI119" s="19">
        <v>0</v>
      </c>
      <c r="AJ119" s="19">
        <v>0</v>
      </c>
      <c r="AK119" s="19">
        <v>0</v>
      </c>
      <c r="AL119" s="19">
        <v>0</v>
      </c>
      <c r="AM119" s="19">
        <v>0</v>
      </c>
      <c r="AN119" s="19">
        <v>0</v>
      </c>
      <c r="AO119" s="21">
        <f t="shared" si="5"/>
        <v>29.327779929999998</v>
      </c>
      <c r="AP119" s="21">
        <f t="shared" si="6"/>
        <v>0</v>
      </c>
      <c r="AQ119" s="21">
        <f t="shared" si="7"/>
        <v>0</v>
      </c>
      <c r="AR119" s="21">
        <f t="shared" si="8"/>
        <v>29.327779929999998</v>
      </c>
      <c r="AS119" s="21">
        <f t="shared" si="9"/>
        <v>0</v>
      </c>
    </row>
    <row r="120" spans="1:45" ht="126">
      <c r="A120" s="35" t="s">
        <v>225</v>
      </c>
      <c r="B120" s="23" t="s">
        <v>500</v>
      </c>
      <c r="C120" s="36" t="s">
        <v>499</v>
      </c>
      <c r="D120" s="13">
        <v>2024</v>
      </c>
      <c r="E120" s="10">
        <v>2025</v>
      </c>
      <c r="F120" s="9" t="s">
        <v>95</v>
      </c>
      <c r="G120" s="11" t="s">
        <v>95</v>
      </c>
      <c r="H120" s="9" t="s">
        <v>95</v>
      </c>
      <c r="I120" s="19">
        <v>5.8718033900000002</v>
      </c>
      <c r="J120" s="22">
        <v>5.8718033900000002</v>
      </c>
      <c r="K120" s="19">
        <v>0</v>
      </c>
      <c r="L120" s="19">
        <v>0</v>
      </c>
      <c r="M120" s="19">
        <v>0</v>
      </c>
      <c r="N120" s="19">
        <v>0</v>
      </c>
      <c r="O120" s="19">
        <v>0</v>
      </c>
      <c r="P120" s="19">
        <v>0.16043326999999999</v>
      </c>
      <c r="Q120" s="19">
        <v>0</v>
      </c>
      <c r="R120" s="19">
        <v>0</v>
      </c>
      <c r="S120" s="19">
        <v>0.16043326999999999</v>
      </c>
      <c r="T120" s="19">
        <v>0</v>
      </c>
      <c r="U120" s="19">
        <v>5.7113701199999998</v>
      </c>
      <c r="V120" s="19">
        <v>0</v>
      </c>
      <c r="W120" s="19">
        <v>0</v>
      </c>
      <c r="X120" s="19">
        <v>5.7113701199999998</v>
      </c>
      <c r="Y120" s="19">
        <v>0</v>
      </c>
      <c r="Z120" s="19">
        <v>0</v>
      </c>
      <c r="AA120" s="19">
        <v>0</v>
      </c>
      <c r="AB120" s="19">
        <v>0</v>
      </c>
      <c r="AC120" s="19">
        <v>0</v>
      </c>
      <c r="AD120" s="19">
        <v>0</v>
      </c>
      <c r="AE120" s="19">
        <v>0</v>
      </c>
      <c r="AF120" s="19">
        <v>0</v>
      </c>
      <c r="AG120" s="19">
        <v>0</v>
      </c>
      <c r="AH120" s="19">
        <v>0</v>
      </c>
      <c r="AI120" s="19">
        <v>0</v>
      </c>
      <c r="AJ120" s="19">
        <v>0</v>
      </c>
      <c r="AK120" s="19">
        <v>0</v>
      </c>
      <c r="AL120" s="19">
        <v>0</v>
      </c>
      <c r="AM120" s="19">
        <v>0</v>
      </c>
      <c r="AN120" s="19">
        <v>0</v>
      </c>
      <c r="AO120" s="21">
        <f t="shared" si="5"/>
        <v>5.8718033900000002</v>
      </c>
      <c r="AP120" s="21">
        <f t="shared" si="6"/>
        <v>0</v>
      </c>
      <c r="AQ120" s="21">
        <f t="shared" si="7"/>
        <v>0</v>
      </c>
      <c r="AR120" s="21">
        <f t="shared" si="8"/>
        <v>5.8718033900000002</v>
      </c>
      <c r="AS120" s="21">
        <f t="shared" si="9"/>
        <v>0</v>
      </c>
    </row>
    <row r="121" spans="1:45" ht="47.25">
      <c r="A121" s="35" t="s">
        <v>225</v>
      </c>
      <c r="B121" s="23" t="s">
        <v>442</v>
      </c>
      <c r="C121" s="36" t="s">
        <v>555</v>
      </c>
      <c r="D121" s="13">
        <v>2024</v>
      </c>
      <c r="E121" s="10">
        <v>2025</v>
      </c>
      <c r="F121" s="9" t="s">
        <v>95</v>
      </c>
      <c r="G121" s="11" t="s">
        <v>95</v>
      </c>
      <c r="H121" s="9" t="s">
        <v>95</v>
      </c>
      <c r="I121" s="19">
        <v>7.3633335400000002</v>
      </c>
      <c r="J121" s="22">
        <v>7.3633335400000002</v>
      </c>
      <c r="K121" s="19">
        <v>0</v>
      </c>
      <c r="L121" s="19">
        <v>0</v>
      </c>
      <c r="M121" s="19">
        <v>0</v>
      </c>
      <c r="N121" s="19">
        <v>0</v>
      </c>
      <c r="O121" s="19">
        <v>0</v>
      </c>
      <c r="P121" s="19">
        <v>0.16161764000000001</v>
      </c>
      <c r="Q121" s="19">
        <v>0</v>
      </c>
      <c r="R121" s="19">
        <v>0</v>
      </c>
      <c r="S121" s="19">
        <v>0.16161764000000001</v>
      </c>
      <c r="T121" s="19">
        <v>0</v>
      </c>
      <c r="U121" s="19">
        <v>7.2017158999999999</v>
      </c>
      <c r="V121" s="19">
        <v>0</v>
      </c>
      <c r="W121" s="19">
        <v>0</v>
      </c>
      <c r="X121" s="19">
        <v>7.2017158999999999</v>
      </c>
      <c r="Y121" s="19">
        <v>0</v>
      </c>
      <c r="Z121" s="19">
        <v>0</v>
      </c>
      <c r="AA121" s="19">
        <v>0</v>
      </c>
      <c r="AB121" s="19">
        <v>0</v>
      </c>
      <c r="AC121" s="19">
        <v>0</v>
      </c>
      <c r="AD121" s="19">
        <v>0</v>
      </c>
      <c r="AE121" s="19">
        <v>0</v>
      </c>
      <c r="AF121" s="19">
        <v>0</v>
      </c>
      <c r="AG121" s="19">
        <v>0</v>
      </c>
      <c r="AH121" s="19">
        <v>0</v>
      </c>
      <c r="AI121" s="19">
        <v>0</v>
      </c>
      <c r="AJ121" s="19">
        <v>0</v>
      </c>
      <c r="AK121" s="19">
        <v>0</v>
      </c>
      <c r="AL121" s="19">
        <v>0</v>
      </c>
      <c r="AM121" s="19">
        <v>0</v>
      </c>
      <c r="AN121" s="19">
        <v>0</v>
      </c>
      <c r="AO121" s="21">
        <f t="shared" si="5"/>
        <v>7.3633335400000002</v>
      </c>
      <c r="AP121" s="21">
        <f t="shared" si="6"/>
        <v>0</v>
      </c>
      <c r="AQ121" s="21">
        <f t="shared" si="7"/>
        <v>0</v>
      </c>
      <c r="AR121" s="21">
        <f t="shared" si="8"/>
        <v>7.3633335400000002</v>
      </c>
      <c r="AS121" s="21">
        <f t="shared" si="9"/>
        <v>0</v>
      </c>
    </row>
    <row r="122" spans="1:45" ht="45" customHeight="1">
      <c r="A122" s="35" t="s">
        <v>225</v>
      </c>
      <c r="B122" s="23" t="s">
        <v>503</v>
      </c>
      <c r="C122" s="36" t="s">
        <v>504</v>
      </c>
      <c r="D122" s="13">
        <v>2024</v>
      </c>
      <c r="E122" s="10">
        <v>2026</v>
      </c>
      <c r="F122" s="9" t="s">
        <v>95</v>
      </c>
      <c r="G122" s="11" t="s">
        <v>95</v>
      </c>
      <c r="H122" s="9" t="s">
        <v>95</v>
      </c>
      <c r="I122" s="19">
        <v>23.365418040000002</v>
      </c>
      <c r="J122" s="22">
        <v>23.365418040000002</v>
      </c>
      <c r="K122" s="19">
        <v>0</v>
      </c>
      <c r="L122" s="19">
        <v>0</v>
      </c>
      <c r="M122" s="19">
        <v>0</v>
      </c>
      <c r="N122" s="19">
        <v>0</v>
      </c>
      <c r="O122" s="19">
        <v>0</v>
      </c>
      <c r="P122" s="19">
        <v>0.43269174999999999</v>
      </c>
      <c r="Q122" s="19">
        <v>0</v>
      </c>
      <c r="R122" s="19">
        <v>0</v>
      </c>
      <c r="S122" s="19">
        <v>0.43269174999999999</v>
      </c>
      <c r="T122" s="19">
        <v>0</v>
      </c>
      <c r="U122" s="19">
        <v>16.047852949999999</v>
      </c>
      <c r="V122" s="19">
        <v>0</v>
      </c>
      <c r="W122" s="19">
        <v>0</v>
      </c>
      <c r="X122" s="19">
        <v>16.047852949999999</v>
      </c>
      <c r="Y122" s="19">
        <v>0</v>
      </c>
      <c r="Z122" s="19">
        <v>6.8848733400000004</v>
      </c>
      <c r="AA122" s="19">
        <v>0</v>
      </c>
      <c r="AB122" s="19">
        <v>0</v>
      </c>
      <c r="AC122" s="19">
        <v>6.8848733400000004</v>
      </c>
      <c r="AD122" s="19">
        <v>0</v>
      </c>
      <c r="AE122" s="19">
        <v>0</v>
      </c>
      <c r="AF122" s="19">
        <v>0</v>
      </c>
      <c r="AG122" s="19">
        <v>0</v>
      </c>
      <c r="AH122" s="19">
        <v>0</v>
      </c>
      <c r="AI122" s="19">
        <v>0</v>
      </c>
      <c r="AJ122" s="19">
        <v>0</v>
      </c>
      <c r="AK122" s="19">
        <v>0</v>
      </c>
      <c r="AL122" s="19">
        <v>0</v>
      </c>
      <c r="AM122" s="19">
        <v>0</v>
      </c>
      <c r="AN122" s="19">
        <v>0</v>
      </c>
      <c r="AO122" s="21">
        <f t="shared" si="5"/>
        <v>23.365418040000002</v>
      </c>
      <c r="AP122" s="21">
        <f t="shared" si="6"/>
        <v>0</v>
      </c>
      <c r="AQ122" s="21">
        <f t="shared" si="7"/>
        <v>0</v>
      </c>
      <c r="AR122" s="21">
        <f t="shared" si="8"/>
        <v>23.365418040000002</v>
      </c>
      <c r="AS122" s="21">
        <f t="shared" si="9"/>
        <v>0</v>
      </c>
    </row>
    <row r="123" spans="1:45" ht="45" customHeight="1">
      <c r="A123" s="35" t="s">
        <v>225</v>
      </c>
      <c r="B123" s="23" t="s">
        <v>761</v>
      </c>
      <c r="C123" s="36" t="s">
        <v>762</v>
      </c>
      <c r="D123" s="13">
        <v>2025</v>
      </c>
      <c r="E123" s="10">
        <v>2027</v>
      </c>
      <c r="F123" s="9" t="s">
        <v>95</v>
      </c>
      <c r="G123" s="11" t="s">
        <v>95</v>
      </c>
      <c r="H123" s="9" t="s">
        <v>95</v>
      </c>
      <c r="I123" s="19">
        <v>41.419698760000003</v>
      </c>
      <c r="J123" s="22">
        <v>41.419698760000003</v>
      </c>
      <c r="K123" s="19">
        <v>0</v>
      </c>
      <c r="L123" s="19">
        <v>0</v>
      </c>
      <c r="M123" s="19">
        <v>0</v>
      </c>
      <c r="N123" s="19">
        <v>0</v>
      </c>
      <c r="O123" s="19">
        <v>0</v>
      </c>
      <c r="P123" s="19">
        <v>0</v>
      </c>
      <c r="Q123" s="19">
        <v>0</v>
      </c>
      <c r="R123" s="19">
        <v>0</v>
      </c>
      <c r="S123" s="19">
        <v>0</v>
      </c>
      <c r="T123" s="19">
        <v>0</v>
      </c>
      <c r="U123" s="19">
        <v>1.3181231600000001</v>
      </c>
      <c r="V123" s="19">
        <v>0</v>
      </c>
      <c r="W123" s="19">
        <v>0</v>
      </c>
      <c r="X123" s="19">
        <v>1.3181231600000001</v>
      </c>
      <c r="Y123" s="19">
        <v>0</v>
      </c>
      <c r="Z123" s="19">
        <v>25.413575600000001</v>
      </c>
      <c r="AA123" s="19">
        <v>0</v>
      </c>
      <c r="AB123" s="19">
        <v>0</v>
      </c>
      <c r="AC123" s="19">
        <v>25.413575600000001</v>
      </c>
      <c r="AD123" s="19">
        <v>0</v>
      </c>
      <c r="AE123" s="19">
        <v>14.688000000000001</v>
      </c>
      <c r="AF123" s="19">
        <v>0</v>
      </c>
      <c r="AG123" s="19">
        <v>0</v>
      </c>
      <c r="AH123" s="19">
        <v>14.688000000000001</v>
      </c>
      <c r="AI123" s="19">
        <v>0</v>
      </c>
      <c r="AJ123" s="19">
        <v>0</v>
      </c>
      <c r="AK123" s="19">
        <v>0</v>
      </c>
      <c r="AL123" s="19">
        <v>0</v>
      </c>
      <c r="AM123" s="19">
        <v>0</v>
      </c>
      <c r="AN123" s="19">
        <v>0</v>
      </c>
      <c r="AO123" s="21">
        <f t="shared" si="5"/>
        <v>41.419698760000003</v>
      </c>
      <c r="AP123" s="21">
        <f t="shared" si="6"/>
        <v>0</v>
      </c>
      <c r="AQ123" s="21">
        <f t="shared" si="7"/>
        <v>0</v>
      </c>
      <c r="AR123" s="21">
        <f t="shared" si="8"/>
        <v>41.419698760000003</v>
      </c>
      <c r="AS123" s="21">
        <f t="shared" si="9"/>
        <v>0</v>
      </c>
    </row>
    <row r="124" spans="1:45" ht="63">
      <c r="A124" s="35" t="s">
        <v>225</v>
      </c>
      <c r="B124" s="23" t="s">
        <v>505</v>
      </c>
      <c r="C124" s="36" t="s">
        <v>506</v>
      </c>
      <c r="D124" s="13">
        <v>2024</v>
      </c>
      <c r="E124" s="10">
        <v>2025</v>
      </c>
      <c r="F124" s="9" t="s">
        <v>95</v>
      </c>
      <c r="G124" s="11" t="s">
        <v>95</v>
      </c>
      <c r="H124" s="9" t="s">
        <v>95</v>
      </c>
      <c r="I124" s="19">
        <v>11.59926213</v>
      </c>
      <c r="J124" s="22">
        <v>11.59926213</v>
      </c>
      <c r="K124" s="19">
        <v>0</v>
      </c>
      <c r="L124" s="19">
        <v>0</v>
      </c>
      <c r="M124" s="19">
        <v>0</v>
      </c>
      <c r="N124" s="19">
        <v>0</v>
      </c>
      <c r="O124" s="19">
        <v>0</v>
      </c>
      <c r="P124" s="19">
        <v>0.28285663999999999</v>
      </c>
      <c r="Q124" s="19">
        <v>0</v>
      </c>
      <c r="R124" s="19">
        <v>0</v>
      </c>
      <c r="S124" s="19">
        <v>0.28285663999999999</v>
      </c>
      <c r="T124" s="19">
        <v>0</v>
      </c>
      <c r="U124" s="19">
        <v>11.316405489999999</v>
      </c>
      <c r="V124" s="19">
        <v>0</v>
      </c>
      <c r="W124" s="19">
        <v>0</v>
      </c>
      <c r="X124" s="19">
        <v>11.316405489999999</v>
      </c>
      <c r="Y124" s="19">
        <v>0</v>
      </c>
      <c r="Z124" s="19">
        <v>0</v>
      </c>
      <c r="AA124" s="19">
        <v>0</v>
      </c>
      <c r="AB124" s="19">
        <v>0</v>
      </c>
      <c r="AC124" s="19">
        <v>0</v>
      </c>
      <c r="AD124" s="19">
        <v>0</v>
      </c>
      <c r="AE124" s="19">
        <v>0</v>
      </c>
      <c r="AF124" s="19">
        <v>0</v>
      </c>
      <c r="AG124" s="19">
        <v>0</v>
      </c>
      <c r="AH124" s="19">
        <v>0</v>
      </c>
      <c r="AI124" s="19">
        <v>0</v>
      </c>
      <c r="AJ124" s="19">
        <v>0</v>
      </c>
      <c r="AK124" s="19">
        <v>0</v>
      </c>
      <c r="AL124" s="19">
        <v>0</v>
      </c>
      <c r="AM124" s="19">
        <v>0</v>
      </c>
      <c r="AN124" s="19">
        <v>0</v>
      </c>
      <c r="AO124" s="21">
        <f t="shared" si="5"/>
        <v>11.59926213</v>
      </c>
      <c r="AP124" s="21">
        <f t="shared" si="6"/>
        <v>0</v>
      </c>
      <c r="AQ124" s="21">
        <f t="shared" si="7"/>
        <v>0</v>
      </c>
      <c r="AR124" s="21">
        <f t="shared" si="8"/>
        <v>11.59926213</v>
      </c>
      <c r="AS124" s="21">
        <f t="shared" si="9"/>
        <v>0</v>
      </c>
    </row>
    <row r="125" spans="1:45" ht="63">
      <c r="A125" s="35" t="s">
        <v>225</v>
      </c>
      <c r="B125" s="23" t="s">
        <v>497</v>
      </c>
      <c r="C125" s="36" t="s">
        <v>498</v>
      </c>
      <c r="D125" s="13">
        <v>2024</v>
      </c>
      <c r="E125" s="10">
        <v>2025</v>
      </c>
      <c r="F125" s="9" t="s">
        <v>95</v>
      </c>
      <c r="G125" s="11" t="s">
        <v>95</v>
      </c>
      <c r="H125" s="9" t="s">
        <v>95</v>
      </c>
      <c r="I125" s="19">
        <v>9.5909891199999997</v>
      </c>
      <c r="J125" s="22">
        <v>9.5909891199999997</v>
      </c>
      <c r="K125" s="19">
        <v>0</v>
      </c>
      <c r="L125" s="19">
        <v>0</v>
      </c>
      <c r="M125" s="19">
        <v>0</v>
      </c>
      <c r="N125" s="19">
        <v>0</v>
      </c>
      <c r="O125" s="19">
        <v>0</v>
      </c>
      <c r="P125" s="19">
        <v>0.22886148000000001</v>
      </c>
      <c r="Q125" s="19">
        <v>0</v>
      </c>
      <c r="R125" s="19">
        <v>0</v>
      </c>
      <c r="S125" s="19">
        <v>0.22886148000000001</v>
      </c>
      <c r="T125" s="19">
        <v>0</v>
      </c>
      <c r="U125" s="19">
        <v>9.3621276400000006</v>
      </c>
      <c r="V125" s="19">
        <v>0</v>
      </c>
      <c r="W125" s="19">
        <v>0</v>
      </c>
      <c r="X125" s="19">
        <v>9.3621276400000006</v>
      </c>
      <c r="Y125" s="19">
        <v>0</v>
      </c>
      <c r="Z125" s="19">
        <v>0</v>
      </c>
      <c r="AA125" s="19">
        <v>0</v>
      </c>
      <c r="AB125" s="19">
        <v>0</v>
      </c>
      <c r="AC125" s="19">
        <v>0</v>
      </c>
      <c r="AD125" s="19">
        <v>0</v>
      </c>
      <c r="AE125" s="19">
        <v>0</v>
      </c>
      <c r="AF125" s="19">
        <v>0</v>
      </c>
      <c r="AG125" s="19">
        <v>0</v>
      </c>
      <c r="AH125" s="19">
        <v>0</v>
      </c>
      <c r="AI125" s="19">
        <v>0</v>
      </c>
      <c r="AJ125" s="19">
        <v>0</v>
      </c>
      <c r="AK125" s="19">
        <v>0</v>
      </c>
      <c r="AL125" s="19">
        <v>0</v>
      </c>
      <c r="AM125" s="19">
        <v>0</v>
      </c>
      <c r="AN125" s="19">
        <v>0</v>
      </c>
      <c r="AO125" s="21">
        <f t="shared" si="5"/>
        <v>9.5909891200000015</v>
      </c>
      <c r="AP125" s="21">
        <f t="shared" si="6"/>
        <v>0</v>
      </c>
      <c r="AQ125" s="21">
        <f t="shared" si="7"/>
        <v>0</v>
      </c>
      <c r="AR125" s="21">
        <f t="shared" si="8"/>
        <v>9.5909891200000015</v>
      </c>
      <c r="AS125" s="21">
        <f t="shared" si="9"/>
        <v>0</v>
      </c>
    </row>
    <row r="126" spans="1:45" ht="63">
      <c r="A126" s="35" t="s">
        <v>225</v>
      </c>
      <c r="B126" s="23" t="s">
        <v>670</v>
      </c>
      <c r="C126" s="36" t="s">
        <v>554</v>
      </c>
      <c r="D126" s="13">
        <v>2024</v>
      </c>
      <c r="E126" s="10">
        <v>2025</v>
      </c>
      <c r="F126" s="9" t="s">
        <v>95</v>
      </c>
      <c r="G126" s="11" t="s">
        <v>95</v>
      </c>
      <c r="H126" s="9" t="s">
        <v>95</v>
      </c>
      <c r="I126" s="19">
        <v>7.1754868199999997</v>
      </c>
      <c r="J126" s="22">
        <v>7.1754868199999997</v>
      </c>
      <c r="K126" s="19">
        <v>0</v>
      </c>
      <c r="L126" s="19">
        <v>0</v>
      </c>
      <c r="M126" s="19">
        <v>0</v>
      </c>
      <c r="N126" s="19">
        <v>0</v>
      </c>
      <c r="O126" s="19">
        <v>0</v>
      </c>
      <c r="P126" s="19">
        <v>0.16640605999999999</v>
      </c>
      <c r="Q126" s="19">
        <v>0</v>
      </c>
      <c r="R126" s="19">
        <v>0</v>
      </c>
      <c r="S126" s="19">
        <v>0.16640605999999999</v>
      </c>
      <c r="T126" s="19">
        <v>0</v>
      </c>
      <c r="U126" s="19">
        <v>7.0090807599999998</v>
      </c>
      <c r="V126" s="19">
        <v>0</v>
      </c>
      <c r="W126" s="19">
        <v>0</v>
      </c>
      <c r="X126" s="19">
        <v>7.0090807599999998</v>
      </c>
      <c r="Y126" s="19">
        <v>0</v>
      </c>
      <c r="Z126" s="19">
        <v>0</v>
      </c>
      <c r="AA126" s="19">
        <v>0</v>
      </c>
      <c r="AB126" s="19">
        <v>0</v>
      </c>
      <c r="AC126" s="19">
        <v>0</v>
      </c>
      <c r="AD126" s="19">
        <v>0</v>
      </c>
      <c r="AE126" s="19">
        <v>0</v>
      </c>
      <c r="AF126" s="19">
        <v>0</v>
      </c>
      <c r="AG126" s="19">
        <v>0</v>
      </c>
      <c r="AH126" s="19">
        <v>0</v>
      </c>
      <c r="AI126" s="19">
        <v>0</v>
      </c>
      <c r="AJ126" s="19">
        <v>0</v>
      </c>
      <c r="AK126" s="19">
        <v>0</v>
      </c>
      <c r="AL126" s="19">
        <v>0</v>
      </c>
      <c r="AM126" s="19">
        <v>0</v>
      </c>
      <c r="AN126" s="19">
        <v>0</v>
      </c>
      <c r="AO126" s="21">
        <f t="shared" si="5"/>
        <v>7.1754868199999997</v>
      </c>
      <c r="AP126" s="21">
        <f t="shared" si="6"/>
        <v>0</v>
      </c>
      <c r="AQ126" s="21">
        <f t="shared" si="7"/>
        <v>0</v>
      </c>
      <c r="AR126" s="21">
        <f t="shared" si="8"/>
        <v>7.1754868199999997</v>
      </c>
      <c r="AS126" s="21">
        <f t="shared" si="9"/>
        <v>0</v>
      </c>
    </row>
    <row r="127" spans="1:45" ht="63">
      <c r="A127" s="35" t="s">
        <v>225</v>
      </c>
      <c r="B127" s="23" t="s">
        <v>764</v>
      </c>
      <c r="C127" s="36" t="s">
        <v>763</v>
      </c>
      <c r="D127" s="13">
        <v>2024</v>
      </c>
      <c r="E127" s="10">
        <v>2024</v>
      </c>
      <c r="F127" s="9" t="s">
        <v>95</v>
      </c>
      <c r="G127" s="11" t="s">
        <v>95</v>
      </c>
      <c r="H127" s="9" t="s">
        <v>95</v>
      </c>
      <c r="I127" s="19">
        <v>1.8231020600000001</v>
      </c>
      <c r="J127" s="22">
        <v>1.8231020600000001</v>
      </c>
      <c r="K127" s="19">
        <v>0</v>
      </c>
      <c r="L127" s="19">
        <v>0</v>
      </c>
      <c r="M127" s="19">
        <v>0</v>
      </c>
      <c r="N127" s="19">
        <v>0</v>
      </c>
      <c r="O127" s="19">
        <v>0</v>
      </c>
      <c r="P127" s="19">
        <v>1.8231020600000001</v>
      </c>
      <c r="Q127" s="19">
        <v>0</v>
      </c>
      <c r="R127" s="19">
        <v>0</v>
      </c>
      <c r="S127" s="19">
        <v>1.8231020600000001</v>
      </c>
      <c r="T127" s="19">
        <v>0</v>
      </c>
      <c r="U127" s="19">
        <v>0</v>
      </c>
      <c r="V127" s="19">
        <v>0</v>
      </c>
      <c r="W127" s="19">
        <v>0</v>
      </c>
      <c r="X127" s="19">
        <v>0</v>
      </c>
      <c r="Y127" s="19">
        <v>0</v>
      </c>
      <c r="Z127" s="19">
        <v>0</v>
      </c>
      <c r="AA127" s="19">
        <v>0</v>
      </c>
      <c r="AB127" s="19">
        <v>0</v>
      </c>
      <c r="AC127" s="19">
        <v>0</v>
      </c>
      <c r="AD127" s="19">
        <v>0</v>
      </c>
      <c r="AE127" s="19">
        <v>0</v>
      </c>
      <c r="AF127" s="19">
        <v>0</v>
      </c>
      <c r="AG127" s="19">
        <v>0</v>
      </c>
      <c r="AH127" s="19">
        <v>0</v>
      </c>
      <c r="AI127" s="19">
        <v>0</v>
      </c>
      <c r="AJ127" s="19">
        <v>0</v>
      </c>
      <c r="AK127" s="19">
        <v>0</v>
      </c>
      <c r="AL127" s="19">
        <v>0</v>
      </c>
      <c r="AM127" s="19">
        <v>0</v>
      </c>
      <c r="AN127" s="19">
        <v>0</v>
      </c>
      <c r="AO127" s="21">
        <f t="shared" si="5"/>
        <v>1.8231020600000001</v>
      </c>
      <c r="AP127" s="21">
        <f t="shared" si="6"/>
        <v>0</v>
      </c>
      <c r="AQ127" s="21">
        <f t="shared" si="7"/>
        <v>0</v>
      </c>
      <c r="AR127" s="21">
        <f t="shared" si="8"/>
        <v>1.8231020600000001</v>
      </c>
      <c r="AS127" s="21">
        <f t="shared" si="9"/>
        <v>0</v>
      </c>
    </row>
    <row r="128" spans="1:45" ht="78.75">
      <c r="A128" s="35" t="s">
        <v>225</v>
      </c>
      <c r="B128" s="23" t="s">
        <v>501</v>
      </c>
      <c r="C128" s="36" t="s">
        <v>502</v>
      </c>
      <c r="D128" s="13">
        <v>2024</v>
      </c>
      <c r="E128" s="10">
        <v>2025</v>
      </c>
      <c r="F128" s="9" t="s">
        <v>95</v>
      </c>
      <c r="G128" s="11" t="s">
        <v>95</v>
      </c>
      <c r="H128" s="9" t="s">
        <v>95</v>
      </c>
      <c r="I128" s="19">
        <v>5.0371094799999998</v>
      </c>
      <c r="J128" s="22">
        <v>5.0371094799999998</v>
      </c>
      <c r="K128" s="19">
        <v>0</v>
      </c>
      <c r="L128" s="19">
        <v>0</v>
      </c>
      <c r="M128" s="19">
        <v>0</v>
      </c>
      <c r="N128" s="19">
        <v>0</v>
      </c>
      <c r="O128" s="19">
        <v>0</v>
      </c>
      <c r="P128" s="19">
        <v>0.29202257999999998</v>
      </c>
      <c r="Q128" s="19">
        <v>0</v>
      </c>
      <c r="R128" s="19">
        <v>0</v>
      </c>
      <c r="S128" s="19">
        <v>0.29202257999999998</v>
      </c>
      <c r="T128" s="19">
        <v>0</v>
      </c>
      <c r="U128" s="19">
        <v>4.7450869000000004</v>
      </c>
      <c r="V128" s="19">
        <v>0</v>
      </c>
      <c r="W128" s="19">
        <v>0</v>
      </c>
      <c r="X128" s="19">
        <v>4.7450869000000004</v>
      </c>
      <c r="Y128" s="19">
        <v>0</v>
      </c>
      <c r="Z128" s="19">
        <v>0</v>
      </c>
      <c r="AA128" s="19">
        <v>0</v>
      </c>
      <c r="AB128" s="19">
        <v>0</v>
      </c>
      <c r="AC128" s="19">
        <v>0</v>
      </c>
      <c r="AD128" s="19">
        <v>0</v>
      </c>
      <c r="AE128" s="19">
        <v>0</v>
      </c>
      <c r="AF128" s="19">
        <v>0</v>
      </c>
      <c r="AG128" s="19">
        <v>0</v>
      </c>
      <c r="AH128" s="19">
        <v>0</v>
      </c>
      <c r="AI128" s="19">
        <v>0</v>
      </c>
      <c r="AJ128" s="19">
        <v>0</v>
      </c>
      <c r="AK128" s="19">
        <v>0</v>
      </c>
      <c r="AL128" s="19">
        <v>0</v>
      </c>
      <c r="AM128" s="19">
        <v>0</v>
      </c>
      <c r="AN128" s="19">
        <v>0</v>
      </c>
      <c r="AO128" s="21">
        <f t="shared" si="5"/>
        <v>5.0371094800000007</v>
      </c>
      <c r="AP128" s="21">
        <f t="shared" si="6"/>
        <v>0</v>
      </c>
      <c r="AQ128" s="21">
        <f t="shared" si="7"/>
        <v>0</v>
      </c>
      <c r="AR128" s="21">
        <f t="shared" si="8"/>
        <v>5.0371094800000007</v>
      </c>
      <c r="AS128" s="21">
        <f t="shared" si="9"/>
        <v>0</v>
      </c>
    </row>
    <row r="129" spans="1:45" ht="157.5">
      <c r="A129" s="35" t="s">
        <v>225</v>
      </c>
      <c r="B129" s="23" t="s">
        <v>535</v>
      </c>
      <c r="C129" s="36" t="s">
        <v>536</v>
      </c>
      <c r="D129" s="13">
        <v>2024</v>
      </c>
      <c r="E129" s="10">
        <v>2025</v>
      </c>
      <c r="F129" s="9" t="s">
        <v>95</v>
      </c>
      <c r="G129" s="11" t="s">
        <v>95</v>
      </c>
      <c r="H129" s="9" t="s">
        <v>95</v>
      </c>
      <c r="I129" s="19">
        <v>9.87678923</v>
      </c>
      <c r="J129" s="22">
        <v>9.87678923</v>
      </c>
      <c r="K129" s="19">
        <v>0</v>
      </c>
      <c r="L129" s="19">
        <v>0</v>
      </c>
      <c r="M129" s="19">
        <v>0</v>
      </c>
      <c r="N129" s="19">
        <v>0</v>
      </c>
      <c r="O129" s="19">
        <v>0</v>
      </c>
      <c r="P129" s="19">
        <v>0.35161488000000002</v>
      </c>
      <c r="Q129" s="19">
        <v>0</v>
      </c>
      <c r="R129" s="19">
        <v>0</v>
      </c>
      <c r="S129" s="19">
        <v>0.35161488000000002</v>
      </c>
      <c r="T129" s="19">
        <v>0</v>
      </c>
      <c r="U129" s="19">
        <v>9.5251743500000003</v>
      </c>
      <c r="V129" s="19">
        <v>0</v>
      </c>
      <c r="W129" s="19">
        <v>0</v>
      </c>
      <c r="X129" s="19">
        <v>9.5251743500000003</v>
      </c>
      <c r="Y129" s="19">
        <v>0</v>
      </c>
      <c r="Z129" s="19">
        <v>0</v>
      </c>
      <c r="AA129" s="19">
        <v>0</v>
      </c>
      <c r="AB129" s="19">
        <v>0</v>
      </c>
      <c r="AC129" s="19">
        <v>0</v>
      </c>
      <c r="AD129" s="19">
        <v>0</v>
      </c>
      <c r="AE129" s="19">
        <v>0</v>
      </c>
      <c r="AF129" s="19">
        <v>0</v>
      </c>
      <c r="AG129" s="19">
        <v>0</v>
      </c>
      <c r="AH129" s="19">
        <v>0</v>
      </c>
      <c r="AI129" s="19">
        <v>0</v>
      </c>
      <c r="AJ129" s="19">
        <v>0</v>
      </c>
      <c r="AK129" s="19">
        <v>0</v>
      </c>
      <c r="AL129" s="19">
        <v>0</v>
      </c>
      <c r="AM129" s="19">
        <v>0</v>
      </c>
      <c r="AN129" s="19">
        <v>0</v>
      </c>
      <c r="AO129" s="21">
        <f t="shared" si="5"/>
        <v>9.87678923</v>
      </c>
      <c r="AP129" s="21">
        <f t="shared" si="6"/>
        <v>0</v>
      </c>
      <c r="AQ129" s="21">
        <f t="shared" si="7"/>
        <v>0</v>
      </c>
      <c r="AR129" s="21">
        <f t="shared" si="8"/>
        <v>9.87678923</v>
      </c>
      <c r="AS129" s="21">
        <f t="shared" si="9"/>
        <v>0</v>
      </c>
    </row>
    <row r="130" spans="1:45" ht="157.5">
      <c r="A130" s="35" t="s">
        <v>225</v>
      </c>
      <c r="B130" s="23" t="s">
        <v>519</v>
      </c>
      <c r="C130" s="36" t="s">
        <v>520</v>
      </c>
      <c r="D130" s="13">
        <v>2024</v>
      </c>
      <c r="E130" s="10">
        <v>2025</v>
      </c>
      <c r="F130" s="9" t="s">
        <v>95</v>
      </c>
      <c r="G130" s="11" t="s">
        <v>95</v>
      </c>
      <c r="H130" s="9" t="s">
        <v>95</v>
      </c>
      <c r="I130" s="19">
        <v>10.724443519999999</v>
      </c>
      <c r="J130" s="22">
        <v>10.724443519999999</v>
      </c>
      <c r="K130" s="19">
        <v>0</v>
      </c>
      <c r="L130" s="19">
        <v>0</v>
      </c>
      <c r="M130" s="19">
        <v>0</v>
      </c>
      <c r="N130" s="19">
        <v>0</v>
      </c>
      <c r="O130" s="19">
        <v>0</v>
      </c>
      <c r="P130" s="19">
        <v>0.34843086000000001</v>
      </c>
      <c r="Q130" s="19">
        <v>0</v>
      </c>
      <c r="R130" s="19">
        <v>0</v>
      </c>
      <c r="S130" s="19">
        <v>0.34843086000000001</v>
      </c>
      <c r="T130" s="19">
        <v>0</v>
      </c>
      <c r="U130" s="19">
        <v>10.376012660000001</v>
      </c>
      <c r="V130" s="19">
        <v>0</v>
      </c>
      <c r="W130" s="19">
        <v>0</v>
      </c>
      <c r="X130" s="19">
        <v>10.376012660000001</v>
      </c>
      <c r="Y130" s="19">
        <v>0</v>
      </c>
      <c r="Z130" s="19">
        <v>0</v>
      </c>
      <c r="AA130" s="19">
        <v>0</v>
      </c>
      <c r="AB130" s="19">
        <v>0</v>
      </c>
      <c r="AC130" s="19">
        <v>0</v>
      </c>
      <c r="AD130" s="19">
        <v>0</v>
      </c>
      <c r="AE130" s="19">
        <v>0</v>
      </c>
      <c r="AF130" s="19">
        <v>0</v>
      </c>
      <c r="AG130" s="19">
        <v>0</v>
      </c>
      <c r="AH130" s="19">
        <v>0</v>
      </c>
      <c r="AI130" s="19">
        <v>0</v>
      </c>
      <c r="AJ130" s="19">
        <v>0</v>
      </c>
      <c r="AK130" s="19">
        <v>0</v>
      </c>
      <c r="AL130" s="19">
        <v>0</v>
      </c>
      <c r="AM130" s="19">
        <v>0</v>
      </c>
      <c r="AN130" s="19">
        <v>0</v>
      </c>
      <c r="AO130" s="21">
        <f t="shared" si="5"/>
        <v>10.724443520000001</v>
      </c>
      <c r="AP130" s="21">
        <f t="shared" si="6"/>
        <v>0</v>
      </c>
      <c r="AQ130" s="21">
        <f t="shared" si="7"/>
        <v>0</v>
      </c>
      <c r="AR130" s="21">
        <f t="shared" si="8"/>
        <v>10.724443520000001</v>
      </c>
      <c r="AS130" s="21">
        <f t="shared" si="9"/>
        <v>0</v>
      </c>
    </row>
    <row r="131" spans="1:45" ht="63">
      <c r="A131" s="35" t="s">
        <v>225</v>
      </c>
      <c r="B131" s="23" t="s">
        <v>443</v>
      </c>
      <c r="C131" s="36" t="s">
        <v>521</v>
      </c>
      <c r="D131" s="13">
        <v>2024</v>
      </c>
      <c r="E131" s="10">
        <v>2025</v>
      </c>
      <c r="F131" s="9" t="s">
        <v>95</v>
      </c>
      <c r="G131" s="11" t="s">
        <v>95</v>
      </c>
      <c r="H131" s="9" t="s">
        <v>95</v>
      </c>
      <c r="I131" s="19">
        <v>7.19826517</v>
      </c>
      <c r="J131" s="22">
        <v>7.19826517</v>
      </c>
      <c r="K131" s="19">
        <v>0</v>
      </c>
      <c r="L131" s="19">
        <v>0</v>
      </c>
      <c r="M131" s="19">
        <v>0</v>
      </c>
      <c r="N131" s="19">
        <v>0</v>
      </c>
      <c r="O131" s="19">
        <v>0</v>
      </c>
      <c r="P131" s="19">
        <v>0.18587275</v>
      </c>
      <c r="Q131" s="19">
        <v>0</v>
      </c>
      <c r="R131" s="19">
        <v>0</v>
      </c>
      <c r="S131" s="19">
        <v>0.18587275</v>
      </c>
      <c r="T131" s="19">
        <v>0</v>
      </c>
      <c r="U131" s="19">
        <v>7.0123924200000003</v>
      </c>
      <c r="V131" s="19">
        <v>0</v>
      </c>
      <c r="W131" s="19">
        <v>0</v>
      </c>
      <c r="X131" s="19">
        <v>7.0123924200000003</v>
      </c>
      <c r="Y131" s="19">
        <v>0</v>
      </c>
      <c r="Z131" s="19">
        <v>0</v>
      </c>
      <c r="AA131" s="19">
        <v>0</v>
      </c>
      <c r="AB131" s="19">
        <v>0</v>
      </c>
      <c r="AC131" s="19">
        <v>0</v>
      </c>
      <c r="AD131" s="19">
        <v>0</v>
      </c>
      <c r="AE131" s="19">
        <v>0</v>
      </c>
      <c r="AF131" s="19">
        <v>0</v>
      </c>
      <c r="AG131" s="19">
        <v>0</v>
      </c>
      <c r="AH131" s="19">
        <v>0</v>
      </c>
      <c r="AI131" s="19">
        <v>0</v>
      </c>
      <c r="AJ131" s="19">
        <v>0</v>
      </c>
      <c r="AK131" s="19">
        <v>0</v>
      </c>
      <c r="AL131" s="19">
        <v>0</v>
      </c>
      <c r="AM131" s="19">
        <v>0</v>
      </c>
      <c r="AN131" s="19">
        <v>0</v>
      </c>
      <c r="AO131" s="21">
        <f t="shared" si="5"/>
        <v>7.19826517</v>
      </c>
      <c r="AP131" s="21">
        <f t="shared" si="6"/>
        <v>0</v>
      </c>
      <c r="AQ131" s="21">
        <f t="shared" si="7"/>
        <v>0</v>
      </c>
      <c r="AR131" s="21">
        <f t="shared" si="8"/>
        <v>7.19826517</v>
      </c>
      <c r="AS131" s="21">
        <f t="shared" si="9"/>
        <v>0</v>
      </c>
    </row>
    <row r="132" spans="1:45" ht="126">
      <c r="A132" s="35" t="s">
        <v>225</v>
      </c>
      <c r="B132" s="23" t="s">
        <v>537</v>
      </c>
      <c r="C132" s="36" t="s">
        <v>538</v>
      </c>
      <c r="D132" s="13">
        <v>2024</v>
      </c>
      <c r="E132" s="10">
        <v>2025</v>
      </c>
      <c r="F132" s="9" t="s">
        <v>95</v>
      </c>
      <c r="G132" s="11" t="s">
        <v>95</v>
      </c>
      <c r="H132" s="9" t="s">
        <v>95</v>
      </c>
      <c r="I132" s="19">
        <v>9.3210395500000001</v>
      </c>
      <c r="J132" s="22">
        <v>9.3210395500000001</v>
      </c>
      <c r="K132" s="19">
        <v>0</v>
      </c>
      <c r="L132" s="19">
        <v>0</v>
      </c>
      <c r="M132" s="19">
        <v>0</v>
      </c>
      <c r="N132" s="19">
        <v>0</v>
      </c>
      <c r="O132" s="19">
        <v>0</v>
      </c>
      <c r="P132" s="19">
        <v>0.35323753000000002</v>
      </c>
      <c r="Q132" s="19">
        <v>0</v>
      </c>
      <c r="R132" s="19">
        <v>0</v>
      </c>
      <c r="S132" s="19">
        <v>0.35323753000000002</v>
      </c>
      <c r="T132" s="19">
        <v>0</v>
      </c>
      <c r="U132" s="19">
        <v>8.9678020200000006</v>
      </c>
      <c r="V132" s="19">
        <v>0</v>
      </c>
      <c r="W132" s="19">
        <v>0</v>
      </c>
      <c r="X132" s="19">
        <v>8.9678020200000006</v>
      </c>
      <c r="Y132" s="19">
        <v>0</v>
      </c>
      <c r="Z132" s="19">
        <v>0</v>
      </c>
      <c r="AA132" s="19">
        <v>0</v>
      </c>
      <c r="AB132" s="19">
        <v>0</v>
      </c>
      <c r="AC132" s="19">
        <v>0</v>
      </c>
      <c r="AD132" s="19">
        <v>0</v>
      </c>
      <c r="AE132" s="19">
        <v>0</v>
      </c>
      <c r="AF132" s="19">
        <v>0</v>
      </c>
      <c r="AG132" s="19">
        <v>0</v>
      </c>
      <c r="AH132" s="19">
        <v>0</v>
      </c>
      <c r="AI132" s="19">
        <v>0</v>
      </c>
      <c r="AJ132" s="19">
        <v>0</v>
      </c>
      <c r="AK132" s="19">
        <v>0</v>
      </c>
      <c r="AL132" s="19">
        <v>0</v>
      </c>
      <c r="AM132" s="19">
        <v>0</v>
      </c>
      <c r="AN132" s="19">
        <v>0</v>
      </c>
      <c r="AO132" s="21">
        <f t="shared" si="5"/>
        <v>9.3210395500000001</v>
      </c>
      <c r="AP132" s="21">
        <f t="shared" si="6"/>
        <v>0</v>
      </c>
      <c r="AQ132" s="21">
        <f t="shared" si="7"/>
        <v>0</v>
      </c>
      <c r="AR132" s="21">
        <f t="shared" si="8"/>
        <v>9.3210395500000001</v>
      </c>
      <c r="AS132" s="21">
        <f t="shared" si="9"/>
        <v>0</v>
      </c>
    </row>
    <row r="133" spans="1:45" ht="63">
      <c r="A133" s="35" t="s">
        <v>225</v>
      </c>
      <c r="B133" s="23" t="s">
        <v>444</v>
      </c>
      <c r="C133" s="36" t="s">
        <v>770</v>
      </c>
      <c r="D133" s="13">
        <v>2024</v>
      </c>
      <c r="E133" s="10">
        <v>2025</v>
      </c>
      <c r="F133" s="9" t="s">
        <v>95</v>
      </c>
      <c r="G133" s="11" t="s">
        <v>95</v>
      </c>
      <c r="H133" s="9" t="s">
        <v>95</v>
      </c>
      <c r="I133" s="19">
        <v>6.3637903800000002</v>
      </c>
      <c r="J133" s="22">
        <v>6.3637903800000002</v>
      </c>
      <c r="K133" s="19">
        <v>0</v>
      </c>
      <c r="L133" s="19">
        <v>0</v>
      </c>
      <c r="M133" s="19">
        <v>0</v>
      </c>
      <c r="N133" s="19">
        <v>0</v>
      </c>
      <c r="O133" s="19">
        <v>0</v>
      </c>
      <c r="P133" s="19">
        <v>0.31102361000000001</v>
      </c>
      <c r="Q133" s="19">
        <v>0</v>
      </c>
      <c r="R133" s="19">
        <v>0</v>
      </c>
      <c r="S133" s="19">
        <v>0.31102361000000001</v>
      </c>
      <c r="T133" s="19">
        <v>0</v>
      </c>
      <c r="U133" s="19">
        <v>6.0527667699999999</v>
      </c>
      <c r="V133" s="19">
        <v>0</v>
      </c>
      <c r="W133" s="19">
        <v>0</v>
      </c>
      <c r="X133" s="19">
        <v>6.0527667699999999</v>
      </c>
      <c r="Y133" s="19">
        <v>0</v>
      </c>
      <c r="Z133" s="19">
        <v>0</v>
      </c>
      <c r="AA133" s="19">
        <v>0</v>
      </c>
      <c r="AB133" s="19">
        <v>0</v>
      </c>
      <c r="AC133" s="19">
        <v>0</v>
      </c>
      <c r="AD133" s="19">
        <v>0</v>
      </c>
      <c r="AE133" s="19">
        <v>0</v>
      </c>
      <c r="AF133" s="19">
        <v>0</v>
      </c>
      <c r="AG133" s="19">
        <v>0</v>
      </c>
      <c r="AH133" s="19">
        <v>0</v>
      </c>
      <c r="AI133" s="19">
        <v>0</v>
      </c>
      <c r="AJ133" s="19">
        <v>0</v>
      </c>
      <c r="AK133" s="19">
        <v>0</v>
      </c>
      <c r="AL133" s="19">
        <v>0</v>
      </c>
      <c r="AM133" s="19">
        <v>0</v>
      </c>
      <c r="AN133" s="19">
        <v>0</v>
      </c>
      <c r="AO133" s="21">
        <f t="shared" si="5"/>
        <v>6.3637903800000002</v>
      </c>
      <c r="AP133" s="21">
        <f t="shared" si="6"/>
        <v>0</v>
      </c>
      <c r="AQ133" s="21">
        <f t="shared" si="7"/>
        <v>0</v>
      </c>
      <c r="AR133" s="21">
        <f t="shared" si="8"/>
        <v>6.3637903800000002</v>
      </c>
      <c r="AS133" s="21">
        <f t="shared" si="9"/>
        <v>0</v>
      </c>
    </row>
    <row r="134" spans="1:45" ht="47.25">
      <c r="A134" s="35" t="s">
        <v>225</v>
      </c>
      <c r="B134" s="23" t="s">
        <v>445</v>
      </c>
      <c r="C134" s="36" t="s">
        <v>771</v>
      </c>
      <c r="D134" s="13">
        <v>2024</v>
      </c>
      <c r="E134" s="10">
        <v>2024</v>
      </c>
      <c r="F134" s="9" t="s">
        <v>95</v>
      </c>
      <c r="G134" s="11" t="s">
        <v>95</v>
      </c>
      <c r="H134" s="9" t="s">
        <v>95</v>
      </c>
      <c r="I134" s="19">
        <v>2.6971167</v>
      </c>
      <c r="J134" s="22">
        <v>2.6971167</v>
      </c>
      <c r="K134" s="19">
        <v>0</v>
      </c>
      <c r="L134" s="19">
        <v>0</v>
      </c>
      <c r="M134" s="19">
        <v>0</v>
      </c>
      <c r="N134" s="19">
        <v>0</v>
      </c>
      <c r="O134" s="19">
        <v>0</v>
      </c>
      <c r="P134" s="19">
        <v>2.6971167</v>
      </c>
      <c r="Q134" s="19">
        <v>0</v>
      </c>
      <c r="R134" s="19">
        <v>0</v>
      </c>
      <c r="S134" s="19">
        <v>2.6971167</v>
      </c>
      <c r="T134" s="19">
        <v>0</v>
      </c>
      <c r="U134" s="19">
        <v>0</v>
      </c>
      <c r="V134" s="19">
        <v>0</v>
      </c>
      <c r="W134" s="19">
        <v>0</v>
      </c>
      <c r="X134" s="19">
        <v>0</v>
      </c>
      <c r="Y134" s="19">
        <v>0</v>
      </c>
      <c r="Z134" s="19">
        <v>0</v>
      </c>
      <c r="AA134" s="19">
        <v>0</v>
      </c>
      <c r="AB134" s="19">
        <v>0</v>
      </c>
      <c r="AC134" s="19">
        <v>0</v>
      </c>
      <c r="AD134" s="19">
        <v>0</v>
      </c>
      <c r="AE134" s="19">
        <v>0</v>
      </c>
      <c r="AF134" s="19">
        <v>0</v>
      </c>
      <c r="AG134" s="19">
        <v>0</v>
      </c>
      <c r="AH134" s="19">
        <v>0</v>
      </c>
      <c r="AI134" s="19">
        <v>0</v>
      </c>
      <c r="AJ134" s="19">
        <v>0</v>
      </c>
      <c r="AK134" s="19">
        <v>0</v>
      </c>
      <c r="AL134" s="19">
        <v>0</v>
      </c>
      <c r="AM134" s="19">
        <v>0</v>
      </c>
      <c r="AN134" s="19">
        <v>0</v>
      </c>
      <c r="AO134" s="21">
        <f t="shared" si="5"/>
        <v>2.6971167</v>
      </c>
      <c r="AP134" s="21">
        <f t="shared" si="6"/>
        <v>0</v>
      </c>
      <c r="AQ134" s="21">
        <f t="shared" si="7"/>
        <v>0</v>
      </c>
      <c r="AR134" s="21">
        <f t="shared" si="8"/>
        <v>2.6971167</v>
      </c>
      <c r="AS134" s="21">
        <f t="shared" si="9"/>
        <v>0</v>
      </c>
    </row>
    <row r="135" spans="1:45" ht="126">
      <c r="A135" s="35" t="s">
        <v>225</v>
      </c>
      <c r="B135" s="23" t="s">
        <v>710</v>
      </c>
      <c r="C135" s="36" t="s">
        <v>713</v>
      </c>
      <c r="D135" s="13">
        <v>2024</v>
      </c>
      <c r="E135" s="10">
        <v>2025</v>
      </c>
      <c r="F135" s="9" t="s">
        <v>95</v>
      </c>
      <c r="G135" s="11" t="s">
        <v>95</v>
      </c>
      <c r="H135" s="9" t="s">
        <v>95</v>
      </c>
      <c r="I135" s="19">
        <v>13.50820126</v>
      </c>
      <c r="J135" s="22">
        <v>13.50820126</v>
      </c>
      <c r="K135" s="19">
        <v>0</v>
      </c>
      <c r="L135" s="19">
        <v>0</v>
      </c>
      <c r="M135" s="19">
        <v>0</v>
      </c>
      <c r="N135" s="19">
        <v>0</v>
      </c>
      <c r="O135" s="19">
        <v>0</v>
      </c>
      <c r="P135" s="19">
        <v>0.38896081999999998</v>
      </c>
      <c r="Q135" s="19">
        <v>0</v>
      </c>
      <c r="R135" s="19">
        <v>0</v>
      </c>
      <c r="S135" s="19">
        <v>0.38896081999999998</v>
      </c>
      <c r="T135" s="19">
        <v>0</v>
      </c>
      <c r="U135" s="19">
        <v>13.11924044</v>
      </c>
      <c r="V135" s="19">
        <v>0</v>
      </c>
      <c r="W135" s="19">
        <v>0</v>
      </c>
      <c r="X135" s="19">
        <v>13.11924044</v>
      </c>
      <c r="Y135" s="19">
        <v>0</v>
      </c>
      <c r="Z135" s="19">
        <v>0</v>
      </c>
      <c r="AA135" s="19">
        <v>0</v>
      </c>
      <c r="AB135" s="19">
        <v>0</v>
      </c>
      <c r="AC135" s="19">
        <v>0</v>
      </c>
      <c r="AD135" s="19">
        <v>0</v>
      </c>
      <c r="AE135" s="19">
        <v>0</v>
      </c>
      <c r="AF135" s="19">
        <v>0</v>
      </c>
      <c r="AG135" s="19">
        <v>0</v>
      </c>
      <c r="AH135" s="19">
        <v>0</v>
      </c>
      <c r="AI135" s="19">
        <v>0</v>
      </c>
      <c r="AJ135" s="19">
        <v>0</v>
      </c>
      <c r="AK135" s="19">
        <v>0</v>
      </c>
      <c r="AL135" s="19">
        <v>0</v>
      </c>
      <c r="AM135" s="19">
        <v>0</v>
      </c>
      <c r="AN135" s="19">
        <v>0</v>
      </c>
      <c r="AO135" s="21">
        <f t="shared" si="5"/>
        <v>13.50820126</v>
      </c>
      <c r="AP135" s="21">
        <f t="shared" si="6"/>
        <v>0</v>
      </c>
      <c r="AQ135" s="21">
        <f t="shared" si="7"/>
        <v>0</v>
      </c>
      <c r="AR135" s="21">
        <f t="shared" si="8"/>
        <v>13.50820126</v>
      </c>
      <c r="AS135" s="21">
        <f t="shared" si="9"/>
        <v>0</v>
      </c>
    </row>
    <row r="136" spans="1:45" ht="78.75">
      <c r="A136" s="35" t="s">
        <v>225</v>
      </c>
      <c r="B136" s="23" t="s">
        <v>799</v>
      </c>
      <c r="C136" s="36" t="s">
        <v>775</v>
      </c>
      <c r="D136" s="13">
        <v>2027</v>
      </c>
      <c r="E136" s="10">
        <v>2028</v>
      </c>
      <c r="F136" s="9" t="s">
        <v>95</v>
      </c>
      <c r="G136" s="11" t="s">
        <v>95</v>
      </c>
      <c r="H136" s="9" t="s">
        <v>95</v>
      </c>
      <c r="I136" s="19">
        <v>28.778875790000001</v>
      </c>
      <c r="J136" s="22">
        <v>28.778875790000001</v>
      </c>
      <c r="K136" s="19">
        <v>0</v>
      </c>
      <c r="L136" s="19">
        <v>0</v>
      </c>
      <c r="M136" s="19">
        <v>0</v>
      </c>
      <c r="N136" s="19">
        <v>0</v>
      </c>
      <c r="O136" s="19">
        <v>0</v>
      </c>
      <c r="P136" s="19">
        <v>0</v>
      </c>
      <c r="Q136" s="19">
        <v>0</v>
      </c>
      <c r="R136" s="19">
        <v>0</v>
      </c>
      <c r="S136" s="19">
        <v>0</v>
      </c>
      <c r="T136" s="19">
        <v>0</v>
      </c>
      <c r="U136" s="19">
        <v>0</v>
      </c>
      <c r="V136" s="19">
        <v>0</v>
      </c>
      <c r="W136" s="19">
        <v>0</v>
      </c>
      <c r="X136" s="19">
        <v>0</v>
      </c>
      <c r="Y136" s="19">
        <v>0</v>
      </c>
      <c r="Z136" s="19">
        <v>0</v>
      </c>
      <c r="AA136" s="19">
        <v>0</v>
      </c>
      <c r="AB136" s="19">
        <v>0</v>
      </c>
      <c r="AC136" s="19">
        <v>0</v>
      </c>
      <c r="AD136" s="19">
        <v>0</v>
      </c>
      <c r="AE136" s="19">
        <v>0.83042302999999995</v>
      </c>
      <c r="AF136" s="19">
        <v>0</v>
      </c>
      <c r="AG136" s="19">
        <v>0</v>
      </c>
      <c r="AH136" s="19">
        <v>0.83042302999999995</v>
      </c>
      <c r="AI136" s="19">
        <v>0</v>
      </c>
      <c r="AJ136" s="19">
        <v>27.948452759999999</v>
      </c>
      <c r="AK136" s="19">
        <v>0</v>
      </c>
      <c r="AL136" s="19">
        <v>0</v>
      </c>
      <c r="AM136" s="19">
        <v>27.948452759999999</v>
      </c>
      <c r="AN136" s="19">
        <v>0</v>
      </c>
      <c r="AO136" s="21">
        <f t="shared" si="5"/>
        <v>28.778875789999997</v>
      </c>
      <c r="AP136" s="21">
        <f t="shared" si="6"/>
        <v>0</v>
      </c>
      <c r="AQ136" s="21">
        <f t="shared" si="7"/>
        <v>0</v>
      </c>
      <c r="AR136" s="21">
        <f t="shared" si="8"/>
        <v>28.778875789999997</v>
      </c>
      <c r="AS136" s="21">
        <f t="shared" si="9"/>
        <v>0</v>
      </c>
    </row>
    <row r="137" spans="1:45" ht="47.25">
      <c r="A137" s="35" t="s">
        <v>225</v>
      </c>
      <c r="B137" s="23" t="s">
        <v>109</v>
      </c>
      <c r="C137" s="36" t="s">
        <v>776</v>
      </c>
      <c r="D137" s="13">
        <v>2027</v>
      </c>
      <c r="E137" s="10">
        <v>2027</v>
      </c>
      <c r="F137" s="9" t="s">
        <v>95</v>
      </c>
      <c r="G137" s="11" t="s">
        <v>95</v>
      </c>
      <c r="H137" s="9" t="s">
        <v>95</v>
      </c>
      <c r="I137" s="19">
        <v>8.4070464999999999</v>
      </c>
      <c r="J137" s="22">
        <v>8.4070464999999999</v>
      </c>
      <c r="K137" s="19">
        <v>0</v>
      </c>
      <c r="L137" s="19">
        <v>0</v>
      </c>
      <c r="M137" s="19">
        <v>0</v>
      </c>
      <c r="N137" s="19">
        <v>0</v>
      </c>
      <c r="O137" s="19">
        <v>0</v>
      </c>
      <c r="P137" s="19">
        <v>0</v>
      </c>
      <c r="Q137" s="19">
        <v>0</v>
      </c>
      <c r="R137" s="19">
        <v>0</v>
      </c>
      <c r="S137" s="19">
        <v>0</v>
      </c>
      <c r="T137" s="19">
        <v>0</v>
      </c>
      <c r="U137" s="19">
        <v>0</v>
      </c>
      <c r="V137" s="19">
        <v>0</v>
      </c>
      <c r="W137" s="19">
        <v>0</v>
      </c>
      <c r="X137" s="19">
        <v>0</v>
      </c>
      <c r="Y137" s="19">
        <v>0</v>
      </c>
      <c r="Z137" s="19">
        <v>0</v>
      </c>
      <c r="AA137" s="19">
        <v>0</v>
      </c>
      <c r="AB137" s="19">
        <v>0</v>
      </c>
      <c r="AC137" s="19">
        <v>0</v>
      </c>
      <c r="AD137" s="19">
        <v>0</v>
      </c>
      <c r="AE137" s="19">
        <v>8.4070464999999999</v>
      </c>
      <c r="AF137" s="19">
        <v>0</v>
      </c>
      <c r="AG137" s="19">
        <v>0</v>
      </c>
      <c r="AH137" s="19">
        <v>8.4070464999999999</v>
      </c>
      <c r="AI137" s="19">
        <v>0</v>
      </c>
      <c r="AJ137" s="19">
        <v>0</v>
      </c>
      <c r="AK137" s="19">
        <v>0</v>
      </c>
      <c r="AL137" s="19">
        <v>0</v>
      </c>
      <c r="AM137" s="19">
        <v>0</v>
      </c>
      <c r="AN137" s="19">
        <v>0</v>
      </c>
      <c r="AO137" s="21">
        <f t="shared" si="5"/>
        <v>8.4070464999999999</v>
      </c>
      <c r="AP137" s="21">
        <f t="shared" si="6"/>
        <v>0</v>
      </c>
      <c r="AQ137" s="21">
        <f t="shared" si="7"/>
        <v>0</v>
      </c>
      <c r="AR137" s="21">
        <f t="shared" si="8"/>
        <v>8.4070464999999999</v>
      </c>
      <c r="AS137" s="21">
        <f t="shared" si="9"/>
        <v>0</v>
      </c>
    </row>
    <row r="138" spans="1:45" ht="47.25">
      <c r="A138" s="35" t="s">
        <v>225</v>
      </c>
      <c r="B138" s="23" t="s">
        <v>110</v>
      </c>
      <c r="C138" s="36" t="s">
        <v>777</v>
      </c>
      <c r="D138" s="13">
        <v>2027</v>
      </c>
      <c r="E138" s="10">
        <v>2027</v>
      </c>
      <c r="F138" s="9" t="s">
        <v>95</v>
      </c>
      <c r="G138" s="11" t="s">
        <v>95</v>
      </c>
      <c r="H138" s="9" t="s">
        <v>95</v>
      </c>
      <c r="I138" s="19">
        <v>9.6459325699999994</v>
      </c>
      <c r="J138" s="22">
        <v>9.6459325699999994</v>
      </c>
      <c r="K138" s="19">
        <v>0</v>
      </c>
      <c r="L138" s="19">
        <v>0</v>
      </c>
      <c r="M138" s="19">
        <v>0</v>
      </c>
      <c r="N138" s="19">
        <v>0</v>
      </c>
      <c r="O138" s="19">
        <v>0</v>
      </c>
      <c r="P138" s="19">
        <v>0</v>
      </c>
      <c r="Q138" s="19">
        <v>0</v>
      </c>
      <c r="R138" s="19">
        <v>0</v>
      </c>
      <c r="S138" s="19">
        <v>0</v>
      </c>
      <c r="T138" s="19">
        <v>0</v>
      </c>
      <c r="U138" s="19">
        <v>0</v>
      </c>
      <c r="V138" s="19">
        <v>0</v>
      </c>
      <c r="W138" s="19">
        <v>0</v>
      </c>
      <c r="X138" s="19">
        <v>0</v>
      </c>
      <c r="Y138" s="19">
        <v>0</v>
      </c>
      <c r="Z138" s="19">
        <v>0</v>
      </c>
      <c r="AA138" s="19">
        <v>0</v>
      </c>
      <c r="AB138" s="19">
        <v>0</v>
      </c>
      <c r="AC138" s="19">
        <v>0</v>
      </c>
      <c r="AD138" s="19">
        <v>0</v>
      </c>
      <c r="AE138" s="19">
        <v>9.6459325699999994</v>
      </c>
      <c r="AF138" s="19">
        <v>0</v>
      </c>
      <c r="AG138" s="19">
        <v>0</v>
      </c>
      <c r="AH138" s="19">
        <v>9.6459325699999994</v>
      </c>
      <c r="AI138" s="19">
        <v>0</v>
      </c>
      <c r="AJ138" s="19">
        <v>0</v>
      </c>
      <c r="AK138" s="19">
        <v>0</v>
      </c>
      <c r="AL138" s="19">
        <v>0</v>
      </c>
      <c r="AM138" s="19">
        <v>0</v>
      </c>
      <c r="AN138" s="19">
        <v>0</v>
      </c>
      <c r="AO138" s="21">
        <f t="shared" si="5"/>
        <v>9.6459325699999994</v>
      </c>
      <c r="AP138" s="21">
        <f t="shared" si="6"/>
        <v>0</v>
      </c>
      <c r="AQ138" s="21">
        <f t="shared" si="7"/>
        <v>0</v>
      </c>
      <c r="AR138" s="21">
        <f t="shared" si="8"/>
        <v>9.6459325699999994</v>
      </c>
      <c r="AS138" s="21">
        <f t="shared" si="9"/>
        <v>0</v>
      </c>
    </row>
    <row r="139" spans="1:45" ht="47.25">
      <c r="A139" s="35" t="s">
        <v>225</v>
      </c>
      <c r="B139" s="23" t="s">
        <v>446</v>
      </c>
      <c r="C139" s="36" t="s">
        <v>778</v>
      </c>
      <c r="D139" s="13">
        <v>2027</v>
      </c>
      <c r="E139" s="10">
        <v>2028</v>
      </c>
      <c r="F139" s="9" t="s">
        <v>95</v>
      </c>
      <c r="G139" s="11" t="s">
        <v>95</v>
      </c>
      <c r="H139" s="9" t="s">
        <v>95</v>
      </c>
      <c r="I139" s="19">
        <v>11.64531113</v>
      </c>
      <c r="J139" s="22">
        <v>11.64531113</v>
      </c>
      <c r="K139" s="19">
        <v>0</v>
      </c>
      <c r="L139" s="19">
        <v>0</v>
      </c>
      <c r="M139" s="19">
        <v>0</v>
      </c>
      <c r="N139" s="19">
        <v>0</v>
      </c>
      <c r="O139" s="19">
        <v>0</v>
      </c>
      <c r="P139" s="19">
        <v>0</v>
      </c>
      <c r="Q139" s="19">
        <v>0</v>
      </c>
      <c r="R139" s="19">
        <v>0</v>
      </c>
      <c r="S139" s="19">
        <v>0</v>
      </c>
      <c r="T139" s="19">
        <v>0</v>
      </c>
      <c r="U139" s="19">
        <v>0</v>
      </c>
      <c r="V139" s="19">
        <v>0</v>
      </c>
      <c r="W139" s="19">
        <v>0</v>
      </c>
      <c r="X139" s="19">
        <v>0</v>
      </c>
      <c r="Y139" s="19">
        <v>0</v>
      </c>
      <c r="Z139" s="19">
        <v>0</v>
      </c>
      <c r="AA139" s="19">
        <v>0</v>
      </c>
      <c r="AB139" s="19">
        <v>0</v>
      </c>
      <c r="AC139" s="19">
        <v>0</v>
      </c>
      <c r="AD139" s="19">
        <v>0</v>
      </c>
      <c r="AE139" s="19">
        <v>0.44615674</v>
      </c>
      <c r="AF139" s="19">
        <v>0</v>
      </c>
      <c r="AG139" s="19">
        <v>0</v>
      </c>
      <c r="AH139" s="19">
        <v>0.44615674</v>
      </c>
      <c r="AI139" s="19">
        <v>0</v>
      </c>
      <c r="AJ139" s="19">
        <v>11.19915439</v>
      </c>
      <c r="AK139" s="19">
        <v>0</v>
      </c>
      <c r="AL139" s="19">
        <v>0</v>
      </c>
      <c r="AM139" s="19">
        <v>11.19915439</v>
      </c>
      <c r="AN139" s="19">
        <v>0</v>
      </c>
      <c r="AO139" s="21">
        <f t="shared" si="5"/>
        <v>11.64531113</v>
      </c>
      <c r="AP139" s="21">
        <f t="shared" si="6"/>
        <v>0</v>
      </c>
      <c r="AQ139" s="21">
        <f t="shared" si="7"/>
        <v>0</v>
      </c>
      <c r="AR139" s="21">
        <f t="shared" si="8"/>
        <v>11.64531113</v>
      </c>
      <c r="AS139" s="21">
        <f t="shared" si="9"/>
        <v>0</v>
      </c>
    </row>
    <row r="140" spans="1:45" ht="47.25">
      <c r="A140" s="35" t="s">
        <v>225</v>
      </c>
      <c r="B140" s="23" t="s">
        <v>447</v>
      </c>
      <c r="C140" s="36" t="s">
        <v>779</v>
      </c>
      <c r="D140" s="13">
        <v>2027</v>
      </c>
      <c r="E140" s="10">
        <v>2028</v>
      </c>
      <c r="F140" s="9" t="s">
        <v>95</v>
      </c>
      <c r="G140" s="11" t="s">
        <v>95</v>
      </c>
      <c r="H140" s="9" t="s">
        <v>95</v>
      </c>
      <c r="I140" s="19">
        <v>19.67933751</v>
      </c>
      <c r="J140" s="22">
        <v>19.67933751</v>
      </c>
      <c r="K140" s="19">
        <v>0</v>
      </c>
      <c r="L140" s="19">
        <v>0</v>
      </c>
      <c r="M140" s="19">
        <v>0</v>
      </c>
      <c r="N140" s="19">
        <v>0</v>
      </c>
      <c r="O140" s="19">
        <v>0</v>
      </c>
      <c r="P140" s="19">
        <v>0</v>
      </c>
      <c r="Q140" s="19">
        <v>0</v>
      </c>
      <c r="R140" s="19">
        <v>0</v>
      </c>
      <c r="S140" s="19">
        <v>0</v>
      </c>
      <c r="T140" s="19">
        <v>0</v>
      </c>
      <c r="U140" s="19">
        <v>0</v>
      </c>
      <c r="V140" s="19">
        <v>0</v>
      </c>
      <c r="W140" s="19">
        <v>0</v>
      </c>
      <c r="X140" s="19">
        <v>0</v>
      </c>
      <c r="Y140" s="19">
        <v>0</v>
      </c>
      <c r="Z140" s="19">
        <v>0</v>
      </c>
      <c r="AA140" s="19">
        <v>0</v>
      </c>
      <c r="AB140" s="19">
        <v>0</v>
      </c>
      <c r="AC140" s="19">
        <v>0</v>
      </c>
      <c r="AD140" s="19">
        <v>0</v>
      </c>
      <c r="AE140" s="19">
        <v>0.72097573000000004</v>
      </c>
      <c r="AF140" s="19">
        <v>0</v>
      </c>
      <c r="AG140" s="19">
        <v>0</v>
      </c>
      <c r="AH140" s="19">
        <v>0.72097573000000004</v>
      </c>
      <c r="AI140" s="19">
        <v>0</v>
      </c>
      <c r="AJ140" s="19">
        <v>18.958361780000001</v>
      </c>
      <c r="AK140" s="19">
        <v>0</v>
      </c>
      <c r="AL140" s="19">
        <v>0</v>
      </c>
      <c r="AM140" s="19">
        <v>18.958361780000001</v>
      </c>
      <c r="AN140" s="19">
        <v>0</v>
      </c>
      <c r="AO140" s="21">
        <f t="shared" si="5"/>
        <v>19.67933751</v>
      </c>
      <c r="AP140" s="21">
        <f t="shared" si="6"/>
        <v>0</v>
      </c>
      <c r="AQ140" s="21">
        <f t="shared" si="7"/>
        <v>0</v>
      </c>
      <c r="AR140" s="21">
        <f t="shared" si="8"/>
        <v>19.67933751</v>
      </c>
      <c r="AS140" s="21">
        <f t="shared" si="9"/>
        <v>0</v>
      </c>
    </row>
    <row r="141" spans="1:45" ht="47.25">
      <c r="A141" s="35" t="s">
        <v>225</v>
      </c>
      <c r="B141" s="23" t="s">
        <v>448</v>
      </c>
      <c r="C141" s="36" t="s">
        <v>780</v>
      </c>
      <c r="D141" s="13">
        <v>2027</v>
      </c>
      <c r="E141" s="10">
        <v>2028</v>
      </c>
      <c r="F141" s="9" t="s">
        <v>95</v>
      </c>
      <c r="G141" s="11" t="s">
        <v>95</v>
      </c>
      <c r="H141" s="9" t="s">
        <v>95</v>
      </c>
      <c r="I141" s="19">
        <v>28.023805320000001</v>
      </c>
      <c r="J141" s="22">
        <v>28.023805320000001</v>
      </c>
      <c r="K141" s="19">
        <v>0</v>
      </c>
      <c r="L141" s="19">
        <v>0</v>
      </c>
      <c r="M141" s="19">
        <v>0</v>
      </c>
      <c r="N141" s="19">
        <v>0</v>
      </c>
      <c r="O141" s="19">
        <v>0</v>
      </c>
      <c r="P141" s="19">
        <v>0</v>
      </c>
      <c r="Q141" s="19">
        <v>0</v>
      </c>
      <c r="R141" s="19">
        <v>0</v>
      </c>
      <c r="S141" s="19">
        <v>0</v>
      </c>
      <c r="T141" s="19">
        <v>0</v>
      </c>
      <c r="U141" s="19">
        <v>0</v>
      </c>
      <c r="V141" s="19">
        <v>0</v>
      </c>
      <c r="W141" s="19">
        <v>0</v>
      </c>
      <c r="X141" s="19">
        <v>0</v>
      </c>
      <c r="Y141" s="19">
        <v>0</v>
      </c>
      <c r="Z141" s="19">
        <v>0</v>
      </c>
      <c r="AA141" s="19">
        <v>0</v>
      </c>
      <c r="AB141" s="19">
        <v>0</v>
      </c>
      <c r="AC141" s="19">
        <v>0</v>
      </c>
      <c r="AD141" s="19">
        <v>0</v>
      </c>
      <c r="AE141" s="19">
        <v>0.78630133999999996</v>
      </c>
      <c r="AF141" s="19">
        <v>0</v>
      </c>
      <c r="AG141" s="19">
        <v>0</v>
      </c>
      <c r="AH141" s="19">
        <v>0.78630133999999996</v>
      </c>
      <c r="AI141" s="19">
        <v>0</v>
      </c>
      <c r="AJ141" s="19">
        <v>27.23750398</v>
      </c>
      <c r="AK141" s="19">
        <v>0</v>
      </c>
      <c r="AL141" s="19">
        <v>0</v>
      </c>
      <c r="AM141" s="19">
        <v>27.23750398</v>
      </c>
      <c r="AN141" s="19">
        <v>0</v>
      </c>
      <c r="AO141" s="21">
        <f t="shared" si="5"/>
        <v>28.023805320000001</v>
      </c>
      <c r="AP141" s="21">
        <f t="shared" si="6"/>
        <v>0</v>
      </c>
      <c r="AQ141" s="21">
        <f t="shared" si="7"/>
        <v>0</v>
      </c>
      <c r="AR141" s="21">
        <f t="shared" si="8"/>
        <v>28.023805320000001</v>
      </c>
      <c r="AS141" s="21">
        <f t="shared" si="9"/>
        <v>0</v>
      </c>
    </row>
    <row r="142" spans="1:45" ht="94.5">
      <c r="A142" s="35" t="s">
        <v>225</v>
      </c>
      <c r="B142" s="23" t="s">
        <v>495</v>
      </c>
      <c r="C142" s="36" t="s">
        <v>496</v>
      </c>
      <c r="D142" s="13">
        <v>2024</v>
      </c>
      <c r="E142" s="10">
        <v>2024</v>
      </c>
      <c r="F142" s="9" t="s">
        <v>95</v>
      </c>
      <c r="G142" s="11" t="s">
        <v>95</v>
      </c>
      <c r="H142" s="9" t="s">
        <v>95</v>
      </c>
      <c r="I142" s="19">
        <v>0.52086710000000003</v>
      </c>
      <c r="J142" s="22">
        <v>0.52086710000000003</v>
      </c>
      <c r="K142" s="19">
        <v>0</v>
      </c>
      <c r="L142" s="19">
        <v>0</v>
      </c>
      <c r="M142" s="19">
        <v>0</v>
      </c>
      <c r="N142" s="19">
        <v>0</v>
      </c>
      <c r="O142" s="19">
        <v>0</v>
      </c>
      <c r="P142" s="19">
        <v>0.52086710000000003</v>
      </c>
      <c r="Q142" s="19">
        <v>0</v>
      </c>
      <c r="R142" s="19">
        <v>0</v>
      </c>
      <c r="S142" s="19">
        <v>0.52086710000000003</v>
      </c>
      <c r="T142" s="19">
        <v>0</v>
      </c>
      <c r="U142" s="19">
        <v>0</v>
      </c>
      <c r="V142" s="19">
        <v>0</v>
      </c>
      <c r="W142" s="19">
        <v>0</v>
      </c>
      <c r="X142" s="19">
        <v>0</v>
      </c>
      <c r="Y142" s="19">
        <v>0</v>
      </c>
      <c r="Z142" s="19">
        <v>0</v>
      </c>
      <c r="AA142" s="19">
        <v>0</v>
      </c>
      <c r="AB142" s="19">
        <v>0</v>
      </c>
      <c r="AC142" s="19">
        <v>0</v>
      </c>
      <c r="AD142" s="19">
        <v>0</v>
      </c>
      <c r="AE142" s="19">
        <v>0</v>
      </c>
      <c r="AF142" s="19">
        <v>0</v>
      </c>
      <c r="AG142" s="19">
        <v>0</v>
      </c>
      <c r="AH142" s="19">
        <v>0</v>
      </c>
      <c r="AI142" s="19">
        <v>0</v>
      </c>
      <c r="AJ142" s="19">
        <v>0</v>
      </c>
      <c r="AK142" s="19">
        <v>0</v>
      </c>
      <c r="AL142" s="19">
        <v>0</v>
      </c>
      <c r="AM142" s="19">
        <v>0</v>
      </c>
      <c r="AN142" s="19">
        <v>0</v>
      </c>
      <c r="AO142" s="21">
        <f t="shared" ref="AO142:AO205" si="10">SUM(K142,P142,U142,Z142,AE142,AJ142)</f>
        <v>0.52086710000000003</v>
      </c>
      <c r="AP142" s="21">
        <f t="shared" ref="AP142:AP205" si="11">SUM(L142,Q142,V142,AA142,AF142,AK142)</f>
        <v>0</v>
      </c>
      <c r="AQ142" s="21">
        <f t="shared" ref="AQ142:AQ205" si="12">SUM(M142,R142,W142,AB142,AG142,AL142)</f>
        <v>0</v>
      </c>
      <c r="AR142" s="21">
        <f t="shared" ref="AR142:AR205" si="13">SUM(N142,S142,X142,AC142,AH142,AM142)</f>
        <v>0.52086710000000003</v>
      </c>
      <c r="AS142" s="21">
        <f t="shared" ref="AS142:AS205" si="14">SUM(O142,T142,Y142,AD142,AI142,AN142)</f>
        <v>0</v>
      </c>
    </row>
    <row r="143" spans="1:45" ht="45" customHeight="1">
      <c r="A143" s="35" t="s">
        <v>225</v>
      </c>
      <c r="B143" s="23" t="s">
        <v>518</v>
      </c>
      <c r="C143" s="36" t="s">
        <v>517</v>
      </c>
      <c r="D143" s="13">
        <v>2024</v>
      </c>
      <c r="E143" s="10">
        <v>2026</v>
      </c>
      <c r="F143" s="9" t="s">
        <v>95</v>
      </c>
      <c r="G143" s="11" t="s">
        <v>95</v>
      </c>
      <c r="H143" s="9" t="s">
        <v>95</v>
      </c>
      <c r="I143" s="19">
        <v>23.245113</v>
      </c>
      <c r="J143" s="22">
        <v>23.245113</v>
      </c>
      <c r="K143" s="19">
        <v>0</v>
      </c>
      <c r="L143" s="19">
        <v>0</v>
      </c>
      <c r="M143" s="19">
        <v>0</v>
      </c>
      <c r="N143" s="19">
        <v>0</v>
      </c>
      <c r="O143" s="19">
        <v>0</v>
      </c>
      <c r="P143" s="19">
        <v>0.60339054999999997</v>
      </c>
      <c r="Q143" s="19">
        <v>0</v>
      </c>
      <c r="R143" s="19">
        <v>0</v>
      </c>
      <c r="S143" s="19">
        <v>0.60339054999999997</v>
      </c>
      <c r="T143" s="19">
        <v>0</v>
      </c>
      <c r="U143" s="19">
        <v>15.84920571</v>
      </c>
      <c r="V143" s="19">
        <v>0</v>
      </c>
      <c r="W143" s="19">
        <v>0</v>
      </c>
      <c r="X143" s="19">
        <v>15.84920571</v>
      </c>
      <c r="Y143" s="19">
        <v>0</v>
      </c>
      <c r="Z143" s="19">
        <v>6.7925167399999999</v>
      </c>
      <c r="AA143" s="19">
        <v>0</v>
      </c>
      <c r="AB143" s="19">
        <v>0</v>
      </c>
      <c r="AC143" s="19">
        <v>6.7925167399999999</v>
      </c>
      <c r="AD143" s="19">
        <v>0</v>
      </c>
      <c r="AE143" s="19">
        <v>0</v>
      </c>
      <c r="AF143" s="19">
        <v>0</v>
      </c>
      <c r="AG143" s="19">
        <v>0</v>
      </c>
      <c r="AH143" s="19">
        <v>0</v>
      </c>
      <c r="AI143" s="19">
        <v>0</v>
      </c>
      <c r="AJ143" s="19">
        <v>0</v>
      </c>
      <c r="AK143" s="19">
        <v>0</v>
      </c>
      <c r="AL143" s="19">
        <v>0</v>
      </c>
      <c r="AM143" s="19">
        <v>0</v>
      </c>
      <c r="AN143" s="19">
        <v>0</v>
      </c>
      <c r="AO143" s="21">
        <f t="shared" si="10"/>
        <v>23.245113</v>
      </c>
      <c r="AP143" s="21">
        <f t="shared" si="11"/>
        <v>0</v>
      </c>
      <c r="AQ143" s="21">
        <f t="shared" si="12"/>
        <v>0</v>
      </c>
      <c r="AR143" s="21">
        <f t="shared" si="13"/>
        <v>23.245113</v>
      </c>
      <c r="AS143" s="21">
        <f t="shared" si="14"/>
        <v>0</v>
      </c>
    </row>
    <row r="144" spans="1:45" ht="45" customHeight="1">
      <c r="A144" s="35" t="s">
        <v>225</v>
      </c>
      <c r="B144" s="23" t="s">
        <v>712</v>
      </c>
      <c r="C144" s="36" t="s">
        <v>766</v>
      </c>
      <c r="D144" s="13">
        <v>2024</v>
      </c>
      <c r="E144" s="10">
        <v>2025</v>
      </c>
      <c r="F144" s="9" t="s">
        <v>95</v>
      </c>
      <c r="G144" s="11" t="s">
        <v>95</v>
      </c>
      <c r="H144" s="9" t="s">
        <v>95</v>
      </c>
      <c r="I144" s="19">
        <v>5.3708196499999996</v>
      </c>
      <c r="J144" s="22">
        <v>5.3708196499999996</v>
      </c>
      <c r="K144" s="19">
        <v>0</v>
      </c>
      <c r="L144" s="19">
        <v>0</v>
      </c>
      <c r="M144" s="19">
        <v>0</v>
      </c>
      <c r="N144" s="19">
        <v>0</v>
      </c>
      <c r="O144" s="19">
        <v>0</v>
      </c>
      <c r="P144" s="19">
        <v>4.01</v>
      </c>
      <c r="Q144" s="19">
        <v>0</v>
      </c>
      <c r="R144" s="19">
        <v>0</v>
      </c>
      <c r="S144" s="19">
        <v>4.01</v>
      </c>
      <c r="T144" s="19">
        <v>0</v>
      </c>
      <c r="U144" s="19">
        <v>1.36081965</v>
      </c>
      <c r="V144" s="19">
        <v>0</v>
      </c>
      <c r="W144" s="19">
        <v>0</v>
      </c>
      <c r="X144" s="19">
        <v>1.36081965</v>
      </c>
      <c r="Y144" s="19">
        <v>0</v>
      </c>
      <c r="Z144" s="19">
        <v>0</v>
      </c>
      <c r="AA144" s="19">
        <v>0</v>
      </c>
      <c r="AB144" s="19">
        <v>0</v>
      </c>
      <c r="AC144" s="19">
        <v>0</v>
      </c>
      <c r="AD144" s="19">
        <v>0</v>
      </c>
      <c r="AE144" s="19">
        <v>0</v>
      </c>
      <c r="AF144" s="19">
        <v>0</v>
      </c>
      <c r="AG144" s="19">
        <v>0</v>
      </c>
      <c r="AH144" s="19">
        <v>0</v>
      </c>
      <c r="AI144" s="19">
        <v>0</v>
      </c>
      <c r="AJ144" s="19">
        <v>0</v>
      </c>
      <c r="AK144" s="19">
        <v>0</v>
      </c>
      <c r="AL144" s="19">
        <v>0</v>
      </c>
      <c r="AM144" s="19">
        <v>0</v>
      </c>
      <c r="AN144" s="19">
        <v>0</v>
      </c>
      <c r="AO144" s="21">
        <f t="shared" si="10"/>
        <v>5.3708196499999996</v>
      </c>
      <c r="AP144" s="21">
        <f t="shared" si="11"/>
        <v>0</v>
      </c>
      <c r="AQ144" s="21">
        <f t="shared" si="12"/>
        <v>0</v>
      </c>
      <c r="AR144" s="21">
        <f t="shared" si="13"/>
        <v>5.3708196499999996</v>
      </c>
      <c r="AS144" s="21">
        <f t="shared" si="14"/>
        <v>0</v>
      </c>
    </row>
    <row r="145" spans="1:45" ht="141.75">
      <c r="A145" s="35" t="s">
        <v>225</v>
      </c>
      <c r="B145" s="23" t="s">
        <v>515</v>
      </c>
      <c r="C145" s="36" t="s">
        <v>516</v>
      </c>
      <c r="D145" s="13">
        <v>2024</v>
      </c>
      <c r="E145" s="10">
        <v>2026</v>
      </c>
      <c r="F145" s="9" t="s">
        <v>95</v>
      </c>
      <c r="G145" s="11" t="s">
        <v>95</v>
      </c>
      <c r="H145" s="9" t="s">
        <v>95</v>
      </c>
      <c r="I145" s="19">
        <v>15.686408630000001</v>
      </c>
      <c r="J145" s="22">
        <v>15.686408630000001</v>
      </c>
      <c r="K145" s="19">
        <v>0</v>
      </c>
      <c r="L145" s="19">
        <v>0</v>
      </c>
      <c r="M145" s="19">
        <v>0</v>
      </c>
      <c r="N145" s="19">
        <v>0</v>
      </c>
      <c r="O145" s="19">
        <v>0</v>
      </c>
      <c r="P145" s="19">
        <v>0.32930723000000001</v>
      </c>
      <c r="Q145" s="19">
        <v>0</v>
      </c>
      <c r="R145" s="19">
        <v>0</v>
      </c>
      <c r="S145" s="19">
        <v>0.32930723000000001</v>
      </c>
      <c r="T145" s="19">
        <v>0</v>
      </c>
      <c r="U145" s="19">
        <v>10.749970980000001</v>
      </c>
      <c r="V145" s="19">
        <v>0</v>
      </c>
      <c r="W145" s="19">
        <v>0</v>
      </c>
      <c r="X145" s="19">
        <v>10.749970980000001</v>
      </c>
      <c r="Y145" s="19">
        <v>0</v>
      </c>
      <c r="Z145" s="19">
        <v>4.6071304199999998</v>
      </c>
      <c r="AA145" s="19">
        <v>0</v>
      </c>
      <c r="AB145" s="19">
        <v>0</v>
      </c>
      <c r="AC145" s="19">
        <v>4.6071304199999998</v>
      </c>
      <c r="AD145" s="19">
        <v>0</v>
      </c>
      <c r="AE145" s="19">
        <v>0</v>
      </c>
      <c r="AF145" s="19">
        <v>0</v>
      </c>
      <c r="AG145" s="19">
        <v>0</v>
      </c>
      <c r="AH145" s="19">
        <v>0</v>
      </c>
      <c r="AI145" s="19">
        <v>0</v>
      </c>
      <c r="AJ145" s="19">
        <v>0</v>
      </c>
      <c r="AK145" s="19">
        <v>0</v>
      </c>
      <c r="AL145" s="19">
        <v>0</v>
      </c>
      <c r="AM145" s="19">
        <v>0</v>
      </c>
      <c r="AN145" s="19">
        <v>0</v>
      </c>
      <c r="AO145" s="21">
        <f t="shared" si="10"/>
        <v>15.686408629999999</v>
      </c>
      <c r="AP145" s="21">
        <f t="shared" si="11"/>
        <v>0</v>
      </c>
      <c r="AQ145" s="21">
        <f t="shared" si="12"/>
        <v>0</v>
      </c>
      <c r="AR145" s="21">
        <f t="shared" si="13"/>
        <v>15.686408629999999</v>
      </c>
      <c r="AS145" s="21">
        <f t="shared" si="14"/>
        <v>0</v>
      </c>
    </row>
    <row r="146" spans="1:45" ht="141.75">
      <c r="A146" s="35" t="s">
        <v>225</v>
      </c>
      <c r="B146" s="23" t="s">
        <v>511</v>
      </c>
      <c r="C146" s="36" t="s">
        <v>512</v>
      </c>
      <c r="D146" s="13">
        <v>2024</v>
      </c>
      <c r="E146" s="10">
        <v>2026</v>
      </c>
      <c r="F146" s="9" t="s">
        <v>95</v>
      </c>
      <c r="G146" s="11" t="s">
        <v>95</v>
      </c>
      <c r="H146" s="9" t="s">
        <v>95</v>
      </c>
      <c r="I146" s="19">
        <v>17.346243250000001</v>
      </c>
      <c r="J146" s="22">
        <v>17.346243250000001</v>
      </c>
      <c r="K146" s="19">
        <v>0</v>
      </c>
      <c r="L146" s="19">
        <v>0</v>
      </c>
      <c r="M146" s="19">
        <v>0</v>
      </c>
      <c r="N146" s="19">
        <v>0</v>
      </c>
      <c r="O146" s="19">
        <v>0</v>
      </c>
      <c r="P146" s="19">
        <v>0.46000434000000001</v>
      </c>
      <c r="Q146" s="19">
        <v>0</v>
      </c>
      <c r="R146" s="19">
        <v>0</v>
      </c>
      <c r="S146" s="19">
        <v>0.46000434000000001</v>
      </c>
      <c r="T146" s="19">
        <v>0</v>
      </c>
      <c r="U146" s="19">
        <v>11.820367239999999</v>
      </c>
      <c r="V146" s="19">
        <v>0</v>
      </c>
      <c r="W146" s="19">
        <v>0</v>
      </c>
      <c r="X146" s="19">
        <v>11.820367239999999</v>
      </c>
      <c r="Y146" s="19">
        <v>0</v>
      </c>
      <c r="Z146" s="19">
        <v>5.0658716699999999</v>
      </c>
      <c r="AA146" s="19">
        <v>0</v>
      </c>
      <c r="AB146" s="19">
        <v>0</v>
      </c>
      <c r="AC146" s="19">
        <v>5.0658716699999999</v>
      </c>
      <c r="AD146" s="19">
        <v>0</v>
      </c>
      <c r="AE146" s="19">
        <v>0</v>
      </c>
      <c r="AF146" s="19">
        <v>0</v>
      </c>
      <c r="AG146" s="19">
        <v>0</v>
      </c>
      <c r="AH146" s="19">
        <v>0</v>
      </c>
      <c r="AI146" s="19">
        <v>0</v>
      </c>
      <c r="AJ146" s="19">
        <v>0</v>
      </c>
      <c r="AK146" s="19">
        <v>0</v>
      </c>
      <c r="AL146" s="19">
        <v>0</v>
      </c>
      <c r="AM146" s="19">
        <v>0</v>
      </c>
      <c r="AN146" s="19">
        <v>0</v>
      </c>
      <c r="AO146" s="21">
        <f t="shared" si="10"/>
        <v>17.346243250000001</v>
      </c>
      <c r="AP146" s="21">
        <f t="shared" si="11"/>
        <v>0</v>
      </c>
      <c r="AQ146" s="21">
        <f t="shared" si="12"/>
        <v>0</v>
      </c>
      <c r="AR146" s="21">
        <f t="shared" si="13"/>
        <v>17.346243250000001</v>
      </c>
      <c r="AS146" s="21">
        <f t="shared" si="14"/>
        <v>0</v>
      </c>
    </row>
    <row r="147" spans="1:45" ht="141.75">
      <c r="A147" s="35" t="s">
        <v>225</v>
      </c>
      <c r="B147" s="23" t="s">
        <v>755</v>
      </c>
      <c r="C147" s="36" t="s">
        <v>756</v>
      </c>
      <c r="D147" s="13">
        <v>2025</v>
      </c>
      <c r="E147" s="10">
        <v>2027</v>
      </c>
      <c r="F147" s="9" t="s">
        <v>95</v>
      </c>
      <c r="G147" s="11" t="s">
        <v>95</v>
      </c>
      <c r="H147" s="9" t="s">
        <v>95</v>
      </c>
      <c r="I147" s="19">
        <v>13.56126738</v>
      </c>
      <c r="J147" s="22">
        <v>13.56126738</v>
      </c>
      <c r="K147" s="19">
        <v>0</v>
      </c>
      <c r="L147" s="19">
        <v>0</v>
      </c>
      <c r="M147" s="19">
        <v>0</v>
      </c>
      <c r="N147" s="19">
        <v>0</v>
      </c>
      <c r="O147" s="19">
        <v>0</v>
      </c>
      <c r="P147" s="19">
        <v>0</v>
      </c>
      <c r="Q147" s="19">
        <v>0</v>
      </c>
      <c r="R147" s="19">
        <v>0</v>
      </c>
      <c r="S147" s="19">
        <v>0</v>
      </c>
      <c r="T147" s="19">
        <v>0</v>
      </c>
      <c r="U147" s="19">
        <v>0.43393123</v>
      </c>
      <c r="V147" s="19">
        <v>0</v>
      </c>
      <c r="W147" s="19">
        <v>0</v>
      </c>
      <c r="X147" s="19">
        <v>0.43393123</v>
      </c>
      <c r="Y147" s="19">
        <v>0</v>
      </c>
      <c r="Z147" s="19">
        <v>7.3601165000000002</v>
      </c>
      <c r="AA147" s="19">
        <v>0</v>
      </c>
      <c r="AB147" s="19">
        <v>0</v>
      </c>
      <c r="AC147" s="19">
        <v>7.3601165000000002</v>
      </c>
      <c r="AD147" s="19">
        <v>0</v>
      </c>
      <c r="AE147" s="19">
        <v>5.7672196500000004</v>
      </c>
      <c r="AF147" s="19">
        <v>0</v>
      </c>
      <c r="AG147" s="19">
        <v>0</v>
      </c>
      <c r="AH147" s="19">
        <v>5.7672196500000004</v>
      </c>
      <c r="AI147" s="19">
        <v>0</v>
      </c>
      <c r="AJ147" s="19">
        <v>0</v>
      </c>
      <c r="AK147" s="19">
        <v>0</v>
      </c>
      <c r="AL147" s="19">
        <v>0</v>
      </c>
      <c r="AM147" s="19">
        <v>0</v>
      </c>
      <c r="AN147" s="19">
        <v>0</v>
      </c>
      <c r="AO147" s="21">
        <f t="shared" si="10"/>
        <v>13.56126738</v>
      </c>
      <c r="AP147" s="21">
        <f t="shared" si="11"/>
        <v>0</v>
      </c>
      <c r="AQ147" s="21">
        <f t="shared" si="12"/>
        <v>0</v>
      </c>
      <c r="AR147" s="21">
        <f t="shared" si="13"/>
        <v>13.56126738</v>
      </c>
      <c r="AS147" s="21">
        <f t="shared" si="14"/>
        <v>0</v>
      </c>
    </row>
    <row r="148" spans="1:45" ht="110.25">
      <c r="A148" s="35" t="s">
        <v>225</v>
      </c>
      <c r="B148" s="23" t="s">
        <v>513</v>
      </c>
      <c r="C148" s="36" t="s">
        <v>514</v>
      </c>
      <c r="D148" s="13">
        <v>2024</v>
      </c>
      <c r="E148" s="10">
        <v>2026</v>
      </c>
      <c r="F148" s="9" t="s">
        <v>95</v>
      </c>
      <c r="G148" s="11" t="s">
        <v>95</v>
      </c>
      <c r="H148" s="9" t="s">
        <v>95</v>
      </c>
      <c r="I148" s="19">
        <v>18.22958195</v>
      </c>
      <c r="J148" s="22">
        <v>18.22958195</v>
      </c>
      <c r="K148" s="19">
        <v>0</v>
      </c>
      <c r="L148" s="19">
        <v>0</v>
      </c>
      <c r="M148" s="19">
        <v>0</v>
      </c>
      <c r="N148" s="19">
        <v>0</v>
      </c>
      <c r="O148" s="19">
        <v>0</v>
      </c>
      <c r="P148" s="19">
        <v>0.51084419000000003</v>
      </c>
      <c r="Q148" s="19">
        <v>0</v>
      </c>
      <c r="R148" s="19">
        <v>0</v>
      </c>
      <c r="S148" s="19">
        <v>0.51084419000000003</v>
      </c>
      <c r="T148" s="19">
        <v>0</v>
      </c>
      <c r="U148" s="19">
        <v>12.403116430000001</v>
      </c>
      <c r="V148" s="19">
        <v>0</v>
      </c>
      <c r="W148" s="19">
        <v>0</v>
      </c>
      <c r="X148" s="19">
        <v>12.403116430000001</v>
      </c>
      <c r="Y148" s="19">
        <v>0</v>
      </c>
      <c r="Z148" s="19">
        <v>5.3156213299999999</v>
      </c>
      <c r="AA148" s="19">
        <v>0</v>
      </c>
      <c r="AB148" s="19">
        <v>0</v>
      </c>
      <c r="AC148" s="19">
        <v>5.3156213299999999</v>
      </c>
      <c r="AD148" s="19">
        <v>0</v>
      </c>
      <c r="AE148" s="19">
        <v>0</v>
      </c>
      <c r="AF148" s="19">
        <v>0</v>
      </c>
      <c r="AG148" s="19">
        <v>0</v>
      </c>
      <c r="AH148" s="19">
        <v>0</v>
      </c>
      <c r="AI148" s="19">
        <v>0</v>
      </c>
      <c r="AJ148" s="19">
        <v>0</v>
      </c>
      <c r="AK148" s="19">
        <v>0</v>
      </c>
      <c r="AL148" s="19">
        <v>0</v>
      </c>
      <c r="AM148" s="19">
        <v>0</v>
      </c>
      <c r="AN148" s="19">
        <v>0</v>
      </c>
      <c r="AO148" s="21">
        <f t="shared" si="10"/>
        <v>18.22958195</v>
      </c>
      <c r="AP148" s="21">
        <f t="shared" si="11"/>
        <v>0</v>
      </c>
      <c r="AQ148" s="21">
        <f t="shared" si="12"/>
        <v>0</v>
      </c>
      <c r="AR148" s="21">
        <f t="shared" si="13"/>
        <v>18.22958195</v>
      </c>
      <c r="AS148" s="21">
        <f t="shared" si="14"/>
        <v>0</v>
      </c>
    </row>
    <row r="149" spans="1:45" ht="63">
      <c r="A149" s="35" t="s">
        <v>225</v>
      </c>
      <c r="B149" s="23" t="s">
        <v>759</v>
      </c>
      <c r="C149" s="36" t="s">
        <v>757</v>
      </c>
      <c r="D149" s="13">
        <v>2024</v>
      </c>
      <c r="E149" s="10">
        <v>2025</v>
      </c>
      <c r="F149" s="9" t="s">
        <v>95</v>
      </c>
      <c r="G149" s="11" t="s">
        <v>95</v>
      </c>
      <c r="H149" s="9" t="s">
        <v>95</v>
      </c>
      <c r="I149" s="19">
        <v>7.0995962500000003</v>
      </c>
      <c r="J149" s="22">
        <v>7.0995962500000003</v>
      </c>
      <c r="K149" s="19">
        <v>0</v>
      </c>
      <c r="L149" s="19">
        <v>0</v>
      </c>
      <c r="M149" s="19">
        <v>0</v>
      </c>
      <c r="N149" s="19">
        <v>0</v>
      </c>
      <c r="O149" s="19">
        <v>0</v>
      </c>
      <c r="P149" s="19">
        <v>0.21601455999999999</v>
      </c>
      <c r="Q149" s="19">
        <v>0</v>
      </c>
      <c r="R149" s="19">
        <v>0</v>
      </c>
      <c r="S149" s="19">
        <v>0.21601455999999999</v>
      </c>
      <c r="T149" s="19">
        <v>0</v>
      </c>
      <c r="U149" s="19">
        <v>6.8835816899999998</v>
      </c>
      <c r="V149" s="19">
        <v>0</v>
      </c>
      <c r="W149" s="19">
        <v>0</v>
      </c>
      <c r="X149" s="19">
        <v>6.8835816899999998</v>
      </c>
      <c r="Y149" s="19">
        <v>0</v>
      </c>
      <c r="Z149" s="19">
        <v>0</v>
      </c>
      <c r="AA149" s="19">
        <v>0</v>
      </c>
      <c r="AB149" s="19">
        <v>0</v>
      </c>
      <c r="AC149" s="19">
        <v>0</v>
      </c>
      <c r="AD149" s="19">
        <v>0</v>
      </c>
      <c r="AE149" s="19">
        <v>0</v>
      </c>
      <c r="AF149" s="19">
        <v>0</v>
      </c>
      <c r="AG149" s="19">
        <v>0</v>
      </c>
      <c r="AH149" s="19">
        <v>0</v>
      </c>
      <c r="AI149" s="19">
        <v>0</v>
      </c>
      <c r="AJ149" s="19">
        <v>0</v>
      </c>
      <c r="AK149" s="19">
        <v>0</v>
      </c>
      <c r="AL149" s="19">
        <v>0</v>
      </c>
      <c r="AM149" s="19">
        <v>0</v>
      </c>
      <c r="AN149" s="19">
        <v>0</v>
      </c>
      <c r="AO149" s="21">
        <f t="shared" si="10"/>
        <v>7.0995962499999994</v>
      </c>
      <c r="AP149" s="21">
        <f t="shared" si="11"/>
        <v>0</v>
      </c>
      <c r="AQ149" s="21">
        <f t="shared" si="12"/>
        <v>0</v>
      </c>
      <c r="AR149" s="21">
        <f t="shared" si="13"/>
        <v>7.0995962499999994</v>
      </c>
      <c r="AS149" s="21">
        <f t="shared" si="14"/>
        <v>0</v>
      </c>
    </row>
    <row r="150" spans="1:45" ht="63">
      <c r="A150" s="35" t="s">
        <v>225</v>
      </c>
      <c r="B150" s="23" t="s">
        <v>760</v>
      </c>
      <c r="C150" s="36" t="s">
        <v>758</v>
      </c>
      <c r="D150" s="13">
        <v>2024</v>
      </c>
      <c r="E150" s="10">
        <v>2026</v>
      </c>
      <c r="F150" s="9" t="s">
        <v>95</v>
      </c>
      <c r="G150" s="11" t="s">
        <v>95</v>
      </c>
      <c r="H150" s="9" t="s">
        <v>95</v>
      </c>
      <c r="I150" s="19">
        <v>11.88007992</v>
      </c>
      <c r="J150" s="22">
        <v>11.88007992</v>
      </c>
      <c r="K150" s="19">
        <v>0</v>
      </c>
      <c r="L150" s="19">
        <v>0</v>
      </c>
      <c r="M150" s="19">
        <v>0</v>
      </c>
      <c r="N150" s="19">
        <v>0</v>
      </c>
      <c r="O150" s="19">
        <v>0</v>
      </c>
      <c r="P150" s="19">
        <v>0.32099174000000003</v>
      </c>
      <c r="Q150" s="19">
        <v>0</v>
      </c>
      <c r="R150" s="19">
        <v>0</v>
      </c>
      <c r="S150" s="19">
        <v>0.32099174000000003</v>
      </c>
      <c r="T150" s="19">
        <v>0</v>
      </c>
      <c r="U150" s="19">
        <v>5.9241881799999998</v>
      </c>
      <c r="V150" s="19">
        <v>0</v>
      </c>
      <c r="W150" s="19">
        <v>0</v>
      </c>
      <c r="X150" s="19">
        <v>5.9241881799999998</v>
      </c>
      <c r="Y150" s="19">
        <v>0</v>
      </c>
      <c r="Z150" s="19">
        <v>5.6349</v>
      </c>
      <c r="AA150" s="19">
        <v>0</v>
      </c>
      <c r="AB150" s="19">
        <v>0</v>
      </c>
      <c r="AC150" s="19">
        <v>5.6349</v>
      </c>
      <c r="AD150" s="19">
        <v>0</v>
      </c>
      <c r="AE150" s="19">
        <v>0</v>
      </c>
      <c r="AF150" s="19">
        <v>0</v>
      </c>
      <c r="AG150" s="19">
        <v>0</v>
      </c>
      <c r="AH150" s="19">
        <v>0</v>
      </c>
      <c r="AI150" s="19">
        <v>0</v>
      </c>
      <c r="AJ150" s="19">
        <v>0</v>
      </c>
      <c r="AK150" s="19">
        <v>0</v>
      </c>
      <c r="AL150" s="19">
        <v>0</v>
      </c>
      <c r="AM150" s="19">
        <v>0</v>
      </c>
      <c r="AN150" s="19">
        <v>0</v>
      </c>
      <c r="AO150" s="21">
        <f t="shared" si="10"/>
        <v>11.88007992</v>
      </c>
      <c r="AP150" s="21">
        <f t="shared" si="11"/>
        <v>0</v>
      </c>
      <c r="AQ150" s="21">
        <f t="shared" si="12"/>
        <v>0</v>
      </c>
      <c r="AR150" s="21">
        <f t="shared" si="13"/>
        <v>11.88007992</v>
      </c>
      <c r="AS150" s="21">
        <f t="shared" si="14"/>
        <v>0</v>
      </c>
    </row>
    <row r="151" spans="1:45" ht="63">
      <c r="A151" s="35" t="s">
        <v>225</v>
      </c>
      <c r="B151" s="23" t="s">
        <v>636</v>
      </c>
      <c r="C151" s="36" t="s">
        <v>106</v>
      </c>
      <c r="D151" s="13">
        <v>2018</v>
      </c>
      <c r="E151" s="10">
        <v>2027</v>
      </c>
      <c r="F151" s="2">
        <v>126.27684000000001</v>
      </c>
      <c r="G151" s="11">
        <v>525.09460999999999</v>
      </c>
      <c r="H151" s="4">
        <v>43525</v>
      </c>
      <c r="I151" s="19">
        <v>785.80498652000006</v>
      </c>
      <c r="J151" s="22">
        <v>755.17201752999995</v>
      </c>
      <c r="K151" s="19">
        <v>2.4098380599999998</v>
      </c>
      <c r="L151" s="19">
        <v>0</v>
      </c>
      <c r="M151" s="19">
        <v>0</v>
      </c>
      <c r="N151" s="19">
        <v>2.4098380599999998</v>
      </c>
      <c r="O151" s="19">
        <v>0</v>
      </c>
      <c r="P151" s="19">
        <v>0</v>
      </c>
      <c r="Q151" s="19">
        <v>0</v>
      </c>
      <c r="R151" s="19">
        <v>0</v>
      </c>
      <c r="S151" s="19">
        <v>0</v>
      </c>
      <c r="T151" s="19">
        <v>0</v>
      </c>
      <c r="U151" s="19">
        <v>17.131763289999999</v>
      </c>
      <c r="V151" s="19">
        <v>0</v>
      </c>
      <c r="W151" s="19">
        <v>0</v>
      </c>
      <c r="X151" s="19">
        <v>17.131763289999999</v>
      </c>
      <c r="Y151" s="19">
        <v>0</v>
      </c>
      <c r="Z151" s="19">
        <v>359.20460830000002</v>
      </c>
      <c r="AA151" s="19">
        <v>0</v>
      </c>
      <c r="AB151" s="19">
        <v>0</v>
      </c>
      <c r="AC151" s="19">
        <v>359.20460830000002</v>
      </c>
      <c r="AD151" s="19">
        <v>0</v>
      </c>
      <c r="AE151" s="19">
        <v>376.42580787999998</v>
      </c>
      <c r="AF151" s="19">
        <v>0</v>
      </c>
      <c r="AG151" s="19">
        <v>0</v>
      </c>
      <c r="AH151" s="19">
        <v>376.42580787999998</v>
      </c>
      <c r="AI151" s="19">
        <v>0</v>
      </c>
      <c r="AJ151" s="19">
        <v>0</v>
      </c>
      <c r="AK151" s="19">
        <v>0</v>
      </c>
      <c r="AL151" s="19">
        <v>0</v>
      </c>
      <c r="AM151" s="19">
        <v>0</v>
      </c>
      <c r="AN151" s="19">
        <v>0</v>
      </c>
      <c r="AO151" s="21">
        <f t="shared" si="10"/>
        <v>755.17201752999995</v>
      </c>
      <c r="AP151" s="21">
        <f t="shared" si="11"/>
        <v>0</v>
      </c>
      <c r="AQ151" s="21">
        <f t="shared" si="12"/>
        <v>0</v>
      </c>
      <c r="AR151" s="21">
        <f t="shared" si="13"/>
        <v>755.17201752999995</v>
      </c>
      <c r="AS151" s="21">
        <f t="shared" si="14"/>
        <v>0</v>
      </c>
    </row>
    <row r="152" spans="1:45" ht="47.25">
      <c r="A152" s="35" t="s">
        <v>225</v>
      </c>
      <c r="B152" s="23" t="s">
        <v>439</v>
      </c>
      <c r="C152" s="36" t="s">
        <v>742</v>
      </c>
      <c r="D152" s="13">
        <v>2027</v>
      </c>
      <c r="E152" s="10">
        <v>2027</v>
      </c>
      <c r="F152" s="9" t="s">
        <v>95</v>
      </c>
      <c r="G152" s="11" t="s">
        <v>95</v>
      </c>
      <c r="H152" s="9" t="s">
        <v>95</v>
      </c>
      <c r="I152" s="19">
        <v>13.15795147</v>
      </c>
      <c r="J152" s="22">
        <v>13.15795147</v>
      </c>
      <c r="K152" s="19">
        <v>0</v>
      </c>
      <c r="L152" s="19">
        <v>0</v>
      </c>
      <c r="M152" s="19">
        <v>0</v>
      </c>
      <c r="N152" s="19">
        <v>0</v>
      </c>
      <c r="O152" s="19">
        <v>0</v>
      </c>
      <c r="P152" s="19">
        <v>0</v>
      </c>
      <c r="Q152" s="19">
        <v>0</v>
      </c>
      <c r="R152" s="19">
        <v>0</v>
      </c>
      <c r="S152" s="19">
        <v>0</v>
      </c>
      <c r="T152" s="19">
        <v>0</v>
      </c>
      <c r="U152" s="19">
        <v>0</v>
      </c>
      <c r="V152" s="19">
        <v>0</v>
      </c>
      <c r="W152" s="19">
        <v>0</v>
      </c>
      <c r="X152" s="19">
        <v>0</v>
      </c>
      <c r="Y152" s="19">
        <v>0</v>
      </c>
      <c r="Z152" s="19">
        <v>0</v>
      </c>
      <c r="AA152" s="19">
        <v>0</v>
      </c>
      <c r="AB152" s="19">
        <v>0</v>
      </c>
      <c r="AC152" s="19">
        <v>0</v>
      </c>
      <c r="AD152" s="19">
        <v>0</v>
      </c>
      <c r="AE152" s="19">
        <v>13.15795147</v>
      </c>
      <c r="AF152" s="19">
        <v>0</v>
      </c>
      <c r="AG152" s="19">
        <v>0</v>
      </c>
      <c r="AH152" s="19">
        <v>13.15795147</v>
      </c>
      <c r="AI152" s="19">
        <v>0</v>
      </c>
      <c r="AJ152" s="19">
        <v>0</v>
      </c>
      <c r="AK152" s="19">
        <v>0</v>
      </c>
      <c r="AL152" s="19">
        <v>0</v>
      </c>
      <c r="AM152" s="19">
        <v>0</v>
      </c>
      <c r="AN152" s="19">
        <v>0</v>
      </c>
      <c r="AO152" s="21">
        <f t="shared" si="10"/>
        <v>13.15795147</v>
      </c>
      <c r="AP152" s="21">
        <f t="shared" si="11"/>
        <v>0</v>
      </c>
      <c r="AQ152" s="21">
        <f t="shared" si="12"/>
        <v>0</v>
      </c>
      <c r="AR152" s="21">
        <f t="shared" si="13"/>
        <v>13.15795147</v>
      </c>
      <c r="AS152" s="21">
        <f t="shared" si="14"/>
        <v>0</v>
      </c>
    </row>
    <row r="153" spans="1:45" ht="31.5">
      <c r="A153" s="35" t="s">
        <v>225</v>
      </c>
      <c r="B153" s="23" t="s">
        <v>440</v>
      </c>
      <c r="C153" s="36" t="s">
        <v>743</v>
      </c>
      <c r="D153" s="13">
        <v>2027</v>
      </c>
      <c r="E153" s="10">
        <v>2027</v>
      </c>
      <c r="F153" s="9" t="s">
        <v>95</v>
      </c>
      <c r="G153" s="11" t="s">
        <v>95</v>
      </c>
      <c r="H153" s="9" t="s">
        <v>95</v>
      </c>
      <c r="I153" s="19">
        <v>20.666947159999999</v>
      </c>
      <c r="J153" s="22">
        <v>20.666947159999999</v>
      </c>
      <c r="K153" s="19">
        <v>0</v>
      </c>
      <c r="L153" s="19">
        <v>0</v>
      </c>
      <c r="M153" s="19">
        <v>0</v>
      </c>
      <c r="N153" s="19">
        <v>0</v>
      </c>
      <c r="O153" s="19">
        <v>0</v>
      </c>
      <c r="P153" s="19">
        <v>0</v>
      </c>
      <c r="Q153" s="19">
        <v>0</v>
      </c>
      <c r="R153" s="19">
        <v>0</v>
      </c>
      <c r="S153" s="19">
        <v>0</v>
      </c>
      <c r="T153" s="19">
        <v>0</v>
      </c>
      <c r="U153" s="19">
        <v>0</v>
      </c>
      <c r="V153" s="19">
        <v>0</v>
      </c>
      <c r="W153" s="19">
        <v>0</v>
      </c>
      <c r="X153" s="19">
        <v>0</v>
      </c>
      <c r="Y153" s="19">
        <v>0</v>
      </c>
      <c r="Z153" s="19">
        <v>0</v>
      </c>
      <c r="AA153" s="19">
        <v>0</v>
      </c>
      <c r="AB153" s="19">
        <v>0</v>
      </c>
      <c r="AC153" s="19">
        <v>0</v>
      </c>
      <c r="AD153" s="19">
        <v>0</v>
      </c>
      <c r="AE153" s="19">
        <v>20.666947159999999</v>
      </c>
      <c r="AF153" s="19">
        <v>0</v>
      </c>
      <c r="AG153" s="19">
        <v>0</v>
      </c>
      <c r="AH153" s="19">
        <v>20.666947159999999</v>
      </c>
      <c r="AI153" s="19">
        <v>0</v>
      </c>
      <c r="AJ153" s="19">
        <v>0</v>
      </c>
      <c r="AK153" s="19">
        <v>0</v>
      </c>
      <c r="AL153" s="19">
        <v>0</v>
      </c>
      <c r="AM153" s="19">
        <v>0</v>
      </c>
      <c r="AN153" s="19">
        <v>0</v>
      </c>
      <c r="AO153" s="21">
        <f t="shared" si="10"/>
        <v>20.666947159999999</v>
      </c>
      <c r="AP153" s="21">
        <f t="shared" si="11"/>
        <v>0</v>
      </c>
      <c r="AQ153" s="21">
        <f t="shared" si="12"/>
        <v>0</v>
      </c>
      <c r="AR153" s="21">
        <f t="shared" si="13"/>
        <v>20.666947159999999</v>
      </c>
      <c r="AS153" s="21">
        <f t="shared" si="14"/>
        <v>0</v>
      </c>
    </row>
    <row r="154" spans="1:45" ht="31.5">
      <c r="A154" s="35" t="s">
        <v>225</v>
      </c>
      <c r="B154" s="23" t="s">
        <v>746</v>
      </c>
      <c r="C154" s="36" t="s">
        <v>744</v>
      </c>
      <c r="D154" s="13">
        <v>2027</v>
      </c>
      <c r="E154" s="10">
        <v>2027</v>
      </c>
      <c r="F154" s="9" t="s">
        <v>95</v>
      </c>
      <c r="G154" s="11" t="s">
        <v>95</v>
      </c>
      <c r="H154" s="9" t="s">
        <v>95</v>
      </c>
      <c r="I154" s="19">
        <v>21.746830849999998</v>
      </c>
      <c r="J154" s="22">
        <v>21.746830849999998</v>
      </c>
      <c r="K154" s="19">
        <v>0</v>
      </c>
      <c r="L154" s="19">
        <v>0</v>
      </c>
      <c r="M154" s="19">
        <v>0</v>
      </c>
      <c r="N154" s="19">
        <v>0</v>
      </c>
      <c r="O154" s="19">
        <v>0</v>
      </c>
      <c r="P154" s="19">
        <v>0</v>
      </c>
      <c r="Q154" s="19">
        <v>0</v>
      </c>
      <c r="R154" s="19">
        <v>0</v>
      </c>
      <c r="S154" s="19">
        <v>0</v>
      </c>
      <c r="T154" s="19">
        <v>0</v>
      </c>
      <c r="U154" s="19">
        <v>0</v>
      </c>
      <c r="V154" s="19">
        <v>0</v>
      </c>
      <c r="W154" s="19">
        <v>0</v>
      </c>
      <c r="X154" s="19">
        <v>0</v>
      </c>
      <c r="Y154" s="19">
        <v>0</v>
      </c>
      <c r="Z154" s="19">
        <v>0</v>
      </c>
      <c r="AA154" s="19">
        <v>0</v>
      </c>
      <c r="AB154" s="19">
        <v>0</v>
      </c>
      <c r="AC154" s="19">
        <v>0</v>
      </c>
      <c r="AD154" s="19">
        <v>0</v>
      </c>
      <c r="AE154" s="19">
        <v>21.746830849999998</v>
      </c>
      <c r="AF154" s="19">
        <v>0</v>
      </c>
      <c r="AG154" s="19">
        <v>0</v>
      </c>
      <c r="AH154" s="19">
        <v>21.746830849999998</v>
      </c>
      <c r="AI154" s="19">
        <v>0</v>
      </c>
      <c r="AJ154" s="19">
        <v>0</v>
      </c>
      <c r="AK154" s="19">
        <v>0</v>
      </c>
      <c r="AL154" s="19">
        <v>0</v>
      </c>
      <c r="AM154" s="19">
        <v>0</v>
      </c>
      <c r="AN154" s="19">
        <v>0</v>
      </c>
      <c r="AO154" s="21">
        <f t="shared" si="10"/>
        <v>21.746830849999998</v>
      </c>
      <c r="AP154" s="21">
        <f t="shared" si="11"/>
        <v>0</v>
      </c>
      <c r="AQ154" s="21">
        <f t="shared" si="12"/>
        <v>0</v>
      </c>
      <c r="AR154" s="21">
        <f t="shared" si="13"/>
        <v>21.746830849999998</v>
      </c>
      <c r="AS154" s="21">
        <f t="shared" si="14"/>
        <v>0</v>
      </c>
    </row>
    <row r="155" spans="1:45" ht="47.25">
      <c r="A155" s="35" t="s">
        <v>225</v>
      </c>
      <c r="B155" s="23" t="s">
        <v>441</v>
      </c>
      <c r="C155" s="36" t="s">
        <v>745</v>
      </c>
      <c r="D155" s="13">
        <v>2028</v>
      </c>
      <c r="E155" s="10">
        <v>2028</v>
      </c>
      <c r="F155" s="9" t="s">
        <v>95</v>
      </c>
      <c r="G155" s="11" t="s">
        <v>95</v>
      </c>
      <c r="H155" s="9" t="s">
        <v>95</v>
      </c>
      <c r="I155" s="19">
        <v>33.861124259999997</v>
      </c>
      <c r="J155" s="22">
        <v>33.861124259999997</v>
      </c>
      <c r="K155" s="19">
        <v>0</v>
      </c>
      <c r="L155" s="19">
        <v>0</v>
      </c>
      <c r="M155" s="19">
        <v>0</v>
      </c>
      <c r="N155" s="19">
        <v>0</v>
      </c>
      <c r="O155" s="19">
        <v>0</v>
      </c>
      <c r="P155" s="19">
        <v>0</v>
      </c>
      <c r="Q155" s="19">
        <v>0</v>
      </c>
      <c r="R155" s="19">
        <v>0</v>
      </c>
      <c r="S155" s="19">
        <v>0</v>
      </c>
      <c r="T155" s="19">
        <v>0</v>
      </c>
      <c r="U155" s="19">
        <v>0</v>
      </c>
      <c r="V155" s="19">
        <v>0</v>
      </c>
      <c r="W155" s="19">
        <v>0</v>
      </c>
      <c r="X155" s="19">
        <v>0</v>
      </c>
      <c r="Y155" s="19">
        <v>0</v>
      </c>
      <c r="Z155" s="19">
        <v>0</v>
      </c>
      <c r="AA155" s="19">
        <v>0</v>
      </c>
      <c r="AB155" s="19">
        <v>0</v>
      </c>
      <c r="AC155" s="19">
        <v>0</v>
      </c>
      <c r="AD155" s="19">
        <v>0</v>
      </c>
      <c r="AE155" s="19">
        <v>0</v>
      </c>
      <c r="AF155" s="19">
        <v>0</v>
      </c>
      <c r="AG155" s="19">
        <v>0</v>
      </c>
      <c r="AH155" s="19">
        <v>0</v>
      </c>
      <c r="AI155" s="19">
        <v>0</v>
      </c>
      <c r="AJ155" s="19">
        <v>33.861124259999997</v>
      </c>
      <c r="AK155" s="19">
        <v>0</v>
      </c>
      <c r="AL155" s="19">
        <v>0</v>
      </c>
      <c r="AM155" s="19">
        <v>33.861124259999997</v>
      </c>
      <c r="AN155" s="19">
        <v>0</v>
      </c>
      <c r="AO155" s="21">
        <f t="shared" si="10"/>
        <v>33.861124259999997</v>
      </c>
      <c r="AP155" s="21">
        <f t="shared" si="11"/>
        <v>0</v>
      </c>
      <c r="AQ155" s="21">
        <f t="shared" si="12"/>
        <v>0</v>
      </c>
      <c r="AR155" s="21">
        <f t="shared" si="13"/>
        <v>33.861124259999997</v>
      </c>
      <c r="AS155" s="21">
        <f t="shared" si="14"/>
        <v>0</v>
      </c>
    </row>
    <row r="156" spans="1:45" ht="47.25">
      <c r="A156" s="35" t="s">
        <v>225</v>
      </c>
      <c r="B156" s="23" t="s">
        <v>747</v>
      </c>
      <c r="C156" s="36" t="s">
        <v>749</v>
      </c>
      <c r="D156" s="13">
        <v>2026</v>
      </c>
      <c r="E156" s="10">
        <v>2026</v>
      </c>
      <c r="F156" s="9" t="s">
        <v>95</v>
      </c>
      <c r="G156" s="11" t="s">
        <v>95</v>
      </c>
      <c r="H156" s="9" t="s">
        <v>95</v>
      </c>
      <c r="I156" s="19">
        <v>9.2548640599999992</v>
      </c>
      <c r="J156" s="22">
        <v>9.2548640599999992</v>
      </c>
      <c r="K156" s="19">
        <v>0</v>
      </c>
      <c r="L156" s="19">
        <v>0</v>
      </c>
      <c r="M156" s="19">
        <v>0</v>
      </c>
      <c r="N156" s="19">
        <v>0</v>
      </c>
      <c r="O156" s="19">
        <v>0</v>
      </c>
      <c r="P156" s="19">
        <v>0</v>
      </c>
      <c r="Q156" s="19">
        <v>0</v>
      </c>
      <c r="R156" s="19">
        <v>0</v>
      </c>
      <c r="S156" s="19">
        <v>0</v>
      </c>
      <c r="T156" s="19">
        <v>0</v>
      </c>
      <c r="U156" s="19">
        <v>0</v>
      </c>
      <c r="V156" s="19">
        <v>0</v>
      </c>
      <c r="W156" s="19">
        <v>0</v>
      </c>
      <c r="X156" s="19">
        <v>0</v>
      </c>
      <c r="Y156" s="19">
        <v>0</v>
      </c>
      <c r="Z156" s="19">
        <v>9.2548640599999992</v>
      </c>
      <c r="AA156" s="19">
        <v>0</v>
      </c>
      <c r="AB156" s="19">
        <v>0</v>
      </c>
      <c r="AC156" s="19">
        <v>9.2548640599999992</v>
      </c>
      <c r="AD156" s="19">
        <v>0</v>
      </c>
      <c r="AE156" s="19">
        <v>0</v>
      </c>
      <c r="AF156" s="19">
        <v>0</v>
      </c>
      <c r="AG156" s="19">
        <v>0</v>
      </c>
      <c r="AH156" s="19">
        <v>0</v>
      </c>
      <c r="AI156" s="19">
        <v>0</v>
      </c>
      <c r="AJ156" s="19">
        <v>0</v>
      </c>
      <c r="AK156" s="19">
        <v>0</v>
      </c>
      <c r="AL156" s="19">
        <v>0</v>
      </c>
      <c r="AM156" s="19">
        <v>0</v>
      </c>
      <c r="AN156" s="19">
        <v>0</v>
      </c>
      <c r="AO156" s="21">
        <f t="shared" si="10"/>
        <v>9.2548640599999992</v>
      </c>
      <c r="AP156" s="21">
        <f t="shared" si="11"/>
        <v>0</v>
      </c>
      <c r="AQ156" s="21">
        <f t="shared" si="12"/>
        <v>0</v>
      </c>
      <c r="AR156" s="21">
        <f t="shared" si="13"/>
        <v>9.2548640599999992</v>
      </c>
      <c r="AS156" s="21">
        <f t="shared" si="14"/>
        <v>0</v>
      </c>
    </row>
    <row r="157" spans="1:45" ht="31.5">
      <c r="A157" s="35" t="s">
        <v>225</v>
      </c>
      <c r="B157" s="23" t="s">
        <v>748</v>
      </c>
      <c r="C157" s="36" t="s">
        <v>750</v>
      </c>
      <c r="D157" s="13">
        <v>2025</v>
      </c>
      <c r="E157" s="10">
        <v>2026</v>
      </c>
      <c r="F157" s="9" t="s">
        <v>95</v>
      </c>
      <c r="G157" s="11" t="s">
        <v>95</v>
      </c>
      <c r="H157" s="9" t="s">
        <v>95</v>
      </c>
      <c r="I157" s="19">
        <v>11.76053763</v>
      </c>
      <c r="J157" s="22">
        <v>11.76053763</v>
      </c>
      <c r="K157" s="19">
        <v>0</v>
      </c>
      <c r="L157" s="19">
        <v>0</v>
      </c>
      <c r="M157" s="19">
        <v>0</v>
      </c>
      <c r="N157" s="19">
        <v>0</v>
      </c>
      <c r="O157" s="19">
        <v>0</v>
      </c>
      <c r="P157" s="19">
        <v>0</v>
      </c>
      <c r="Q157" s="19">
        <v>0</v>
      </c>
      <c r="R157" s="19">
        <v>0</v>
      </c>
      <c r="S157" s="19">
        <v>0</v>
      </c>
      <c r="T157" s="19">
        <v>0</v>
      </c>
      <c r="U157" s="19">
        <v>0.24343351999999999</v>
      </c>
      <c r="V157" s="19">
        <v>0</v>
      </c>
      <c r="W157" s="19">
        <v>0</v>
      </c>
      <c r="X157" s="19">
        <v>0.24343351999999999</v>
      </c>
      <c r="Y157" s="19">
        <v>0</v>
      </c>
      <c r="Z157" s="19">
        <v>11.51710411</v>
      </c>
      <c r="AA157" s="19">
        <v>0</v>
      </c>
      <c r="AB157" s="19">
        <v>0</v>
      </c>
      <c r="AC157" s="19">
        <v>11.51710411</v>
      </c>
      <c r="AD157" s="19">
        <v>0</v>
      </c>
      <c r="AE157" s="19">
        <v>0</v>
      </c>
      <c r="AF157" s="19">
        <v>0</v>
      </c>
      <c r="AG157" s="19">
        <v>0</v>
      </c>
      <c r="AH157" s="19">
        <v>0</v>
      </c>
      <c r="AI157" s="19">
        <v>0</v>
      </c>
      <c r="AJ157" s="19">
        <v>0</v>
      </c>
      <c r="AK157" s="19">
        <v>0</v>
      </c>
      <c r="AL157" s="19">
        <v>0</v>
      </c>
      <c r="AM157" s="19">
        <v>0</v>
      </c>
      <c r="AN157" s="19">
        <v>0</v>
      </c>
      <c r="AO157" s="21">
        <f t="shared" si="10"/>
        <v>11.76053763</v>
      </c>
      <c r="AP157" s="21">
        <f t="shared" si="11"/>
        <v>0</v>
      </c>
      <c r="AQ157" s="21">
        <f t="shared" si="12"/>
        <v>0</v>
      </c>
      <c r="AR157" s="21">
        <f t="shared" si="13"/>
        <v>11.76053763</v>
      </c>
      <c r="AS157" s="21">
        <f t="shared" si="14"/>
        <v>0</v>
      </c>
    </row>
    <row r="158" spans="1:45" ht="31.5">
      <c r="A158" s="35" t="s">
        <v>225</v>
      </c>
      <c r="B158" s="8" t="s">
        <v>840</v>
      </c>
      <c r="C158" s="36" t="s">
        <v>839</v>
      </c>
      <c r="D158" s="13">
        <v>2022</v>
      </c>
      <c r="E158" s="10">
        <v>2023</v>
      </c>
      <c r="F158" s="2" t="s">
        <v>95</v>
      </c>
      <c r="G158" s="11">
        <v>3.5678999999999998</v>
      </c>
      <c r="H158" s="4">
        <v>44713</v>
      </c>
      <c r="I158" s="19">
        <v>2.9050042999999999</v>
      </c>
      <c r="J158" s="22">
        <v>0.28825092000000002</v>
      </c>
      <c r="K158" s="19">
        <v>0.28825092000000002</v>
      </c>
      <c r="L158" s="19">
        <v>0</v>
      </c>
      <c r="M158" s="19">
        <v>0</v>
      </c>
      <c r="N158" s="19">
        <v>0</v>
      </c>
      <c r="O158" s="19">
        <v>0.28825092000000002</v>
      </c>
      <c r="P158" s="19">
        <v>0</v>
      </c>
      <c r="Q158" s="19">
        <v>0</v>
      </c>
      <c r="R158" s="19">
        <v>0</v>
      </c>
      <c r="S158" s="19">
        <v>0</v>
      </c>
      <c r="T158" s="19">
        <v>0</v>
      </c>
      <c r="U158" s="19">
        <v>0</v>
      </c>
      <c r="V158" s="19">
        <v>0</v>
      </c>
      <c r="W158" s="19">
        <v>0</v>
      </c>
      <c r="X158" s="19">
        <v>0</v>
      </c>
      <c r="Y158" s="19">
        <v>0</v>
      </c>
      <c r="Z158" s="19">
        <v>0</v>
      </c>
      <c r="AA158" s="19">
        <v>0</v>
      </c>
      <c r="AB158" s="19">
        <v>0</v>
      </c>
      <c r="AC158" s="19">
        <v>0</v>
      </c>
      <c r="AD158" s="19">
        <v>0</v>
      </c>
      <c r="AE158" s="19">
        <v>0</v>
      </c>
      <c r="AF158" s="19">
        <v>0</v>
      </c>
      <c r="AG158" s="19">
        <v>0</v>
      </c>
      <c r="AH158" s="19">
        <v>0</v>
      </c>
      <c r="AI158" s="19">
        <v>0</v>
      </c>
      <c r="AJ158" s="19">
        <v>0</v>
      </c>
      <c r="AK158" s="19">
        <v>0</v>
      </c>
      <c r="AL158" s="19">
        <v>0</v>
      </c>
      <c r="AM158" s="19">
        <v>0</v>
      </c>
      <c r="AN158" s="19">
        <v>0</v>
      </c>
      <c r="AO158" s="21">
        <f t="shared" si="10"/>
        <v>0.28825092000000002</v>
      </c>
      <c r="AP158" s="21">
        <f t="shared" si="11"/>
        <v>0</v>
      </c>
      <c r="AQ158" s="21">
        <f t="shared" si="12"/>
        <v>0</v>
      </c>
      <c r="AR158" s="21">
        <f t="shared" si="13"/>
        <v>0</v>
      </c>
      <c r="AS158" s="21">
        <f t="shared" si="14"/>
        <v>0.28825092000000002</v>
      </c>
    </row>
    <row r="159" spans="1:45" ht="45" customHeight="1">
      <c r="A159" s="35" t="s">
        <v>225</v>
      </c>
      <c r="B159" s="24" t="s">
        <v>846</v>
      </c>
      <c r="C159" s="36" t="s">
        <v>847</v>
      </c>
      <c r="D159" s="13">
        <v>2022</v>
      </c>
      <c r="E159" s="10">
        <v>2024</v>
      </c>
      <c r="F159" s="2" t="s">
        <v>95</v>
      </c>
      <c r="G159" s="11">
        <v>111.04427</v>
      </c>
      <c r="H159" s="4">
        <v>44896</v>
      </c>
      <c r="I159" s="19">
        <v>120.06858755</v>
      </c>
      <c r="J159" s="22">
        <v>119.23082685</v>
      </c>
      <c r="K159" s="19">
        <v>6.4422754900000001</v>
      </c>
      <c r="L159" s="19">
        <v>0</v>
      </c>
      <c r="M159" s="19">
        <v>0</v>
      </c>
      <c r="N159" s="19">
        <v>0</v>
      </c>
      <c r="O159" s="19">
        <v>6.4422754900000001</v>
      </c>
      <c r="P159" s="19">
        <v>112.78855136</v>
      </c>
      <c r="Q159" s="19">
        <v>0</v>
      </c>
      <c r="R159" s="19">
        <v>0</v>
      </c>
      <c r="S159" s="19">
        <v>0</v>
      </c>
      <c r="T159" s="19">
        <v>112.78855136</v>
      </c>
      <c r="U159" s="19">
        <v>0</v>
      </c>
      <c r="V159" s="19">
        <v>0</v>
      </c>
      <c r="W159" s="19">
        <v>0</v>
      </c>
      <c r="X159" s="19">
        <v>0</v>
      </c>
      <c r="Y159" s="19">
        <v>0</v>
      </c>
      <c r="Z159" s="19">
        <v>0</v>
      </c>
      <c r="AA159" s="19">
        <v>0</v>
      </c>
      <c r="AB159" s="19">
        <v>0</v>
      </c>
      <c r="AC159" s="19">
        <v>0</v>
      </c>
      <c r="AD159" s="19">
        <v>0</v>
      </c>
      <c r="AE159" s="19">
        <v>0</v>
      </c>
      <c r="AF159" s="19">
        <v>0</v>
      </c>
      <c r="AG159" s="19">
        <v>0</v>
      </c>
      <c r="AH159" s="19">
        <v>0</v>
      </c>
      <c r="AI159" s="19">
        <v>0</v>
      </c>
      <c r="AJ159" s="19">
        <v>0</v>
      </c>
      <c r="AK159" s="19">
        <v>0</v>
      </c>
      <c r="AL159" s="19">
        <v>0</v>
      </c>
      <c r="AM159" s="19">
        <v>0</v>
      </c>
      <c r="AN159" s="19">
        <v>0</v>
      </c>
      <c r="AO159" s="21">
        <f t="shared" si="10"/>
        <v>119.23082685</v>
      </c>
      <c r="AP159" s="21">
        <f t="shared" si="11"/>
        <v>0</v>
      </c>
      <c r="AQ159" s="21">
        <f t="shared" si="12"/>
        <v>0</v>
      </c>
      <c r="AR159" s="21">
        <f t="shared" si="13"/>
        <v>0</v>
      </c>
      <c r="AS159" s="21">
        <f t="shared" si="14"/>
        <v>119.23082685</v>
      </c>
    </row>
    <row r="160" spans="1:45" ht="45" customHeight="1">
      <c r="A160" s="35" t="s">
        <v>225</v>
      </c>
      <c r="B160" s="24" t="s">
        <v>842</v>
      </c>
      <c r="C160" s="36" t="s">
        <v>841</v>
      </c>
      <c r="D160" s="13">
        <v>2021</v>
      </c>
      <c r="E160" s="10">
        <v>2023</v>
      </c>
      <c r="F160" s="2" t="s">
        <v>95</v>
      </c>
      <c r="G160" s="11">
        <v>2.0270199999999998</v>
      </c>
      <c r="H160" s="4">
        <v>44256</v>
      </c>
      <c r="I160" s="19">
        <v>2.1865780300000002</v>
      </c>
      <c r="J160" s="22">
        <v>2.01031483</v>
      </c>
      <c r="K160" s="19">
        <v>2.01031483</v>
      </c>
      <c r="L160" s="19">
        <v>0</v>
      </c>
      <c r="M160" s="19">
        <v>0</v>
      </c>
      <c r="N160" s="19">
        <v>0</v>
      </c>
      <c r="O160" s="19">
        <v>2.01031483</v>
      </c>
      <c r="P160" s="19">
        <v>0</v>
      </c>
      <c r="Q160" s="19">
        <v>0</v>
      </c>
      <c r="R160" s="19">
        <v>0</v>
      </c>
      <c r="S160" s="19">
        <v>0</v>
      </c>
      <c r="T160" s="19">
        <v>0</v>
      </c>
      <c r="U160" s="19">
        <v>0</v>
      </c>
      <c r="V160" s="19">
        <v>0</v>
      </c>
      <c r="W160" s="19">
        <v>0</v>
      </c>
      <c r="X160" s="19">
        <v>0</v>
      </c>
      <c r="Y160" s="19">
        <v>0</v>
      </c>
      <c r="Z160" s="19">
        <v>0</v>
      </c>
      <c r="AA160" s="19">
        <v>0</v>
      </c>
      <c r="AB160" s="19">
        <v>0</v>
      </c>
      <c r="AC160" s="19">
        <v>0</v>
      </c>
      <c r="AD160" s="19">
        <v>0</v>
      </c>
      <c r="AE160" s="19">
        <v>0</v>
      </c>
      <c r="AF160" s="19">
        <v>0</v>
      </c>
      <c r="AG160" s="19">
        <v>0</v>
      </c>
      <c r="AH160" s="19">
        <v>0</v>
      </c>
      <c r="AI160" s="19">
        <v>0</v>
      </c>
      <c r="AJ160" s="19">
        <v>0</v>
      </c>
      <c r="AK160" s="19">
        <v>0</v>
      </c>
      <c r="AL160" s="19">
        <v>0</v>
      </c>
      <c r="AM160" s="19">
        <v>0</v>
      </c>
      <c r="AN160" s="19">
        <v>0</v>
      </c>
      <c r="AO160" s="21">
        <f t="shared" si="10"/>
        <v>2.01031483</v>
      </c>
      <c r="AP160" s="21">
        <f t="shared" si="11"/>
        <v>0</v>
      </c>
      <c r="AQ160" s="21">
        <f t="shared" si="12"/>
        <v>0</v>
      </c>
      <c r="AR160" s="21">
        <f t="shared" si="13"/>
        <v>0</v>
      </c>
      <c r="AS160" s="21">
        <f t="shared" si="14"/>
        <v>2.01031483</v>
      </c>
    </row>
    <row r="161" spans="1:45" ht="31.5">
      <c r="A161" s="25" t="s">
        <v>226</v>
      </c>
      <c r="B161" s="26" t="s">
        <v>80</v>
      </c>
      <c r="C161" s="27" t="s">
        <v>96</v>
      </c>
      <c r="D161" s="2" t="s">
        <v>95</v>
      </c>
      <c r="E161" s="2" t="s">
        <v>95</v>
      </c>
      <c r="F161" s="11" t="s">
        <v>95</v>
      </c>
      <c r="G161" s="11" t="s">
        <v>95</v>
      </c>
      <c r="H161" s="2" t="s">
        <v>95</v>
      </c>
      <c r="I161" s="21">
        <v>5.2858626700000002</v>
      </c>
      <c r="J161" s="21">
        <v>5.2858626700000002</v>
      </c>
      <c r="K161" s="21">
        <v>0</v>
      </c>
      <c r="L161" s="21">
        <v>0</v>
      </c>
      <c r="M161" s="21">
        <v>0</v>
      </c>
      <c r="N161" s="21">
        <v>0</v>
      </c>
      <c r="O161" s="21">
        <v>0</v>
      </c>
      <c r="P161" s="21">
        <v>0</v>
      </c>
      <c r="Q161" s="21">
        <v>0</v>
      </c>
      <c r="R161" s="21">
        <v>0</v>
      </c>
      <c r="S161" s="21">
        <v>0</v>
      </c>
      <c r="T161" s="21">
        <v>0</v>
      </c>
      <c r="U161" s="21">
        <v>0.14251087000000001</v>
      </c>
      <c r="V161" s="21">
        <v>0</v>
      </c>
      <c r="W161" s="21">
        <v>0</v>
      </c>
      <c r="X161" s="21">
        <v>0.14251087000000001</v>
      </c>
      <c r="Y161" s="21">
        <v>0</v>
      </c>
      <c r="Z161" s="21">
        <v>5.1433517999999996</v>
      </c>
      <c r="AA161" s="21">
        <v>0</v>
      </c>
      <c r="AB161" s="21">
        <v>0</v>
      </c>
      <c r="AC161" s="21">
        <v>5.1433517999999996</v>
      </c>
      <c r="AD161" s="21">
        <v>0</v>
      </c>
      <c r="AE161" s="21">
        <v>0</v>
      </c>
      <c r="AF161" s="21">
        <v>0</v>
      </c>
      <c r="AG161" s="21">
        <v>0</v>
      </c>
      <c r="AH161" s="21">
        <v>0</v>
      </c>
      <c r="AI161" s="21">
        <v>0</v>
      </c>
      <c r="AJ161" s="21">
        <v>0</v>
      </c>
      <c r="AK161" s="21">
        <v>0</v>
      </c>
      <c r="AL161" s="21">
        <v>0</v>
      </c>
      <c r="AM161" s="21">
        <v>0</v>
      </c>
      <c r="AN161" s="21">
        <v>0</v>
      </c>
      <c r="AO161" s="21">
        <f t="shared" si="10"/>
        <v>5.2858626699999993</v>
      </c>
      <c r="AP161" s="21">
        <f t="shared" si="11"/>
        <v>0</v>
      </c>
      <c r="AQ161" s="21">
        <f t="shared" si="12"/>
        <v>0</v>
      </c>
      <c r="AR161" s="21">
        <f t="shared" si="13"/>
        <v>5.2858626699999993</v>
      </c>
      <c r="AS161" s="21">
        <f t="shared" si="14"/>
        <v>0</v>
      </c>
    </row>
    <row r="162" spans="1:45" ht="78.75">
      <c r="A162" s="35" t="s">
        <v>226</v>
      </c>
      <c r="B162" s="23" t="s">
        <v>111</v>
      </c>
      <c r="C162" s="36" t="s">
        <v>553</v>
      </c>
      <c r="D162" s="13">
        <v>2025</v>
      </c>
      <c r="E162" s="10">
        <v>2026</v>
      </c>
      <c r="F162" s="9" t="s">
        <v>95</v>
      </c>
      <c r="G162" s="11" t="s">
        <v>95</v>
      </c>
      <c r="H162" s="9" t="s">
        <v>95</v>
      </c>
      <c r="I162" s="19">
        <v>5.2858626700000002</v>
      </c>
      <c r="J162" s="22">
        <v>5.2858626700000002</v>
      </c>
      <c r="K162" s="19">
        <v>0</v>
      </c>
      <c r="L162" s="19">
        <v>0</v>
      </c>
      <c r="M162" s="19">
        <v>0</v>
      </c>
      <c r="N162" s="19">
        <v>0</v>
      </c>
      <c r="O162" s="19">
        <v>0</v>
      </c>
      <c r="P162" s="19">
        <v>0</v>
      </c>
      <c r="Q162" s="19">
        <v>0</v>
      </c>
      <c r="R162" s="19">
        <v>0</v>
      </c>
      <c r="S162" s="19">
        <v>0</v>
      </c>
      <c r="T162" s="19">
        <v>0</v>
      </c>
      <c r="U162" s="19">
        <v>0.14251087000000001</v>
      </c>
      <c r="V162" s="19">
        <v>0</v>
      </c>
      <c r="W162" s="19">
        <v>0</v>
      </c>
      <c r="X162" s="19">
        <v>0.14251087000000001</v>
      </c>
      <c r="Y162" s="19">
        <v>0</v>
      </c>
      <c r="Z162" s="19">
        <v>5.1433517999999996</v>
      </c>
      <c r="AA162" s="19">
        <v>0</v>
      </c>
      <c r="AB162" s="19">
        <v>0</v>
      </c>
      <c r="AC162" s="19">
        <v>5.1433517999999996</v>
      </c>
      <c r="AD162" s="19">
        <v>0</v>
      </c>
      <c r="AE162" s="19">
        <v>0</v>
      </c>
      <c r="AF162" s="19">
        <v>0</v>
      </c>
      <c r="AG162" s="19">
        <v>0</v>
      </c>
      <c r="AH162" s="19">
        <v>0</v>
      </c>
      <c r="AI162" s="19">
        <v>0</v>
      </c>
      <c r="AJ162" s="19">
        <v>0</v>
      </c>
      <c r="AK162" s="19">
        <v>0</v>
      </c>
      <c r="AL162" s="19">
        <v>0</v>
      </c>
      <c r="AM162" s="19">
        <v>0</v>
      </c>
      <c r="AN162" s="19">
        <v>0</v>
      </c>
      <c r="AO162" s="21">
        <f t="shared" si="10"/>
        <v>5.2858626699999993</v>
      </c>
      <c r="AP162" s="21">
        <f t="shared" si="11"/>
        <v>0</v>
      </c>
      <c r="AQ162" s="21">
        <f t="shared" si="12"/>
        <v>0</v>
      </c>
      <c r="AR162" s="21">
        <f t="shared" si="13"/>
        <v>5.2858626699999993</v>
      </c>
      <c r="AS162" s="21">
        <f t="shared" si="14"/>
        <v>0</v>
      </c>
    </row>
    <row r="163" spans="1:45" ht="31.5">
      <c r="A163" s="31" t="s">
        <v>227</v>
      </c>
      <c r="B163" s="33" t="s">
        <v>82</v>
      </c>
      <c r="C163" s="27" t="s">
        <v>96</v>
      </c>
      <c r="D163" s="2" t="s">
        <v>95</v>
      </c>
      <c r="E163" s="2" t="s">
        <v>95</v>
      </c>
      <c r="F163" s="2">
        <v>31.252791999999999</v>
      </c>
      <c r="G163" s="2">
        <v>985.03787199999988</v>
      </c>
      <c r="H163" s="2" t="s">
        <v>95</v>
      </c>
      <c r="I163" s="19">
        <v>1489.8737440399998</v>
      </c>
      <c r="J163" s="19">
        <v>1166.0454425099995</v>
      </c>
      <c r="K163" s="19">
        <v>262.91114431</v>
      </c>
      <c r="L163" s="19">
        <v>0</v>
      </c>
      <c r="M163" s="19">
        <v>0</v>
      </c>
      <c r="N163" s="19">
        <v>262.91114431</v>
      </c>
      <c r="O163" s="19">
        <v>0</v>
      </c>
      <c r="P163" s="19">
        <v>85.119600219999995</v>
      </c>
      <c r="Q163" s="19">
        <v>0</v>
      </c>
      <c r="R163" s="19">
        <v>0</v>
      </c>
      <c r="S163" s="19">
        <v>85.119600219999995</v>
      </c>
      <c r="T163" s="19">
        <v>0</v>
      </c>
      <c r="U163" s="19">
        <v>189.41561670999999</v>
      </c>
      <c r="V163" s="19">
        <v>0</v>
      </c>
      <c r="W163" s="19">
        <v>0</v>
      </c>
      <c r="X163" s="19">
        <v>189.41561670999999</v>
      </c>
      <c r="Y163" s="19">
        <v>0</v>
      </c>
      <c r="Z163" s="19">
        <v>185.24722180000003</v>
      </c>
      <c r="AA163" s="19">
        <v>0</v>
      </c>
      <c r="AB163" s="19">
        <v>0</v>
      </c>
      <c r="AC163" s="19">
        <v>185.24722180000003</v>
      </c>
      <c r="AD163" s="19">
        <v>0</v>
      </c>
      <c r="AE163" s="19">
        <v>248.11788744999996</v>
      </c>
      <c r="AF163" s="19">
        <v>0</v>
      </c>
      <c r="AG163" s="19">
        <v>0</v>
      </c>
      <c r="AH163" s="19">
        <v>248.11788744999996</v>
      </c>
      <c r="AI163" s="19">
        <v>0</v>
      </c>
      <c r="AJ163" s="19">
        <v>195.23397202000001</v>
      </c>
      <c r="AK163" s="19">
        <v>0</v>
      </c>
      <c r="AL163" s="19">
        <v>0</v>
      </c>
      <c r="AM163" s="19">
        <v>195.23397202000001</v>
      </c>
      <c r="AN163" s="19">
        <v>0</v>
      </c>
      <c r="AO163" s="21">
        <f t="shared" si="10"/>
        <v>1166.0454425099999</v>
      </c>
      <c r="AP163" s="21">
        <f t="shared" si="11"/>
        <v>0</v>
      </c>
      <c r="AQ163" s="21">
        <f t="shared" si="12"/>
        <v>0</v>
      </c>
      <c r="AR163" s="21">
        <f t="shared" si="13"/>
        <v>1166.0454425099999</v>
      </c>
      <c r="AS163" s="21">
        <f t="shared" si="14"/>
        <v>0</v>
      </c>
    </row>
    <row r="164" spans="1:45" ht="78.75">
      <c r="A164" s="35" t="s">
        <v>227</v>
      </c>
      <c r="B164" s="8" t="s">
        <v>364</v>
      </c>
      <c r="C164" s="36" t="s">
        <v>137</v>
      </c>
      <c r="D164" s="13">
        <v>2021</v>
      </c>
      <c r="E164" s="10">
        <v>2023</v>
      </c>
      <c r="F164" s="2" t="s">
        <v>95</v>
      </c>
      <c r="G164" s="11">
        <v>363.92949599999992</v>
      </c>
      <c r="H164" s="4">
        <v>44440</v>
      </c>
      <c r="I164" s="19">
        <v>293.22143696000001</v>
      </c>
      <c r="J164" s="22">
        <v>89.47471195</v>
      </c>
      <c r="K164" s="19">
        <v>89.47471195</v>
      </c>
      <c r="L164" s="19">
        <v>0</v>
      </c>
      <c r="M164" s="19">
        <v>0</v>
      </c>
      <c r="N164" s="19">
        <v>89.47471195</v>
      </c>
      <c r="O164" s="19">
        <v>0</v>
      </c>
      <c r="P164" s="19">
        <v>0</v>
      </c>
      <c r="Q164" s="19">
        <v>0</v>
      </c>
      <c r="R164" s="19">
        <v>0</v>
      </c>
      <c r="S164" s="19">
        <v>0</v>
      </c>
      <c r="T164" s="19">
        <v>0</v>
      </c>
      <c r="U164" s="19">
        <v>0</v>
      </c>
      <c r="V164" s="19">
        <v>0</v>
      </c>
      <c r="W164" s="19">
        <v>0</v>
      </c>
      <c r="X164" s="19">
        <v>0</v>
      </c>
      <c r="Y164" s="19">
        <v>0</v>
      </c>
      <c r="Z164" s="19">
        <v>0</v>
      </c>
      <c r="AA164" s="19">
        <v>0</v>
      </c>
      <c r="AB164" s="19">
        <v>0</v>
      </c>
      <c r="AC164" s="19">
        <v>0</v>
      </c>
      <c r="AD164" s="19">
        <v>0</v>
      </c>
      <c r="AE164" s="19">
        <v>0</v>
      </c>
      <c r="AF164" s="19">
        <v>0</v>
      </c>
      <c r="AG164" s="19">
        <v>0</v>
      </c>
      <c r="AH164" s="19">
        <v>0</v>
      </c>
      <c r="AI164" s="19">
        <v>0</v>
      </c>
      <c r="AJ164" s="19">
        <v>0</v>
      </c>
      <c r="AK164" s="19">
        <v>0</v>
      </c>
      <c r="AL164" s="19">
        <v>0</v>
      </c>
      <c r="AM164" s="19">
        <v>0</v>
      </c>
      <c r="AN164" s="19">
        <v>0</v>
      </c>
      <c r="AO164" s="21">
        <f t="shared" si="10"/>
        <v>89.47471195</v>
      </c>
      <c r="AP164" s="21">
        <f t="shared" si="11"/>
        <v>0</v>
      </c>
      <c r="AQ164" s="21">
        <f t="shared" si="12"/>
        <v>0</v>
      </c>
      <c r="AR164" s="21">
        <f t="shared" si="13"/>
        <v>89.47471195</v>
      </c>
      <c r="AS164" s="21">
        <f t="shared" si="14"/>
        <v>0</v>
      </c>
    </row>
    <row r="165" spans="1:45" ht="63">
      <c r="A165" s="35" t="s">
        <v>227</v>
      </c>
      <c r="B165" s="8" t="s">
        <v>369</v>
      </c>
      <c r="C165" s="36" t="s">
        <v>368</v>
      </c>
      <c r="D165" s="13">
        <v>2021</v>
      </c>
      <c r="E165" s="10">
        <v>2023</v>
      </c>
      <c r="F165" s="2" t="s">
        <v>95</v>
      </c>
      <c r="G165" s="11">
        <v>363.92949599999992</v>
      </c>
      <c r="H165" s="4">
        <v>44441</v>
      </c>
      <c r="I165" s="19">
        <v>81.990995010000006</v>
      </c>
      <c r="J165" s="22">
        <v>18.04689758</v>
      </c>
      <c r="K165" s="19">
        <v>18.04689758</v>
      </c>
      <c r="L165" s="19">
        <v>0</v>
      </c>
      <c r="M165" s="19">
        <v>0</v>
      </c>
      <c r="N165" s="19">
        <v>18.04689758</v>
      </c>
      <c r="O165" s="19">
        <v>0</v>
      </c>
      <c r="P165" s="19">
        <v>0</v>
      </c>
      <c r="Q165" s="19">
        <v>0</v>
      </c>
      <c r="R165" s="19">
        <v>0</v>
      </c>
      <c r="S165" s="19">
        <v>0</v>
      </c>
      <c r="T165" s="19">
        <v>0</v>
      </c>
      <c r="U165" s="19">
        <v>0</v>
      </c>
      <c r="V165" s="19">
        <v>0</v>
      </c>
      <c r="W165" s="19">
        <v>0</v>
      </c>
      <c r="X165" s="19">
        <v>0</v>
      </c>
      <c r="Y165" s="19">
        <v>0</v>
      </c>
      <c r="Z165" s="19">
        <v>0</v>
      </c>
      <c r="AA165" s="19">
        <v>0</v>
      </c>
      <c r="AB165" s="19">
        <v>0</v>
      </c>
      <c r="AC165" s="19">
        <v>0</v>
      </c>
      <c r="AD165" s="19">
        <v>0</v>
      </c>
      <c r="AE165" s="19">
        <v>0</v>
      </c>
      <c r="AF165" s="19">
        <v>0</v>
      </c>
      <c r="AG165" s="19">
        <v>0</v>
      </c>
      <c r="AH165" s="19">
        <v>0</v>
      </c>
      <c r="AI165" s="19">
        <v>0</v>
      </c>
      <c r="AJ165" s="19">
        <v>0</v>
      </c>
      <c r="AK165" s="19">
        <v>0</v>
      </c>
      <c r="AL165" s="19">
        <v>0</v>
      </c>
      <c r="AM165" s="19">
        <v>0</v>
      </c>
      <c r="AN165" s="19">
        <v>0</v>
      </c>
      <c r="AO165" s="21">
        <f t="shared" si="10"/>
        <v>18.04689758</v>
      </c>
      <c r="AP165" s="21">
        <f t="shared" si="11"/>
        <v>0</v>
      </c>
      <c r="AQ165" s="21">
        <f t="shared" si="12"/>
        <v>0</v>
      </c>
      <c r="AR165" s="21">
        <f t="shared" si="13"/>
        <v>18.04689758</v>
      </c>
      <c r="AS165" s="21">
        <f t="shared" si="14"/>
        <v>0</v>
      </c>
    </row>
    <row r="166" spans="1:45" ht="78.75">
      <c r="A166" s="35" t="s">
        <v>227</v>
      </c>
      <c r="B166" s="8" t="s">
        <v>406</v>
      </c>
      <c r="C166" s="36" t="s">
        <v>138</v>
      </c>
      <c r="D166" s="13">
        <v>2023</v>
      </c>
      <c r="E166" s="10" t="s">
        <v>95</v>
      </c>
      <c r="F166" s="6" t="s">
        <v>95</v>
      </c>
      <c r="G166" s="11" t="s">
        <v>95</v>
      </c>
      <c r="H166" s="6" t="s">
        <v>95</v>
      </c>
      <c r="I166" s="19">
        <v>0</v>
      </c>
      <c r="J166" s="22">
        <v>0</v>
      </c>
      <c r="K166" s="19">
        <v>0</v>
      </c>
      <c r="L166" s="19">
        <v>0</v>
      </c>
      <c r="M166" s="19">
        <v>0</v>
      </c>
      <c r="N166" s="19">
        <v>0</v>
      </c>
      <c r="O166" s="19">
        <v>0</v>
      </c>
      <c r="P166" s="19">
        <v>0</v>
      </c>
      <c r="Q166" s="19">
        <v>0</v>
      </c>
      <c r="R166" s="19">
        <v>0</v>
      </c>
      <c r="S166" s="19">
        <v>0</v>
      </c>
      <c r="T166" s="19">
        <v>0</v>
      </c>
      <c r="U166" s="19">
        <v>0</v>
      </c>
      <c r="V166" s="19">
        <v>0</v>
      </c>
      <c r="W166" s="19">
        <v>0</v>
      </c>
      <c r="X166" s="19">
        <v>0</v>
      </c>
      <c r="Y166" s="19">
        <v>0</v>
      </c>
      <c r="Z166" s="19">
        <v>0</v>
      </c>
      <c r="AA166" s="19">
        <v>0</v>
      </c>
      <c r="AB166" s="19">
        <v>0</v>
      </c>
      <c r="AC166" s="19">
        <v>0</v>
      </c>
      <c r="AD166" s="19">
        <v>0</v>
      </c>
      <c r="AE166" s="19">
        <v>0</v>
      </c>
      <c r="AF166" s="19">
        <v>0</v>
      </c>
      <c r="AG166" s="19">
        <v>0</v>
      </c>
      <c r="AH166" s="19">
        <v>0</v>
      </c>
      <c r="AI166" s="19">
        <v>0</v>
      </c>
      <c r="AJ166" s="19">
        <v>0</v>
      </c>
      <c r="AK166" s="19">
        <v>0</v>
      </c>
      <c r="AL166" s="19">
        <v>0</v>
      </c>
      <c r="AM166" s="19">
        <v>0</v>
      </c>
      <c r="AN166" s="19">
        <v>0</v>
      </c>
      <c r="AO166" s="21">
        <f t="shared" si="10"/>
        <v>0</v>
      </c>
      <c r="AP166" s="21">
        <f t="shared" si="11"/>
        <v>0</v>
      </c>
      <c r="AQ166" s="21">
        <f t="shared" si="12"/>
        <v>0</v>
      </c>
      <c r="AR166" s="21">
        <f t="shared" si="13"/>
        <v>0</v>
      </c>
      <c r="AS166" s="21">
        <f t="shared" si="14"/>
        <v>0</v>
      </c>
    </row>
    <row r="167" spans="1:45" ht="63">
      <c r="A167" s="35" t="s">
        <v>227</v>
      </c>
      <c r="B167" s="8" t="s">
        <v>408</v>
      </c>
      <c r="C167" s="36" t="s">
        <v>370</v>
      </c>
      <c r="D167" s="13">
        <v>2023</v>
      </c>
      <c r="E167" s="10" t="s">
        <v>95</v>
      </c>
      <c r="F167" s="6" t="s">
        <v>95</v>
      </c>
      <c r="G167" s="11" t="s">
        <v>95</v>
      </c>
      <c r="H167" s="6" t="s">
        <v>95</v>
      </c>
      <c r="I167" s="19">
        <v>0</v>
      </c>
      <c r="J167" s="22">
        <v>0</v>
      </c>
      <c r="K167" s="19">
        <v>0</v>
      </c>
      <c r="L167" s="19">
        <v>0</v>
      </c>
      <c r="M167" s="19">
        <v>0</v>
      </c>
      <c r="N167" s="19">
        <v>0</v>
      </c>
      <c r="O167" s="19">
        <v>0</v>
      </c>
      <c r="P167" s="19">
        <v>0</v>
      </c>
      <c r="Q167" s="19">
        <v>0</v>
      </c>
      <c r="R167" s="19">
        <v>0</v>
      </c>
      <c r="S167" s="19">
        <v>0</v>
      </c>
      <c r="T167" s="19">
        <v>0</v>
      </c>
      <c r="U167" s="19">
        <v>0</v>
      </c>
      <c r="V167" s="19">
        <v>0</v>
      </c>
      <c r="W167" s="19">
        <v>0</v>
      </c>
      <c r="X167" s="19">
        <v>0</v>
      </c>
      <c r="Y167" s="19">
        <v>0</v>
      </c>
      <c r="Z167" s="19">
        <v>0</v>
      </c>
      <c r="AA167" s="19">
        <v>0</v>
      </c>
      <c r="AB167" s="19">
        <v>0</v>
      </c>
      <c r="AC167" s="19">
        <v>0</v>
      </c>
      <c r="AD167" s="19">
        <v>0</v>
      </c>
      <c r="AE167" s="19">
        <v>0</v>
      </c>
      <c r="AF167" s="19">
        <v>0</v>
      </c>
      <c r="AG167" s="19">
        <v>0</v>
      </c>
      <c r="AH167" s="19">
        <v>0</v>
      </c>
      <c r="AI167" s="19">
        <v>0</v>
      </c>
      <c r="AJ167" s="19">
        <v>0</v>
      </c>
      <c r="AK167" s="19">
        <v>0</v>
      </c>
      <c r="AL167" s="19">
        <v>0</v>
      </c>
      <c r="AM167" s="19">
        <v>0</v>
      </c>
      <c r="AN167" s="19">
        <v>0</v>
      </c>
      <c r="AO167" s="21">
        <f t="shared" si="10"/>
        <v>0</v>
      </c>
      <c r="AP167" s="21">
        <f t="shared" si="11"/>
        <v>0</v>
      </c>
      <c r="AQ167" s="21">
        <f t="shared" si="12"/>
        <v>0</v>
      </c>
      <c r="AR167" s="21">
        <f t="shared" si="13"/>
        <v>0</v>
      </c>
      <c r="AS167" s="21">
        <f t="shared" si="14"/>
        <v>0</v>
      </c>
    </row>
    <row r="168" spans="1:45" ht="78.75">
      <c r="A168" s="35" t="s">
        <v>227</v>
      </c>
      <c r="B168" s="8" t="s">
        <v>418</v>
      </c>
      <c r="C168" s="36" t="s">
        <v>139</v>
      </c>
      <c r="D168" s="13">
        <v>2024</v>
      </c>
      <c r="E168" s="10">
        <v>2025</v>
      </c>
      <c r="F168" s="6" t="s">
        <v>95</v>
      </c>
      <c r="G168" s="11" t="s">
        <v>95</v>
      </c>
      <c r="H168" s="6" t="s">
        <v>95</v>
      </c>
      <c r="I168" s="19">
        <v>98.297817530000003</v>
      </c>
      <c r="J168" s="22">
        <v>98.297817530000003</v>
      </c>
      <c r="K168" s="19">
        <v>0</v>
      </c>
      <c r="L168" s="19">
        <v>0</v>
      </c>
      <c r="M168" s="19">
        <v>0</v>
      </c>
      <c r="N168" s="19">
        <v>0</v>
      </c>
      <c r="O168" s="19">
        <v>0</v>
      </c>
      <c r="P168" s="19">
        <v>49.148908759999998</v>
      </c>
      <c r="Q168" s="19">
        <v>0</v>
      </c>
      <c r="R168" s="19">
        <v>0</v>
      </c>
      <c r="S168" s="19">
        <v>49.148908759999998</v>
      </c>
      <c r="T168" s="19">
        <v>0</v>
      </c>
      <c r="U168" s="19">
        <v>49.148908769999998</v>
      </c>
      <c r="V168" s="19">
        <v>0</v>
      </c>
      <c r="W168" s="19">
        <v>0</v>
      </c>
      <c r="X168" s="19">
        <v>49.148908769999998</v>
      </c>
      <c r="Y168" s="19">
        <v>0</v>
      </c>
      <c r="Z168" s="19">
        <v>0</v>
      </c>
      <c r="AA168" s="19">
        <v>0</v>
      </c>
      <c r="AB168" s="19">
        <v>0</v>
      </c>
      <c r="AC168" s="19">
        <v>0</v>
      </c>
      <c r="AD168" s="19">
        <v>0</v>
      </c>
      <c r="AE168" s="19">
        <v>0</v>
      </c>
      <c r="AF168" s="19">
        <v>0</v>
      </c>
      <c r="AG168" s="19">
        <v>0</v>
      </c>
      <c r="AH168" s="19">
        <v>0</v>
      </c>
      <c r="AI168" s="19">
        <v>0</v>
      </c>
      <c r="AJ168" s="19">
        <v>0</v>
      </c>
      <c r="AK168" s="19">
        <v>0</v>
      </c>
      <c r="AL168" s="19">
        <v>0</v>
      </c>
      <c r="AM168" s="19">
        <v>0</v>
      </c>
      <c r="AN168" s="19">
        <v>0</v>
      </c>
      <c r="AO168" s="21">
        <f t="shared" si="10"/>
        <v>98.297817530000003</v>
      </c>
      <c r="AP168" s="21">
        <f t="shared" si="11"/>
        <v>0</v>
      </c>
      <c r="AQ168" s="21">
        <f t="shared" si="12"/>
        <v>0</v>
      </c>
      <c r="AR168" s="21">
        <f t="shared" si="13"/>
        <v>98.297817530000003</v>
      </c>
      <c r="AS168" s="21">
        <f t="shared" si="14"/>
        <v>0</v>
      </c>
    </row>
    <row r="169" spans="1:45" ht="63">
      <c r="A169" s="35" t="s">
        <v>227</v>
      </c>
      <c r="B169" s="8" t="s">
        <v>412</v>
      </c>
      <c r="C169" s="36" t="s">
        <v>371</v>
      </c>
      <c r="D169" s="13">
        <v>2024</v>
      </c>
      <c r="E169" s="10">
        <v>2024</v>
      </c>
      <c r="F169" s="6" t="s">
        <v>95</v>
      </c>
      <c r="G169" s="11" t="s">
        <v>95</v>
      </c>
      <c r="H169" s="6" t="s">
        <v>95</v>
      </c>
      <c r="I169" s="19">
        <v>10.32157277</v>
      </c>
      <c r="J169" s="22">
        <v>10.32157277</v>
      </c>
      <c r="K169" s="19">
        <v>0</v>
      </c>
      <c r="L169" s="19">
        <v>0</v>
      </c>
      <c r="M169" s="19">
        <v>0</v>
      </c>
      <c r="N169" s="19">
        <v>0</v>
      </c>
      <c r="O169" s="19">
        <v>0</v>
      </c>
      <c r="P169" s="19">
        <v>10.32157277</v>
      </c>
      <c r="Q169" s="19">
        <v>0</v>
      </c>
      <c r="R169" s="19">
        <v>0</v>
      </c>
      <c r="S169" s="19">
        <v>10.32157277</v>
      </c>
      <c r="T169" s="19">
        <v>0</v>
      </c>
      <c r="U169" s="19">
        <v>0</v>
      </c>
      <c r="V169" s="19">
        <v>0</v>
      </c>
      <c r="W169" s="19">
        <v>0</v>
      </c>
      <c r="X169" s="19">
        <v>0</v>
      </c>
      <c r="Y169" s="19">
        <v>0</v>
      </c>
      <c r="Z169" s="19">
        <v>0</v>
      </c>
      <c r="AA169" s="19">
        <v>0</v>
      </c>
      <c r="AB169" s="19">
        <v>0</v>
      </c>
      <c r="AC169" s="19">
        <v>0</v>
      </c>
      <c r="AD169" s="19">
        <v>0</v>
      </c>
      <c r="AE169" s="19">
        <v>0</v>
      </c>
      <c r="AF169" s="19">
        <v>0</v>
      </c>
      <c r="AG169" s="19">
        <v>0</v>
      </c>
      <c r="AH169" s="19">
        <v>0</v>
      </c>
      <c r="AI169" s="19">
        <v>0</v>
      </c>
      <c r="AJ169" s="19">
        <v>0</v>
      </c>
      <c r="AK169" s="19">
        <v>0</v>
      </c>
      <c r="AL169" s="19">
        <v>0</v>
      </c>
      <c r="AM169" s="19">
        <v>0</v>
      </c>
      <c r="AN169" s="19">
        <v>0</v>
      </c>
      <c r="AO169" s="21">
        <f t="shared" si="10"/>
        <v>10.32157277</v>
      </c>
      <c r="AP169" s="21">
        <f t="shared" si="11"/>
        <v>0</v>
      </c>
      <c r="AQ169" s="21">
        <f t="shared" si="12"/>
        <v>0</v>
      </c>
      <c r="AR169" s="21">
        <f t="shared" si="13"/>
        <v>10.32157277</v>
      </c>
      <c r="AS169" s="21">
        <f t="shared" si="14"/>
        <v>0</v>
      </c>
    </row>
    <row r="170" spans="1:45" ht="63">
      <c r="A170" s="35" t="s">
        <v>227</v>
      </c>
      <c r="B170" s="8" t="s">
        <v>413</v>
      </c>
      <c r="C170" s="36" t="s">
        <v>142</v>
      </c>
      <c r="D170" s="13">
        <v>2024</v>
      </c>
      <c r="E170" s="10">
        <v>2024</v>
      </c>
      <c r="F170" s="6" t="s">
        <v>95</v>
      </c>
      <c r="G170" s="11" t="s">
        <v>95</v>
      </c>
      <c r="H170" s="6" t="s">
        <v>95</v>
      </c>
      <c r="I170" s="19">
        <v>7.14878956</v>
      </c>
      <c r="J170" s="22">
        <v>7.14878956</v>
      </c>
      <c r="K170" s="19">
        <v>0</v>
      </c>
      <c r="L170" s="19">
        <v>0</v>
      </c>
      <c r="M170" s="19">
        <v>0</v>
      </c>
      <c r="N170" s="19">
        <v>0</v>
      </c>
      <c r="O170" s="19">
        <v>0</v>
      </c>
      <c r="P170" s="19">
        <v>7.14878956</v>
      </c>
      <c r="Q170" s="19">
        <v>0</v>
      </c>
      <c r="R170" s="19">
        <v>0</v>
      </c>
      <c r="S170" s="19">
        <v>7.14878956</v>
      </c>
      <c r="T170" s="19">
        <v>0</v>
      </c>
      <c r="U170" s="19">
        <v>0</v>
      </c>
      <c r="V170" s="19">
        <v>0</v>
      </c>
      <c r="W170" s="19">
        <v>0</v>
      </c>
      <c r="X170" s="19">
        <v>0</v>
      </c>
      <c r="Y170" s="19">
        <v>0</v>
      </c>
      <c r="Z170" s="19">
        <v>0</v>
      </c>
      <c r="AA170" s="19">
        <v>0</v>
      </c>
      <c r="AB170" s="19">
        <v>0</v>
      </c>
      <c r="AC170" s="19">
        <v>0</v>
      </c>
      <c r="AD170" s="19">
        <v>0</v>
      </c>
      <c r="AE170" s="19">
        <v>0</v>
      </c>
      <c r="AF170" s="19">
        <v>0</v>
      </c>
      <c r="AG170" s="19">
        <v>0</v>
      </c>
      <c r="AH170" s="19">
        <v>0</v>
      </c>
      <c r="AI170" s="19">
        <v>0</v>
      </c>
      <c r="AJ170" s="19">
        <v>0</v>
      </c>
      <c r="AK170" s="19">
        <v>0</v>
      </c>
      <c r="AL170" s="19">
        <v>0</v>
      </c>
      <c r="AM170" s="19">
        <v>0</v>
      </c>
      <c r="AN170" s="19">
        <v>0</v>
      </c>
      <c r="AO170" s="21">
        <f t="shared" si="10"/>
        <v>7.14878956</v>
      </c>
      <c r="AP170" s="21">
        <f t="shared" si="11"/>
        <v>0</v>
      </c>
      <c r="AQ170" s="21">
        <f t="shared" si="12"/>
        <v>0</v>
      </c>
      <c r="AR170" s="21">
        <f t="shared" si="13"/>
        <v>7.14878956</v>
      </c>
      <c r="AS170" s="21">
        <f t="shared" si="14"/>
        <v>0</v>
      </c>
    </row>
    <row r="171" spans="1:45" ht="63">
      <c r="A171" s="35" t="s">
        <v>227</v>
      </c>
      <c r="B171" s="8" t="s">
        <v>366</v>
      </c>
      <c r="C171" s="36" t="s">
        <v>140</v>
      </c>
      <c r="D171" s="13">
        <v>2021</v>
      </c>
      <c r="E171" s="10">
        <v>2023</v>
      </c>
      <c r="F171" s="2">
        <v>20.38654</v>
      </c>
      <c r="G171" s="11">
        <v>148.77849000000001</v>
      </c>
      <c r="H171" s="4">
        <v>44986</v>
      </c>
      <c r="I171" s="19">
        <v>102.50594587000001</v>
      </c>
      <c r="J171" s="22">
        <v>65.846302780000002</v>
      </c>
      <c r="K171" s="19">
        <v>65.846302780000002</v>
      </c>
      <c r="L171" s="19">
        <v>0</v>
      </c>
      <c r="M171" s="19">
        <v>0</v>
      </c>
      <c r="N171" s="19">
        <v>65.846302780000002</v>
      </c>
      <c r="O171" s="19">
        <v>0</v>
      </c>
      <c r="P171" s="19">
        <v>0</v>
      </c>
      <c r="Q171" s="19">
        <v>0</v>
      </c>
      <c r="R171" s="19">
        <v>0</v>
      </c>
      <c r="S171" s="19">
        <v>0</v>
      </c>
      <c r="T171" s="19">
        <v>0</v>
      </c>
      <c r="U171" s="19">
        <v>0</v>
      </c>
      <c r="V171" s="19">
        <v>0</v>
      </c>
      <c r="W171" s="19">
        <v>0</v>
      </c>
      <c r="X171" s="19">
        <v>0</v>
      </c>
      <c r="Y171" s="19">
        <v>0</v>
      </c>
      <c r="Z171" s="19">
        <v>0</v>
      </c>
      <c r="AA171" s="19">
        <v>0</v>
      </c>
      <c r="AB171" s="19">
        <v>0</v>
      </c>
      <c r="AC171" s="19">
        <v>0</v>
      </c>
      <c r="AD171" s="19">
        <v>0</v>
      </c>
      <c r="AE171" s="19">
        <v>0</v>
      </c>
      <c r="AF171" s="19">
        <v>0</v>
      </c>
      <c r="AG171" s="19">
        <v>0</v>
      </c>
      <c r="AH171" s="19">
        <v>0</v>
      </c>
      <c r="AI171" s="19">
        <v>0</v>
      </c>
      <c r="AJ171" s="19">
        <v>0</v>
      </c>
      <c r="AK171" s="19">
        <v>0</v>
      </c>
      <c r="AL171" s="19">
        <v>0</v>
      </c>
      <c r="AM171" s="19">
        <v>0</v>
      </c>
      <c r="AN171" s="19">
        <v>0</v>
      </c>
      <c r="AO171" s="21">
        <f t="shared" si="10"/>
        <v>65.846302780000002</v>
      </c>
      <c r="AP171" s="21">
        <f t="shared" si="11"/>
        <v>0</v>
      </c>
      <c r="AQ171" s="21">
        <f t="shared" si="12"/>
        <v>0</v>
      </c>
      <c r="AR171" s="21">
        <f t="shared" si="13"/>
        <v>65.846302780000002</v>
      </c>
      <c r="AS171" s="21">
        <f t="shared" si="14"/>
        <v>0</v>
      </c>
    </row>
    <row r="172" spans="1:45" ht="63">
      <c r="A172" s="35" t="s">
        <v>227</v>
      </c>
      <c r="B172" s="8" t="s">
        <v>407</v>
      </c>
      <c r="C172" s="36" t="s">
        <v>141</v>
      </c>
      <c r="D172" s="13">
        <v>2023</v>
      </c>
      <c r="E172" s="10" t="s">
        <v>95</v>
      </c>
      <c r="F172" s="6" t="s">
        <v>95</v>
      </c>
      <c r="G172" s="11" t="s">
        <v>95</v>
      </c>
      <c r="H172" s="6" t="s">
        <v>95</v>
      </c>
      <c r="I172" s="19">
        <v>0</v>
      </c>
      <c r="J172" s="22">
        <v>0</v>
      </c>
      <c r="K172" s="19">
        <v>0</v>
      </c>
      <c r="L172" s="19">
        <v>0</v>
      </c>
      <c r="M172" s="19">
        <v>0</v>
      </c>
      <c r="N172" s="19">
        <v>0</v>
      </c>
      <c r="O172" s="19">
        <v>0</v>
      </c>
      <c r="P172" s="19">
        <v>0</v>
      </c>
      <c r="Q172" s="19">
        <v>0</v>
      </c>
      <c r="R172" s="19">
        <v>0</v>
      </c>
      <c r="S172" s="19">
        <v>0</v>
      </c>
      <c r="T172" s="19">
        <v>0</v>
      </c>
      <c r="U172" s="19">
        <v>0</v>
      </c>
      <c r="V172" s="19">
        <v>0</v>
      </c>
      <c r="W172" s="19">
        <v>0</v>
      </c>
      <c r="X172" s="19">
        <v>0</v>
      </c>
      <c r="Y172" s="19">
        <v>0</v>
      </c>
      <c r="Z172" s="19">
        <v>0</v>
      </c>
      <c r="AA172" s="19">
        <v>0</v>
      </c>
      <c r="AB172" s="19">
        <v>0</v>
      </c>
      <c r="AC172" s="19">
        <v>0</v>
      </c>
      <c r="AD172" s="19">
        <v>0</v>
      </c>
      <c r="AE172" s="19">
        <v>0</v>
      </c>
      <c r="AF172" s="19">
        <v>0</v>
      </c>
      <c r="AG172" s="19">
        <v>0</v>
      </c>
      <c r="AH172" s="19">
        <v>0</v>
      </c>
      <c r="AI172" s="19">
        <v>0</v>
      </c>
      <c r="AJ172" s="19">
        <v>0</v>
      </c>
      <c r="AK172" s="19">
        <v>0</v>
      </c>
      <c r="AL172" s="19">
        <v>0</v>
      </c>
      <c r="AM172" s="19">
        <v>0</v>
      </c>
      <c r="AN172" s="19">
        <v>0</v>
      </c>
      <c r="AO172" s="21">
        <f t="shared" si="10"/>
        <v>0</v>
      </c>
      <c r="AP172" s="21">
        <f t="shared" si="11"/>
        <v>0</v>
      </c>
      <c r="AQ172" s="21">
        <f t="shared" si="12"/>
        <v>0</v>
      </c>
      <c r="AR172" s="21">
        <f t="shared" si="13"/>
        <v>0</v>
      </c>
      <c r="AS172" s="21">
        <f t="shared" si="14"/>
        <v>0</v>
      </c>
    </row>
    <row r="173" spans="1:45" ht="63">
      <c r="A173" s="35" t="s">
        <v>227</v>
      </c>
      <c r="B173" s="8" t="s">
        <v>417</v>
      </c>
      <c r="C173" s="36" t="s">
        <v>572</v>
      </c>
      <c r="D173" s="13">
        <v>2028</v>
      </c>
      <c r="E173" s="10">
        <v>2028</v>
      </c>
      <c r="F173" s="6" t="s">
        <v>95</v>
      </c>
      <c r="G173" s="11" t="s">
        <v>95</v>
      </c>
      <c r="H173" s="6" t="s">
        <v>95</v>
      </c>
      <c r="I173" s="19">
        <v>38.997019799999997</v>
      </c>
      <c r="J173" s="22">
        <v>38.997019799999997</v>
      </c>
      <c r="K173" s="19">
        <v>0</v>
      </c>
      <c r="L173" s="19">
        <v>0</v>
      </c>
      <c r="M173" s="19">
        <v>0</v>
      </c>
      <c r="N173" s="19">
        <v>0</v>
      </c>
      <c r="O173" s="19">
        <v>0</v>
      </c>
      <c r="P173" s="19">
        <v>0</v>
      </c>
      <c r="Q173" s="19">
        <v>0</v>
      </c>
      <c r="R173" s="19">
        <v>0</v>
      </c>
      <c r="S173" s="19">
        <v>0</v>
      </c>
      <c r="T173" s="19">
        <v>0</v>
      </c>
      <c r="U173" s="19">
        <v>0</v>
      </c>
      <c r="V173" s="19">
        <v>0</v>
      </c>
      <c r="W173" s="19">
        <v>0</v>
      </c>
      <c r="X173" s="19">
        <v>0</v>
      </c>
      <c r="Y173" s="19">
        <v>0</v>
      </c>
      <c r="Z173" s="19">
        <v>0</v>
      </c>
      <c r="AA173" s="19">
        <v>0</v>
      </c>
      <c r="AB173" s="19">
        <v>0</v>
      </c>
      <c r="AC173" s="19">
        <v>0</v>
      </c>
      <c r="AD173" s="19">
        <v>0</v>
      </c>
      <c r="AE173" s="19">
        <v>0</v>
      </c>
      <c r="AF173" s="19">
        <v>0</v>
      </c>
      <c r="AG173" s="19">
        <v>0</v>
      </c>
      <c r="AH173" s="19">
        <v>0</v>
      </c>
      <c r="AI173" s="19">
        <v>0</v>
      </c>
      <c r="AJ173" s="19">
        <v>38.997019799999997</v>
      </c>
      <c r="AK173" s="19">
        <v>0</v>
      </c>
      <c r="AL173" s="19">
        <v>0</v>
      </c>
      <c r="AM173" s="19">
        <v>38.997019799999997</v>
      </c>
      <c r="AN173" s="19">
        <v>0</v>
      </c>
      <c r="AO173" s="21">
        <f t="shared" si="10"/>
        <v>38.997019799999997</v>
      </c>
      <c r="AP173" s="21">
        <f t="shared" si="11"/>
        <v>0</v>
      </c>
      <c r="AQ173" s="21">
        <f t="shared" si="12"/>
        <v>0</v>
      </c>
      <c r="AR173" s="21">
        <f t="shared" si="13"/>
        <v>38.997019799999997</v>
      </c>
      <c r="AS173" s="21">
        <f t="shared" si="14"/>
        <v>0</v>
      </c>
    </row>
    <row r="174" spans="1:45" ht="63">
      <c r="A174" s="35" t="s">
        <v>227</v>
      </c>
      <c r="B174" s="8" t="s">
        <v>414</v>
      </c>
      <c r="C174" s="36" t="s">
        <v>573</v>
      </c>
      <c r="D174" s="13">
        <v>2025</v>
      </c>
      <c r="E174" s="10">
        <v>2025</v>
      </c>
      <c r="F174" s="6" t="s">
        <v>95</v>
      </c>
      <c r="G174" s="11" t="s">
        <v>95</v>
      </c>
      <c r="H174" s="6" t="s">
        <v>95</v>
      </c>
      <c r="I174" s="19">
        <v>24.86383399</v>
      </c>
      <c r="J174" s="22">
        <v>24.86383399</v>
      </c>
      <c r="K174" s="19">
        <v>0</v>
      </c>
      <c r="L174" s="19">
        <v>0</v>
      </c>
      <c r="M174" s="19">
        <v>0</v>
      </c>
      <c r="N174" s="19">
        <v>0</v>
      </c>
      <c r="O174" s="19">
        <v>0</v>
      </c>
      <c r="P174" s="19">
        <v>0</v>
      </c>
      <c r="Q174" s="19">
        <v>0</v>
      </c>
      <c r="R174" s="19">
        <v>0</v>
      </c>
      <c r="S174" s="19">
        <v>0</v>
      </c>
      <c r="T174" s="19">
        <v>0</v>
      </c>
      <c r="U174" s="19">
        <v>24.86383399</v>
      </c>
      <c r="V174" s="19">
        <v>0</v>
      </c>
      <c r="W174" s="19">
        <v>0</v>
      </c>
      <c r="X174" s="19">
        <v>24.86383399</v>
      </c>
      <c r="Y174" s="19">
        <v>0</v>
      </c>
      <c r="Z174" s="19">
        <v>0</v>
      </c>
      <c r="AA174" s="19">
        <v>0</v>
      </c>
      <c r="AB174" s="19">
        <v>0</v>
      </c>
      <c r="AC174" s="19">
        <v>0</v>
      </c>
      <c r="AD174" s="19">
        <v>0</v>
      </c>
      <c r="AE174" s="19">
        <v>0</v>
      </c>
      <c r="AF174" s="19">
        <v>0</v>
      </c>
      <c r="AG174" s="19">
        <v>0</v>
      </c>
      <c r="AH174" s="19">
        <v>0</v>
      </c>
      <c r="AI174" s="19">
        <v>0</v>
      </c>
      <c r="AJ174" s="19">
        <v>0</v>
      </c>
      <c r="AK174" s="19">
        <v>0</v>
      </c>
      <c r="AL174" s="19">
        <v>0</v>
      </c>
      <c r="AM174" s="19">
        <v>0</v>
      </c>
      <c r="AN174" s="19">
        <v>0</v>
      </c>
      <c r="AO174" s="21">
        <f t="shared" si="10"/>
        <v>24.86383399</v>
      </c>
      <c r="AP174" s="21">
        <f t="shared" si="11"/>
        <v>0</v>
      </c>
      <c r="AQ174" s="21">
        <f t="shared" si="12"/>
        <v>0</v>
      </c>
      <c r="AR174" s="21">
        <f t="shared" si="13"/>
        <v>24.86383399</v>
      </c>
      <c r="AS174" s="21">
        <f t="shared" si="14"/>
        <v>0</v>
      </c>
    </row>
    <row r="175" spans="1:45" ht="63">
      <c r="A175" s="35" t="s">
        <v>227</v>
      </c>
      <c r="B175" s="8" t="s">
        <v>415</v>
      </c>
      <c r="C175" s="36" t="s">
        <v>574</v>
      </c>
      <c r="D175" s="13">
        <v>2026</v>
      </c>
      <c r="E175" s="10">
        <v>2026</v>
      </c>
      <c r="F175" s="6" t="s">
        <v>95</v>
      </c>
      <c r="G175" s="11" t="s">
        <v>95</v>
      </c>
      <c r="H175" s="6" t="s">
        <v>95</v>
      </c>
      <c r="I175" s="19">
        <v>28.652497060000002</v>
      </c>
      <c r="J175" s="22">
        <v>28.652497060000002</v>
      </c>
      <c r="K175" s="19">
        <v>0</v>
      </c>
      <c r="L175" s="19">
        <v>0</v>
      </c>
      <c r="M175" s="19">
        <v>0</v>
      </c>
      <c r="N175" s="19">
        <v>0</v>
      </c>
      <c r="O175" s="19">
        <v>0</v>
      </c>
      <c r="P175" s="19">
        <v>0</v>
      </c>
      <c r="Q175" s="19">
        <v>0</v>
      </c>
      <c r="R175" s="19">
        <v>0</v>
      </c>
      <c r="S175" s="19">
        <v>0</v>
      </c>
      <c r="T175" s="19">
        <v>0</v>
      </c>
      <c r="U175" s="19">
        <v>0</v>
      </c>
      <c r="V175" s="19">
        <v>0</v>
      </c>
      <c r="W175" s="19">
        <v>0</v>
      </c>
      <c r="X175" s="19">
        <v>0</v>
      </c>
      <c r="Y175" s="19">
        <v>0</v>
      </c>
      <c r="Z175" s="19">
        <v>28.652497060000002</v>
      </c>
      <c r="AA175" s="19">
        <v>0</v>
      </c>
      <c r="AB175" s="19">
        <v>0</v>
      </c>
      <c r="AC175" s="19">
        <v>28.652497060000002</v>
      </c>
      <c r="AD175" s="19">
        <v>0</v>
      </c>
      <c r="AE175" s="19">
        <v>0</v>
      </c>
      <c r="AF175" s="19">
        <v>0</v>
      </c>
      <c r="AG175" s="19">
        <v>0</v>
      </c>
      <c r="AH175" s="19">
        <v>0</v>
      </c>
      <c r="AI175" s="19">
        <v>0</v>
      </c>
      <c r="AJ175" s="19">
        <v>0</v>
      </c>
      <c r="AK175" s="19">
        <v>0</v>
      </c>
      <c r="AL175" s="19">
        <v>0</v>
      </c>
      <c r="AM175" s="19">
        <v>0</v>
      </c>
      <c r="AN175" s="19">
        <v>0</v>
      </c>
      <c r="AO175" s="21">
        <f t="shared" si="10"/>
        <v>28.652497060000002</v>
      </c>
      <c r="AP175" s="21">
        <f t="shared" si="11"/>
        <v>0</v>
      </c>
      <c r="AQ175" s="21">
        <f t="shared" si="12"/>
        <v>0</v>
      </c>
      <c r="AR175" s="21">
        <f t="shared" si="13"/>
        <v>28.652497060000002</v>
      </c>
      <c r="AS175" s="21">
        <f t="shared" si="14"/>
        <v>0</v>
      </c>
    </row>
    <row r="176" spans="1:45" ht="63">
      <c r="A176" s="35" t="s">
        <v>227</v>
      </c>
      <c r="B176" s="8" t="s">
        <v>416</v>
      </c>
      <c r="C176" s="36" t="s">
        <v>575</v>
      </c>
      <c r="D176" s="13">
        <v>2027</v>
      </c>
      <c r="E176" s="10">
        <v>2027</v>
      </c>
      <c r="F176" s="6" t="s">
        <v>95</v>
      </c>
      <c r="G176" s="11" t="s">
        <v>95</v>
      </c>
      <c r="H176" s="6" t="s">
        <v>95</v>
      </c>
      <c r="I176" s="19">
        <v>41.132584430000001</v>
      </c>
      <c r="J176" s="22">
        <v>41.132584430000001</v>
      </c>
      <c r="K176" s="19">
        <v>0</v>
      </c>
      <c r="L176" s="19">
        <v>0</v>
      </c>
      <c r="M176" s="19">
        <v>0</v>
      </c>
      <c r="N176" s="19">
        <v>0</v>
      </c>
      <c r="O176" s="19">
        <v>0</v>
      </c>
      <c r="P176" s="19">
        <v>0</v>
      </c>
      <c r="Q176" s="19">
        <v>0</v>
      </c>
      <c r="R176" s="19">
        <v>0</v>
      </c>
      <c r="S176" s="19">
        <v>0</v>
      </c>
      <c r="T176" s="19">
        <v>0</v>
      </c>
      <c r="U176" s="19">
        <v>0</v>
      </c>
      <c r="V176" s="19">
        <v>0</v>
      </c>
      <c r="W176" s="19">
        <v>0</v>
      </c>
      <c r="X176" s="19">
        <v>0</v>
      </c>
      <c r="Y176" s="19">
        <v>0</v>
      </c>
      <c r="Z176" s="19">
        <v>0</v>
      </c>
      <c r="AA176" s="19">
        <v>0</v>
      </c>
      <c r="AB176" s="19">
        <v>0</v>
      </c>
      <c r="AC176" s="19">
        <v>0</v>
      </c>
      <c r="AD176" s="19">
        <v>0</v>
      </c>
      <c r="AE176" s="19">
        <v>41.132584430000001</v>
      </c>
      <c r="AF176" s="19">
        <v>0</v>
      </c>
      <c r="AG176" s="19">
        <v>0</v>
      </c>
      <c r="AH176" s="19">
        <v>41.132584430000001</v>
      </c>
      <c r="AI176" s="19">
        <v>0</v>
      </c>
      <c r="AJ176" s="19">
        <v>0</v>
      </c>
      <c r="AK176" s="19">
        <v>0</v>
      </c>
      <c r="AL176" s="19">
        <v>0</v>
      </c>
      <c r="AM176" s="19">
        <v>0</v>
      </c>
      <c r="AN176" s="19">
        <v>0</v>
      </c>
      <c r="AO176" s="21">
        <f t="shared" si="10"/>
        <v>41.132584430000001</v>
      </c>
      <c r="AP176" s="21">
        <f t="shared" si="11"/>
        <v>0</v>
      </c>
      <c r="AQ176" s="21">
        <f t="shared" si="12"/>
        <v>0</v>
      </c>
      <c r="AR176" s="21">
        <f t="shared" si="13"/>
        <v>41.132584430000001</v>
      </c>
      <c r="AS176" s="21">
        <f t="shared" si="14"/>
        <v>0</v>
      </c>
    </row>
    <row r="177" spans="1:45" ht="78.75">
      <c r="A177" s="35" t="s">
        <v>227</v>
      </c>
      <c r="B177" s="8" t="s">
        <v>419</v>
      </c>
      <c r="C177" s="36" t="s">
        <v>568</v>
      </c>
      <c r="D177" s="13">
        <v>2025</v>
      </c>
      <c r="E177" s="10">
        <v>2026</v>
      </c>
      <c r="F177" s="6" t="s">
        <v>95</v>
      </c>
      <c r="G177" s="11" t="s">
        <v>95</v>
      </c>
      <c r="H177" s="6" t="s">
        <v>95</v>
      </c>
      <c r="I177" s="19">
        <v>141.03746709999999</v>
      </c>
      <c r="J177" s="22">
        <v>141.03746709999999</v>
      </c>
      <c r="K177" s="19">
        <v>0</v>
      </c>
      <c r="L177" s="19">
        <v>0</v>
      </c>
      <c r="M177" s="19">
        <v>0</v>
      </c>
      <c r="N177" s="19">
        <v>0</v>
      </c>
      <c r="O177" s="19">
        <v>0</v>
      </c>
      <c r="P177" s="19">
        <v>0</v>
      </c>
      <c r="Q177" s="19">
        <v>0</v>
      </c>
      <c r="R177" s="19">
        <v>0</v>
      </c>
      <c r="S177" s="19">
        <v>0</v>
      </c>
      <c r="T177" s="19">
        <v>0</v>
      </c>
      <c r="U177" s="19">
        <v>91.037467100000001</v>
      </c>
      <c r="V177" s="19">
        <v>0</v>
      </c>
      <c r="W177" s="19">
        <v>0</v>
      </c>
      <c r="X177" s="19">
        <v>91.037467100000001</v>
      </c>
      <c r="Y177" s="19">
        <v>0</v>
      </c>
      <c r="Z177" s="19">
        <v>50</v>
      </c>
      <c r="AA177" s="19">
        <v>0</v>
      </c>
      <c r="AB177" s="19">
        <v>0</v>
      </c>
      <c r="AC177" s="19">
        <v>50</v>
      </c>
      <c r="AD177" s="19">
        <v>0</v>
      </c>
      <c r="AE177" s="19">
        <v>0</v>
      </c>
      <c r="AF177" s="19">
        <v>0</v>
      </c>
      <c r="AG177" s="19">
        <v>0</v>
      </c>
      <c r="AH177" s="19">
        <v>0</v>
      </c>
      <c r="AI177" s="19">
        <v>0</v>
      </c>
      <c r="AJ177" s="19">
        <v>0</v>
      </c>
      <c r="AK177" s="19">
        <v>0</v>
      </c>
      <c r="AL177" s="19">
        <v>0</v>
      </c>
      <c r="AM177" s="19">
        <v>0</v>
      </c>
      <c r="AN177" s="19">
        <v>0</v>
      </c>
      <c r="AO177" s="21">
        <f t="shared" si="10"/>
        <v>141.03746710000001</v>
      </c>
      <c r="AP177" s="21">
        <f t="shared" si="11"/>
        <v>0</v>
      </c>
      <c r="AQ177" s="21">
        <f t="shared" si="12"/>
        <v>0</v>
      </c>
      <c r="AR177" s="21">
        <f t="shared" si="13"/>
        <v>141.03746710000001</v>
      </c>
      <c r="AS177" s="21">
        <f t="shared" si="14"/>
        <v>0</v>
      </c>
    </row>
    <row r="178" spans="1:45" ht="78.75">
      <c r="A178" s="35" t="s">
        <v>227</v>
      </c>
      <c r="B178" s="8" t="s">
        <v>420</v>
      </c>
      <c r="C178" s="36" t="s">
        <v>569</v>
      </c>
      <c r="D178" s="13">
        <v>2026</v>
      </c>
      <c r="E178" s="10">
        <v>2027</v>
      </c>
      <c r="F178" s="6" t="s">
        <v>95</v>
      </c>
      <c r="G178" s="11" t="s">
        <v>95</v>
      </c>
      <c r="H178" s="6" t="s">
        <v>95</v>
      </c>
      <c r="I178" s="19">
        <v>141.58293818000001</v>
      </c>
      <c r="J178" s="22">
        <v>141.58293818000001</v>
      </c>
      <c r="K178" s="19">
        <v>0</v>
      </c>
      <c r="L178" s="19">
        <v>0</v>
      </c>
      <c r="M178" s="19">
        <v>0</v>
      </c>
      <c r="N178" s="19">
        <v>0</v>
      </c>
      <c r="O178" s="19">
        <v>0</v>
      </c>
      <c r="P178" s="19">
        <v>0</v>
      </c>
      <c r="Q178" s="19">
        <v>0</v>
      </c>
      <c r="R178" s="19">
        <v>0</v>
      </c>
      <c r="S178" s="19">
        <v>0</v>
      </c>
      <c r="T178" s="19">
        <v>0</v>
      </c>
      <c r="U178" s="19">
        <v>0</v>
      </c>
      <c r="V178" s="19">
        <v>0</v>
      </c>
      <c r="W178" s="19">
        <v>0</v>
      </c>
      <c r="X178" s="19">
        <v>0</v>
      </c>
      <c r="Y178" s="19">
        <v>0</v>
      </c>
      <c r="Z178" s="19">
        <v>84.949762910000004</v>
      </c>
      <c r="AA178" s="19">
        <v>0</v>
      </c>
      <c r="AB178" s="19">
        <v>0</v>
      </c>
      <c r="AC178" s="19">
        <v>84.949762910000004</v>
      </c>
      <c r="AD178" s="19">
        <v>0</v>
      </c>
      <c r="AE178" s="19">
        <v>56.633175270000002</v>
      </c>
      <c r="AF178" s="19">
        <v>0</v>
      </c>
      <c r="AG178" s="19">
        <v>0</v>
      </c>
      <c r="AH178" s="19">
        <v>56.633175270000002</v>
      </c>
      <c r="AI178" s="19">
        <v>0</v>
      </c>
      <c r="AJ178" s="19">
        <v>0</v>
      </c>
      <c r="AK178" s="19">
        <v>0</v>
      </c>
      <c r="AL178" s="19">
        <v>0</v>
      </c>
      <c r="AM178" s="19">
        <v>0</v>
      </c>
      <c r="AN178" s="19">
        <v>0</v>
      </c>
      <c r="AO178" s="21">
        <f t="shared" si="10"/>
        <v>141.58293818000001</v>
      </c>
      <c r="AP178" s="21">
        <f t="shared" si="11"/>
        <v>0</v>
      </c>
      <c r="AQ178" s="21">
        <f t="shared" si="12"/>
        <v>0</v>
      </c>
      <c r="AR178" s="21">
        <f t="shared" si="13"/>
        <v>141.58293818000001</v>
      </c>
      <c r="AS178" s="21">
        <f t="shared" si="14"/>
        <v>0</v>
      </c>
    </row>
    <row r="179" spans="1:45" ht="78.75">
      <c r="A179" s="35" t="s">
        <v>227</v>
      </c>
      <c r="B179" s="8" t="s">
        <v>421</v>
      </c>
      <c r="C179" s="36" t="s">
        <v>570</v>
      </c>
      <c r="D179" s="13">
        <v>2027</v>
      </c>
      <c r="E179" s="10">
        <v>2027</v>
      </c>
      <c r="F179" s="6" t="s">
        <v>95</v>
      </c>
      <c r="G179" s="11" t="s">
        <v>95</v>
      </c>
      <c r="H179" s="6" t="s">
        <v>95</v>
      </c>
      <c r="I179" s="19">
        <v>128.22876611999999</v>
      </c>
      <c r="J179" s="22">
        <v>128.22876611999999</v>
      </c>
      <c r="K179" s="19">
        <v>0</v>
      </c>
      <c r="L179" s="19">
        <v>0</v>
      </c>
      <c r="M179" s="19">
        <v>0</v>
      </c>
      <c r="N179" s="19">
        <v>0</v>
      </c>
      <c r="O179" s="19">
        <v>0</v>
      </c>
      <c r="P179" s="19">
        <v>0</v>
      </c>
      <c r="Q179" s="19">
        <v>0</v>
      </c>
      <c r="R179" s="19">
        <v>0</v>
      </c>
      <c r="S179" s="19">
        <v>0</v>
      </c>
      <c r="T179" s="19">
        <v>0</v>
      </c>
      <c r="U179" s="19">
        <v>0</v>
      </c>
      <c r="V179" s="19">
        <v>0</v>
      </c>
      <c r="W179" s="19">
        <v>0</v>
      </c>
      <c r="X179" s="19">
        <v>0</v>
      </c>
      <c r="Y179" s="19">
        <v>0</v>
      </c>
      <c r="Z179" s="19">
        <v>0</v>
      </c>
      <c r="AA179" s="19">
        <v>0</v>
      </c>
      <c r="AB179" s="19">
        <v>0</v>
      </c>
      <c r="AC179" s="19">
        <v>0</v>
      </c>
      <c r="AD179" s="19">
        <v>0</v>
      </c>
      <c r="AE179" s="19">
        <v>128.22876611999999</v>
      </c>
      <c r="AF179" s="19">
        <v>0</v>
      </c>
      <c r="AG179" s="19">
        <v>0</v>
      </c>
      <c r="AH179" s="19">
        <v>128.22876611999999</v>
      </c>
      <c r="AI179" s="19">
        <v>0</v>
      </c>
      <c r="AJ179" s="19">
        <v>0</v>
      </c>
      <c r="AK179" s="19">
        <v>0</v>
      </c>
      <c r="AL179" s="19">
        <v>0</v>
      </c>
      <c r="AM179" s="19">
        <v>0</v>
      </c>
      <c r="AN179" s="19">
        <v>0</v>
      </c>
      <c r="AO179" s="21">
        <f t="shared" si="10"/>
        <v>128.22876611999999</v>
      </c>
      <c r="AP179" s="21">
        <f t="shared" si="11"/>
        <v>0</v>
      </c>
      <c r="AQ179" s="21">
        <f t="shared" si="12"/>
        <v>0</v>
      </c>
      <c r="AR179" s="21">
        <f t="shared" si="13"/>
        <v>128.22876611999999</v>
      </c>
      <c r="AS179" s="21">
        <f t="shared" si="14"/>
        <v>0</v>
      </c>
    </row>
    <row r="180" spans="1:45" ht="78.75">
      <c r="A180" s="35" t="s">
        <v>227</v>
      </c>
      <c r="B180" s="8" t="s">
        <v>422</v>
      </c>
      <c r="C180" s="36" t="s">
        <v>571</v>
      </c>
      <c r="D180" s="13">
        <v>2028</v>
      </c>
      <c r="E180" s="10">
        <v>2028</v>
      </c>
      <c r="F180" s="6" t="s">
        <v>95</v>
      </c>
      <c r="G180" s="11" t="s">
        <v>95</v>
      </c>
      <c r="H180" s="6" t="s">
        <v>95</v>
      </c>
      <c r="I180" s="19">
        <v>133.37158976000001</v>
      </c>
      <c r="J180" s="22">
        <v>133.37158976000001</v>
      </c>
      <c r="K180" s="19">
        <v>0</v>
      </c>
      <c r="L180" s="19">
        <v>0</v>
      </c>
      <c r="M180" s="19">
        <v>0</v>
      </c>
      <c r="N180" s="19">
        <v>0</v>
      </c>
      <c r="O180" s="19">
        <v>0</v>
      </c>
      <c r="P180" s="19">
        <v>0</v>
      </c>
      <c r="Q180" s="19">
        <v>0</v>
      </c>
      <c r="R180" s="19">
        <v>0</v>
      </c>
      <c r="S180" s="19">
        <v>0</v>
      </c>
      <c r="T180" s="19">
        <v>0</v>
      </c>
      <c r="U180" s="19">
        <v>0</v>
      </c>
      <c r="V180" s="19">
        <v>0</v>
      </c>
      <c r="W180" s="19">
        <v>0</v>
      </c>
      <c r="X180" s="19">
        <v>0</v>
      </c>
      <c r="Y180" s="19">
        <v>0</v>
      </c>
      <c r="Z180" s="19">
        <v>0</v>
      </c>
      <c r="AA180" s="19">
        <v>0</v>
      </c>
      <c r="AB180" s="19">
        <v>0</v>
      </c>
      <c r="AC180" s="19">
        <v>0</v>
      </c>
      <c r="AD180" s="19">
        <v>0</v>
      </c>
      <c r="AE180" s="19">
        <v>0</v>
      </c>
      <c r="AF180" s="19">
        <v>0</v>
      </c>
      <c r="AG180" s="19">
        <v>0</v>
      </c>
      <c r="AH180" s="19">
        <v>0</v>
      </c>
      <c r="AI180" s="19">
        <v>0</v>
      </c>
      <c r="AJ180" s="19">
        <v>133.37158976000001</v>
      </c>
      <c r="AK180" s="19">
        <v>0</v>
      </c>
      <c r="AL180" s="19">
        <v>0</v>
      </c>
      <c r="AM180" s="19">
        <v>133.37158976000001</v>
      </c>
      <c r="AN180" s="19">
        <v>0</v>
      </c>
      <c r="AO180" s="21">
        <f t="shared" si="10"/>
        <v>133.37158976000001</v>
      </c>
      <c r="AP180" s="21">
        <f t="shared" si="11"/>
        <v>0</v>
      </c>
      <c r="AQ180" s="21">
        <f t="shared" si="12"/>
        <v>0</v>
      </c>
      <c r="AR180" s="21">
        <f t="shared" si="13"/>
        <v>133.37158976000001</v>
      </c>
      <c r="AS180" s="21">
        <f t="shared" si="14"/>
        <v>0</v>
      </c>
    </row>
    <row r="181" spans="1:45" ht="63">
      <c r="A181" s="35" t="s">
        <v>227</v>
      </c>
      <c r="B181" s="8" t="s">
        <v>423</v>
      </c>
      <c r="C181" s="36" t="s">
        <v>576</v>
      </c>
      <c r="D181" s="13">
        <v>2025</v>
      </c>
      <c r="E181" s="10">
        <v>2025</v>
      </c>
      <c r="F181" s="6" t="s">
        <v>95</v>
      </c>
      <c r="G181" s="11" t="s">
        <v>95</v>
      </c>
      <c r="H181" s="6" t="s">
        <v>95</v>
      </c>
      <c r="I181" s="19">
        <v>4.0754113900000002</v>
      </c>
      <c r="J181" s="22">
        <v>4.0754113900000002</v>
      </c>
      <c r="K181" s="19">
        <v>0</v>
      </c>
      <c r="L181" s="19">
        <v>0</v>
      </c>
      <c r="M181" s="19">
        <v>0</v>
      </c>
      <c r="N181" s="19">
        <v>0</v>
      </c>
      <c r="O181" s="19">
        <v>0</v>
      </c>
      <c r="P181" s="19">
        <v>0</v>
      </c>
      <c r="Q181" s="19">
        <v>0</v>
      </c>
      <c r="R181" s="19">
        <v>0</v>
      </c>
      <c r="S181" s="19">
        <v>0</v>
      </c>
      <c r="T181" s="19">
        <v>0</v>
      </c>
      <c r="U181" s="19">
        <v>4.0754113900000002</v>
      </c>
      <c r="V181" s="19">
        <v>0</v>
      </c>
      <c r="W181" s="19">
        <v>0</v>
      </c>
      <c r="X181" s="19">
        <v>4.0754113900000002</v>
      </c>
      <c r="Y181" s="19">
        <v>0</v>
      </c>
      <c r="Z181" s="19">
        <v>0</v>
      </c>
      <c r="AA181" s="19">
        <v>0</v>
      </c>
      <c r="AB181" s="19">
        <v>0</v>
      </c>
      <c r="AC181" s="19">
        <v>0</v>
      </c>
      <c r="AD181" s="19">
        <v>0</v>
      </c>
      <c r="AE181" s="19">
        <v>0</v>
      </c>
      <c r="AF181" s="19">
        <v>0</v>
      </c>
      <c r="AG181" s="19">
        <v>0</v>
      </c>
      <c r="AH181" s="19">
        <v>0</v>
      </c>
      <c r="AI181" s="19">
        <v>0</v>
      </c>
      <c r="AJ181" s="19">
        <v>0</v>
      </c>
      <c r="AK181" s="19">
        <v>0</v>
      </c>
      <c r="AL181" s="19">
        <v>0</v>
      </c>
      <c r="AM181" s="19">
        <v>0</v>
      </c>
      <c r="AN181" s="19">
        <v>0</v>
      </c>
      <c r="AO181" s="21">
        <f t="shared" si="10"/>
        <v>4.0754113900000002</v>
      </c>
      <c r="AP181" s="21">
        <f t="shared" si="11"/>
        <v>0</v>
      </c>
      <c r="AQ181" s="21">
        <f t="shared" si="12"/>
        <v>0</v>
      </c>
      <c r="AR181" s="21">
        <f t="shared" si="13"/>
        <v>4.0754113900000002</v>
      </c>
      <c r="AS181" s="21">
        <f t="shared" si="14"/>
        <v>0</v>
      </c>
    </row>
    <row r="182" spans="1:45" ht="63">
      <c r="A182" s="35" t="s">
        <v>227</v>
      </c>
      <c r="B182" s="8" t="s">
        <v>424</v>
      </c>
      <c r="C182" s="36" t="s">
        <v>577</v>
      </c>
      <c r="D182" s="13">
        <v>2026</v>
      </c>
      <c r="E182" s="10">
        <v>2026</v>
      </c>
      <c r="F182" s="6" t="s">
        <v>95</v>
      </c>
      <c r="G182" s="11" t="s">
        <v>95</v>
      </c>
      <c r="H182" s="6" t="s">
        <v>95</v>
      </c>
      <c r="I182" s="19">
        <v>4.7282778499999996</v>
      </c>
      <c r="J182" s="22">
        <v>4.7282778499999996</v>
      </c>
      <c r="K182" s="19">
        <v>0</v>
      </c>
      <c r="L182" s="19">
        <v>0</v>
      </c>
      <c r="M182" s="19">
        <v>0</v>
      </c>
      <c r="N182" s="19">
        <v>0</v>
      </c>
      <c r="O182" s="19">
        <v>0</v>
      </c>
      <c r="P182" s="19">
        <v>0</v>
      </c>
      <c r="Q182" s="19">
        <v>0</v>
      </c>
      <c r="R182" s="19">
        <v>0</v>
      </c>
      <c r="S182" s="19">
        <v>0</v>
      </c>
      <c r="T182" s="19">
        <v>0</v>
      </c>
      <c r="U182" s="19">
        <v>0</v>
      </c>
      <c r="V182" s="19">
        <v>0</v>
      </c>
      <c r="W182" s="19">
        <v>0</v>
      </c>
      <c r="X182" s="19">
        <v>0</v>
      </c>
      <c r="Y182" s="19">
        <v>0</v>
      </c>
      <c r="Z182" s="19">
        <v>4.7282778499999996</v>
      </c>
      <c r="AA182" s="19">
        <v>0</v>
      </c>
      <c r="AB182" s="19">
        <v>0</v>
      </c>
      <c r="AC182" s="19">
        <v>4.7282778499999996</v>
      </c>
      <c r="AD182" s="19">
        <v>0</v>
      </c>
      <c r="AE182" s="19">
        <v>0</v>
      </c>
      <c r="AF182" s="19">
        <v>0</v>
      </c>
      <c r="AG182" s="19">
        <v>0</v>
      </c>
      <c r="AH182" s="19">
        <v>0</v>
      </c>
      <c r="AI182" s="19">
        <v>0</v>
      </c>
      <c r="AJ182" s="19">
        <v>0</v>
      </c>
      <c r="AK182" s="19">
        <v>0</v>
      </c>
      <c r="AL182" s="19">
        <v>0</v>
      </c>
      <c r="AM182" s="19">
        <v>0</v>
      </c>
      <c r="AN182" s="19">
        <v>0</v>
      </c>
      <c r="AO182" s="21">
        <f t="shared" si="10"/>
        <v>4.7282778499999996</v>
      </c>
      <c r="AP182" s="21">
        <f t="shared" si="11"/>
        <v>0</v>
      </c>
      <c r="AQ182" s="21">
        <f t="shared" si="12"/>
        <v>0</v>
      </c>
      <c r="AR182" s="21">
        <f t="shared" si="13"/>
        <v>4.7282778499999996</v>
      </c>
      <c r="AS182" s="21">
        <f t="shared" si="14"/>
        <v>0</v>
      </c>
    </row>
    <row r="183" spans="1:45" ht="63">
      <c r="A183" s="35" t="s">
        <v>227</v>
      </c>
      <c r="B183" s="8" t="s">
        <v>425</v>
      </c>
      <c r="C183" s="36" t="s">
        <v>578</v>
      </c>
      <c r="D183" s="13">
        <v>2027</v>
      </c>
      <c r="E183" s="10">
        <v>2027</v>
      </c>
      <c r="F183" s="6" t="s">
        <v>95</v>
      </c>
      <c r="G183" s="11" t="s">
        <v>95</v>
      </c>
      <c r="H183" s="6" t="s">
        <v>95</v>
      </c>
      <c r="I183" s="19">
        <v>3.6365766499999999</v>
      </c>
      <c r="J183" s="22">
        <v>3.6365766499999999</v>
      </c>
      <c r="K183" s="19">
        <v>0</v>
      </c>
      <c r="L183" s="19">
        <v>0</v>
      </c>
      <c r="M183" s="19">
        <v>0</v>
      </c>
      <c r="N183" s="19">
        <v>0</v>
      </c>
      <c r="O183" s="19">
        <v>0</v>
      </c>
      <c r="P183" s="19">
        <v>0</v>
      </c>
      <c r="Q183" s="19">
        <v>0</v>
      </c>
      <c r="R183" s="19">
        <v>0</v>
      </c>
      <c r="S183" s="19">
        <v>0</v>
      </c>
      <c r="T183" s="19">
        <v>0</v>
      </c>
      <c r="U183" s="19">
        <v>0</v>
      </c>
      <c r="V183" s="19">
        <v>0</v>
      </c>
      <c r="W183" s="19">
        <v>0</v>
      </c>
      <c r="X183" s="19">
        <v>0</v>
      </c>
      <c r="Y183" s="19">
        <v>0</v>
      </c>
      <c r="Z183" s="19">
        <v>0</v>
      </c>
      <c r="AA183" s="19">
        <v>0</v>
      </c>
      <c r="AB183" s="19">
        <v>0</v>
      </c>
      <c r="AC183" s="19">
        <v>0</v>
      </c>
      <c r="AD183" s="19">
        <v>0</v>
      </c>
      <c r="AE183" s="19">
        <v>3.6365766499999999</v>
      </c>
      <c r="AF183" s="19">
        <v>0</v>
      </c>
      <c r="AG183" s="19">
        <v>0</v>
      </c>
      <c r="AH183" s="19">
        <v>3.6365766499999999</v>
      </c>
      <c r="AI183" s="19">
        <v>0</v>
      </c>
      <c r="AJ183" s="19">
        <v>0</v>
      </c>
      <c r="AK183" s="19">
        <v>0</v>
      </c>
      <c r="AL183" s="19">
        <v>0</v>
      </c>
      <c r="AM183" s="19">
        <v>0</v>
      </c>
      <c r="AN183" s="19">
        <v>0</v>
      </c>
      <c r="AO183" s="21">
        <f t="shared" si="10"/>
        <v>3.6365766499999999</v>
      </c>
      <c r="AP183" s="21">
        <f t="shared" si="11"/>
        <v>0</v>
      </c>
      <c r="AQ183" s="21">
        <f t="shared" si="12"/>
        <v>0</v>
      </c>
      <c r="AR183" s="21">
        <f t="shared" si="13"/>
        <v>3.6365766499999999</v>
      </c>
      <c r="AS183" s="21">
        <f t="shared" si="14"/>
        <v>0</v>
      </c>
    </row>
    <row r="184" spans="1:45" ht="63">
      <c r="A184" s="35" t="s">
        <v>227</v>
      </c>
      <c r="B184" s="8" t="s">
        <v>426</v>
      </c>
      <c r="C184" s="36" t="s">
        <v>579</v>
      </c>
      <c r="D184" s="13">
        <v>2028</v>
      </c>
      <c r="E184" s="10">
        <v>2028</v>
      </c>
      <c r="F184" s="6" t="s">
        <v>95</v>
      </c>
      <c r="G184" s="11" t="s">
        <v>95</v>
      </c>
      <c r="H184" s="6" t="s">
        <v>95</v>
      </c>
      <c r="I184" s="19">
        <v>4.3761210999999998</v>
      </c>
      <c r="J184" s="22">
        <v>4.3761210999999998</v>
      </c>
      <c r="K184" s="19">
        <v>0</v>
      </c>
      <c r="L184" s="19">
        <v>0</v>
      </c>
      <c r="M184" s="19">
        <v>0</v>
      </c>
      <c r="N184" s="19">
        <v>0</v>
      </c>
      <c r="O184" s="19">
        <v>0</v>
      </c>
      <c r="P184" s="19">
        <v>0</v>
      </c>
      <c r="Q184" s="19">
        <v>0</v>
      </c>
      <c r="R184" s="19">
        <v>0</v>
      </c>
      <c r="S184" s="19">
        <v>0</v>
      </c>
      <c r="T184" s="19">
        <v>0</v>
      </c>
      <c r="U184" s="19">
        <v>0</v>
      </c>
      <c r="V184" s="19">
        <v>0</v>
      </c>
      <c r="W184" s="19">
        <v>0</v>
      </c>
      <c r="X184" s="19">
        <v>0</v>
      </c>
      <c r="Y184" s="19">
        <v>0</v>
      </c>
      <c r="Z184" s="19">
        <v>0</v>
      </c>
      <c r="AA184" s="19">
        <v>0</v>
      </c>
      <c r="AB184" s="19">
        <v>0</v>
      </c>
      <c r="AC184" s="19">
        <v>0</v>
      </c>
      <c r="AD184" s="19">
        <v>0</v>
      </c>
      <c r="AE184" s="19">
        <v>0</v>
      </c>
      <c r="AF184" s="19">
        <v>0</v>
      </c>
      <c r="AG184" s="19">
        <v>0</v>
      </c>
      <c r="AH184" s="19">
        <v>0</v>
      </c>
      <c r="AI184" s="19">
        <v>0</v>
      </c>
      <c r="AJ184" s="19">
        <v>4.3761210999999998</v>
      </c>
      <c r="AK184" s="19">
        <v>0</v>
      </c>
      <c r="AL184" s="19">
        <v>0</v>
      </c>
      <c r="AM184" s="19">
        <v>4.3761210999999998</v>
      </c>
      <c r="AN184" s="19">
        <v>0</v>
      </c>
      <c r="AO184" s="21">
        <f t="shared" si="10"/>
        <v>4.3761210999999998</v>
      </c>
      <c r="AP184" s="21">
        <f t="shared" si="11"/>
        <v>0</v>
      </c>
      <c r="AQ184" s="21">
        <f t="shared" si="12"/>
        <v>0</v>
      </c>
      <c r="AR184" s="21">
        <f t="shared" si="13"/>
        <v>4.3761210999999998</v>
      </c>
      <c r="AS184" s="21">
        <f t="shared" si="14"/>
        <v>0</v>
      </c>
    </row>
    <row r="185" spans="1:45" ht="78.75">
      <c r="A185" s="35" t="s">
        <v>227</v>
      </c>
      <c r="B185" s="8" t="s">
        <v>365</v>
      </c>
      <c r="C185" s="36" t="s">
        <v>136</v>
      </c>
      <c r="D185" s="13">
        <v>2021</v>
      </c>
      <c r="E185" s="10">
        <v>2023</v>
      </c>
      <c r="F185" s="2" t="s">
        <v>95</v>
      </c>
      <c r="G185" s="11">
        <v>31.943770000000001</v>
      </c>
      <c r="H185" s="4">
        <v>44805</v>
      </c>
      <c r="I185" s="19">
        <v>32.564447999999999</v>
      </c>
      <c r="J185" s="22">
        <v>13.086612000000001</v>
      </c>
      <c r="K185" s="19">
        <v>13.086612000000001</v>
      </c>
      <c r="L185" s="19">
        <v>0</v>
      </c>
      <c r="M185" s="19">
        <v>0</v>
      </c>
      <c r="N185" s="19">
        <v>13.086612000000001</v>
      </c>
      <c r="O185" s="19">
        <v>0</v>
      </c>
      <c r="P185" s="19">
        <v>0</v>
      </c>
      <c r="Q185" s="19">
        <v>0</v>
      </c>
      <c r="R185" s="19">
        <v>0</v>
      </c>
      <c r="S185" s="19">
        <v>0</v>
      </c>
      <c r="T185" s="19">
        <v>0</v>
      </c>
      <c r="U185" s="19">
        <v>0</v>
      </c>
      <c r="V185" s="19">
        <v>0</v>
      </c>
      <c r="W185" s="19">
        <v>0</v>
      </c>
      <c r="X185" s="19">
        <v>0</v>
      </c>
      <c r="Y185" s="19">
        <v>0</v>
      </c>
      <c r="Z185" s="19">
        <v>0</v>
      </c>
      <c r="AA185" s="19">
        <v>0</v>
      </c>
      <c r="AB185" s="19">
        <v>0</v>
      </c>
      <c r="AC185" s="19">
        <v>0</v>
      </c>
      <c r="AD185" s="19">
        <v>0</v>
      </c>
      <c r="AE185" s="19">
        <v>0</v>
      </c>
      <c r="AF185" s="19">
        <v>0</v>
      </c>
      <c r="AG185" s="19">
        <v>0</v>
      </c>
      <c r="AH185" s="19">
        <v>0</v>
      </c>
      <c r="AI185" s="19">
        <v>0</v>
      </c>
      <c r="AJ185" s="19">
        <v>0</v>
      </c>
      <c r="AK185" s="19">
        <v>0</v>
      </c>
      <c r="AL185" s="19">
        <v>0</v>
      </c>
      <c r="AM185" s="19">
        <v>0</v>
      </c>
      <c r="AN185" s="19">
        <v>0</v>
      </c>
      <c r="AO185" s="21">
        <f t="shared" si="10"/>
        <v>13.086612000000001</v>
      </c>
      <c r="AP185" s="21">
        <f t="shared" si="11"/>
        <v>0</v>
      </c>
      <c r="AQ185" s="21">
        <f t="shared" si="12"/>
        <v>0</v>
      </c>
      <c r="AR185" s="21">
        <f t="shared" si="13"/>
        <v>13.086612000000001</v>
      </c>
      <c r="AS185" s="21">
        <f t="shared" si="14"/>
        <v>0</v>
      </c>
    </row>
    <row r="186" spans="1:45" ht="45" customHeight="1">
      <c r="A186" s="35" t="s">
        <v>227</v>
      </c>
      <c r="B186" s="8" t="s">
        <v>377</v>
      </c>
      <c r="C186" s="36" t="s">
        <v>381</v>
      </c>
      <c r="D186" s="13">
        <v>2023</v>
      </c>
      <c r="E186" s="10">
        <v>2023</v>
      </c>
      <c r="F186" s="2">
        <v>10.866251999999998</v>
      </c>
      <c r="G186" s="11">
        <v>76.456620000000001</v>
      </c>
      <c r="H186" s="4">
        <v>45078</v>
      </c>
      <c r="I186" s="19">
        <v>76.456620000000001</v>
      </c>
      <c r="J186" s="22">
        <v>76.456620000000001</v>
      </c>
      <c r="K186" s="19">
        <v>76.456620000000001</v>
      </c>
      <c r="L186" s="19">
        <v>0</v>
      </c>
      <c r="M186" s="19">
        <v>0</v>
      </c>
      <c r="N186" s="19">
        <v>76.456620000000001</v>
      </c>
      <c r="O186" s="19">
        <v>0</v>
      </c>
      <c r="P186" s="19">
        <v>0</v>
      </c>
      <c r="Q186" s="19">
        <v>0</v>
      </c>
      <c r="R186" s="19">
        <v>0</v>
      </c>
      <c r="S186" s="19">
        <v>0</v>
      </c>
      <c r="T186" s="19">
        <v>0</v>
      </c>
      <c r="U186" s="19">
        <v>0</v>
      </c>
      <c r="V186" s="19">
        <v>0</v>
      </c>
      <c r="W186" s="19">
        <v>0</v>
      </c>
      <c r="X186" s="19">
        <v>0</v>
      </c>
      <c r="Y186" s="19">
        <v>0</v>
      </c>
      <c r="Z186" s="19">
        <v>0</v>
      </c>
      <c r="AA186" s="19">
        <v>0</v>
      </c>
      <c r="AB186" s="19">
        <v>0</v>
      </c>
      <c r="AC186" s="19">
        <v>0</v>
      </c>
      <c r="AD186" s="19">
        <v>0</v>
      </c>
      <c r="AE186" s="19">
        <v>0</v>
      </c>
      <c r="AF186" s="19">
        <v>0</v>
      </c>
      <c r="AG186" s="19">
        <v>0</v>
      </c>
      <c r="AH186" s="19">
        <v>0</v>
      </c>
      <c r="AI186" s="19">
        <v>0</v>
      </c>
      <c r="AJ186" s="19">
        <v>0</v>
      </c>
      <c r="AK186" s="19">
        <v>0</v>
      </c>
      <c r="AL186" s="19">
        <v>0</v>
      </c>
      <c r="AM186" s="19">
        <v>0</v>
      </c>
      <c r="AN186" s="19">
        <v>0</v>
      </c>
      <c r="AO186" s="21">
        <f t="shared" si="10"/>
        <v>76.456620000000001</v>
      </c>
      <c r="AP186" s="21">
        <f t="shared" si="11"/>
        <v>0</v>
      </c>
      <c r="AQ186" s="21">
        <f t="shared" si="12"/>
        <v>0</v>
      </c>
      <c r="AR186" s="21">
        <f t="shared" si="13"/>
        <v>76.456620000000001</v>
      </c>
      <c r="AS186" s="21">
        <f t="shared" si="14"/>
        <v>0</v>
      </c>
    </row>
    <row r="187" spans="1:45" ht="45" customHeight="1">
      <c r="A187" s="35" t="s">
        <v>227</v>
      </c>
      <c r="B187" s="8" t="s">
        <v>477</v>
      </c>
      <c r="C187" s="36" t="s">
        <v>563</v>
      </c>
      <c r="D187" s="13">
        <v>2024</v>
      </c>
      <c r="E187" s="10">
        <v>2024</v>
      </c>
      <c r="F187" s="6" t="s">
        <v>95</v>
      </c>
      <c r="G187" s="6" t="s">
        <v>95</v>
      </c>
      <c r="H187" s="6" t="s">
        <v>95</v>
      </c>
      <c r="I187" s="19">
        <v>4.2107422799999998</v>
      </c>
      <c r="J187" s="22">
        <v>4.2107422799999998</v>
      </c>
      <c r="K187" s="19">
        <v>0</v>
      </c>
      <c r="L187" s="19">
        <v>0</v>
      </c>
      <c r="M187" s="19">
        <v>0</v>
      </c>
      <c r="N187" s="19">
        <v>0</v>
      </c>
      <c r="O187" s="19">
        <v>0</v>
      </c>
      <c r="P187" s="19">
        <v>4.2107422799999998</v>
      </c>
      <c r="Q187" s="19">
        <v>0</v>
      </c>
      <c r="R187" s="19">
        <v>0</v>
      </c>
      <c r="S187" s="19">
        <v>4.2107422799999998</v>
      </c>
      <c r="T187" s="19">
        <v>0</v>
      </c>
      <c r="U187" s="19">
        <v>0</v>
      </c>
      <c r="V187" s="19">
        <v>0</v>
      </c>
      <c r="W187" s="19">
        <v>0</v>
      </c>
      <c r="X187" s="19">
        <v>0</v>
      </c>
      <c r="Y187" s="19">
        <v>0</v>
      </c>
      <c r="Z187" s="19">
        <v>0</v>
      </c>
      <c r="AA187" s="19">
        <v>0</v>
      </c>
      <c r="AB187" s="19">
        <v>0</v>
      </c>
      <c r="AC187" s="19">
        <v>0</v>
      </c>
      <c r="AD187" s="19">
        <v>0</v>
      </c>
      <c r="AE187" s="19">
        <v>0</v>
      </c>
      <c r="AF187" s="19">
        <v>0</v>
      </c>
      <c r="AG187" s="19">
        <v>0</v>
      </c>
      <c r="AH187" s="19">
        <v>0</v>
      </c>
      <c r="AI187" s="19">
        <v>0</v>
      </c>
      <c r="AJ187" s="19">
        <v>0</v>
      </c>
      <c r="AK187" s="19">
        <v>0</v>
      </c>
      <c r="AL187" s="19">
        <v>0</v>
      </c>
      <c r="AM187" s="19">
        <v>0</v>
      </c>
      <c r="AN187" s="19">
        <v>0</v>
      </c>
      <c r="AO187" s="21">
        <f t="shared" si="10"/>
        <v>4.2107422799999998</v>
      </c>
      <c r="AP187" s="21">
        <f t="shared" si="11"/>
        <v>0</v>
      </c>
      <c r="AQ187" s="21">
        <f t="shared" si="12"/>
        <v>0</v>
      </c>
      <c r="AR187" s="21">
        <f t="shared" si="13"/>
        <v>4.2107422799999998</v>
      </c>
      <c r="AS187" s="21">
        <f t="shared" si="14"/>
        <v>0</v>
      </c>
    </row>
    <row r="188" spans="1:45" ht="45" customHeight="1">
      <c r="A188" s="35" t="s">
        <v>227</v>
      </c>
      <c r="B188" s="8" t="s">
        <v>476</v>
      </c>
      <c r="C188" s="36" t="s">
        <v>564</v>
      </c>
      <c r="D188" s="13">
        <v>2025</v>
      </c>
      <c r="E188" s="10">
        <v>2025</v>
      </c>
      <c r="F188" s="6" t="s">
        <v>95</v>
      </c>
      <c r="G188" s="6" t="s">
        <v>95</v>
      </c>
      <c r="H188" s="6" t="s">
        <v>95</v>
      </c>
      <c r="I188" s="19">
        <v>7.1110596199999998</v>
      </c>
      <c r="J188" s="22">
        <v>7.1110596199999998</v>
      </c>
      <c r="K188" s="19">
        <v>0</v>
      </c>
      <c r="L188" s="19">
        <v>0</v>
      </c>
      <c r="M188" s="19">
        <v>0</v>
      </c>
      <c r="N188" s="19">
        <v>0</v>
      </c>
      <c r="O188" s="19">
        <v>0</v>
      </c>
      <c r="P188" s="19">
        <v>0</v>
      </c>
      <c r="Q188" s="19">
        <v>0</v>
      </c>
      <c r="R188" s="19">
        <v>0</v>
      </c>
      <c r="S188" s="19">
        <v>0</v>
      </c>
      <c r="T188" s="19">
        <v>0</v>
      </c>
      <c r="U188" s="19">
        <v>7.1110596199999998</v>
      </c>
      <c r="V188" s="19">
        <v>0</v>
      </c>
      <c r="W188" s="19">
        <v>0</v>
      </c>
      <c r="X188" s="19">
        <v>7.1110596199999998</v>
      </c>
      <c r="Y188" s="19">
        <v>0</v>
      </c>
      <c r="Z188" s="19">
        <v>0</v>
      </c>
      <c r="AA188" s="19">
        <v>0</v>
      </c>
      <c r="AB188" s="19">
        <v>0</v>
      </c>
      <c r="AC188" s="19">
        <v>0</v>
      </c>
      <c r="AD188" s="19">
        <v>0</v>
      </c>
      <c r="AE188" s="19">
        <v>0</v>
      </c>
      <c r="AF188" s="19">
        <v>0</v>
      </c>
      <c r="AG188" s="19">
        <v>0</v>
      </c>
      <c r="AH188" s="19">
        <v>0</v>
      </c>
      <c r="AI188" s="19">
        <v>0</v>
      </c>
      <c r="AJ188" s="19">
        <v>0</v>
      </c>
      <c r="AK188" s="19">
        <v>0</v>
      </c>
      <c r="AL188" s="19">
        <v>0</v>
      </c>
      <c r="AM188" s="19">
        <v>0</v>
      </c>
      <c r="AN188" s="19">
        <v>0</v>
      </c>
      <c r="AO188" s="21">
        <f t="shared" si="10"/>
        <v>7.1110596199999998</v>
      </c>
      <c r="AP188" s="21">
        <f t="shared" si="11"/>
        <v>0</v>
      </c>
      <c r="AQ188" s="21">
        <f t="shared" si="12"/>
        <v>0</v>
      </c>
      <c r="AR188" s="21">
        <f t="shared" si="13"/>
        <v>7.1110596199999998</v>
      </c>
      <c r="AS188" s="21">
        <f t="shared" si="14"/>
        <v>0</v>
      </c>
    </row>
    <row r="189" spans="1:45" ht="45" customHeight="1">
      <c r="A189" s="35" t="s">
        <v>227</v>
      </c>
      <c r="B189" s="8" t="s">
        <v>478</v>
      </c>
      <c r="C189" s="36" t="s">
        <v>565</v>
      </c>
      <c r="D189" s="13">
        <v>2026</v>
      </c>
      <c r="E189" s="10">
        <v>2026</v>
      </c>
      <c r="F189" s="6" t="s">
        <v>95</v>
      </c>
      <c r="G189" s="6" t="s">
        <v>95</v>
      </c>
      <c r="H189" s="6" t="s">
        <v>95</v>
      </c>
      <c r="I189" s="19">
        <v>3.1059158199999999</v>
      </c>
      <c r="J189" s="22">
        <v>3.1059158199999999</v>
      </c>
      <c r="K189" s="19">
        <v>0</v>
      </c>
      <c r="L189" s="19">
        <v>0</v>
      </c>
      <c r="M189" s="19">
        <v>0</v>
      </c>
      <c r="N189" s="19">
        <v>0</v>
      </c>
      <c r="O189" s="19">
        <v>0</v>
      </c>
      <c r="P189" s="19">
        <v>0</v>
      </c>
      <c r="Q189" s="19">
        <v>0</v>
      </c>
      <c r="R189" s="19">
        <v>0</v>
      </c>
      <c r="S189" s="19">
        <v>0</v>
      </c>
      <c r="T189" s="19">
        <v>0</v>
      </c>
      <c r="U189" s="19">
        <v>0</v>
      </c>
      <c r="V189" s="19">
        <v>0</v>
      </c>
      <c r="W189" s="19">
        <v>0</v>
      </c>
      <c r="X189" s="19">
        <v>0</v>
      </c>
      <c r="Y189" s="19">
        <v>0</v>
      </c>
      <c r="Z189" s="19">
        <v>3.1059158199999999</v>
      </c>
      <c r="AA189" s="19">
        <v>0</v>
      </c>
      <c r="AB189" s="19">
        <v>0</v>
      </c>
      <c r="AC189" s="19">
        <v>3.1059158199999999</v>
      </c>
      <c r="AD189" s="19">
        <v>0</v>
      </c>
      <c r="AE189" s="19">
        <v>0</v>
      </c>
      <c r="AF189" s="19">
        <v>0</v>
      </c>
      <c r="AG189" s="19">
        <v>0</v>
      </c>
      <c r="AH189" s="19">
        <v>0</v>
      </c>
      <c r="AI189" s="19">
        <v>0</v>
      </c>
      <c r="AJ189" s="19">
        <v>0</v>
      </c>
      <c r="AK189" s="19">
        <v>0</v>
      </c>
      <c r="AL189" s="19">
        <v>0</v>
      </c>
      <c r="AM189" s="19">
        <v>0</v>
      </c>
      <c r="AN189" s="19">
        <v>0</v>
      </c>
      <c r="AO189" s="21">
        <f t="shared" si="10"/>
        <v>3.1059158199999999</v>
      </c>
      <c r="AP189" s="21">
        <f t="shared" si="11"/>
        <v>0</v>
      </c>
      <c r="AQ189" s="21">
        <f t="shared" si="12"/>
        <v>0</v>
      </c>
      <c r="AR189" s="21">
        <f t="shared" si="13"/>
        <v>3.1059158199999999</v>
      </c>
      <c r="AS189" s="21">
        <f t="shared" si="14"/>
        <v>0</v>
      </c>
    </row>
    <row r="190" spans="1:45" ht="45" customHeight="1">
      <c r="A190" s="35" t="s">
        <v>227</v>
      </c>
      <c r="B190" s="8" t="s">
        <v>479</v>
      </c>
      <c r="C190" s="36" t="s">
        <v>566</v>
      </c>
      <c r="D190" s="13">
        <v>2027</v>
      </c>
      <c r="E190" s="10">
        <v>2027</v>
      </c>
      <c r="F190" s="6" t="s">
        <v>95</v>
      </c>
      <c r="G190" s="6" t="s">
        <v>95</v>
      </c>
      <c r="H190" s="6" t="s">
        <v>95</v>
      </c>
      <c r="I190" s="19">
        <v>4.0138928199999997</v>
      </c>
      <c r="J190" s="22">
        <v>4.0138928199999997</v>
      </c>
      <c r="K190" s="19">
        <v>0</v>
      </c>
      <c r="L190" s="19">
        <v>0</v>
      </c>
      <c r="M190" s="19">
        <v>0</v>
      </c>
      <c r="N190" s="19">
        <v>0</v>
      </c>
      <c r="O190" s="19">
        <v>0</v>
      </c>
      <c r="P190" s="19">
        <v>0</v>
      </c>
      <c r="Q190" s="19">
        <v>0</v>
      </c>
      <c r="R190" s="19">
        <v>0</v>
      </c>
      <c r="S190" s="19">
        <v>0</v>
      </c>
      <c r="T190" s="19">
        <v>0</v>
      </c>
      <c r="U190" s="19">
        <v>0</v>
      </c>
      <c r="V190" s="19">
        <v>0</v>
      </c>
      <c r="W190" s="19">
        <v>0</v>
      </c>
      <c r="X190" s="19">
        <v>0</v>
      </c>
      <c r="Y190" s="19">
        <v>0</v>
      </c>
      <c r="Z190" s="19">
        <v>0</v>
      </c>
      <c r="AA190" s="19">
        <v>0</v>
      </c>
      <c r="AB190" s="19">
        <v>0</v>
      </c>
      <c r="AC190" s="19">
        <v>0</v>
      </c>
      <c r="AD190" s="19">
        <v>0</v>
      </c>
      <c r="AE190" s="19">
        <v>4.0138928199999997</v>
      </c>
      <c r="AF190" s="19">
        <v>0</v>
      </c>
      <c r="AG190" s="19">
        <v>0</v>
      </c>
      <c r="AH190" s="19">
        <v>4.0138928199999997</v>
      </c>
      <c r="AI190" s="19">
        <v>0</v>
      </c>
      <c r="AJ190" s="19">
        <v>0</v>
      </c>
      <c r="AK190" s="19">
        <v>0</v>
      </c>
      <c r="AL190" s="19">
        <v>0</v>
      </c>
      <c r="AM190" s="19">
        <v>0</v>
      </c>
      <c r="AN190" s="19">
        <v>0</v>
      </c>
      <c r="AO190" s="21">
        <f t="shared" si="10"/>
        <v>4.0138928199999997</v>
      </c>
      <c r="AP190" s="21">
        <f t="shared" si="11"/>
        <v>0</v>
      </c>
      <c r="AQ190" s="21">
        <f t="shared" si="12"/>
        <v>0</v>
      </c>
      <c r="AR190" s="21">
        <f t="shared" si="13"/>
        <v>4.0138928199999997</v>
      </c>
      <c r="AS190" s="21">
        <f t="shared" si="14"/>
        <v>0</v>
      </c>
    </row>
    <row r="191" spans="1:45" ht="45" customHeight="1">
      <c r="A191" s="35" t="s">
        <v>227</v>
      </c>
      <c r="B191" s="8" t="s">
        <v>480</v>
      </c>
      <c r="C191" s="36" t="s">
        <v>567</v>
      </c>
      <c r="D191" s="13">
        <v>2028</v>
      </c>
      <c r="E191" s="10">
        <v>2028</v>
      </c>
      <c r="F191" s="6" t="s">
        <v>95</v>
      </c>
      <c r="G191" s="6" t="s">
        <v>95</v>
      </c>
      <c r="H191" s="6" t="s">
        <v>95</v>
      </c>
      <c r="I191" s="19">
        <v>3.3224812400000001</v>
      </c>
      <c r="J191" s="22">
        <v>3.3224812400000001</v>
      </c>
      <c r="K191" s="19">
        <v>0</v>
      </c>
      <c r="L191" s="19">
        <v>0</v>
      </c>
      <c r="M191" s="19">
        <v>0</v>
      </c>
      <c r="N191" s="19">
        <v>0</v>
      </c>
      <c r="O191" s="19">
        <v>0</v>
      </c>
      <c r="P191" s="19">
        <v>0</v>
      </c>
      <c r="Q191" s="19">
        <v>0</v>
      </c>
      <c r="R191" s="19">
        <v>0</v>
      </c>
      <c r="S191" s="19">
        <v>0</v>
      </c>
      <c r="T191" s="19">
        <v>0</v>
      </c>
      <c r="U191" s="19">
        <v>0</v>
      </c>
      <c r="V191" s="19">
        <v>0</v>
      </c>
      <c r="W191" s="19">
        <v>0</v>
      </c>
      <c r="X191" s="19">
        <v>0</v>
      </c>
      <c r="Y191" s="19">
        <v>0</v>
      </c>
      <c r="Z191" s="19">
        <v>0</v>
      </c>
      <c r="AA191" s="19">
        <v>0</v>
      </c>
      <c r="AB191" s="19">
        <v>0</v>
      </c>
      <c r="AC191" s="19">
        <v>0</v>
      </c>
      <c r="AD191" s="19">
        <v>0</v>
      </c>
      <c r="AE191" s="19">
        <v>0</v>
      </c>
      <c r="AF191" s="19">
        <v>0</v>
      </c>
      <c r="AG191" s="19">
        <v>0</v>
      </c>
      <c r="AH191" s="19">
        <v>0</v>
      </c>
      <c r="AI191" s="19">
        <v>0</v>
      </c>
      <c r="AJ191" s="19">
        <v>3.3224812400000001</v>
      </c>
      <c r="AK191" s="19">
        <v>0</v>
      </c>
      <c r="AL191" s="19">
        <v>0</v>
      </c>
      <c r="AM191" s="19">
        <v>3.3224812400000001</v>
      </c>
      <c r="AN191" s="19">
        <v>0</v>
      </c>
      <c r="AO191" s="21">
        <f t="shared" si="10"/>
        <v>3.3224812400000001</v>
      </c>
      <c r="AP191" s="21">
        <f t="shared" si="11"/>
        <v>0</v>
      </c>
      <c r="AQ191" s="21">
        <f t="shared" si="12"/>
        <v>0</v>
      </c>
      <c r="AR191" s="21">
        <f t="shared" si="13"/>
        <v>3.3224812400000001</v>
      </c>
      <c r="AS191" s="21">
        <f t="shared" si="14"/>
        <v>0</v>
      </c>
    </row>
    <row r="192" spans="1:45" ht="45" customHeight="1">
      <c r="A192" s="35" t="s">
        <v>227</v>
      </c>
      <c r="B192" s="8" t="s">
        <v>481</v>
      </c>
      <c r="C192" s="36" t="s">
        <v>640</v>
      </c>
      <c r="D192" s="13">
        <v>2024</v>
      </c>
      <c r="E192" s="10">
        <v>2024</v>
      </c>
      <c r="F192" s="6" t="s">
        <v>95</v>
      </c>
      <c r="G192" s="6" t="s">
        <v>95</v>
      </c>
      <c r="H192" s="6" t="s">
        <v>95</v>
      </c>
      <c r="I192" s="19">
        <v>14.289586849999999</v>
      </c>
      <c r="J192" s="22">
        <v>14.289586849999999</v>
      </c>
      <c r="K192" s="19">
        <v>0</v>
      </c>
      <c r="L192" s="19">
        <v>0</v>
      </c>
      <c r="M192" s="19">
        <v>0</v>
      </c>
      <c r="N192" s="19">
        <v>0</v>
      </c>
      <c r="O192" s="19">
        <v>0</v>
      </c>
      <c r="P192" s="19">
        <v>14.289586849999999</v>
      </c>
      <c r="Q192" s="19">
        <v>0</v>
      </c>
      <c r="R192" s="19">
        <v>0</v>
      </c>
      <c r="S192" s="19">
        <v>14.289586849999999</v>
      </c>
      <c r="T192" s="19">
        <v>0</v>
      </c>
      <c r="U192" s="19">
        <v>0</v>
      </c>
      <c r="V192" s="19">
        <v>0</v>
      </c>
      <c r="W192" s="19">
        <v>0</v>
      </c>
      <c r="X192" s="19">
        <v>0</v>
      </c>
      <c r="Y192" s="19">
        <v>0</v>
      </c>
      <c r="Z192" s="19">
        <v>0</v>
      </c>
      <c r="AA192" s="19">
        <v>0</v>
      </c>
      <c r="AB192" s="19">
        <v>0</v>
      </c>
      <c r="AC192" s="19">
        <v>0</v>
      </c>
      <c r="AD192" s="19">
        <v>0</v>
      </c>
      <c r="AE192" s="19">
        <v>0</v>
      </c>
      <c r="AF192" s="19">
        <v>0</v>
      </c>
      <c r="AG192" s="19">
        <v>0</v>
      </c>
      <c r="AH192" s="19">
        <v>0</v>
      </c>
      <c r="AI192" s="19">
        <v>0</v>
      </c>
      <c r="AJ192" s="19">
        <v>0</v>
      </c>
      <c r="AK192" s="19">
        <v>0</v>
      </c>
      <c r="AL192" s="19">
        <v>0</v>
      </c>
      <c r="AM192" s="19">
        <v>0</v>
      </c>
      <c r="AN192" s="19">
        <v>0</v>
      </c>
      <c r="AO192" s="21">
        <f t="shared" si="10"/>
        <v>14.289586849999999</v>
      </c>
      <c r="AP192" s="21">
        <f t="shared" si="11"/>
        <v>0</v>
      </c>
      <c r="AQ192" s="21">
        <f t="shared" si="12"/>
        <v>0</v>
      </c>
      <c r="AR192" s="21">
        <f t="shared" si="13"/>
        <v>14.289586849999999</v>
      </c>
      <c r="AS192" s="21">
        <f t="shared" si="14"/>
        <v>0</v>
      </c>
    </row>
    <row r="193" spans="1:45" ht="45" customHeight="1">
      <c r="A193" s="35" t="s">
        <v>227</v>
      </c>
      <c r="B193" s="8" t="s">
        <v>482</v>
      </c>
      <c r="C193" s="36" t="s">
        <v>641</v>
      </c>
      <c r="D193" s="13">
        <v>2025</v>
      </c>
      <c r="E193" s="10">
        <v>2025</v>
      </c>
      <c r="F193" s="6" t="s">
        <v>95</v>
      </c>
      <c r="G193" s="6" t="s">
        <v>95</v>
      </c>
      <c r="H193" s="6" t="s">
        <v>95</v>
      </c>
      <c r="I193" s="19">
        <v>13.178935839999999</v>
      </c>
      <c r="J193" s="22">
        <v>13.178935839999999</v>
      </c>
      <c r="K193" s="19">
        <v>0</v>
      </c>
      <c r="L193" s="19">
        <v>0</v>
      </c>
      <c r="M193" s="19">
        <v>0</v>
      </c>
      <c r="N193" s="19">
        <v>0</v>
      </c>
      <c r="O193" s="19">
        <v>0</v>
      </c>
      <c r="P193" s="19">
        <v>0</v>
      </c>
      <c r="Q193" s="19">
        <v>0</v>
      </c>
      <c r="R193" s="19">
        <v>0</v>
      </c>
      <c r="S193" s="19">
        <v>0</v>
      </c>
      <c r="T193" s="19">
        <v>0</v>
      </c>
      <c r="U193" s="19">
        <v>13.178935839999999</v>
      </c>
      <c r="V193" s="19">
        <v>0</v>
      </c>
      <c r="W193" s="19">
        <v>0</v>
      </c>
      <c r="X193" s="19">
        <v>13.178935839999999</v>
      </c>
      <c r="Y193" s="19">
        <v>0</v>
      </c>
      <c r="Z193" s="19">
        <v>0</v>
      </c>
      <c r="AA193" s="19">
        <v>0</v>
      </c>
      <c r="AB193" s="19">
        <v>0</v>
      </c>
      <c r="AC193" s="19">
        <v>0</v>
      </c>
      <c r="AD193" s="19">
        <v>0</v>
      </c>
      <c r="AE193" s="19">
        <v>0</v>
      </c>
      <c r="AF193" s="19">
        <v>0</v>
      </c>
      <c r="AG193" s="19">
        <v>0</v>
      </c>
      <c r="AH193" s="19">
        <v>0</v>
      </c>
      <c r="AI193" s="19">
        <v>0</v>
      </c>
      <c r="AJ193" s="19">
        <v>0</v>
      </c>
      <c r="AK193" s="19">
        <v>0</v>
      </c>
      <c r="AL193" s="19">
        <v>0</v>
      </c>
      <c r="AM193" s="19">
        <v>0</v>
      </c>
      <c r="AN193" s="19">
        <v>0</v>
      </c>
      <c r="AO193" s="21">
        <f t="shared" si="10"/>
        <v>13.178935839999999</v>
      </c>
      <c r="AP193" s="21">
        <f t="shared" si="11"/>
        <v>0</v>
      </c>
      <c r="AQ193" s="21">
        <f t="shared" si="12"/>
        <v>0</v>
      </c>
      <c r="AR193" s="21">
        <f t="shared" si="13"/>
        <v>13.178935839999999</v>
      </c>
      <c r="AS193" s="21">
        <f t="shared" si="14"/>
        <v>0</v>
      </c>
    </row>
    <row r="194" spans="1:45" ht="45" customHeight="1">
      <c r="A194" s="35" t="s">
        <v>227</v>
      </c>
      <c r="B194" s="8" t="s">
        <v>482</v>
      </c>
      <c r="C194" s="36" t="s">
        <v>642</v>
      </c>
      <c r="D194" s="13">
        <v>2026</v>
      </c>
      <c r="E194" s="10">
        <v>2026</v>
      </c>
      <c r="F194" s="6" t="s">
        <v>95</v>
      </c>
      <c r="G194" s="6" t="s">
        <v>95</v>
      </c>
      <c r="H194" s="6" t="s">
        <v>95</v>
      </c>
      <c r="I194" s="19">
        <v>13.81076816</v>
      </c>
      <c r="J194" s="22">
        <v>13.81076816</v>
      </c>
      <c r="K194" s="19">
        <v>0</v>
      </c>
      <c r="L194" s="19">
        <v>0</v>
      </c>
      <c r="M194" s="19">
        <v>0</v>
      </c>
      <c r="N194" s="19">
        <v>0</v>
      </c>
      <c r="O194" s="19">
        <v>0</v>
      </c>
      <c r="P194" s="19">
        <v>0</v>
      </c>
      <c r="Q194" s="19">
        <v>0</v>
      </c>
      <c r="R194" s="19">
        <v>0</v>
      </c>
      <c r="S194" s="19">
        <v>0</v>
      </c>
      <c r="T194" s="19">
        <v>0</v>
      </c>
      <c r="U194" s="19">
        <v>0</v>
      </c>
      <c r="V194" s="19">
        <v>0</v>
      </c>
      <c r="W194" s="19">
        <v>0</v>
      </c>
      <c r="X194" s="19">
        <v>0</v>
      </c>
      <c r="Y194" s="19">
        <v>0</v>
      </c>
      <c r="Z194" s="19">
        <v>13.81076816</v>
      </c>
      <c r="AA194" s="19">
        <v>0</v>
      </c>
      <c r="AB194" s="19">
        <v>0</v>
      </c>
      <c r="AC194" s="19">
        <v>13.81076816</v>
      </c>
      <c r="AD194" s="19">
        <v>0</v>
      </c>
      <c r="AE194" s="19">
        <v>0</v>
      </c>
      <c r="AF194" s="19">
        <v>0</v>
      </c>
      <c r="AG194" s="19">
        <v>0</v>
      </c>
      <c r="AH194" s="19">
        <v>0</v>
      </c>
      <c r="AI194" s="19">
        <v>0</v>
      </c>
      <c r="AJ194" s="19">
        <v>0</v>
      </c>
      <c r="AK194" s="19">
        <v>0</v>
      </c>
      <c r="AL194" s="19">
        <v>0</v>
      </c>
      <c r="AM194" s="19">
        <v>0</v>
      </c>
      <c r="AN194" s="19">
        <v>0</v>
      </c>
      <c r="AO194" s="21">
        <f t="shared" si="10"/>
        <v>13.81076816</v>
      </c>
      <c r="AP194" s="21">
        <f t="shared" si="11"/>
        <v>0</v>
      </c>
      <c r="AQ194" s="21">
        <f t="shared" si="12"/>
        <v>0</v>
      </c>
      <c r="AR194" s="21">
        <f t="shared" si="13"/>
        <v>13.81076816</v>
      </c>
      <c r="AS194" s="21">
        <f t="shared" si="14"/>
        <v>0</v>
      </c>
    </row>
    <row r="195" spans="1:45" ht="45" customHeight="1">
      <c r="A195" s="35" t="s">
        <v>227</v>
      </c>
      <c r="B195" s="8" t="s">
        <v>482</v>
      </c>
      <c r="C195" s="36" t="s">
        <v>643</v>
      </c>
      <c r="D195" s="13">
        <v>2027</v>
      </c>
      <c r="E195" s="10">
        <v>2027</v>
      </c>
      <c r="F195" s="6" t="s">
        <v>95</v>
      </c>
      <c r="G195" s="6" t="s">
        <v>95</v>
      </c>
      <c r="H195" s="6" t="s">
        <v>95</v>
      </c>
      <c r="I195" s="19">
        <v>14.472892160000001</v>
      </c>
      <c r="J195" s="22">
        <v>14.472892160000001</v>
      </c>
      <c r="K195" s="19">
        <v>0</v>
      </c>
      <c r="L195" s="19">
        <v>0</v>
      </c>
      <c r="M195" s="19">
        <v>0</v>
      </c>
      <c r="N195" s="19">
        <v>0</v>
      </c>
      <c r="O195" s="19">
        <v>0</v>
      </c>
      <c r="P195" s="19">
        <v>0</v>
      </c>
      <c r="Q195" s="19">
        <v>0</v>
      </c>
      <c r="R195" s="19">
        <v>0</v>
      </c>
      <c r="S195" s="19">
        <v>0</v>
      </c>
      <c r="T195" s="19">
        <v>0</v>
      </c>
      <c r="U195" s="19">
        <v>0</v>
      </c>
      <c r="V195" s="19">
        <v>0</v>
      </c>
      <c r="W195" s="19">
        <v>0</v>
      </c>
      <c r="X195" s="19">
        <v>0</v>
      </c>
      <c r="Y195" s="19">
        <v>0</v>
      </c>
      <c r="Z195" s="19">
        <v>0</v>
      </c>
      <c r="AA195" s="19">
        <v>0</v>
      </c>
      <c r="AB195" s="19">
        <v>0</v>
      </c>
      <c r="AC195" s="19">
        <v>0</v>
      </c>
      <c r="AD195" s="19">
        <v>0</v>
      </c>
      <c r="AE195" s="19">
        <v>14.472892160000001</v>
      </c>
      <c r="AF195" s="19">
        <v>0</v>
      </c>
      <c r="AG195" s="19">
        <v>0</v>
      </c>
      <c r="AH195" s="19">
        <v>14.472892160000001</v>
      </c>
      <c r="AI195" s="19">
        <v>0</v>
      </c>
      <c r="AJ195" s="19">
        <v>0</v>
      </c>
      <c r="AK195" s="19">
        <v>0</v>
      </c>
      <c r="AL195" s="19">
        <v>0</v>
      </c>
      <c r="AM195" s="19">
        <v>0</v>
      </c>
      <c r="AN195" s="19">
        <v>0</v>
      </c>
      <c r="AO195" s="21">
        <f t="shared" si="10"/>
        <v>14.472892160000001</v>
      </c>
      <c r="AP195" s="21">
        <f t="shared" si="11"/>
        <v>0</v>
      </c>
      <c r="AQ195" s="21">
        <f t="shared" si="12"/>
        <v>0</v>
      </c>
      <c r="AR195" s="21">
        <f t="shared" si="13"/>
        <v>14.472892160000001</v>
      </c>
      <c r="AS195" s="21">
        <f t="shared" si="14"/>
        <v>0</v>
      </c>
    </row>
    <row r="196" spans="1:45" ht="45" customHeight="1">
      <c r="A196" s="35" t="s">
        <v>227</v>
      </c>
      <c r="B196" s="8" t="s">
        <v>482</v>
      </c>
      <c r="C196" s="36" t="s">
        <v>639</v>
      </c>
      <c r="D196" s="13">
        <v>2028</v>
      </c>
      <c r="E196" s="10">
        <v>2028</v>
      </c>
      <c r="F196" s="6" t="s">
        <v>95</v>
      </c>
      <c r="G196" s="6" t="s">
        <v>95</v>
      </c>
      <c r="H196" s="6" t="s">
        <v>95</v>
      </c>
      <c r="I196" s="19">
        <v>15.166760119999999</v>
      </c>
      <c r="J196" s="22">
        <v>15.166760119999999</v>
      </c>
      <c r="K196" s="19">
        <v>0</v>
      </c>
      <c r="L196" s="19">
        <v>0</v>
      </c>
      <c r="M196" s="19">
        <v>0</v>
      </c>
      <c r="N196" s="19">
        <v>0</v>
      </c>
      <c r="O196" s="19">
        <v>0</v>
      </c>
      <c r="P196" s="19">
        <v>0</v>
      </c>
      <c r="Q196" s="19">
        <v>0</v>
      </c>
      <c r="R196" s="19">
        <v>0</v>
      </c>
      <c r="S196" s="19">
        <v>0</v>
      </c>
      <c r="T196" s="19">
        <v>0</v>
      </c>
      <c r="U196" s="19">
        <v>0</v>
      </c>
      <c r="V196" s="19">
        <v>0</v>
      </c>
      <c r="W196" s="19">
        <v>0</v>
      </c>
      <c r="X196" s="19">
        <v>0</v>
      </c>
      <c r="Y196" s="19">
        <v>0</v>
      </c>
      <c r="Z196" s="19">
        <v>0</v>
      </c>
      <c r="AA196" s="19">
        <v>0</v>
      </c>
      <c r="AB196" s="19">
        <v>0</v>
      </c>
      <c r="AC196" s="19">
        <v>0</v>
      </c>
      <c r="AD196" s="19">
        <v>0</v>
      </c>
      <c r="AE196" s="19">
        <v>0</v>
      </c>
      <c r="AF196" s="19">
        <v>0</v>
      </c>
      <c r="AG196" s="19">
        <v>0</v>
      </c>
      <c r="AH196" s="19">
        <v>0</v>
      </c>
      <c r="AI196" s="19">
        <v>0</v>
      </c>
      <c r="AJ196" s="19">
        <v>15.166760119999999</v>
      </c>
      <c r="AK196" s="19">
        <v>0</v>
      </c>
      <c r="AL196" s="19">
        <v>0</v>
      </c>
      <c r="AM196" s="19">
        <v>15.166760119999999</v>
      </c>
      <c r="AN196" s="19">
        <v>0</v>
      </c>
      <c r="AO196" s="21">
        <f t="shared" si="10"/>
        <v>15.166760119999999</v>
      </c>
      <c r="AP196" s="21">
        <f t="shared" si="11"/>
        <v>0</v>
      </c>
      <c r="AQ196" s="21">
        <f t="shared" si="12"/>
        <v>0</v>
      </c>
      <c r="AR196" s="21">
        <f t="shared" si="13"/>
        <v>15.166760119999999</v>
      </c>
      <c r="AS196" s="21">
        <f t="shared" si="14"/>
        <v>0</v>
      </c>
    </row>
    <row r="197" spans="1:45" ht="47.25">
      <c r="A197" s="31" t="s">
        <v>228</v>
      </c>
      <c r="B197" s="33" t="s">
        <v>84</v>
      </c>
      <c r="C197" s="27" t="s">
        <v>96</v>
      </c>
      <c r="D197" s="2" t="s">
        <v>95</v>
      </c>
      <c r="E197" s="2" t="s">
        <v>95</v>
      </c>
      <c r="F197" s="11">
        <v>114.53175600000002</v>
      </c>
      <c r="G197" s="11">
        <v>888.00775399999998</v>
      </c>
      <c r="H197" s="2" t="s">
        <v>95</v>
      </c>
      <c r="I197" s="19">
        <v>1363.8202908999999</v>
      </c>
      <c r="J197" s="19">
        <v>1141.3655724199996</v>
      </c>
      <c r="K197" s="19">
        <v>648.82834295999999</v>
      </c>
      <c r="L197" s="19">
        <v>0</v>
      </c>
      <c r="M197" s="19">
        <v>0</v>
      </c>
      <c r="N197" s="19">
        <v>156.50982658999999</v>
      </c>
      <c r="O197" s="19">
        <v>492.31851637</v>
      </c>
      <c r="P197" s="19">
        <v>108.43514838999999</v>
      </c>
      <c r="Q197" s="19">
        <v>0</v>
      </c>
      <c r="R197" s="19">
        <v>0</v>
      </c>
      <c r="S197" s="19">
        <v>108.43514838999999</v>
      </c>
      <c r="T197" s="19">
        <v>0</v>
      </c>
      <c r="U197" s="19">
        <v>168.61384542000002</v>
      </c>
      <c r="V197" s="19">
        <v>0</v>
      </c>
      <c r="W197" s="19">
        <v>0</v>
      </c>
      <c r="X197" s="19">
        <v>168.61384542000002</v>
      </c>
      <c r="Y197" s="19">
        <v>0</v>
      </c>
      <c r="Z197" s="19">
        <v>155.88707690999999</v>
      </c>
      <c r="AA197" s="19">
        <v>0</v>
      </c>
      <c r="AB197" s="19">
        <v>0</v>
      </c>
      <c r="AC197" s="19">
        <v>155.88707690999999</v>
      </c>
      <c r="AD197" s="19">
        <v>0</v>
      </c>
      <c r="AE197" s="19">
        <v>59.601158740000002</v>
      </c>
      <c r="AF197" s="19">
        <v>0</v>
      </c>
      <c r="AG197" s="19">
        <v>0</v>
      </c>
      <c r="AH197" s="19">
        <v>59.601158740000002</v>
      </c>
      <c r="AI197" s="19">
        <v>0</v>
      </c>
      <c r="AJ197" s="19">
        <v>0</v>
      </c>
      <c r="AK197" s="19">
        <v>0</v>
      </c>
      <c r="AL197" s="19">
        <v>0</v>
      </c>
      <c r="AM197" s="19">
        <v>0</v>
      </c>
      <c r="AN197" s="19">
        <v>0</v>
      </c>
      <c r="AO197" s="21">
        <f t="shared" si="10"/>
        <v>1141.36557242</v>
      </c>
      <c r="AP197" s="21">
        <f t="shared" si="11"/>
        <v>0</v>
      </c>
      <c r="AQ197" s="21">
        <f t="shared" si="12"/>
        <v>0</v>
      </c>
      <c r="AR197" s="21">
        <f t="shared" si="13"/>
        <v>649.04705604999992</v>
      </c>
      <c r="AS197" s="21">
        <f t="shared" si="14"/>
        <v>492.31851637</v>
      </c>
    </row>
    <row r="198" spans="1:45" ht="31.5">
      <c r="A198" s="25" t="s">
        <v>229</v>
      </c>
      <c r="B198" s="26" t="s">
        <v>85</v>
      </c>
      <c r="C198" s="27" t="s">
        <v>96</v>
      </c>
      <c r="D198" s="2" t="s">
        <v>95</v>
      </c>
      <c r="E198" s="2" t="s">
        <v>95</v>
      </c>
      <c r="F198" s="11" t="s">
        <v>95</v>
      </c>
      <c r="G198" s="11" t="s">
        <v>95</v>
      </c>
      <c r="H198" s="2" t="s">
        <v>95</v>
      </c>
      <c r="I198" s="19">
        <v>0</v>
      </c>
      <c r="J198" s="19">
        <v>0</v>
      </c>
      <c r="K198" s="19">
        <v>0</v>
      </c>
      <c r="L198" s="19">
        <v>0</v>
      </c>
      <c r="M198" s="19">
        <v>0</v>
      </c>
      <c r="N198" s="19">
        <v>0</v>
      </c>
      <c r="O198" s="19">
        <v>0</v>
      </c>
      <c r="P198" s="19">
        <v>0</v>
      </c>
      <c r="Q198" s="19">
        <v>0</v>
      </c>
      <c r="R198" s="19">
        <v>0</v>
      </c>
      <c r="S198" s="19">
        <v>0</v>
      </c>
      <c r="T198" s="19">
        <v>0</v>
      </c>
      <c r="U198" s="19">
        <v>0</v>
      </c>
      <c r="V198" s="19">
        <v>0</v>
      </c>
      <c r="W198" s="19">
        <v>0</v>
      </c>
      <c r="X198" s="19">
        <v>0</v>
      </c>
      <c r="Y198" s="19">
        <v>0</v>
      </c>
      <c r="Z198" s="19">
        <v>0</v>
      </c>
      <c r="AA198" s="19">
        <v>0</v>
      </c>
      <c r="AB198" s="19">
        <v>0</v>
      </c>
      <c r="AC198" s="19">
        <v>0</v>
      </c>
      <c r="AD198" s="19">
        <v>0</v>
      </c>
      <c r="AE198" s="19">
        <v>0</v>
      </c>
      <c r="AF198" s="19">
        <v>0</v>
      </c>
      <c r="AG198" s="19">
        <v>0</v>
      </c>
      <c r="AH198" s="19">
        <v>0</v>
      </c>
      <c r="AI198" s="19">
        <v>0</v>
      </c>
      <c r="AJ198" s="19">
        <v>0</v>
      </c>
      <c r="AK198" s="19">
        <v>0</v>
      </c>
      <c r="AL198" s="19">
        <v>0</v>
      </c>
      <c r="AM198" s="19">
        <v>0</v>
      </c>
      <c r="AN198" s="19">
        <v>0</v>
      </c>
      <c r="AO198" s="21">
        <f t="shared" si="10"/>
        <v>0</v>
      </c>
      <c r="AP198" s="21">
        <f t="shared" si="11"/>
        <v>0</v>
      </c>
      <c r="AQ198" s="21">
        <f t="shared" si="12"/>
        <v>0</v>
      </c>
      <c r="AR198" s="21">
        <f t="shared" si="13"/>
        <v>0</v>
      </c>
      <c r="AS198" s="21">
        <f t="shared" si="14"/>
        <v>0</v>
      </c>
    </row>
    <row r="199" spans="1:45" ht="31.5">
      <c r="A199" s="25" t="s">
        <v>230</v>
      </c>
      <c r="B199" s="26" t="s">
        <v>86</v>
      </c>
      <c r="C199" s="27" t="s">
        <v>96</v>
      </c>
      <c r="D199" s="2" t="s">
        <v>95</v>
      </c>
      <c r="E199" s="2" t="s">
        <v>95</v>
      </c>
      <c r="F199" s="11">
        <v>114.53175600000002</v>
      </c>
      <c r="G199" s="11">
        <v>888.00775399999998</v>
      </c>
      <c r="H199" s="2" t="s">
        <v>95</v>
      </c>
      <c r="I199" s="21">
        <v>1363.8202908999999</v>
      </c>
      <c r="J199" s="21">
        <v>1141.3655724199996</v>
      </c>
      <c r="K199" s="21">
        <v>648.82834295999999</v>
      </c>
      <c r="L199" s="21">
        <v>0</v>
      </c>
      <c r="M199" s="21">
        <v>0</v>
      </c>
      <c r="N199" s="21">
        <v>156.50982658999999</v>
      </c>
      <c r="O199" s="21">
        <v>492.31851637</v>
      </c>
      <c r="P199" s="21">
        <v>108.43514838999999</v>
      </c>
      <c r="Q199" s="21">
        <v>0</v>
      </c>
      <c r="R199" s="21">
        <v>0</v>
      </c>
      <c r="S199" s="21">
        <v>108.43514838999999</v>
      </c>
      <c r="T199" s="21">
        <v>0</v>
      </c>
      <c r="U199" s="21">
        <v>168.61384542000002</v>
      </c>
      <c r="V199" s="21">
        <v>0</v>
      </c>
      <c r="W199" s="21">
        <v>0</v>
      </c>
      <c r="X199" s="21">
        <v>168.61384542000002</v>
      </c>
      <c r="Y199" s="21">
        <v>0</v>
      </c>
      <c r="Z199" s="21">
        <v>155.88707690999999</v>
      </c>
      <c r="AA199" s="21">
        <v>0</v>
      </c>
      <c r="AB199" s="21">
        <v>0</v>
      </c>
      <c r="AC199" s="21">
        <v>155.88707690999999</v>
      </c>
      <c r="AD199" s="21">
        <v>0</v>
      </c>
      <c r="AE199" s="21">
        <v>59.601158740000002</v>
      </c>
      <c r="AF199" s="21">
        <v>0</v>
      </c>
      <c r="AG199" s="21">
        <v>0</v>
      </c>
      <c r="AH199" s="21">
        <v>59.601158740000002</v>
      </c>
      <c r="AI199" s="21">
        <v>0</v>
      </c>
      <c r="AJ199" s="21">
        <v>0</v>
      </c>
      <c r="AK199" s="21">
        <v>0</v>
      </c>
      <c r="AL199" s="21">
        <v>0</v>
      </c>
      <c r="AM199" s="21">
        <v>0</v>
      </c>
      <c r="AN199" s="21">
        <v>0</v>
      </c>
      <c r="AO199" s="21">
        <f t="shared" si="10"/>
        <v>1141.36557242</v>
      </c>
      <c r="AP199" s="21">
        <f t="shared" si="11"/>
        <v>0</v>
      </c>
      <c r="AQ199" s="21">
        <f t="shared" si="12"/>
        <v>0</v>
      </c>
      <c r="AR199" s="21">
        <f t="shared" si="13"/>
        <v>649.04705604999992</v>
      </c>
      <c r="AS199" s="21">
        <f t="shared" si="14"/>
        <v>492.31851637</v>
      </c>
    </row>
    <row r="200" spans="1:45" ht="49.5" customHeight="1">
      <c r="A200" s="35" t="s">
        <v>230</v>
      </c>
      <c r="B200" s="23" t="s">
        <v>105</v>
      </c>
      <c r="C200" s="36" t="s">
        <v>104</v>
      </c>
      <c r="D200" s="13">
        <v>2019</v>
      </c>
      <c r="E200" s="10">
        <v>2023</v>
      </c>
      <c r="F200" s="2">
        <v>7.5604399999999998</v>
      </c>
      <c r="G200" s="11">
        <v>58.489409999999999</v>
      </c>
      <c r="H200" s="4">
        <v>44896</v>
      </c>
      <c r="I200" s="19">
        <v>58.200003619999997</v>
      </c>
      <c r="J200" s="22">
        <v>57.906423619999998</v>
      </c>
      <c r="K200" s="19">
        <v>57.906423619999998</v>
      </c>
      <c r="L200" s="19">
        <v>0</v>
      </c>
      <c r="M200" s="19">
        <v>0</v>
      </c>
      <c r="N200" s="19">
        <v>57.906423619999998</v>
      </c>
      <c r="O200" s="19">
        <v>0</v>
      </c>
      <c r="P200" s="19">
        <v>0</v>
      </c>
      <c r="Q200" s="19">
        <v>0</v>
      </c>
      <c r="R200" s="19">
        <v>0</v>
      </c>
      <c r="S200" s="19">
        <v>0</v>
      </c>
      <c r="T200" s="19">
        <v>0</v>
      </c>
      <c r="U200" s="19">
        <v>0</v>
      </c>
      <c r="V200" s="19">
        <v>0</v>
      </c>
      <c r="W200" s="19">
        <v>0</v>
      </c>
      <c r="X200" s="19">
        <v>0</v>
      </c>
      <c r="Y200" s="19">
        <v>0</v>
      </c>
      <c r="Z200" s="19">
        <v>0</v>
      </c>
      <c r="AA200" s="19">
        <v>0</v>
      </c>
      <c r="AB200" s="19">
        <v>0</v>
      </c>
      <c r="AC200" s="19">
        <v>0</v>
      </c>
      <c r="AD200" s="19">
        <v>0</v>
      </c>
      <c r="AE200" s="19">
        <v>0</v>
      </c>
      <c r="AF200" s="19">
        <v>0</v>
      </c>
      <c r="AG200" s="19">
        <v>0</v>
      </c>
      <c r="AH200" s="19">
        <v>0</v>
      </c>
      <c r="AI200" s="19">
        <v>0</v>
      </c>
      <c r="AJ200" s="19">
        <v>0</v>
      </c>
      <c r="AK200" s="19">
        <v>0</v>
      </c>
      <c r="AL200" s="19">
        <v>0</v>
      </c>
      <c r="AM200" s="19">
        <v>0</v>
      </c>
      <c r="AN200" s="19">
        <v>0</v>
      </c>
      <c r="AO200" s="21">
        <f t="shared" si="10"/>
        <v>57.906423619999998</v>
      </c>
      <c r="AP200" s="21">
        <f t="shared" si="11"/>
        <v>0</v>
      </c>
      <c r="AQ200" s="21">
        <f t="shared" si="12"/>
        <v>0</v>
      </c>
      <c r="AR200" s="21">
        <f t="shared" si="13"/>
        <v>57.906423619999998</v>
      </c>
      <c r="AS200" s="21">
        <f t="shared" si="14"/>
        <v>0</v>
      </c>
    </row>
    <row r="201" spans="1:45" ht="94.5">
      <c r="A201" s="35" t="s">
        <v>230</v>
      </c>
      <c r="B201" s="23" t="s">
        <v>405</v>
      </c>
      <c r="C201" s="36" t="s">
        <v>102</v>
      </c>
      <c r="D201" s="13">
        <v>2022</v>
      </c>
      <c r="E201" s="10">
        <v>2023</v>
      </c>
      <c r="F201" s="2">
        <v>5.4190899999999997</v>
      </c>
      <c r="G201" s="11">
        <v>44.962670000000003</v>
      </c>
      <c r="H201" s="4">
        <v>44621</v>
      </c>
      <c r="I201" s="19">
        <v>34.879035850000001</v>
      </c>
      <c r="J201" s="22">
        <v>34.046203069999997</v>
      </c>
      <c r="K201" s="19">
        <v>34.046203069999997</v>
      </c>
      <c r="L201" s="19">
        <v>0</v>
      </c>
      <c r="M201" s="19">
        <v>0</v>
      </c>
      <c r="N201" s="19">
        <v>34.046203069999997</v>
      </c>
      <c r="O201" s="19">
        <v>0</v>
      </c>
      <c r="P201" s="19">
        <v>0</v>
      </c>
      <c r="Q201" s="19">
        <v>0</v>
      </c>
      <c r="R201" s="19">
        <v>0</v>
      </c>
      <c r="S201" s="19">
        <v>0</v>
      </c>
      <c r="T201" s="19">
        <v>0</v>
      </c>
      <c r="U201" s="19">
        <v>0</v>
      </c>
      <c r="V201" s="19">
        <v>0</v>
      </c>
      <c r="W201" s="19">
        <v>0</v>
      </c>
      <c r="X201" s="19">
        <v>0</v>
      </c>
      <c r="Y201" s="19">
        <v>0</v>
      </c>
      <c r="Z201" s="19">
        <v>0</v>
      </c>
      <c r="AA201" s="19">
        <v>0</v>
      </c>
      <c r="AB201" s="19">
        <v>0</v>
      </c>
      <c r="AC201" s="19">
        <v>0</v>
      </c>
      <c r="AD201" s="19">
        <v>0</v>
      </c>
      <c r="AE201" s="19">
        <v>0</v>
      </c>
      <c r="AF201" s="19">
        <v>0</v>
      </c>
      <c r="AG201" s="19">
        <v>0</v>
      </c>
      <c r="AH201" s="19">
        <v>0</v>
      </c>
      <c r="AI201" s="19">
        <v>0</v>
      </c>
      <c r="AJ201" s="19">
        <v>0</v>
      </c>
      <c r="AK201" s="19">
        <v>0</v>
      </c>
      <c r="AL201" s="19">
        <v>0</v>
      </c>
      <c r="AM201" s="19">
        <v>0</v>
      </c>
      <c r="AN201" s="19">
        <v>0</v>
      </c>
      <c r="AO201" s="21">
        <f t="shared" si="10"/>
        <v>34.046203069999997</v>
      </c>
      <c r="AP201" s="21">
        <f t="shared" si="11"/>
        <v>0</v>
      </c>
      <c r="AQ201" s="21">
        <f t="shared" si="12"/>
        <v>0</v>
      </c>
      <c r="AR201" s="21">
        <f t="shared" si="13"/>
        <v>34.046203069999997</v>
      </c>
      <c r="AS201" s="21">
        <f t="shared" si="14"/>
        <v>0</v>
      </c>
    </row>
    <row r="202" spans="1:45" ht="45" customHeight="1">
      <c r="A202" s="35" t="s">
        <v>230</v>
      </c>
      <c r="B202" s="23" t="s">
        <v>451</v>
      </c>
      <c r="C202" s="36" t="s">
        <v>103</v>
      </c>
      <c r="D202" s="13">
        <v>2022</v>
      </c>
      <c r="E202" s="10">
        <v>2023</v>
      </c>
      <c r="F202" s="2">
        <v>2.62913</v>
      </c>
      <c r="G202" s="11">
        <v>23.86693</v>
      </c>
      <c r="H202" s="4">
        <v>44621</v>
      </c>
      <c r="I202" s="19">
        <v>24.42429108</v>
      </c>
      <c r="J202" s="22">
        <v>23.305891079999999</v>
      </c>
      <c r="K202" s="19">
        <v>23.305891079999999</v>
      </c>
      <c r="L202" s="19">
        <v>0</v>
      </c>
      <c r="M202" s="19">
        <v>0</v>
      </c>
      <c r="N202" s="19">
        <v>23.305891079999999</v>
      </c>
      <c r="O202" s="19">
        <v>0</v>
      </c>
      <c r="P202" s="19">
        <v>0</v>
      </c>
      <c r="Q202" s="19">
        <v>0</v>
      </c>
      <c r="R202" s="19">
        <v>0</v>
      </c>
      <c r="S202" s="19">
        <v>0</v>
      </c>
      <c r="T202" s="19">
        <v>0</v>
      </c>
      <c r="U202" s="19">
        <v>0</v>
      </c>
      <c r="V202" s="19">
        <v>0</v>
      </c>
      <c r="W202" s="19">
        <v>0</v>
      </c>
      <c r="X202" s="19">
        <v>0</v>
      </c>
      <c r="Y202" s="19">
        <v>0</v>
      </c>
      <c r="Z202" s="19">
        <v>0</v>
      </c>
      <c r="AA202" s="19">
        <v>0</v>
      </c>
      <c r="AB202" s="19">
        <v>0</v>
      </c>
      <c r="AC202" s="19">
        <v>0</v>
      </c>
      <c r="AD202" s="19">
        <v>0</v>
      </c>
      <c r="AE202" s="19">
        <v>0</v>
      </c>
      <c r="AF202" s="19">
        <v>0</v>
      </c>
      <c r="AG202" s="19">
        <v>0</v>
      </c>
      <c r="AH202" s="19">
        <v>0</v>
      </c>
      <c r="AI202" s="19">
        <v>0</v>
      </c>
      <c r="AJ202" s="19">
        <v>0</v>
      </c>
      <c r="AK202" s="19">
        <v>0</v>
      </c>
      <c r="AL202" s="19">
        <v>0</v>
      </c>
      <c r="AM202" s="19">
        <v>0</v>
      </c>
      <c r="AN202" s="19">
        <v>0</v>
      </c>
      <c r="AO202" s="21">
        <f t="shared" si="10"/>
        <v>23.305891079999999</v>
      </c>
      <c r="AP202" s="21">
        <f t="shared" si="11"/>
        <v>0</v>
      </c>
      <c r="AQ202" s="21">
        <f t="shared" si="12"/>
        <v>0</v>
      </c>
      <c r="AR202" s="21">
        <f t="shared" si="13"/>
        <v>23.305891079999999</v>
      </c>
      <c r="AS202" s="21">
        <f t="shared" si="14"/>
        <v>0</v>
      </c>
    </row>
    <row r="203" spans="1:45" ht="94.5">
      <c r="A203" s="35" t="s">
        <v>230</v>
      </c>
      <c r="B203" s="23" t="s">
        <v>660</v>
      </c>
      <c r="C203" s="36" t="s">
        <v>663</v>
      </c>
      <c r="D203" s="13">
        <v>2024</v>
      </c>
      <c r="E203" s="10">
        <v>2026</v>
      </c>
      <c r="F203" s="6" t="s">
        <v>95</v>
      </c>
      <c r="G203" s="11" t="s">
        <v>95</v>
      </c>
      <c r="H203" s="6" t="s">
        <v>95</v>
      </c>
      <c r="I203" s="19">
        <v>54.269841120000002</v>
      </c>
      <c r="J203" s="22">
        <v>54.269841120000002</v>
      </c>
      <c r="K203" s="19">
        <v>0</v>
      </c>
      <c r="L203" s="19">
        <v>0</v>
      </c>
      <c r="M203" s="19">
        <v>0</v>
      </c>
      <c r="N203" s="19">
        <v>0</v>
      </c>
      <c r="O203" s="19">
        <v>0</v>
      </c>
      <c r="P203" s="19">
        <v>1.3821378799999999</v>
      </c>
      <c r="Q203" s="19">
        <v>0</v>
      </c>
      <c r="R203" s="19">
        <v>0</v>
      </c>
      <c r="S203" s="19">
        <v>1.3821378799999999</v>
      </c>
      <c r="T203" s="19">
        <v>0</v>
      </c>
      <c r="U203" s="19">
        <v>31.732621940000001</v>
      </c>
      <c r="V203" s="19">
        <v>0</v>
      </c>
      <c r="W203" s="19">
        <v>0</v>
      </c>
      <c r="X203" s="19">
        <v>31.732621940000001</v>
      </c>
      <c r="Y203" s="19">
        <v>0</v>
      </c>
      <c r="Z203" s="19">
        <v>21.155081299999999</v>
      </c>
      <c r="AA203" s="19">
        <v>0</v>
      </c>
      <c r="AB203" s="19">
        <v>0</v>
      </c>
      <c r="AC203" s="19">
        <v>21.155081299999999</v>
      </c>
      <c r="AD203" s="19">
        <v>0</v>
      </c>
      <c r="AE203" s="19">
        <v>0</v>
      </c>
      <c r="AF203" s="19">
        <v>0</v>
      </c>
      <c r="AG203" s="19">
        <v>0</v>
      </c>
      <c r="AH203" s="19">
        <v>0</v>
      </c>
      <c r="AI203" s="19">
        <v>0</v>
      </c>
      <c r="AJ203" s="19">
        <v>0</v>
      </c>
      <c r="AK203" s="19">
        <v>0</v>
      </c>
      <c r="AL203" s="19">
        <v>0</v>
      </c>
      <c r="AM203" s="19">
        <v>0</v>
      </c>
      <c r="AN203" s="19">
        <v>0</v>
      </c>
      <c r="AO203" s="21">
        <f t="shared" si="10"/>
        <v>54.269841120000002</v>
      </c>
      <c r="AP203" s="21">
        <f t="shared" si="11"/>
        <v>0</v>
      </c>
      <c r="AQ203" s="21">
        <f t="shared" si="12"/>
        <v>0</v>
      </c>
      <c r="AR203" s="21">
        <f t="shared" si="13"/>
        <v>54.269841120000002</v>
      </c>
      <c r="AS203" s="21">
        <f t="shared" si="14"/>
        <v>0</v>
      </c>
    </row>
    <row r="204" spans="1:45" ht="94.5">
      <c r="A204" s="35" t="s">
        <v>230</v>
      </c>
      <c r="B204" s="23" t="s">
        <v>661</v>
      </c>
      <c r="C204" s="36" t="s">
        <v>662</v>
      </c>
      <c r="D204" s="13">
        <v>2024</v>
      </c>
      <c r="E204" s="10">
        <v>2025</v>
      </c>
      <c r="F204" s="6" t="s">
        <v>95</v>
      </c>
      <c r="G204" s="11" t="s">
        <v>95</v>
      </c>
      <c r="H204" s="6" t="s">
        <v>95</v>
      </c>
      <c r="I204" s="19">
        <v>52.93779558</v>
      </c>
      <c r="J204" s="22">
        <v>52.93779558</v>
      </c>
      <c r="K204" s="19">
        <v>0</v>
      </c>
      <c r="L204" s="19">
        <v>0</v>
      </c>
      <c r="M204" s="19">
        <v>0</v>
      </c>
      <c r="N204" s="19">
        <v>0</v>
      </c>
      <c r="O204" s="19">
        <v>0</v>
      </c>
      <c r="P204" s="19">
        <v>31.37645929</v>
      </c>
      <c r="Q204" s="19">
        <v>0</v>
      </c>
      <c r="R204" s="19">
        <v>0</v>
      </c>
      <c r="S204" s="19">
        <v>31.37645929</v>
      </c>
      <c r="T204" s="19">
        <v>0</v>
      </c>
      <c r="U204" s="19">
        <v>21.56133629</v>
      </c>
      <c r="V204" s="19">
        <v>0</v>
      </c>
      <c r="W204" s="19">
        <v>0</v>
      </c>
      <c r="X204" s="19">
        <v>21.56133629</v>
      </c>
      <c r="Y204" s="19">
        <v>0</v>
      </c>
      <c r="Z204" s="19">
        <v>0</v>
      </c>
      <c r="AA204" s="19">
        <v>0</v>
      </c>
      <c r="AB204" s="19">
        <v>0</v>
      </c>
      <c r="AC204" s="19">
        <v>0</v>
      </c>
      <c r="AD204" s="19">
        <v>0</v>
      </c>
      <c r="AE204" s="19">
        <v>0</v>
      </c>
      <c r="AF204" s="19">
        <v>0</v>
      </c>
      <c r="AG204" s="19">
        <v>0</v>
      </c>
      <c r="AH204" s="19">
        <v>0</v>
      </c>
      <c r="AI204" s="19">
        <v>0</v>
      </c>
      <c r="AJ204" s="19">
        <v>0</v>
      </c>
      <c r="AK204" s="19">
        <v>0</v>
      </c>
      <c r="AL204" s="19">
        <v>0</v>
      </c>
      <c r="AM204" s="19">
        <v>0</v>
      </c>
      <c r="AN204" s="19">
        <v>0</v>
      </c>
      <c r="AO204" s="21">
        <f t="shared" si="10"/>
        <v>52.93779558</v>
      </c>
      <c r="AP204" s="21">
        <f t="shared" si="11"/>
        <v>0</v>
      </c>
      <c r="AQ204" s="21">
        <f t="shared" si="12"/>
        <v>0</v>
      </c>
      <c r="AR204" s="21">
        <f t="shared" si="13"/>
        <v>52.93779558</v>
      </c>
      <c r="AS204" s="21">
        <f t="shared" si="14"/>
        <v>0</v>
      </c>
    </row>
    <row r="205" spans="1:45" ht="94.5">
      <c r="A205" s="35" t="s">
        <v>230</v>
      </c>
      <c r="B205" s="23" t="s">
        <v>664</v>
      </c>
      <c r="C205" s="36" t="s">
        <v>557</v>
      </c>
      <c r="D205" s="13">
        <v>2025</v>
      </c>
      <c r="E205" s="10">
        <v>2027</v>
      </c>
      <c r="F205" s="6" t="s">
        <v>95</v>
      </c>
      <c r="G205" s="11" t="s">
        <v>95</v>
      </c>
      <c r="H205" s="6" t="s">
        <v>95</v>
      </c>
      <c r="I205" s="19">
        <v>47.804918090000001</v>
      </c>
      <c r="J205" s="22">
        <v>47.804918090000001</v>
      </c>
      <c r="K205" s="19">
        <v>0</v>
      </c>
      <c r="L205" s="19">
        <v>0</v>
      </c>
      <c r="M205" s="19">
        <v>0</v>
      </c>
      <c r="N205" s="19">
        <v>0</v>
      </c>
      <c r="O205" s="19">
        <v>0</v>
      </c>
      <c r="P205" s="19">
        <v>0</v>
      </c>
      <c r="Q205" s="19">
        <v>0</v>
      </c>
      <c r="R205" s="19">
        <v>0</v>
      </c>
      <c r="S205" s="19">
        <v>0</v>
      </c>
      <c r="T205" s="19">
        <v>0</v>
      </c>
      <c r="U205" s="19">
        <v>1.52102074</v>
      </c>
      <c r="V205" s="19">
        <v>0</v>
      </c>
      <c r="W205" s="19">
        <v>0</v>
      </c>
      <c r="X205" s="19">
        <v>1.52102074</v>
      </c>
      <c r="Y205" s="19">
        <v>0</v>
      </c>
      <c r="Z205" s="19">
        <v>27.770338410000001</v>
      </c>
      <c r="AA205" s="19">
        <v>0</v>
      </c>
      <c r="AB205" s="19">
        <v>0</v>
      </c>
      <c r="AC205" s="19">
        <v>27.770338410000001</v>
      </c>
      <c r="AD205" s="19">
        <v>0</v>
      </c>
      <c r="AE205" s="19">
        <v>18.513558939999999</v>
      </c>
      <c r="AF205" s="19">
        <v>0</v>
      </c>
      <c r="AG205" s="19">
        <v>0</v>
      </c>
      <c r="AH205" s="19">
        <v>18.513558939999999</v>
      </c>
      <c r="AI205" s="19">
        <v>0</v>
      </c>
      <c r="AJ205" s="19">
        <v>0</v>
      </c>
      <c r="AK205" s="19">
        <v>0</v>
      </c>
      <c r="AL205" s="19">
        <v>0</v>
      </c>
      <c r="AM205" s="19">
        <v>0</v>
      </c>
      <c r="AN205" s="19">
        <v>0</v>
      </c>
      <c r="AO205" s="21">
        <f t="shared" si="10"/>
        <v>47.804918090000001</v>
      </c>
      <c r="AP205" s="21">
        <f t="shared" si="11"/>
        <v>0</v>
      </c>
      <c r="AQ205" s="21">
        <f t="shared" si="12"/>
        <v>0</v>
      </c>
      <c r="AR205" s="21">
        <f t="shared" si="13"/>
        <v>47.804918090000001</v>
      </c>
      <c r="AS205" s="21">
        <f t="shared" si="14"/>
        <v>0</v>
      </c>
    </row>
    <row r="206" spans="1:45" ht="94.5">
      <c r="A206" s="35" t="s">
        <v>230</v>
      </c>
      <c r="B206" s="23" t="s">
        <v>665</v>
      </c>
      <c r="C206" s="36" t="s">
        <v>558</v>
      </c>
      <c r="D206" s="13">
        <v>2025</v>
      </c>
      <c r="E206" s="10">
        <v>2027</v>
      </c>
      <c r="F206" s="6" t="s">
        <v>95</v>
      </c>
      <c r="G206" s="11" t="s">
        <v>95</v>
      </c>
      <c r="H206" s="6" t="s">
        <v>95</v>
      </c>
      <c r="I206" s="19">
        <v>58.246328869999999</v>
      </c>
      <c r="J206" s="22">
        <v>58.246328869999999</v>
      </c>
      <c r="K206" s="19">
        <v>0</v>
      </c>
      <c r="L206" s="19">
        <v>0</v>
      </c>
      <c r="M206" s="19">
        <v>0</v>
      </c>
      <c r="N206" s="19">
        <v>0</v>
      </c>
      <c r="O206" s="19">
        <v>0</v>
      </c>
      <c r="P206" s="19">
        <v>0</v>
      </c>
      <c r="Q206" s="19">
        <v>0</v>
      </c>
      <c r="R206" s="19">
        <v>0</v>
      </c>
      <c r="S206" s="19">
        <v>0</v>
      </c>
      <c r="T206" s="19">
        <v>0</v>
      </c>
      <c r="U206" s="19">
        <v>1.5506776799999999</v>
      </c>
      <c r="V206" s="19">
        <v>0</v>
      </c>
      <c r="W206" s="19">
        <v>0</v>
      </c>
      <c r="X206" s="19">
        <v>1.5506776799999999</v>
      </c>
      <c r="Y206" s="19">
        <v>0</v>
      </c>
      <c r="Z206" s="19">
        <v>34.017390710000001</v>
      </c>
      <c r="AA206" s="19">
        <v>0</v>
      </c>
      <c r="AB206" s="19">
        <v>0</v>
      </c>
      <c r="AC206" s="19">
        <v>34.017390710000001</v>
      </c>
      <c r="AD206" s="19">
        <v>0</v>
      </c>
      <c r="AE206" s="19">
        <v>22.678260479999999</v>
      </c>
      <c r="AF206" s="19">
        <v>0</v>
      </c>
      <c r="AG206" s="19">
        <v>0</v>
      </c>
      <c r="AH206" s="19">
        <v>22.678260479999999</v>
      </c>
      <c r="AI206" s="19">
        <v>0</v>
      </c>
      <c r="AJ206" s="19">
        <v>0</v>
      </c>
      <c r="AK206" s="19">
        <v>0</v>
      </c>
      <c r="AL206" s="19">
        <v>0</v>
      </c>
      <c r="AM206" s="19">
        <v>0</v>
      </c>
      <c r="AN206" s="19">
        <v>0</v>
      </c>
      <c r="AO206" s="21">
        <f t="shared" ref="AO206:AO269" si="15">SUM(K206,P206,U206,Z206,AE206,AJ206)</f>
        <v>58.246328869999999</v>
      </c>
      <c r="AP206" s="21">
        <f t="shared" ref="AP206:AP269" si="16">SUM(L206,Q206,V206,AA206,AF206,AK206)</f>
        <v>0</v>
      </c>
      <c r="AQ206" s="21">
        <f t="shared" ref="AQ206:AQ269" si="17">SUM(M206,R206,W206,AB206,AG206,AL206)</f>
        <v>0</v>
      </c>
      <c r="AR206" s="21">
        <f t="shared" ref="AR206:AR269" si="18">SUM(N206,S206,X206,AC206,AH206,AM206)</f>
        <v>58.246328869999999</v>
      </c>
      <c r="AS206" s="21">
        <f t="shared" ref="AS206:AS269" si="19">SUM(O206,T206,Y206,AD206,AI206,AN206)</f>
        <v>0</v>
      </c>
    </row>
    <row r="207" spans="1:45" ht="94.5">
      <c r="A207" s="35" t="s">
        <v>230</v>
      </c>
      <c r="B207" s="23" t="s">
        <v>666</v>
      </c>
      <c r="C207" s="36" t="s">
        <v>559</v>
      </c>
      <c r="D207" s="13">
        <v>2024</v>
      </c>
      <c r="E207" s="10">
        <v>2025</v>
      </c>
      <c r="F207" s="6" t="s">
        <v>95</v>
      </c>
      <c r="G207" s="11" t="s">
        <v>95</v>
      </c>
      <c r="H207" s="6" t="s">
        <v>95</v>
      </c>
      <c r="I207" s="19">
        <v>52.036437939999999</v>
      </c>
      <c r="J207" s="22">
        <v>52.036437939999999</v>
      </c>
      <c r="K207" s="19">
        <v>0</v>
      </c>
      <c r="L207" s="19">
        <v>0</v>
      </c>
      <c r="M207" s="19">
        <v>0</v>
      </c>
      <c r="N207" s="19">
        <v>0</v>
      </c>
      <c r="O207" s="19">
        <v>0</v>
      </c>
      <c r="P207" s="19">
        <v>30.986149579999999</v>
      </c>
      <c r="Q207" s="19">
        <v>0</v>
      </c>
      <c r="R207" s="19">
        <v>0</v>
      </c>
      <c r="S207" s="19">
        <v>30.986149579999999</v>
      </c>
      <c r="T207" s="19">
        <v>0</v>
      </c>
      <c r="U207" s="19">
        <v>21.05028836</v>
      </c>
      <c r="V207" s="19">
        <v>0</v>
      </c>
      <c r="W207" s="19">
        <v>0</v>
      </c>
      <c r="X207" s="19">
        <v>21.05028836</v>
      </c>
      <c r="Y207" s="19">
        <v>0</v>
      </c>
      <c r="Z207" s="19">
        <v>0</v>
      </c>
      <c r="AA207" s="19">
        <v>0</v>
      </c>
      <c r="AB207" s="19">
        <v>0</v>
      </c>
      <c r="AC207" s="19">
        <v>0</v>
      </c>
      <c r="AD207" s="19">
        <v>0</v>
      </c>
      <c r="AE207" s="19">
        <v>0</v>
      </c>
      <c r="AF207" s="19">
        <v>0</v>
      </c>
      <c r="AG207" s="19">
        <v>0</v>
      </c>
      <c r="AH207" s="19">
        <v>0</v>
      </c>
      <c r="AI207" s="19">
        <v>0</v>
      </c>
      <c r="AJ207" s="19">
        <v>0</v>
      </c>
      <c r="AK207" s="19">
        <v>0</v>
      </c>
      <c r="AL207" s="19">
        <v>0</v>
      </c>
      <c r="AM207" s="19">
        <v>0</v>
      </c>
      <c r="AN207" s="19">
        <v>0</v>
      </c>
      <c r="AO207" s="21">
        <f t="shared" si="15"/>
        <v>52.036437939999999</v>
      </c>
      <c r="AP207" s="21">
        <f t="shared" si="16"/>
        <v>0</v>
      </c>
      <c r="AQ207" s="21">
        <f t="shared" si="17"/>
        <v>0</v>
      </c>
      <c r="AR207" s="21">
        <f t="shared" si="18"/>
        <v>52.036437939999999</v>
      </c>
      <c r="AS207" s="21">
        <f t="shared" si="19"/>
        <v>0</v>
      </c>
    </row>
    <row r="208" spans="1:45" ht="94.5">
      <c r="A208" s="35" t="s">
        <v>230</v>
      </c>
      <c r="B208" s="23" t="s">
        <v>667</v>
      </c>
      <c r="C208" s="36" t="s">
        <v>560</v>
      </c>
      <c r="D208" s="13">
        <v>2024</v>
      </c>
      <c r="E208" s="10">
        <v>2026</v>
      </c>
      <c r="F208" s="6" t="s">
        <v>95</v>
      </c>
      <c r="G208" s="11" t="s">
        <v>95</v>
      </c>
      <c r="H208" s="6" t="s">
        <v>95</v>
      </c>
      <c r="I208" s="19">
        <v>41.05702402</v>
      </c>
      <c r="J208" s="22">
        <v>41.05702402</v>
      </c>
      <c r="K208" s="19">
        <v>0</v>
      </c>
      <c r="L208" s="19">
        <v>0</v>
      </c>
      <c r="M208" s="19">
        <v>0</v>
      </c>
      <c r="N208" s="19">
        <v>0</v>
      </c>
      <c r="O208" s="19">
        <v>0</v>
      </c>
      <c r="P208" s="19">
        <v>1.2455371</v>
      </c>
      <c r="Q208" s="19">
        <v>0</v>
      </c>
      <c r="R208" s="19">
        <v>0</v>
      </c>
      <c r="S208" s="19">
        <v>1.2455371</v>
      </c>
      <c r="T208" s="19">
        <v>0</v>
      </c>
      <c r="U208" s="19">
        <v>23.886892150000001</v>
      </c>
      <c r="V208" s="19">
        <v>0</v>
      </c>
      <c r="W208" s="19">
        <v>0</v>
      </c>
      <c r="X208" s="19">
        <v>23.886892150000001</v>
      </c>
      <c r="Y208" s="19">
        <v>0</v>
      </c>
      <c r="Z208" s="19">
        <v>15.924594770000001</v>
      </c>
      <c r="AA208" s="19">
        <v>0</v>
      </c>
      <c r="AB208" s="19">
        <v>0</v>
      </c>
      <c r="AC208" s="19">
        <v>15.924594770000001</v>
      </c>
      <c r="AD208" s="19">
        <v>0</v>
      </c>
      <c r="AE208" s="19">
        <v>0</v>
      </c>
      <c r="AF208" s="19">
        <v>0</v>
      </c>
      <c r="AG208" s="19">
        <v>0</v>
      </c>
      <c r="AH208" s="19">
        <v>0</v>
      </c>
      <c r="AI208" s="19">
        <v>0</v>
      </c>
      <c r="AJ208" s="19">
        <v>0</v>
      </c>
      <c r="AK208" s="19">
        <v>0</v>
      </c>
      <c r="AL208" s="19">
        <v>0</v>
      </c>
      <c r="AM208" s="19">
        <v>0</v>
      </c>
      <c r="AN208" s="19">
        <v>0</v>
      </c>
      <c r="AO208" s="21">
        <f t="shared" si="15"/>
        <v>41.05702402</v>
      </c>
      <c r="AP208" s="21">
        <f t="shared" si="16"/>
        <v>0</v>
      </c>
      <c r="AQ208" s="21">
        <f t="shared" si="17"/>
        <v>0</v>
      </c>
      <c r="AR208" s="21">
        <f t="shared" si="18"/>
        <v>41.05702402</v>
      </c>
      <c r="AS208" s="21">
        <f t="shared" si="19"/>
        <v>0</v>
      </c>
    </row>
    <row r="209" spans="1:45" ht="94.5">
      <c r="A209" s="35" t="s">
        <v>230</v>
      </c>
      <c r="B209" s="23" t="s">
        <v>668</v>
      </c>
      <c r="C209" s="36" t="s">
        <v>561</v>
      </c>
      <c r="D209" s="13">
        <v>2025</v>
      </c>
      <c r="E209" s="10">
        <v>2027</v>
      </c>
      <c r="F209" s="6" t="s">
        <v>95</v>
      </c>
      <c r="G209" s="11" t="s">
        <v>95</v>
      </c>
      <c r="H209" s="6" t="s">
        <v>95</v>
      </c>
      <c r="I209" s="19">
        <v>47.524597739999997</v>
      </c>
      <c r="J209" s="22">
        <v>47.524597739999997</v>
      </c>
      <c r="K209" s="19">
        <v>0</v>
      </c>
      <c r="L209" s="19">
        <v>0</v>
      </c>
      <c r="M209" s="19">
        <v>0</v>
      </c>
      <c r="N209" s="19">
        <v>0</v>
      </c>
      <c r="O209" s="19">
        <v>0</v>
      </c>
      <c r="P209" s="19">
        <v>0</v>
      </c>
      <c r="Q209" s="19">
        <v>0</v>
      </c>
      <c r="R209" s="19">
        <v>0</v>
      </c>
      <c r="S209" s="19">
        <v>0</v>
      </c>
      <c r="T209" s="19">
        <v>0</v>
      </c>
      <c r="U209" s="19">
        <v>1.50124945</v>
      </c>
      <c r="V209" s="19">
        <v>0</v>
      </c>
      <c r="W209" s="19">
        <v>0</v>
      </c>
      <c r="X209" s="19">
        <v>1.50124945</v>
      </c>
      <c r="Y209" s="19">
        <v>0</v>
      </c>
      <c r="Z209" s="19">
        <v>27.61400897</v>
      </c>
      <c r="AA209" s="19">
        <v>0</v>
      </c>
      <c r="AB209" s="19">
        <v>0</v>
      </c>
      <c r="AC209" s="19">
        <v>27.61400897</v>
      </c>
      <c r="AD209" s="19">
        <v>0</v>
      </c>
      <c r="AE209" s="19">
        <v>18.409339320000001</v>
      </c>
      <c r="AF209" s="19">
        <v>0</v>
      </c>
      <c r="AG209" s="19">
        <v>0</v>
      </c>
      <c r="AH209" s="19">
        <v>18.409339320000001</v>
      </c>
      <c r="AI209" s="19">
        <v>0</v>
      </c>
      <c r="AJ209" s="19">
        <v>0</v>
      </c>
      <c r="AK209" s="19">
        <v>0</v>
      </c>
      <c r="AL209" s="19">
        <v>0</v>
      </c>
      <c r="AM209" s="19">
        <v>0</v>
      </c>
      <c r="AN209" s="19">
        <v>0</v>
      </c>
      <c r="AO209" s="21">
        <f t="shared" si="15"/>
        <v>47.524597740000004</v>
      </c>
      <c r="AP209" s="21">
        <f t="shared" si="16"/>
        <v>0</v>
      </c>
      <c r="AQ209" s="21">
        <f t="shared" si="17"/>
        <v>0</v>
      </c>
      <c r="AR209" s="21">
        <f t="shared" si="18"/>
        <v>47.524597740000004</v>
      </c>
      <c r="AS209" s="21">
        <f t="shared" si="19"/>
        <v>0</v>
      </c>
    </row>
    <row r="210" spans="1:45" ht="94.5">
      <c r="A210" s="35" t="s">
        <v>230</v>
      </c>
      <c r="B210" s="23" t="s">
        <v>669</v>
      </c>
      <c r="C210" s="36" t="s">
        <v>562</v>
      </c>
      <c r="D210" s="13">
        <v>2024</v>
      </c>
      <c r="E210" s="10">
        <v>2026</v>
      </c>
      <c r="F210" s="6" t="s">
        <v>95</v>
      </c>
      <c r="G210" s="11" t="s">
        <v>95</v>
      </c>
      <c r="H210" s="6" t="s">
        <v>95</v>
      </c>
      <c r="I210" s="19">
        <v>55.072217440000003</v>
      </c>
      <c r="J210" s="22">
        <v>55.072217440000003</v>
      </c>
      <c r="K210" s="19">
        <v>0</v>
      </c>
      <c r="L210" s="19">
        <v>0</v>
      </c>
      <c r="M210" s="19">
        <v>0</v>
      </c>
      <c r="N210" s="19">
        <v>0</v>
      </c>
      <c r="O210" s="19">
        <v>0</v>
      </c>
      <c r="P210" s="19">
        <v>1.4386048600000001</v>
      </c>
      <c r="Q210" s="19">
        <v>0</v>
      </c>
      <c r="R210" s="19">
        <v>0</v>
      </c>
      <c r="S210" s="19">
        <v>1.4386048600000001</v>
      </c>
      <c r="T210" s="19">
        <v>0</v>
      </c>
      <c r="U210" s="19">
        <v>32.18016755</v>
      </c>
      <c r="V210" s="19">
        <v>0</v>
      </c>
      <c r="W210" s="19">
        <v>0</v>
      </c>
      <c r="X210" s="19">
        <v>32.18016755</v>
      </c>
      <c r="Y210" s="19">
        <v>0</v>
      </c>
      <c r="Z210" s="19">
        <v>21.453445030000001</v>
      </c>
      <c r="AA210" s="19">
        <v>0</v>
      </c>
      <c r="AB210" s="19">
        <v>0</v>
      </c>
      <c r="AC210" s="19">
        <v>21.453445030000001</v>
      </c>
      <c r="AD210" s="19">
        <v>0</v>
      </c>
      <c r="AE210" s="19">
        <v>0</v>
      </c>
      <c r="AF210" s="19">
        <v>0</v>
      </c>
      <c r="AG210" s="19">
        <v>0</v>
      </c>
      <c r="AH210" s="19">
        <v>0</v>
      </c>
      <c r="AI210" s="19">
        <v>0</v>
      </c>
      <c r="AJ210" s="19">
        <v>0</v>
      </c>
      <c r="AK210" s="19">
        <v>0</v>
      </c>
      <c r="AL210" s="19">
        <v>0</v>
      </c>
      <c r="AM210" s="19">
        <v>0</v>
      </c>
      <c r="AN210" s="19">
        <v>0</v>
      </c>
      <c r="AO210" s="21">
        <f t="shared" si="15"/>
        <v>55.072217440000003</v>
      </c>
      <c r="AP210" s="21">
        <f t="shared" si="16"/>
        <v>0</v>
      </c>
      <c r="AQ210" s="21">
        <f t="shared" si="17"/>
        <v>0</v>
      </c>
      <c r="AR210" s="21">
        <f t="shared" si="18"/>
        <v>55.072217440000003</v>
      </c>
      <c r="AS210" s="21">
        <f t="shared" si="19"/>
        <v>0</v>
      </c>
    </row>
    <row r="211" spans="1:45" ht="47.25">
      <c r="A211" s="35" t="s">
        <v>230</v>
      </c>
      <c r="B211" s="24" t="s">
        <v>436</v>
      </c>
      <c r="C211" s="36" t="s">
        <v>374</v>
      </c>
      <c r="D211" s="13">
        <v>2022</v>
      </c>
      <c r="E211" s="10">
        <v>2022</v>
      </c>
      <c r="F211" s="2">
        <v>0.17591000000000001</v>
      </c>
      <c r="G211" s="11">
        <v>2.3326500000000001</v>
      </c>
      <c r="H211" s="4">
        <v>44621</v>
      </c>
      <c r="I211" s="19">
        <v>2.3507102400000002</v>
      </c>
      <c r="J211" s="22">
        <v>0</v>
      </c>
      <c r="K211" s="19">
        <v>0</v>
      </c>
      <c r="L211" s="19">
        <v>0</v>
      </c>
      <c r="M211" s="19">
        <v>0</v>
      </c>
      <c r="N211" s="19">
        <v>0</v>
      </c>
      <c r="O211" s="19">
        <v>0</v>
      </c>
      <c r="P211" s="19">
        <v>0</v>
      </c>
      <c r="Q211" s="19">
        <v>0</v>
      </c>
      <c r="R211" s="19">
        <v>0</v>
      </c>
      <c r="S211" s="19">
        <v>0</v>
      </c>
      <c r="T211" s="19">
        <v>0</v>
      </c>
      <c r="U211" s="19">
        <v>0</v>
      </c>
      <c r="V211" s="19">
        <v>0</v>
      </c>
      <c r="W211" s="19">
        <v>0</v>
      </c>
      <c r="X211" s="19">
        <v>0</v>
      </c>
      <c r="Y211" s="19">
        <v>0</v>
      </c>
      <c r="Z211" s="19">
        <v>0</v>
      </c>
      <c r="AA211" s="19">
        <v>0</v>
      </c>
      <c r="AB211" s="19">
        <v>0</v>
      </c>
      <c r="AC211" s="19">
        <v>0</v>
      </c>
      <c r="AD211" s="19">
        <v>0</v>
      </c>
      <c r="AE211" s="19">
        <v>0</v>
      </c>
      <c r="AF211" s="19">
        <v>0</v>
      </c>
      <c r="AG211" s="19">
        <v>0</v>
      </c>
      <c r="AH211" s="19">
        <v>0</v>
      </c>
      <c r="AI211" s="19">
        <v>0</v>
      </c>
      <c r="AJ211" s="19">
        <v>0</v>
      </c>
      <c r="AK211" s="19">
        <v>0</v>
      </c>
      <c r="AL211" s="19">
        <v>0</v>
      </c>
      <c r="AM211" s="19">
        <v>0</v>
      </c>
      <c r="AN211" s="19">
        <v>0</v>
      </c>
      <c r="AO211" s="21">
        <f t="shared" si="15"/>
        <v>0</v>
      </c>
      <c r="AP211" s="21">
        <f t="shared" si="16"/>
        <v>0</v>
      </c>
      <c r="AQ211" s="21">
        <f t="shared" si="17"/>
        <v>0</v>
      </c>
      <c r="AR211" s="21">
        <f t="shared" si="18"/>
        <v>0</v>
      </c>
      <c r="AS211" s="21">
        <f t="shared" si="19"/>
        <v>0</v>
      </c>
    </row>
    <row r="212" spans="1:45" ht="45" customHeight="1">
      <c r="A212" s="35" t="s">
        <v>230</v>
      </c>
      <c r="B212" s="24" t="s">
        <v>631</v>
      </c>
      <c r="C212" s="36" t="s">
        <v>148</v>
      </c>
      <c r="D212" s="13">
        <v>2023</v>
      </c>
      <c r="E212" s="10">
        <v>2025</v>
      </c>
      <c r="F212" s="2">
        <v>1.7152499999999999</v>
      </c>
      <c r="G212" s="11">
        <v>15.11922</v>
      </c>
      <c r="H212" s="4">
        <v>45078</v>
      </c>
      <c r="I212" s="19">
        <v>15.033835140000001</v>
      </c>
      <c r="J212" s="22">
        <v>15.033835140000001</v>
      </c>
      <c r="K212" s="19">
        <v>0.53588122999999999</v>
      </c>
      <c r="L212" s="19">
        <v>0</v>
      </c>
      <c r="M212" s="19">
        <v>0</v>
      </c>
      <c r="N212" s="19">
        <v>0.53588122999999999</v>
      </c>
      <c r="O212" s="19">
        <v>0</v>
      </c>
      <c r="P212" s="19">
        <v>6.13028657</v>
      </c>
      <c r="Q212" s="19">
        <v>0</v>
      </c>
      <c r="R212" s="19">
        <v>0</v>
      </c>
      <c r="S212" s="19">
        <v>6.13028657</v>
      </c>
      <c r="T212" s="19">
        <v>0</v>
      </c>
      <c r="U212" s="19">
        <v>8.3676673400000006</v>
      </c>
      <c r="V212" s="19">
        <v>0</v>
      </c>
      <c r="W212" s="19">
        <v>0</v>
      </c>
      <c r="X212" s="19">
        <v>8.3676673400000006</v>
      </c>
      <c r="Y212" s="19">
        <v>0</v>
      </c>
      <c r="Z212" s="19">
        <v>0</v>
      </c>
      <c r="AA212" s="19">
        <v>0</v>
      </c>
      <c r="AB212" s="19">
        <v>0</v>
      </c>
      <c r="AC212" s="19">
        <v>0</v>
      </c>
      <c r="AD212" s="19">
        <v>0</v>
      </c>
      <c r="AE212" s="19">
        <v>0</v>
      </c>
      <c r="AF212" s="19">
        <v>0</v>
      </c>
      <c r="AG212" s="19">
        <v>0</v>
      </c>
      <c r="AH212" s="19">
        <v>0</v>
      </c>
      <c r="AI212" s="19">
        <v>0</v>
      </c>
      <c r="AJ212" s="19">
        <v>0</v>
      </c>
      <c r="AK212" s="19">
        <v>0</v>
      </c>
      <c r="AL212" s="19">
        <v>0</v>
      </c>
      <c r="AM212" s="19">
        <v>0</v>
      </c>
      <c r="AN212" s="19">
        <v>0</v>
      </c>
      <c r="AO212" s="21">
        <f t="shared" si="15"/>
        <v>15.033835140000001</v>
      </c>
      <c r="AP212" s="21">
        <f t="shared" si="16"/>
        <v>0</v>
      </c>
      <c r="AQ212" s="21">
        <f t="shared" si="17"/>
        <v>0</v>
      </c>
      <c r="AR212" s="21">
        <f t="shared" si="18"/>
        <v>15.033835140000001</v>
      </c>
      <c r="AS212" s="21">
        <f t="shared" si="19"/>
        <v>0</v>
      </c>
    </row>
    <row r="213" spans="1:45" ht="45" customHeight="1">
      <c r="A213" s="35" t="s">
        <v>230</v>
      </c>
      <c r="B213" s="24" t="s">
        <v>630</v>
      </c>
      <c r="C213" s="36" t="s">
        <v>147</v>
      </c>
      <c r="D213" s="13">
        <v>2023</v>
      </c>
      <c r="E213" s="10">
        <v>2025</v>
      </c>
      <c r="F213" s="2">
        <v>2.45574</v>
      </c>
      <c r="G213" s="11">
        <v>23.82874</v>
      </c>
      <c r="H213" s="4">
        <v>45078</v>
      </c>
      <c r="I213" s="19">
        <v>23.976374400000001</v>
      </c>
      <c r="J213" s="22">
        <v>23.976374400000001</v>
      </c>
      <c r="K213" s="19">
        <v>0.65893038000000004</v>
      </c>
      <c r="L213" s="19">
        <v>0</v>
      </c>
      <c r="M213" s="19">
        <v>0</v>
      </c>
      <c r="N213" s="19">
        <v>0.65893038000000004</v>
      </c>
      <c r="O213" s="19">
        <v>0</v>
      </c>
      <c r="P213" s="19">
        <v>12.983846679999999</v>
      </c>
      <c r="Q213" s="19">
        <v>0</v>
      </c>
      <c r="R213" s="19">
        <v>0</v>
      </c>
      <c r="S213" s="19">
        <v>12.983846679999999</v>
      </c>
      <c r="T213" s="19">
        <v>0</v>
      </c>
      <c r="U213" s="19">
        <v>10.333597340000001</v>
      </c>
      <c r="V213" s="19">
        <v>0</v>
      </c>
      <c r="W213" s="19">
        <v>0</v>
      </c>
      <c r="X213" s="19">
        <v>10.333597340000001</v>
      </c>
      <c r="Y213" s="19">
        <v>0</v>
      </c>
      <c r="Z213" s="19">
        <v>0</v>
      </c>
      <c r="AA213" s="19">
        <v>0</v>
      </c>
      <c r="AB213" s="19">
        <v>0</v>
      </c>
      <c r="AC213" s="19">
        <v>0</v>
      </c>
      <c r="AD213" s="19">
        <v>0</v>
      </c>
      <c r="AE213" s="19">
        <v>0</v>
      </c>
      <c r="AF213" s="19">
        <v>0</v>
      </c>
      <c r="AG213" s="19">
        <v>0</v>
      </c>
      <c r="AH213" s="19">
        <v>0</v>
      </c>
      <c r="AI213" s="19">
        <v>0</v>
      </c>
      <c r="AJ213" s="19">
        <v>0</v>
      </c>
      <c r="AK213" s="19">
        <v>0</v>
      </c>
      <c r="AL213" s="19">
        <v>0</v>
      </c>
      <c r="AM213" s="19">
        <v>0</v>
      </c>
      <c r="AN213" s="19">
        <v>0</v>
      </c>
      <c r="AO213" s="21">
        <f t="shared" si="15"/>
        <v>23.976374399999997</v>
      </c>
      <c r="AP213" s="21">
        <f t="shared" si="16"/>
        <v>0</v>
      </c>
      <c r="AQ213" s="21">
        <f t="shared" si="17"/>
        <v>0</v>
      </c>
      <c r="AR213" s="21">
        <f t="shared" si="18"/>
        <v>23.976374399999997</v>
      </c>
      <c r="AS213" s="21">
        <f t="shared" si="19"/>
        <v>0</v>
      </c>
    </row>
    <row r="214" spans="1:45" ht="45" customHeight="1">
      <c r="A214" s="35" t="s">
        <v>230</v>
      </c>
      <c r="B214" s="24" t="s">
        <v>438</v>
      </c>
      <c r="C214" s="36" t="s">
        <v>146</v>
      </c>
      <c r="D214" s="13">
        <v>2022</v>
      </c>
      <c r="E214" s="10">
        <v>2023</v>
      </c>
      <c r="F214" s="2">
        <v>1.1877200000000001</v>
      </c>
      <c r="G214" s="11">
        <v>8.8029299999999999</v>
      </c>
      <c r="H214" s="4">
        <v>44621</v>
      </c>
      <c r="I214" s="19">
        <v>9.0090603399999996</v>
      </c>
      <c r="J214" s="22">
        <v>8.6190603400000008</v>
      </c>
      <c r="K214" s="19">
        <v>8.6190603400000008</v>
      </c>
      <c r="L214" s="19">
        <v>0</v>
      </c>
      <c r="M214" s="19">
        <v>0</v>
      </c>
      <c r="N214" s="19">
        <v>8.6190603400000008</v>
      </c>
      <c r="O214" s="19">
        <v>0</v>
      </c>
      <c r="P214" s="19">
        <v>0</v>
      </c>
      <c r="Q214" s="19">
        <v>0</v>
      </c>
      <c r="R214" s="19">
        <v>0</v>
      </c>
      <c r="S214" s="19">
        <v>0</v>
      </c>
      <c r="T214" s="19">
        <v>0</v>
      </c>
      <c r="U214" s="19">
        <v>0</v>
      </c>
      <c r="V214" s="19">
        <v>0</v>
      </c>
      <c r="W214" s="19">
        <v>0</v>
      </c>
      <c r="X214" s="19">
        <v>0</v>
      </c>
      <c r="Y214" s="19">
        <v>0</v>
      </c>
      <c r="Z214" s="19">
        <v>0</v>
      </c>
      <c r="AA214" s="19">
        <v>0</v>
      </c>
      <c r="AB214" s="19">
        <v>0</v>
      </c>
      <c r="AC214" s="19">
        <v>0</v>
      </c>
      <c r="AD214" s="19">
        <v>0</v>
      </c>
      <c r="AE214" s="19">
        <v>0</v>
      </c>
      <c r="AF214" s="19">
        <v>0</v>
      </c>
      <c r="AG214" s="19">
        <v>0</v>
      </c>
      <c r="AH214" s="19">
        <v>0</v>
      </c>
      <c r="AI214" s="19">
        <v>0</v>
      </c>
      <c r="AJ214" s="19">
        <v>0</v>
      </c>
      <c r="AK214" s="19">
        <v>0</v>
      </c>
      <c r="AL214" s="19">
        <v>0</v>
      </c>
      <c r="AM214" s="19">
        <v>0</v>
      </c>
      <c r="AN214" s="19">
        <v>0</v>
      </c>
      <c r="AO214" s="21">
        <f t="shared" si="15"/>
        <v>8.6190603400000008</v>
      </c>
      <c r="AP214" s="21">
        <f t="shared" si="16"/>
        <v>0</v>
      </c>
      <c r="AQ214" s="21">
        <f t="shared" si="17"/>
        <v>0</v>
      </c>
      <c r="AR214" s="21">
        <f t="shared" si="18"/>
        <v>8.6190603400000008</v>
      </c>
      <c r="AS214" s="21">
        <f t="shared" si="19"/>
        <v>0</v>
      </c>
    </row>
    <row r="215" spans="1:45" ht="45" customHeight="1">
      <c r="A215" s="35" t="s">
        <v>230</v>
      </c>
      <c r="B215" s="24" t="s">
        <v>437</v>
      </c>
      <c r="C215" s="36" t="s">
        <v>145</v>
      </c>
      <c r="D215" s="13">
        <v>2022</v>
      </c>
      <c r="E215" s="10">
        <v>2023</v>
      </c>
      <c r="F215" s="2">
        <v>2.4851100000000002</v>
      </c>
      <c r="G215" s="11">
        <v>19.185369999999999</v>
      </c>
      <c r="H215" s="4">
        <v>44621</v>
      </c>
      <c r="I215" s="19">
        <v>19.646867360000002</v>
      </c>
      <c r="J215" s="22">
        <v>19.297865359999999</v>
      </c>
      <c r="K215" s="19">
        <v>19.297865359999999</v>
      </c>
      <c r="L215" s="19">
        <v>0</v>
      </c>
      <c r="M215" s="19">
        <v>0</v>
      </c>
      <c r="N215" s="19">
        <v>19.297865359999999</v>
      </c>
      <c r="O215" s="19">
        <v>0</v>
      </c>
      <c r="P215" s="19">
        <v>0</v>
      </c>
      <c r="Q215" s="19">
        <v>0</v>
      </c>
      <c r="R215" s="19">
        <v>0</v>
      </c>
      <c r="S215" s="19">
        <v>0</v>
      </c>
      <c r="T215" s="19">
        <v>0</v>
      </c>
      <c r="U215" s="19">
        <v>0</v>
      </c>
      <c r="V215" s="19">
        <v>0</v>
      </c>
      <c r="W215" s="19">
        <v>0</v>
      </c>
      <c r="X215" s="19">
        <v>0</v>
      </c>
      <c r="Y215" s="19">
        <v>0</v>
      </c>
      <c r="Z215" s="19">
        <v>0</v>
      </c>
      <c r="AA215" s="19">
        <v>0</v>
      </c>
      <c r="AB215" s="19">
        <v>0</v>
      </c>
      <c r="AC215" s="19">
        <v>0</v>
      </c>
      <c r="AD215" s="19">
        <v>0</v>
      </c>
      <c r="AE215" s="19">
        <v>0</v>
      </c>
      <c r="AF215" s="19">
        <v>0</v>
      </c>
      <c r="AG215" s="19">
        <v>0</v>
      </c>
      <c r="AH215" s="19">
        <v>0</v>
      </c>
      <c r="AI215" s="19">
        <v>0</v>
      </c>
      <c r="AJ215" s="19">
        <v>0</v>
      </c>
      <c r="AK215" s="19">
        <v>0</v>
      </c>
      <c r="AL215" s="19">
        <v>0</v>
      </c>
      <c r="AM215" s="19">
        <v>0</v>
      </c>
      <c r="AN215" s="19">
        <v>0</v>
      </c>
      <c r="AO215" s="21">
        <f t="shared" si="15"/>
        <v>19.297865359999999</v>
      </c>
      <c r="AP215" s="21">
        <f t="shared" si="16"/>
        <v>0</v>
      </c>
      <c r="AQ215" s="21">
        <f t="shared" si="17"/>
        <v>0</v>
      </c>
      <c r="AR215" s="21">
        <f t="shared" si="18"/>
        <v>19.297865359999999</v>
      </c>
      <c r="AS215" s="21">
        <f t="shared" si="19"/>
        <v>0</v>
      </c>
    </row>
    <row r="216" spans="1:45" ht="30" customHeight="1">
      <c r="A216" s="35" t="s">
        <v>230</v>
      </c>
      <c r="B216" s="24" t="s">
        <v>404</v>
      </c>
      <c r="C216" s="36" t="s">
        <v>144</v>
      </c>
      <c r="D216" s="13">
        <v>2021</v>
      </c>
      <c r="E216" s="10">
        <v>2023</v>
      </c>
      <c r="F216" s="2">
        <v>1.7153879999999999</v>
      </c>
      <c r="G216" s="11">
        <v>14.634504</v>
      </c>
      <c r="H216" s="4">
        <v>44713</v>
      </c>
      <c r="I216" s="19">
        <v>12.66927151</v>
      </c>
      <c r="J216" s="22">
        <v>12.13957151</v>
      </c>
      <c r="K216" s="19">
        <v>12.13957151</v>
      </c>
      <c r="L216" s="19">
        <v>0</v>
      </c>
      <c r="M216" s="19">
        <v>0</v>
      </c>
      <c r="N216" s="19">
        <v>12.13957151</v>
      </c>
      <c r="O216" s="19">
        <v>0</v>
      </c>
      <c r="P216" s="19">
        <v>0</v>
      </c>
      <c r="Q216" s="19">
        <v>0</v>
      </c>
      <c r="R216" s="19">
        <v>0</v>
      </c>
      <c r="S216" s="19">
        <v>0</v>
      </c>
      <c r="T216" s="19">
        <v>0</v>
      </c>
      <c r="U216" s="19">
        <v>0</v>
      </c>
      <c r="V216" s="19">
        <v>0</v>
      </c>
      <c r="W216" s="19">
        <v>0</v>
      </c>
      <c r="X216" s="19">
        <v>0</v>
      </c>
      <c r="Y216" s="19">
        <v>0</v>
      </c>
      <c r="Z216" s="19">
        <v>0</v>
      </c>
      <c r="AA216" s="19">
        <v>0</v>
      </c>
      <c r="AB216" s="19">
        <v>0</v>
      </c>
      <c r="AC216" s="19">
        <v>0</v>
      </c>
      <c r="AD216" s="19">
        <v>0</v>
      </c>
      <c r="AE216" s="19">
        <v>0</v>
      </c>
      <c r="AF216" s="19">
        <v>0</v>
      </c>
      <c r="AG216" s="19">
        <v>0</v>
      </c>
      <c r="AH216" s="19">
        <v>0</v>
      </c>
      <c r="AI216" s="19">
        <v>0</v>
      </c>
      <c r="AJ216" s="19">
        <v>0</v>
      </c>
      <c r="AK216" s="19">
        <v>0</v>
      </c>
      <c r="AL216" s="19">
        <v>0</v>
      </c>
      <c r="AM216" s="19">
        <v>0</v>
      </c>
      <c r="AN216" s="19">
        <v>0</v>
      </c>
      <c r="AO216" s="21">
        <f t="shared" si="15"/>
        <v>12.13957151</v>
      </c>
      <c r="AP216" s="21">
        <f t="shared" si="16"/>
        <v>0</v>
      </c>
      <c r="AQ216" s="21">
        <f t="shared" si="17"/>
        <v>0</v>
      </c>
      <c r="AR216" s="21">
        <f t="shared" si="18"/>
        <v>12.13957151</v>
      </c>
      <c r="AS216" s="21">
        <f t="shared" si="19"/>
        <v>0</v>
      </c>
    </row>
    <row r="217" spans="1:45" ht="45" customHeight="1">
      <c r="A217" s="35" t="s">
        <v>230</v>
      </c>
      <c r="B217" s="23" t="s">
        <v>392</v>
      </c>
      <c r="C217" s="36" t="s">
        <v>143</v>
      </c>
      <c r="D217" s="13">
        <v>2022</v>
      </c>
      <c r="E217" s="10">
        <v>2022</v>
      </c>
      <c r="F217" s="2">
        <v>1.4739899999999999</v>
      </c>
      <c r="G217" s="11">
        <v>11.54279</v>
      </c>
      <c r="H217" s="4">
        <v>44531</v>
      </c>
      <c r="I217" s="19">
        <v>10.827829489999999</v>
      </c>
      <c r="J217" s="22">
        <v>0</v>
      </c>
      <c r="K217" s="19">
        <v>0</v>
      </c>
      <c r="L217" s="19">
        <v>0</v>
      </c>
      <c r="M217" s="19">
        <v>0</v>
      </c>
      <c r="N217" s="19">
        <v>0</v>
      </c>
      <c r="O217" s="19">
        <v>0</v>
      </c>
      <c r="P217" s="19">
        <v>0</v>
      </c>
      <c r="Q217" s="19">
        <v>0</v>
      </c>
      <c r="R217" s="19">
        <v>0</v>
      </c>
      <c r="S217" s="19">
        <v>0</v>
      </c>
      <c r="T217" s="19">
        <v>0</v>
      </c>
      <c r="U217" s="19">
        <v>0</v>
      </c>
      <c r="V217" s="19">
        <v>0</v>
      </c>
      <c r="W217" s="19">
        <v>0</v>
      </c>
      <c r="X217" s="19">
        <v>0</v>
      </c>
      <c r="Y217" s="19">
        <v>0</v>
      </c>
      <c r="Z217" s="19">
        <v>0</v>
      </c>
      <c r="AA217" s="19">
        <v>0</v>
      </c>
      <c r="AB217" s="19">
        <v>0</v>
      </c>
      <c r="AC217" s="19">
        <v>0</v>
      </c>
      <c r="AD217" s="19">
        <v>0</v>
      </c>
      <c r="AE217" s="19">
        <v>0</v>
      </c>
      <c r="AF217" s="19">
        <v>0</v>
      </c>
      <c r="AG217" s="19">
        <v>0</v>
      </c>
      <c r="AH217" s="19">
        <v>0</v>
      </c>
      <c r="AI217" s="19">
        <v>0</v>
      </c>
      <c r="AJ217" s="19">
        <v>0</v>
      </c>
      <c r="AK217" s="19">
        <v>0</v>
      </c>
      <c r="AL217" s="19">
        <v>0</v>
      </c>
      <c r="AM217" s="19">
        <v>0</v>
      </c>
      <c r="AN217" s="19">
        <v>0</v>
      </c>
      <c r="AO217" s="21">
        <f t="shared" si="15"/>
        <v>0</v>
      </c>
      <c r="AP217" s="21">
        <f t="shared" si="16"/>
        <v>0</v>
      </c>
      <c r="AQ217" s="21">
        <f t="shared" si="17"/>
        <v>0</v>
      </c>
      <c r="AR217" s="21">
        <f t="shared" si="18"/>
        <v>0</v>
      </c>
      <c r="AS217" s="21">
        <f t="shared" si="19"/>
        <v>0</v>
      </c>
    </row>
    <row r="218" spans="1:45" ht="45" customHeight="1">
      <c r="A218" s="35" t="s">
        <v>230</v>
      </c>
      <c r="B218" s="23" t="s">
        <v>450</v>
      </c>
      <c r="C218" s="36" t="s">
        <v>580</v>
      </c>
      <c r="D218" s="13">
        <v>2024</v>
      </c>
      <c r="E218" s="10">
        <v>2026</v>
      </c>
      <c r="F218" s="12" t="s">
        <v>95</v>
      </c>
      <c r="G218" s="11" t="s">
        <v>95</v>
      </c>
      <c r="H218" s="12" t="s">
        <v>95</v>
      </c>
      <c r="I218" s="19">
        <v>20.791178349999999</v>
      </c>
      <c r="J218" s="22">
        <v>20.791178349999999</v>
      </c>
      <c r="K218" s="19">
        <v>0</v>
      </c>
      <c r="L218" s="19">
        <v>0</v>
      </c>
      <c r="M218" s="19">
        <v>0</v>
      </c>
      <c r="N218" s="19">
        <v>0</v>
      </c>
      <c r="O218" s="19">
        <v>0</v>
      </c>
      <c r="P218" s="19">
        <v>0.91063404999999997</v>
      </c>
      <c r="Q218" s="19">
        <v>0</v>
      </c>
      <c r="R218" s="19">
        <v>0</v>
      </c>
      <c r="S218" s="19">
        <v>0.91063404999999997</v>
      </c>
      <c r="T218" s="19">
        <v>0</v>
      </c>
      <c r="U218" s="19">
        <v>11.92832658</v>
      </c>
      <c r="V218" s="19">
        <v>0</v>
      </c>
      <c r="W218" s="19">
        <v>0</v>
      </c>
      <c r="X218" s="19">
        <v>11.92832658</v>
      </c>
      <c r="Y218" s="19">
        <v>0</v>
      </c>
      <c r="Z218" s="19">
        <v>7.9522177200000002</v>
      </c>
      <c r="AA218" s="19">
        <v>0</v>
      </c>
      <c r="AB218" s="19">
        <v>0</v>
      </c>
      <c r="AC218" s="19">
        <v>7.9522177200000002</v>
      </c>
      <c r="AD218" s="19">
        <v>0</v>
      </c>
      <c r="AE218" s="19">
        <v>0</v>
      </c>
      <c r="AF218" s="19">
        <v>0</v>
      </c>
      <c r="AG218" s="19">
        <v>0</v>
      </c>
      <c r="AH218" s="19">
        <v>0</v>
      </c>
      <c r="AI218" s="19">
        <v>0</v>
      </c>
      <c r="AJ218" s="19">
        <v>0</v>
      </c>
      <c r="AK218" s="19">
        <v>0</v>
      </c>
      <c r="AL218" s="19">
        <v>0</v>
      </c>
      <c r="AM218" s="19">
        <v>0</v>
      </c>
      <c r="AN218" s="19">
        <v>0</v>
      </c>
      <c r="AO218" s="21">
        <f t="shared" si="15"/>
        <v>20.791178350000003</v>
      </c>
      <c r="AP218" s="21">
        <f t="shared" si="16"/>
        <v>0</v>
      </c>
      <c r="AQ218" s="21">
        <f t="shared" si="17"/>
        <v>0</v>
      </c>
      <c r="AR218" s="21">
        <f t="shared" si="18"/>
        <v>20.791178350000003</v>
      </c>
      <c r="AS218" s="21">
        <f t="shared" si="19"/>
        <v>0</v>
      </c>
    </row>
    <row r="219" spans="1:45" ht="47.25">
      <c r="A219" s="35" t="s">
        <v>230</v>
      </c>
      <c r="B219" s="8" t="s">
        <v>361</v>
      </c>
      <c r="C219" s="36" t="s">
        <v>179</v>
      </c>
      <c r="D219" s="13">
        <v>2021</v>
      </c>
      <c r="E219" s="10">
        <v>2023</v>
      </c>
      <c r="F219" s="2">
        <v>87.713988000000015</v>
      </c>
      <c r="G219" s="11">
        <v>665.24253999999996</v>
      </c>
      <c r="H219" s="4">
        <v>44348</v>
      </c>
      <c r="I219" s="19">
        <v>698.08118033999995</v>
      </c>
      <c r="J219" s="22">
        <v>492.31851637</v>
      </c>
      <c r="K219" s="19">
        <v>492.31851637</v>
      </c>
      <c r="L219" s="19">
        <v>0</v>
      </c>
      <c r="M219" s="19">
        <v>0</v>
      </c>
      <c r="N219" s="19">
        <v>0</v>
      </c>
      <c r="O219" s="19">
        <v>492.31851637</v>
      </c>
      <c r="P219" s="19">
        <v>0</v>
      </c>
      <c r="Q219" s="19">
        <v>0</v>
      </c>
      <c r="R219" s="19">
        <v>0</v>
      </c>
      <c r="S219" s="19">
        <v>0</v>
      </c>
      <c r="T219" s="19">
        <v>0</v>
      </c>
      <c r="U219" s="19">
        <v>0</v>
      </c>
      <c r="V219" s="19">
        <v>0</v>
      </c>
      <c r="W219" s="19">
        <v>0</v>
      </c>
      <c r="X219" s="19">
        <v>0</v>
      </c>
      <c r="Y219" s="19">
        <v>0</v>
      </c>
      <c r="Z219" s="19">
        <v>0</v>
      </c>
      <c r="AA219" s="19">
        <v>0</v>
      </c>
      <c r="AB219" s="19">
        <v>0</v>
      </c>
      <c r="AC219" s="19">
        <v>0</v>
      </c>
      <c r="AD219" s="19">
        <v>0</v>
      </c>
      <c r="AE219" s="19">
        <v>0</v>
      </c>
      <c r="AF219" s="19">
        <v>0</v>
      </c>
      <c r="AG219" s="19">
        <v>0</v>
      </c>
      <c r="AH219" s="19">
        <v>0</v>
      </c>
      <c r="AI219" s="19">
        <v>0</v>
      </c>
      <c r="AJ219" s="19">
        <v>0</v>
      </c>
      <c r="AK219" s="19">
        <v>0</v>
      </c>
      <c r="AL219" s="19">
        <v>0</v>
      </c>
      <c r="AM219" s="19">
        <v>0</v>
      </c>
      <c r="AN219" s="19">
        <v>0</v>
      </c>
      <c r="AO219" s="21">
        <f t="shared" si="15"/>
        <v>492.31851637</v>
      </c>
      <c r="AP219" s="21">
        <f t="shared" si="16"/>
        <v>0</v>
      </c>
      <c r="AQ219" s="21">
        <f t="shared" si="17"/>
        <v>0</v>
      </c>
      <c r="AR219" s="21">
        <f t="shared" si="18"/>
        <v>0</v>
      </c>
      <c r="AS219" s="21">
        <f t="shared" si="19"/>
        <v>492.31851637</v>
      </c>
    </row>
    <row r="220" spans="1:45" ht="47.25">
      <c r="A220" s="35" t="s">
        <v>230</v>
      </c>
      <c r="B220" s="8" t="s">
        <v>648</v>
      </c>
      <c r="C220" s="36" t="s">
        <v>649</v>
      </c>
      <c r="D220" s="13">
        <v>2024</v>
      </c>
      <c r="E220" s="10">
        <v>2025</v>
      </c>
      <c r="F220" s="6" t="s">
        <v>95</v>
      </c>
      <c r="G220" s="11" t="s">
        <v>95</v>
      </c>
      <c r="H220" s="6" t="s">
        <v>95</v>
      </c>
      <c r="I220" s="19">
        <v>10.004319860000001</v>
      </c>
      <c r="J220" s="22">
        <v>10.004319860000001</v>
      </c>
      <c r="K220" s="19">
        <v>0</v>
      </c>
      <c r="L220" s="19">
        <v>0</v>
      </c>
      <c r="M220" s="19">
        <v>0</v>
      </c>
      <c r="N220" s="19">
        <v>0</v>
      </c>
      <c r="O220" s="19">
        <v>0</v>
      </c>
      <c r="P220" s="19">
        <v>7.0043198599999998</v>
      </c>
      <c r="Q220" s="19">
        <v>0</v>
      </c>
      <c r="R220" s="19">
        <v>0</v>
      </c>
      <c r="S220" s="19">
        <v>7.0043198599999998</v>
      </c>
      <c r="T220" s="19">
        <v>0</v>
      </c>
      <c r="U220" s="19">
        <v>3</v>
      </c>
      <c r="V220" s="19">
        <v>0</v>
      </c>
      <c r="W220" s="19">
        <v>0</v>
      </c>
      <c r="X220" s="19">
        <v>3</v>
      </c>
      <c r="Y220" s="19">
        <v>0</v>
      </c>
      <c r="Z220" s="19">
        <v>0</v>
      </c>
      <c r="AA220" s="19">
        <v>0</v>
      </c>
      <c r="AB220" s="19">
        <v>0</v>
      </c>
      <c r="AC220" s="19">
        <v>0</v>
      </c>
      <c r="AD220" s="19">
        <v>0</v>
      </c>
      <c r="AE220" s="19">
        <v>0</v>
      </c>
      <c r="AF220" s="19">
        <v>0</v>
      </c>
      <c r="AG220" s="19">
        <v>0</v>
      </c>
      <c r="AH220" s="19">
        <v>0</v>
      </c>
      <c r="AI220" s="19">
        <v>0</v>
      </c>
      <c r="AJ220" s="19">
        <v>0</v>
      </c>
      <c r="AK220" s="19">
        <v>0</v>
      </c>
      <c r="AL220" s="19">
        <v>0</v>
      </c>
      <c r="AM220" s="19">
        <v>0</v>
      </c>
      <c r="AN220" s="19">
        <v>0</v>
      </c>
      <c r="AO220" s="21">
        <f t="shared" si="15"/>
        <v>10.004319859999999</v>
      </c>
      <c r="AP220" s="21">
        <f t="shared" si="16"/>
        <v>0</v>
      </c>
      <c r="AQ220" s="21">
        <f t="shared" si="17"/>
        <v>0</v>
      </c>
      <c r="AR220" s="21">
        <f t="shared" si="18"/>
        <v>10.004319859999999</v>
      </c>
      <c r="AS220" s="21">
        <f t="shared" si="19"/>
        <v>0</v>
      </c>
    </row>
    <row r="221" spans="1:45" ht="31.5">
      <c r="A221" s="35" t="s">
        <v>230</v>
      </c>
      <c r="B221" s="8" t="s">
        <v>650</v>
      </c>
      <c r="C221" s="36" t="s">
        <v>651</v>
      </c>
      <c r="D221" s="13">
        <v>2024</v>
      </c>
      <c r="E221" s="10">
        <v>2024</v>
      </c>
      <c r="F221" s="6" t="s">
        <v>95</v>
      </c>
      <c r="G221" s="11" t="s">
        <v>95</v>
      </c>
      <c r="H221" s="6" t="s">
        <v>95</v>
      </c>
      <c r="I221" s="19">
        <v>7.4885862599999999</v>
      </c>
      <c r="J221" s="22">
        <v>7.4885862599999999</v>
      </c>
      <c r="K221" s="19">
        <v>0</v>
      </c>
      <c r="L221" s="19">
        <v>0</v>
      </c>
      <c r="M221" s="19">
        <v>0</v>
      </c>
      <c r="N221" s="19">
        <v>0</v>
      </c>
      <c r="O221" s="19">
        <v>0</v>
      </c>
      <c r="P221" s="19">
        <v>7.4885862599999999</v>
      </c>
      <c r="Q221" s="19">
        <v>0</v>
      </c>
      <c r="R221" s="19">
        <v>0</v>
      </c>
      <c r="S221" s="19">
        <v>7.4885862599999999</v>
      </c>
      <c r="T221" s="19">
        <v>0</v>
      </c>
      <c r="U221" s="19">
        <v>0</v>
      </c>
      <c r="V221" s="19">
        <v>0</v>
      </c>
      <c r="W221" s="19">
        <v>0</v>
      </c>
      <c r="X221" s="19">
        <v>0</v>
      </c>
      <c r="Y221" s="19">
        <v>0</v>
      </c>
      <c r="Z221" s="19">
        <v>0</v>
      </c>
      <c r="AA221" s="19">
        <v>0</v>
      </c>
      <c r="AB221" s="19">
        <v>0</v>
      </c>
      <c r="AC221" s="19">
        <v>0</v>
      </c>
      <c r="AD221" s="19">
        <v>0</v>
      </c>
      <c r="AE221" s="19">
        <v>0</v>
      </c>
      <c r="AF221" s="19">
        <v>0</v>
      </c>
      <c r="AG221" s="19">
        <v>0</v>
      </c>
      <c r="AH221" s="19">
        <v>0</v>
      </c>
      <c r="AI221" s="19">
        <v>0</v>
      </c>
      <c r="AJ221" s="19">
        <v>0</v>
      </c>
      <c r="AK221" s="19">
        <v>0</v>
      </c>
      <c r="AL221" s="19">
        <v>0</v>
      </c>
      <c r="AM221" s="19">
        <v>0</v>
      </c>
      <c r="AN221" s="19">
        <v>0</v>
      </c>
      <c r="AO221" s="21">
        <f t="shared" si="15"/>
        <v>7.4885862599999999</v>
      </c>
      <c r="AP221" s="21">
        <f t="shared" si="16"/>
        <v>0</v>
      </c>
      <c r="AQ221" s="21">
        <f t="shared" si="17"/>
        <v>0</v>
      </c>
      <c r="AR221" s="21">
        <f t="shared" si="18"/>
        <v>7.4885862599999999</v>
      </c>
      <c r="AS221" s="21">
        <f t="shared" si="19"/>
        <v>0</v>
      </c>
    </row>
    <row r="222" spans="1:45" ht="31.5">
      <c r="A222" s="35" t="s">
        <v>230</v>
      </c>
      <c r="B222" s="8" t="s">
        <v>652</v>
      </c>
      <c r="C222" s="36" t="s">
        <v>653</v>
      </c>
      <c r="D222" s="13">
        <v>2024</v>
      </c>
      <c r="E222" s="10">
        <v>2024</v>
      </c>
      <c r="F222" s="6" t="s">
        <v>95</v>
      </c>
      <c r="G222" s="11" t="s">
        <v>95</v>
      </c>
      <c r="H222" s="6" t="s">
        <v>95</v>
      </c>
      <c r="I222" s="19">
        <v>7.4885862599999999</v>
      </c>
      <c r="J222" s="22">
        <v>7.4885862599999999</v>
      </c>
      <c r="K222" s="19">
        <v>0</v>
      </c>
      <c r="L222" s="19">
        <v>0</v>
      </c>
      <c r="M222" s="19">
        <v>0</v>
      </c>
      <c r="N222" s="19">
        <v>0</v>
      </c>
      <c r="O222" s="19">
        <v>0</v>
      </c>
      <c r="P222" s="19">
        <v>7.4885862599999999</v>
      </c>
      <c r="Q222" s="19">
        <v>0</v>
      </c>
      <c r="R222" s="19">
        <v>0</v>
      </c>
      <c r="S222" s="19">
        <v>7.4885862599999999</v>
      </c>
      <c r="T222" s="19">
        <v>0</v>
      </c>
      <c r="U222" s="19">
        <v>0</v>
      </c>
      <c r="V222" s="19">
        <v>0</v>
      </c>
      <c r="W222" s="19">
        <v>0</v>
      </c>
      <c r="X222" s="19">
        <v>0</v>
      </c>
      <c r="Y222" s="19">
        <v>0</v>
      </c>
      <c r="Z222" s="19">
        <v>0</v>
      </c>
      <c r="AA222" s="19">
        <v>0</v>
      </c>
      <c r="AB222" s="19">
        <v>0</v>
      </c>
      <c r="AC222" s="19">
        <v>0</v>
      </c>
      <c r="AD222" s="19">
        <v>0</v>
      </c>
      <c r="AE222" s="19">
        <v>0</v>
      </c>
      <c r="AF222" s="19">
        <v>0</v>
      </c>
      <c r="AG222" s="19">
        <v>0</v>
      </c>
      <c r="AH222" s="19">
        <v>0</v>
      </c>
      <c r="AI222" s="19">
        <v>0</v>
      </c>
      <c r="AJ222" s="19">
        <v>0</v>
      </c>
      <c r="AK222" s="19">
        <v>0</v>
      </c>
      <c r="AL222" s="19">
        <v>0</v>
      </c>
      <c r="AM222" s="19">
        <v>0</v>
      </c>
      <c r="AN222" s="19">
        <v>0</v>
      </c>
      <c r="AO222" s="21">
        <f t="shared" si="15"/>
        <v>7.4885862599999999</v>
      </c>
      <c r="AP222" s="21">
        <f t="shared" si="16"/>
        <v>0</v>
      </c>
      <c r="AQ222" s="21">
        <f t="shared" si="17"/>
        <v>0</v>
      </c>
      <c r="AR222" s="21">
        <f t="shared" si="18"/>
        <v>7.4885862599999999</v>
      </c>
      <c r="AS222" s="21">
        <f t="shared" si="19"/>
        <v>0</v>
      </c>
    </row>
    <row r="223" spans="1:45" ht="47.25">
      <c r="A223" s="31" t="s">
        <v>3</v>
      </c>
      <c r="B223" s="32" t="s">
        <v>87</v>
      </c>
      <c r="C223" s="27" t="s">
        <v>96</v>
      </c>
      <c r="D223" s="2" t="s">
        <v>95</v>
      </c>
      <c r="E223" s="2" t="s">
        <v>95</v>
      </c>
      <c r="F223" s="11" t="s">
        <v>95</v>
      </c>
      <c r="G223" s="11" t="s">
        <v>95</v>
      </c>
      <c r="H223" s="2" t="s">
        <v>95</v>
      </c>
      <c r="I223" s="19">
        <v>0</v>
      </c>
      <c r="J223" s="19">
        <v>0</v>
      </c>
      <c r="K223" s="19">
        <v>0</v>
      </c>
      <c r="L223" s="19">
        <v>0</v>
      </c>
      <c r="M223" s="19">
        <v>0</v>
      </c>
      <c r="N223" s="19">
        <v>0</v>
      </c>
      <c r="O223" s="19">
        <v>0</v>
      </c>
      <c r="P223" s="19">
        <v>0</v>
      </c>
      <c r="Q223" s="19">
        <v>0</v>
      </c>
      <c r="R223" s="19">
        <v>0</v>
      </c>
      <c r="S223" s="19">
        <v>0</v>
      </c>
      <c r="T223" s="19">
        <v>0</v>
      </c>
      <c r="U223" s="19">
        <v>0</v>
      </c>
      <c r="V223" s="19">
        <v>0</v>
      </c>
      <c r="W223" s="19">
        <v>0</v>
      </c>
      <c r="X223" s="19">
        <v>0</v>
      </c>
      <c r="Y223" s="19">
        <v>0</v>
      </c>
      <c r="Z223" s="19">
        <v>0</v>
      </c>
      <c r="AA223" s="19">
        <v>0</v>
      </c>
      <c r="AB223" s="19">
        <v>0</v>
      </c>
      <c r="AC223" s="19">
        <v>0</v>
      </c>
      <c r="AD223" s="19">
        <v>0</v>
      </c>
      <c r="AE223" s="19">
        <v>0</v>
      </c>
      <c r="AF223" s="19">
        <v>0</v>
      </c>
      <c r="AG223" s="19">
        <v>0</v>
      </c>
      <c r="AH223" s="19">
        <v>0</v>
      </c>
      <c r="AI223" s="19">
        <v>0</v>
      </c>
      <c r="AJ223" s="19">
        <v>0</v>
      </c>
      <c r="AK223" s="19">
        <v>0</v>
      </c>
      <c r="AL223" s="19">
        <v>0</v>
      </c>
      <c r="AM223" s="19">
        <v>0</v>
      </c>
      <c r="AN223" s="19">
        <v>0</v>
      </c>
      <c r="AO223" s="21">
        <f t="shared" si="15"/>
        <v>0</v>
      </c>
      <c r="AP223" s="21">
        <f t="shared" si="16"/>
        <v>0</v>
      </c>
      <c r="AQ223" s="21">
        <f t="shared" si="17"/>
        <v>0</v>
      </c>
      <c r="AR223" s="21">
        <f t="shared" si="18"/>
        <v>0</v>
      </c>
      <c r="AS223" s="21">
        <f t="shared" si="19"/>
        <v>0</v>
      </c>
    </row>
    <row r="224" spans="1:45" ht="47.25">
      <c r="A224" s="31" t="s">
        <v>19</v>
      </c>
      <c r="B224" s="33" t="s">
        <v>88</v>
      </c>
      <c r="C224" s="27" t="s">
        <v>96</v>
      </c>
      <c r="D224" s="2" t="s">
        <v>95</v>
      </c>
      <c r="E224" s="2" t="s">
        <v>95</v>
      </c>
      <c r="F224" s="11" t="s">
        <v>95</v>
      </c>
      <c r="G224" s="11" t="s">
        <v>95</v>
      </c>
      <c r="H224" s="2" t="s">
        <v>95</v>
      </c>
      <c r="I224" s="19">
        <v>0</v>
      </c>
      <c r="J224" s="19">
        <v>0</v>
      </c>
      <c r="K224" s="19">
        <v>0</v>
      </c>
      <c r="L224" s="19">
        <v>0</v>
      </c>
      <c r="M224" s="19">
        <v>0</v>
      </c>
      <c r="N224" s="19">
        <v>0</v>
      </c>
      <c r="O224" s="19">
        <v>0</v>
      </c>
      <c r="P224" s="19">
        <v>0</v>
      </c>
      <c r="Q224" s="19">
        <v>0</v>
      </c>
      <c r="R224" s="19">
        <v>0</v>
      </c>
      <c r="S224" s="19">
        <v>0</v>
      </c>
      <c r="T224" s="19">
        <v>0</v>
      </c>
      <c r="U224" s="19">
        <v>0</v>
      </c>
      <c r="V224" s="19">
        <v>0</v>
      </c>
      <c r="W224" s="19">
        <v>0</v>
      </c>
      <c r="X224" s="19">
        <v>0</v>
      </c>
      <c r="Y224" s="19">
        <v>0</v>
      </c>
      <c r="Z224" s="19">
        <v>0</v>
      </c>
      <c r="AA224" s="19">
        <v>0</v>
      </c>
      <c r="AB224" s="19">
        <v>0</v>
      </c>
      <c r="AC224" s="19">
        <v>0</v>
      </c>
      <c r="AD224" s="19">
        <v>0</v>
      </c>
      <c r="AE224" s="19">
        <v>0</v>
      </c>
      <c r="AF224" s="19">
        <v>0</v>
      </c>
      <c r="AG224" s="19">
        <v>0</v>
      </c>
      <c r="AH224" s="19">
        <v>0</v>
      </c>
      <c r="AI224" s="19">
        <v>0</v>
      </c>
      <c r="AJ224" s="19">
        <v>0</v>
      </c>
      <c r="AK224" s="19">
        <v>0</v>
      </c>
      <c r="AL224" s="19">
        <v>0</v>
      </c>
      <c r="AM224" s="19">
        <v>0</v>
      </c>
      <c r="AN224" s="19">
        <v>0</v>
      </c>
      <c r="AO224" s="21">
        <f t="shared" si="15"/>
        <v>0</v>
      </c>
      <c r="AP224" s="21">
        <f t="shared" si="16"/>
        <v>0</v>
      </c>
      <c r="AQ224" s="21">
        <f t="shared" si="17"/>
        <v>0</v>
      </c>
      <c r="AR224" s="21">
        <f t="shared" si="18"/>
        <v>0</v>
      </c>
      <c r="AS224" s="21">
        <f t="shared" si="19"/>
        <v>0</v>
      </c>
    </row>
    <row r="225" spans="1:45" ht="47.25">
      <c r="A225" s="31" t="s">
        <v>20</v>
      </c>
      <c r="B225" s="33" t="s">
        <v>89</v>
      </c>
      <c r="C225" s="27" t="s">
        <v>96</v>
      </c>
      <c r="D225" s="2" t="s">
        <v>95</v>
      </c>
      <c r="E225" s="2" t="s">
        <v>95</v>
      </c>
      <c r="F225" s="11" t="s">
        <v>95</v>
      </c>
      <c r="G225" s="11" t="s">
        <v>95</v>
      </c>
      <c r="H225" s="2" t="s">
        <v>95</v>
      </c>
      <c r="I225" s="21">
        <v>0</v>
      </c>
      <c r="J225" s="21">
        <v>0</v>
      </c>
      <c r="K225" s="21">
        <v>0</v>
      </c>
      <c r="L225" s="21">
        <v>0</v>
      </c>
      <c r="M225" s="21">
        <v>0</v>
      </c>
      <c r="N225" s="21">
        <v>0</v>
      </c>
      <c r="O225" s="21">
        <v>0</v>
      </c>
      <c r="P225" s="21">
        <v>0</v>
      </c>
      <c r="Q225" s="21">
        <v>0</v>
      </c>
      <c r="R225" s="21">
        <v>0</v>
      </c>
      <c r="S225" s="21">
        <v>0</v>
      </c>
      <c r="T225" s="21">
        <v>0</v>
      </c>
      <c r="U225" s="21">
        <v>0</v>
      </c>
      <c r="V225" s="21">
        <v>0</v>
      </c>
      <c r="W225" s="21">
        <v>0</v>
      </c>
      <c r="X225" s="21">
        <v>0</v>
      </c>
      <c r="Y225" s="21">
        <v>0</v>
      </c>
      <c r="Z225" s="21">
        <v>0</v>
      </c>
      <c r="AA225" s="21">
        <v>0</v>
      </c>
      <c r="AB225" s="21">
        <v>0</v>
      </c>
      <c r="AC225" s="21">
        <v>0</v>
      </c>
      <c r="AD225" s="21">
        <v>0</v>
      </c>
      <c r="AE225" s="21">
        <v>0</v>
      </c>
      <c r="AF225" s="21">
        <v>0</v>
      </c>
      <c r="AG225" s="21">
        <v>0</v>
      </c>
      <c r="AH225" s="21">
        <v>0</v>
      </c>
      <c r="AI225" s="21">
        <v>0</v>
      </c>
      <c r="AJ225" s="21">
        <v>0</v>
      </c>
      <c r="AK225" s="21">
        <v>0</v>
      </c>
      <c r="AL225" s="21">
        <v>0</v>
      </c>
      <c r="AM225" s="21">
        <v>0</v>
      </c>
      <c r="AN225" s="21">
        <v>0</v>
      </c>
      <c r="AO225" s="21">
        <f t="shared" si="15"/>
        <v>0</v>
      </c>
      <c r="AP225" s="21">
        <f t="shared" si="16"/>
        <v>0</v>
      </c>
      <c r="AQ225" s="21">
        <f t="shared" si="17"/>
        <v>0</v>
      </c>
      <c r="AR225" s="21">
        <f t="shared" si="18"/>
        <v>0</v>
      </c>
      <c r="AS225" s="21">
        <f t="shared" si="19"/>
        <v>0</v>
      </c>
    </row>
    <row r="226" spans="1:45" ht="31.5">
      <c r="A226" s="31" t="s">
        <v>4</v>
      </c>
      <c r="B226" s="32" t="s">
        <v>90</v>
      </c>
      <c r="C226" s="27" t="s">
        <v>96</v>
      </c>
      <c r="D226" s="2" t="s">
        <v>95</v>
      </c>
      <c r="E226" s="2" t="s">
        <v>95</v>
      </c>
      <c r="F226" s="11" t="s">
        <v>95</v>
      </c>
      <c r="G226" s="2">
        <v>190.69009</v>
      </c>
      <c r="H226" s="2" t="s">
        <v>95</v>
      </c>
      <c r="I226" s="19">
        <v>884.14874809000003</v>
      </c>
      <c r="J226" s="19">
        <v>869.23791969000013</v>
      </c>
      <c r="K226" s="19">
        <v>166.50794701000001</v>
      </c>
      <c r="L226" s="19">
        <v>0</v>
      </c>
      <c r="M226" s="19">
        <v>8.2992922900000003</v>
      </c>
      <c r="N226" s="19">
        <v>141.97306449999999</v>
      </c>
      <c r="O226" s="19">
        <v>16.235590219999999</v>
      </c>
      <c r="P226" s="19">
        <v>76.729811940000005</v>
      </c>
      <c r="Q226" s="19">
        <v>0</v>
      </c>
      <c r="R226" s="19">
        <v>0</v>
      </c>
      <c r="S226" s="19">
        <v>74.303455810000017</v>
      </c>
      <c r="T226" s="19">
        <v>2.4263561299999998</v>
      </c>
      <c r="U226" s="19">
        <v>133.06787194</v>
      </c>
      <c r="V226" s="19">
        <v>0</v>
      </c>
      <c r="W226" s="19">
        <v>0</v>
      </c>
      <c r="X226" s="19">
        <v>130.52737979000003</v>
      </c>
      <c r="Y226" s="19">
        <v>2.5404921499999999</v>
      </c>
      <c r="Z226" s="19">
        <v>58.570858380000004</v>
      </c>
      <c r="AA226" s="19">
        <v>0</v>
      </c>
      <c r="AB226" s="19">
        <v>0</v>
      </c>
      <c r="AC226" s="19">
        <v>58.570858380000004</v>
      </c>
      <c r="AD226" s="19">
        <v>0</v>
      </c>
      <c r="AE226" s="19">
        <v>174.25678984999999</v>
      </c>
      <c r="AF226" s="19">
        <v>0</v>
      </c>
      <c r="AG226" s="19">
        <v>0</v>
      </c>
      <c r="AH226" s="19">
        <v>174.25678984999999</v>
      </c>
      <c r="AI226" s="19">
        <v>0</v>
      </c>
      <c r="AJ226" s="19">
        <v>260.10464056999996</v>
      </c>
      <c r="AK226" s="19">
        <v>0</v>
      </c>
      <c r="AL226" s="19">
        <v>0</v>
      </c>
      <c r="AM226" s="19">
        <v>260.10464056999996</v>
      </c>
      <c r="AN226" s="19">
        <v>0</v>
      </c>
      <c r="AO226" s="21">
        <f t="shared" si="15"/>
        <v>869.2379196899999</v>
      </c>
      <c r="AP226" s="21">
        <f t="shared" si="16"/>
        <v>0</v>
      </c>
      <c r="AQ226" s="21">
        <f t="shared" si="17"/>
        <v>8.2992922900000003</v>
      </c>
      <c r="AR226" s="21">
        <f t="shared" si="18"/>
        <v>839.73618890000012</v>
      </c>
      <c r="AS226" s="21">
        <f t="shared" si="19"/>
        <v>21.202438499999996</v>
      </c>
    </row>
    <row r="227" spans="1:45" ht="47.25">
      <c r="A227" s="35" t="s">
        <v>4</v>
      </c>
      <c r="B227" s="23" t="s">
        <v>849</v>
      </c>
      <c r="C227" s="36" t="s">
        <v>170</v>
      </c>
      <c r="D227" s="13">
        <v>2021</v>
      </c>
      <c r="E227" s="10">
        <v>2025</v>
      </c>
      <c r="F227" s="6" t="s">
        <v>95</v>
      </c>
      <c r="G227" s="11" t="s">
        <v>95</v>
      </c>
      <c r="H227" s="6" t="s">
        <v>95</v>
      </c>
      <c r="I227" s="19">
        <v>44.401757750000002</v>
      </c>
      <c r="J227" s="22">
        <v>29.50173079</v>
      </c>
      <c r="K227" s="19">
        <v>24.534882509999999</v>
      </c>
      <c r="L227" s="19">
        <v>0</v>
      </c>
      <c r="M227" s="19">
        <v>8.2992922900000003</v>
      </c>
      <c r="N227" s="19">
        <v>0</v>
      </c>
      <c r="O227" s="19">
        <v>16.235590219999999</v>
      </c>
      <c r="P227" s="19">
        <v>2.4263561299999998</v>
      </c>
      <c r="Q227" s="19">
        <v>0</v>
      </c>
      <c r="R227" s="19">
        <v>0</v>
      </c>
      <c r="S227" s="19">
        <v>0</v>
      </c>
      <c r="T227" s="19">
        <v>2.4263561299999998</v>
      </c>
      <c r="U227" s="19">
        <v>2.5404921499999999</v>
      </c>
      <c r="V227" s="19">
        <v>0</v>
      </c>
      <c r="W227" s="19">
        <v>0</v>
      </c>
      <c r="X227" s="19">
        <v>0</v>
      </c>
      <c r="Y227" s="19">
        <v>2.5404921499999999</v>
      </c>
      <c r="Z227" s="19">
        <v>0</v>
      </c>
      <c r="AA227" s="19">
        <v>0</v>
      </c>
      <c r="AB227" s="19">
        <v>0</v>
      </c>
      <c r="AC227" s="19">
        <v>0</v>
      </c>
      <c r="AD227" s="19">
        <v>0</v>
      </c>
      <c r="AE227" s="19">
        <v>0</v>
      </c>
      <c r="AF227" s="19">
        <v>0</v>
      </c>
      <c r="AG227" s="19">
        <v>0</v>
      </c>
      <c r="AH227" s="19">
        <v>0</v>
      </c>
      <c r="AI227" s="19">
        <v>0</v>
      </c>
      <c r="AJ227" s="19">
        <v>0</v>
      </c>
      <c r="AK227" s="19">
        <v>0</v>
      </c>
      <c r="AL227" s="19">
        <v>0</v>
      </c>
      <c r="AM227" s="19">
        <v>0</v>
      </c>
      <c r="AN227" s="19">
        <v>0</v>
      </c>
      <c r="AO227" s="21">
        <f t="shared" si="15"/>
        <v>29.501730789999996</v>
      </c>
      <c r="AP227" s="21">
        <f t="shared" si="16"/>
        <v>0</v>
      </c>
      <c r="AQ227" s="21">
        <f t="shared" si="17"/>
        <v>8.2992922900000003</v>
      </c>
      <c r="AR227" s="21">
        <f t="shared" si="18"/>
        <v>0</v>
      </c>
      <c r="AS227" s="21">
        <f t="shared" si="19"/>
        <v>21.202438499999996</v>
      </c>
    </row>
    <row r="228" spans="1:45" ht="47.25">
      <c r="A228" s="35" t="s">
        <v>4</v>
      </c>
      <c r="B228" s="23" t="s">
        <v>334</v>
      </c>
      <c r="C228" s="36" t="s">
        <v>152</v>
      </c>
      <c r="D228" s="13">
        <v>2027</v>
      </c>
      <c r="E228" s="10">
        <v>2028</v>
      </c>
      <c r="F228" s="6" t="s">
        <v>95</v>
      </c>
      <c r="G228" s="11" t="s">
        <v>95</v>
      </c>
      <c r="H228" s="6" t="s">
        <v>95</v>
      </c>
      <c r="I228" s="19">
        <v>16.905112509999999</v>
      </c>
      <c r="J228" s="22">
        <v>16.905112509999999</v>
      </c>
      <c r="K228" s="19">
        <v>0</v>
      </c>
      <c r="L228" s="19">
        <v>0</v>
      </c>
      <c r="M228" s="19">
        <v>0</v>
      </c>
      <c r="N228" s="19">
        <v>0</v>
      </c>
      <c r="O228" s="19">
        <v>0</v>
      </c>
      <c r="P228" s="19">
        <v>0</v>
      </c>
      <c r="Q228" s="19">
        <v>0</v>
      </c>
      <c r="R228" s="19">
        <v>0</v>
      </c>
      <c r="S228" s="19">
        <v>0</v>
      </c>
      <c r="T228" s="19">
        <v>0</v>
      </c>
      <c r="U228" s="19">
        <v>0</v>
      </c>
      <c r="V228" s="19">
        <v>0</v>
      </c>
      <c r="W228" s="19">
        <v>0</v>
      </c>
      <c r="X228" s="19">
        <v>0</v>
      </c>
      <c r="Y228" s="19">
        <v>0</v>
      </c>
      <c r="Z228" s="19">
        <v>0</v>
      </c>
      <c r="AA228" s="19">
        <v>0</v>
      </c>
      <c r="AB228" s="19">
        <v>0</v>
      </c>
      <c r="AC228" s="19">
        <v>0</v>
      </c>
      <c r="AD228" s="19">
        <v>0</v>
      </c>
      <c r="AE228" s="19">
        <v>8.7640607399999997</v>
      </c>
      <c r="AF228" s="19">
        <v>0</v>
      </c>
      <c r="AG228" s="19">
        <v>0</v>
      </c>
      <c r="AH228" s="19">
        <v>8.7640607399999997</v>
      </c>
      <c r="AI228" s="19">
        <v>0</v>
      </c>
      <c r="AJ228" s="19">
        <v>8.1410517700000007</v>
      </c>
      <c r="AK228" s="19">
        <v>0</v>
      </c>
      <c r="AL228" s="19">
        <v>0</v>
      </c>
      <c r="AM228" s="19">
        <v>8.1410517700000007</v>
      </c>
      <c r="AN228" s="19">
        <v>0</v>
      </c>
      <c r="AO228" s="21">
        <f t="shared" si="15"/>
        <v>16.905112510000002</v>
      </c>
      <c r="AP228" s="21">
        <f t="shared" si="16"/>
        <v>0</v>
      </c>
      <c r="AQ228" s="21">
        <f t="shared" si="17"/>
        <v>0</v>
      </c>
      <c r="AR228" s="21">
        <f t="shared" si="18"/>
        <v>16.905112510000002</v>
      </c>
      <c r="AS228" s="21">
        <f t="shared" si="19"/>
        <v>0</v>
      </c>
    </row>
    <row r="229" spans="1:45" ht="47.25">
      <c r="A229" s="35" t="s">
        <v>4</v>
      </c>
      <c r="B229" s="23" t="s">
        <v>335</v>
      </c>
      <c r="C229" s="36" t="s">
        <v>156</v>
      </c>
      <c r="D229" s="13">
        <v>2027</v>
      </c>
      <c r="E229" s="10">
        <v>2027</v>
      </c>
      <c r="F229" s="6" t="s">
        <v>95</v>
      </c>
      <c r="G229" s="11" t="s">
        <v>95</v>
      </c>
      <c r="H229" s="6" t="s">
        <v>95</v>
      </c>
      <c r="I229" s="19">
        <v>5.6140653</v>
      </c>
      <c r="J229" s="22">
        <v>5.6140653</v>
      </c>
      <c r="K229" s="19">
        <v>0</v>
      </c>
      <c r="L229" s="19">
        <v>0</v>
      </c>
      <c r="M229" s="19">
        <v>0</v>
      </c>
      <c r="N229" s="19">
        <v>0</v>
      </c>
      <c r="O229" s="19">
        <v>0</v>
      </c>
      <c r="P229" s="19">
        <v>0</v>
      </c>
      <c r="Q229" s="19">
        <v>0</v>
      </c>
      <c r="R229" s="19">
        <v>0</v>
      </c>
      <c r="S229" s="19">
        <v>0</v>
      </c>
      <c r="T229" s="19">
        <v>0</v>
      </c>
      <c r="U229" s="19">
        <v>0</v>
      </c>
      <c r="V229" s="19">
        <v>0</v>
      </c>
      <c r="W229" s="19">
        <v>0</v>
      </c>
      <c r="X229" s="19">
        <v>0</v>
      </c>
      <c r="Y229" s="19">
        <v>0</v>
      </c>
      <c r="Z229" s="19">
        <v>0</v>
      </c>
      <c r="AA229" s="19">
        <v>0</v>
      </c>
      <c r="AB229" s="19">
        <v>0</v>
      </c>
      <c r="AC229" s="19">
        <v>0</v>
      </c>
      <c r="AD229" s="19">
        <v>0</v>
      </c>
      <c r="AE229" s="19">
        <v>5.6140653</v>
      </c>
      <c r="AF229" s="19">
        <v>0</v>
      </c>
      <c r="AG229" s="19">
        <v>0</v>
      </c>
      <c r="AH229" s="19">
        <v>5.6140653</v>
      </c>
      <c r="AI229" s="19">
        <v>0</v>
      </c>
      <c r="AJ229" s="19">
        <v>0</v>
      </c>
      <c r="AK229" s="19">
        <v>0</v>
      </c>
      <c r="AL229" s="19">
        <v>0</v>
      </c>
      <c r="AM229" s="19">
        <v>0</v>
      </c>
      <c r="AN229" s="19">
        <v>0</v>
      </c>
      <c r="AO229" s="21">
        <f t="shared" si="15"/>
        <v>5.6140653</v>
      </c>
      <c r="AP229" s="21">
        <f t="shared" si="16"/>
        <v>0</v>
      </c>
      <c r="AQ229" s="21">
        <f t="shared" si="17"/>
        <v>0</v>
      </c>
      <c r="AR229" s="21">
        <f t="shared" si="18"/>
        <v>5.6140653</v>
      </c>
      <c r="AS229" s="21">
        <f t="shared" si="19"/>
        <v>0</v>
      </c>
    </row>
    <row r="230" spans="1:45" ht="47.25">
      <c r="A230" s="35" t="s">
        <v>4</v>
      </c>
      <c r="B230" s="23" t="s">
        <v>336</v>
      </c>
      <c r="C230" s="36" t="s">
        <v>157</v>
      </c>
      <c r="D230" s="13">
        <v>2027</v>
      </c>
      <c r="E230" s="10">
        <v>2027</v>
      </c>
      <c r="F230" s="6" t="s">
        <v>95</v>
      </c>
      <c r="G230" s="11" t="s">
        <v>95</v>
      </c>
      <c r="H230" s="6" t="s">
        <v>95</v>
      </c>
      <c r="I230" s="19">
        <v>13.681305740000001</v>
      </c>
      <c r="J230" s="22">
        <v>13.681305740000001</v>
      </c>
      <c r="K230" s="19">
        <v>0</v>
      </c>
      <c r="L230" s="19">
        <v>0</v>
      </c>
      <c r="M230" s="19">
        <v>0</v>
      </c>
      <c r="N230" s="19">
        <v>0</v>
      </c>
      <c r="O230" s="19">
        <v>0</v>
      </c>
      <c r="P230" s="19">
        <v>0</v>
      </c>
      <c r="Q230" s="19">
        <v>0</v>
      </c>
      <c r="R230" s="19">
        <v>0</v>
      </c>
      <c r="S230" s="19">
        <v>0</v>
      </c>
      <c r="T230" s="19">
        <v>0</v>
      </c>
      <c r="U230" s="19">
        <v>0</v>
      </c>
      <c r="V230" s="19">
        <v>0</v>
      </c>
      <c r="W230" s="19">
        <v>0</v>
      </c>
      <c r="X230" s="19">
        <v>0</v>
      </c>
      <c r="Y230" s="19">
        <v>0</v>
      </c>
      <c r="Z230" s="19">
        <v>0</v>
      </c>
      <c r="AA230" s="19">
        <v>0</v>
      </c>
      <c r="AB230" s="19">
        <v>0</v>
      </c>
      <c r="AC230" s="19">
        <v>0</v>
      </c>
      <c r="AD230" s="19">
        <v>0</v>
      </c>
      <c r="AE230" s="19">
        <v>13.681305740000001</v>
      </c>
      <c r="AF230" s="19">
        <v>0</v>
      </c>
      <c r="AG230" s="19">
        <v>0</v>
      </c>
      <c r="AH230" s="19">
        <v>13.681305740000001</v>
      </c>
      <c r="AI230" s="19">
        <v>0</v>
      </c>
      <c r="AJ230" s="19">
        <v>0</v>
      </c>
      <c r="AK230" s="19">
        <v>0</v>
      </c>
      <c r="AL230" s="19">
        <v>0</v>
      </c>
      <c r="AM230" s="19">
        <v>0</v>
      </c>
      <c r="AN230" s="19">
        <v>0</v>
      </c>
      <c r="AO230" s="21">
        <f t="shared" si="15"/>
        <v>13.681305740000001</v>
      </c>
      <c r="AP230" s="21">
        <f t="shared" si="16"/>
        <v>0</v>
      </c>
      <c r="AQ230" s="21">
        <f t="shared" si="17"/>
        <v>0</v>
      </c>
      <c r="AR230" s="21">
        <f t="shared" si="18"/>
        <v>13.681305740000001</v>
      </c>
      <c r="AS230" s="21">
        <f t="shared" si="19"/>
        <v>0</v>
      </c>
    </row>
    <row r="231" spans="1:45" ht="47.25">
      <c r="A231" s="35" t="s">
        <v>4</v>
      </c>
      <c r="B231" s="23" t="s">
        <v>337</v>
      </c>
      <c r="C231" s="36" t="s">
        <v>158</v>
      </c>
      <c r="D231" s="13">
        <v>2027</v>
      </c>
      <c r="E231" s="10">
        <v>2028</v>
      </c>
      <c r="F231" s="6" t="s">
        <v>95</v>
      </c>
      <c r="G231" s="11" t="s">
        <v>95</v>
      </c>
      <c r="H231" s="6" t="s">
        <v>95</v>
      </c>
      <c r="I231" s="19">
        <v>23.31179277</v>
      </c>
      <c r="J231" s="22">
        <v>23.31179277</v>
      </c>
      <c r="K231" s="19">
        <v>0</v>
      </c>
      <c r="L231" s="19">
        <v>0</v>
      </c>
      <c r="M231" s="19">
        <v>0</v>
      </c>
      <c r="N231" s="19">
        <v>0</v>
      </c>
      <c r="O231" s="19">
        <v>0</v>
      </c>
      <c r="P231" s="19">
        <v>0</v>
      </c>
      <c r="Q231" s="19">
        <v>0</v>
      </c>
      <c r="R231" s="19">
        <v>0</v>
      </c>
      <c r="S231" s="19">
        <v>0</v>
      </c>
      <c r="T231" s="19">
        <v>0</v>
      </c>
      <c r="U231" s="19">
        <v>0</v>
      </c>
      <c r="V231" s="19">
        <v>0</v>
      </c>
      <c r="W231" s="19">
        <v>0</v>
      </c>
      <c r="X231" s="19">
        <v>0</v>
      </c>
      <c r="Y231" s="19">
        <v>0</v>
      </c>
      <c r="Z231" s="19">
        <v>0</v>
      </c>
      <c r="AA231" s="19">
        <v>0</v>
      </c>
      <c r="AB231" s="19">
        <v>0</v>
      </c>
      <c r="AC231" s="19">
        <v>0</v>
      </c>
      <c r="AD231" s="19">
        <v>0</v>
      </c>
      <c r="AE231" s="19">
        <v>16.318254939999999</v>
      </c>
      <c r="AF231" s="19">
        <v>0</v>
      </c>
      <c r="AG231" s="19">
        <v>0</v>
      </c>
      <c r="AH231" s="19">
        <v>16.318254939999999</v>
      </c>
      <c r="AI231" s="19">
        <v>0</v>
      </c>
      <c r="AJ231" s="19">
        <v>6.9935378300000002</v>
      </c>
      <c r="AK231" s="19">
        <v>0</v>
      </c>
      <c r="AL231" s="19">
        <v>0</v>
      </c>
      <c r="AM231" s="19">
        <v>6.9935378300000002</v>
      </c>
      <c r="AN231" s="19">
        <v>0</v>
      </c>
      <c r="AO231" s="21">
        <f t="shared" si="15"/>
        <v>23.31179277</v>
      </c>
      <c r="AP231" s="21">
        <f t="shared" si="16"/>
        <v>0</v>
      </c>
      <c r="AQ231" s="21">
        <f t="shared" si="17"/>
        <v>0</v>
      </c>
      <c r="AR231" s="21">
        <f t="shared" si="18"/>
        <v>23.31179277</v>
      </c>
      <c r="AS231" s="21">
        <f t="shared" si="19"/>
        <v>0</v>
      </c>
    </row>
    <row r="232" spans="1:45" ht="63">
      <c r="A232" s="35" t="s">
        <v>4</v>
      </c>
      <c r="B232" s="23" t="s">
        <v>338</v>
      </c>
      <c r="C232" s="36" t="s">
        <v>159</v>
      </c>
      <c r="D232" s="13">
        <v>2027</v>
      </c>
      <c r="E232" s="10">
        <v>2028</v>
      </c>
      <c r="F232" s="6" t="s">
        <v>95</v>
      </c>
      <c r="G232" s="11" t="s">
        <v>95</v>
      </c>
      <c r="H232" s="6" t="s">
        <v>95</v>
      </c>
      <c r="I232" s="19">
        <v>58.347322640000002</v>
      </c>
      <c r="J232" s="22">
        <v>58.347322640000002</v>
      </c>
      <c r="K232" s="19">
        <v>0</v>
      </c>
      <c r="L232" s="19">
        <v>0</v>
      </c>
      <c r="M232" s="19">
        <v>0</v>
      </c>
      <c r="N232" s="19">
        <v>0</v>
      </c>
      <c r="O232" s="19">
        <v>0</v>
      </c>
      <c r="P232" s="19">
        <v>0</v>
      </c>
      <c r="Q232" s="19">
        <v>0</v>
      </c>
      <c r="R232" s="19">
        <v>0</v>
      </c>
      <c r="S232" s="19">
        <v>0</v>
      </c>
      <c r="T232" s="19">
        <v>0</v>
      </c>
      <c r="U232" s="19">
        <v>0</v>
      </c>
      <c r="V232" s="19">
        <v>0</v>
      </c>
      <c r="W232" s="19">
        <v>0</v>
      </c>
      <c r="X232" s="19">
        <v>0</v>
      </c>
      <c r="Y232" s="19">
        <v>0</v>
      </c>
      <c r="Z232" s="19">
        <v>0</v>
      </c>
      <c r="AA232" s="19">
        <v>0</v>
      </c>
      <c r="AB232" s="19">
        <v>0</v>
      </c>
      <c r="AC232" s="19">
        <v>0</v>
      </c>
      <c r="AD232" s="19">
        <v>0</v>
      </c>
      <c r="AE232" s="19">
        <v>40.84312585</v>
      </c>
      <c r="AF232" s="19">
        <v>0</v>
      </c>
      <c r="AG232" s="19">
        <v>0</v>
      </c>
      <c r="AH232" s="19">
        <v>40.84312585</v>
      </c>
      <c r="AI232" s="19">
        <v>0</v>
      </c>
      <c r="AJ232" s="19">
        <v>17.504196790000002</v>
      </c>
      <c r="AK232" s="19">
        <v>0</v>
      </c>
      <c r="AL232" s="19">
        <v>0</v>
      </c>
      <c r="AM232" s="19">
        <v>17.504196790000002</v>
      </c>
      <c r="AN232" s="19">
        <v>0</v>
      </c>
      <c r="AO232" s="21">
        <f t="shared" si="15"/>
        <v>58.347322640000002</v>
      </c>
      <c r="AP232" s="21">
        <f t="shared" si="16"/>
        <v>0</v>
      </c>
      <c r="AQ232" s="21">
        <f t="shared" si="17"/>
        <v>0</v>
      </c>
      <c r="AR232" s="21">
        <f t="shared" si="18"/>
        <v>58.347322640000002</v>
      </c>
      <c r="AS232" s="21">
        <f t="shared" si="19"/>
        <v>0</v>
      </c>
    </row>
    <row r="233" spans="1:45" ht="47.25">
      <c r="A233" s="35" t="s">
        <v>4</v>
      </c>
      <c r="B233" s="23" t="s">
        <v>339</v>
      </c>
      <c r="C233" s="36" t="s">
        <v>160</v>
      </c>
      <c r="D233" s="13">
        <v>2027</v>
      </c>
      <c r="E233" s="10">
        <v>2027</v>
      </c>
      <c r="F233" s="6" t="s">
        <v>95</v>
      </c>
      <c r="G233" s="11" t="s">
        <v>95</v>
      </c>
      <c r="H233" s="6" t="s">
        <v>95</v>
      </c>
      <c r="I233" s="19">
        <v>9.6516789200000002</v>
      </c>
      <c r="J233" s="22">
        <v>9.6516789200000002</v>
      </c>
      <c r="K233" s="19">
        <v>0</v>
      </c>
      <c r="L233" s="19">
        <v>0</v>
      </c>
      <c r="M233" s="19">
        <v>0</v>
      </c>
      <c r="N233" s="19">
        <v>0</v>
      </c>
      <c r="O233" s="19">
        <v>0</v>
      </c>
      <c r="P233" s="19">
        <v>0</v>
      </c>
      <c r="Q233" s="19">
        <v>0</v>
      </c>
      <c r="R233" s="19">
        <v>0</v>
      </c>
      <c r="S233" s="19">
        <v>0</v>
      </c>
      <c r="T233" s="19">
        <v>0</v>
      </c>
      <c r="U233" s="19">
        <v>0</v>
      </c>
      <c r="V233" s="19">
        <v>0</v>
      </c>
      <c r="W233" s="19">
        <v>0</v>
      </c>
      <c r="X233" s="19">
        <v>0</v>
      </c>
      <c r="Y233" s="19">
        <v>0</v>
      </c>
      <c r="Z233" s="19">
        <v>0</v>
      </c>
      <c r="AA233" s="19">
        <v>0</v>
      </c>
      <c r="AB233" s="19">
        <v>0</v>
      </c>
      <c r="AC233" s="19">
        <v>0</v>
      </c>
      <c r="AD233" s="19">
        <v>0</v>
      </c>
      <c r="AE233" s="19">
        <v>9.6516789200000002</v>
      </c>
      <c r="AF233" s="19">
        <v>0</v>
      </c>
      <c r="AG233" s="19">
        <v>0</v>
      </c>
      <c r="AH233" s="19">
        <v>9.6516789200000002</v>
      </c>
      <c r="AI233" s="19">
        <v>0</v>
      </c>
      <c r="AJ233" s="19">
        <v>0</v>
      </c>
      <c r="AK233" s="19">
        <v>0</v>
      </c>
      <c r="AL233" s="19">
        <v>0</v>
      </c>
      <c r="AM233" s="19">
        <v>0</v>
      </c>
      <c r="AN233" s="19">
        <v>0</v>
      </c>
      <c r="AO233" s="21">
        <f t="shared" si="15"/>
        <v>9.6516789200000002</v>
      </c>
      <c r="AP233" s="21">
        <f t="shared" si="16"/>
        <v>0</v>
      </c>
      <c r="AQ233" s="21">
        <f t="shared" si="17"/>
        <v>0</v>
      </c>
      <c r="AR233" s="21">
        <f t="shared" si="18"/>
        <v>9.6516789200000002</v>
      </c>
      <c r="AS233" s="21">
        <f t="shared" si="19"/>
        <v>0</v>
      </c>
    </row>
    <row r="234" spans="1:45" ht="47.25">
      <c r="A234" s="35" t="s">
        <v>4</v>
      </c>
      <c r="B234" s="23" t="s">
        <v>340</v>
      </c>
      <c r="C234" s="36" t="s">
        <v>161</v>
      </c>
      <c r="D234" s="13">
        <v>2027</v>
      </c>
      <c r="E234" s="10">
        <v>2027</v>
      </c>
      <c r="F234" s="6" t="s">
        <v>95</v>
      </c>
      <c r="G234" s="11" t="s">
        <v>95</v>
      </c>
      <c r="H234" s="6" t="s">
        <v>95</v>
      </c>
      <c r="I234" s="19">
        <v>16.26642464</v>
      </c>
      <c r="J234" s="22">
        <v>16.26642464</v>
      </c>
      <c r="K234" s="19">
        <v>0</v>
      </c>
      <c r="L234" s="19">
        <v>0</v>
      </c>
      <c r="M234" s="19">
        <v>0</v>
      </c>
      <c r="N234" s="19">
        <v>0</v>
      </c>
      <c r="O234" s="19">
        <v>0</v>
      </c>
      <c r="P234" s="19">
        <v>0</v>
      </c>
      <c r="Q234" s="19">
        <v>0</v>
      </c>
      <c r="R234" s="19">
        <v>0</v>
      </c>
      <c r="S234" s="19">
        <v>0</v>
      </c>
      <c r="T234" s="19">
        <v>0</v>
      </c>
      <c r="U234" s="19">
        <v>0</v>
      </c>
      <c r="V234" s="19">
        <v>0</v>
      </c>
      <c r="W234" s="19">
        <v>0</v>
      </c>
      <c r="X234" s="19">
        <v>0</v>
      </c>
      <c r="Y234" s="19">
        <v>0</v>
      </c>
      <c r="Z234" s="19">
        <v>0</v>
      </c>
      <c r="AA234" s="19">
        <v>0</v>
      </c>
      <c r="AB234" s="19">
        <v>0</v>
      </c>
      <c r="AC234" s="19">
        <v>0</v>
      </c>
      <c r="AD234" s="19">
        <v>0</v>
      </c>
      <c r="AE234" s="19">
        <v>16.26642464</v>
      </c>
      <c r="AF234" s="19">
        <v>0</v>
      </c>
      <c r="AG234" s="19">
        <v>0</v>
      </c>
      <c r="AH234" s="19">
        <v>16.26642464</v>
      </c>
      <c r="AI234" s="19">
        <v>0</v>
      </c>
      <c r="AJ234" s="19">
        <v>0</v>
      </c>
      <c r="AK234" s="19">
        <v>0</v>
      </c>
      <c r="AL234" s="19">
        <v>0</v>
      </c>
      <c r="AM234" s="19">
        <v>0</v>
      </c>
      <c r="AN234" s="19">
        <v>0</v>
      </c>
      <c r="AO234" s="21">
        <f t="shared" si="15"/>
        <v>16.26642464</v>
      </c>
      <c r="AP234" s="21">
        <f t="shared" si="16"/>
        <v>0</v>
      </c>
      <c r="AQ234" s="21">
        <f t="shared" si="17"/>
        <v>0</v>
      </c>
      <c r="AR234" s="21">
        <f t="shared" si="18"/>
        <v>16.26642464</v>
      </c>
      <c r="AS234" s="21">
        <f t="shared" si="19"/>
        <v>0</v>
      </c>
    </row>
    <row r="235" spans="1:45" ht="47.25">
      <c r="A235" s="35" t="s">
        <v>4</v>
      </c>
      <c r="B235" s="23" t="s">
        <v>341</v>
      </c>
      <c r="C235" s="36" t="s">
        <v>162</v>
      </c>
      <c r="D235" s="13">
        <v>2027</v>
      </c>
      <c r="E235" s="10">
        <v>2027</v>
      </c>
      <c r="F235" s="6" t="s">
        <v>95</v>
      </c>
      <c r="G235" s="11" t="s">
        <v>95</v>
      </c>
      <c r="H235" s="6" t="s">
        <v>95</v>
      </c>
      <c r="I235" s="19">
        <v>6.4796782400000001</v>
      </c>
      <c r="J235" s="22">
        <v>6.4796782400000001</v>
      </c>
      <c r="K235" s="19">
        <v>0</v>
      </c>
      <c r="L235" s="19">
        <v>0</v>
      </c>
      <c r="M235" s="19">
        <v>0</v>
      </c>
      <c r="N235" s="19">
        <v>0</v>
      </c>
      <c r="O235" s="19">
        <v>0</v>
      </c>
      <c r="P235" s="19">
        <v>0</v>
      </c>
      <c r="Q235" s="19">
        <v>0</v>
      </c>
      <c r="R235" s="19">
        <v>0</v>
      </c>
      <c r="S235" s="19">
        <v>0</v>
      </c>
      <c r="T235" s="19">
        <v>0</v>
      </c>
      <c r="U235" s="19">
        <v>0</v>
      </c>
      <c r="V235" s="19">
        <v>0</v>
      </c>
      <c r="W235" s="19">
        <v>0</v>
      </c>
      <c r="X235" s="19">
        <v>0</v>
      </c>
      <c r="Y235" s="19">
        <v>0</v>
      </c>
      <c r="Z235" s="19">
        <v>0</v>
      </c>
      <c r="AA235" s="19">
        <v>0</v>
      </c>
      <c r="AB235" s="19">
        <v>0</v>
      </c>
      <c r="AC235" s="19">
        <v>0</v>
      </c>
      <c r="AD235" s="19">
        <v>0</v>
      </c>
      <c r="AE235" s="19">
        <v>6.4796782400000001</v>
      </c>
      <c r="AF235" s="19">
        <v>0</v>
      </c>
      <c r="AG235" s="19">
        <v>0</v>
      </c>
      <c r="AH235" s="19">
        <v>6.4796782400000001</v>
      </c>
      <c r="AI235" s="19">
        <v>0</v>
      </c>
      <c r="AJ235" s="19">
        <v>0</v>
      </c>
      <c r="AK235" s="19">
        <v>0</v>
      </c>
      <c r="AL235" s="19">
        <v>0</v>
      </c>
      <c r="AM235" s="19">
        <v>0</v>
      </c>
      <c r="AN235" s="19">
        <v>0</v>
      </c>
      <c r="AO235" s="21">
        <f t="shared" si="15"/>
        <v>6.4796782400000001</v>
      </c>
      <c r="AP235" s="21">
        <f t="shared" si="16"/>
        <v>0</v>
      </c>
      <c r="AQ235" s="21">
        <f t="shared" si="17"/>
        <v>0</v>
      </c>
      <c r="AR235" s="21">
        <f t="shared" si="18"/>
        <v>6.4796782400000001</v>
      </c>
      <c r="AS235" s="21">
        <f t="shared" si="19"/>
        <v>0</v>
      </c>
    </row>
    <row r="236" spans="1:45" ht="47.25">
      <c r="A236" s="35" t="s">
        <v>4</v>
      </c>
      <c r="B236" s="23" t="s">
        <v>342</v>
      </c>
      <c r="C236" s="36" t="s">
        <v>163</v>
      </c>
      <c r="D236" s="13">
        <v>2027</v>
      </c>
      <c r="E236" s="10">
        <v>2028</v>
      </c>
      <c r="F236" s="6" t="s">
        <v>95</v>
      </c>
      <c r="G236" s="11" t="s">
        <v>95</v>
      </c>
      <c r="H236" s="6" t="s">
        <v>95</v>
      </c>
      <c r="I236" s="19">
        <v>35.676799750000001</v>
      </c>
      <c r="J236" s="22">
        <v>35.676799750000001</v>
      </c>
      <c r="K236" s="19">
        <v>0</v>
      </c>
      <c r="L236" s="19">
        <v>0</v>
      </c>
      <c r="M236" s="19">
        <v>0</v>
      </c>
      <c r="N236" s="19">
        <v>0</v>
      </c>
      <c r="O236" s="19">
        <v>0</v>
      </c>
      <c r="P236" s="19">
        <v>0</v>
      </c>
      <c r="Q236" s="19">
        <v>0</v>
      </c>
      <c r="R236" s="19">
        <v>0</v>
      </c>
      <c r="S236" s="19">
        <v>0</v>
      </c>
      <c r="T236" s="19">
        <v>0</v>
      </c>
      <c r="U236" s="19">
        <v>0</v>
      </c>
      <c r="V236" s="19">
        <v>0</v>
      </c>
      <c r="W236" s="19">
        <v>0</v>
      </c>
      <c r="X236" s="19">
        <v>0</v>
      </c>
      <c r="Y236" s="19">
        <v>0</v>
      </c>
      <c r="Z236" s="19">
        <v>0</v>
      </c>
      <c r="AA236" s="19">
        <v>0</v>
      </c>
      <c r="AB236" s="19">
        <v>0</v>
      </c>
      <c r="AC236" s="19">
        <v>0</v>
      </c>
      <c r="AD236" s="19">
        <v>0</v>
      </c>
      <c r="AE236" s="19">
        <v>24.973759819999998</v>
      </c>
      <c r="AF236" s="19">
        <v>0</v>
      </c>
      <c r="AG236" s="19">
        <v>0</v>
      </c>
      <c r="AH236" s="19">
        <v>24.973759819999998</v>
      </c>
      <c r="AI236" s="19">
        <v>0</v>
      </c>
      <c r="AJ236" s="19">
        <v>10.703039929999999</v>
      </c>
      <c r="AK236" s="19">
        <v>0</v>
      </c>
      <c r="AL236" s="19">
        <v>0</v>
      </c>
      <c r="AM236" s="19">
        <v>10.703039929999999</v>
      </c>
      <c r="AN236" s="19">
        <v>0</v>
      </c>
      <c r="AO236" s="21">
        <f t="shared" si="15"/>
        <v>35.676799750000001</v>
      </c>
      <c r="AP236" s="21">
        <f t="shared" si="16"/>
        <v>0</v>
      </c>
      <c r="AQ236" s="21">
        <f t="shared" si="17"/>
        <v>0</v>
      </c>
      <c r="AR236" s="21">
        <f t="shared" si="18"/>
        <v>35.676799750000001</v>
      </c>
      <c r="AS236" s="21">
        <f t="shared" si="19"/>
        <v>0</v>
      </c>
    </row>
    <row r="237" spans="1:45" ht="47.25">
      <c r="A237" s="35" t="s">
        <v>4</v>
      </c>
      <c r="B237" s="23" t="s">
        <v>343</v>
      </c>
      <c r="C237" s="36" t="s">
        <v>123</v>
      </c>
      <c r="D237" s="13">
        <v>2023</v>
      </c>
      <c r="E237" s="10">
        <v>2026</v>
      </c>
      <c r="F237" s="6" t="s">
        <v>95</v>
      </c>
      <c r="G237" s="11" t="s">
        <v>95</v>
      </c>
      <c r="H237" s="6" t="s">
        <v>95</v>
      </c>
      <c r="I237" s="19">
        <v>43.951116550000002</v>
      </c>
      <c r="J237" s="22">
        <v>43.951116550000002</v>
      </c>
      <c r="K237" s="19">
        <v>0.66278809999999999</v>
      </c>
      <c r="L237" s="19">
        <v>0</v>
      </c>
      <c r="M237" s="19">
        <v>0</v>
      </c>
      <c r="N237" s="19">
        <v>0.66278809999999999</v>
      </c>
      <c r="O237" s="19">
        <v>0</v>
      </c>
      <c r="P237" s="19">
        <v>0</v>
      </c>
      <c r="Q237" s="19">
        <v>0</v>
      </c>
      <c r="R237" s="19">
        <v>0</v>
      </c>
      <c r="S237" s="19">
        <v>0</v>
      </c>
      <c r="T237" s="19">
        <v>0</v>
      </c>
      <c r="U237" s="19">
        <v>25.972997070000002</v>
      </c>
      <c r="V237" s="19">
        <v>0</v>
      </c>
      <c r="W237" s="19">
        <v>0</v>
      </c>
      <c r="X237" s="19">
        <v>25.972997070000002</v>
      </c>
      <c r="Y237" s="19">
        <v>0</v>
      </c>
      <c r="Z237" s="19">
        <v>17.31533138</v>
      </c>
      <c r="AA237" s="19">
        <v>0</v>
      </c>
      <c r="AB237" s="19">
        <v>0</v>
      </c>
      <c r="AC237" s="19">
        <v>17.31533138</v>
      </c>
      <c r="AD237" s="19">
        <v>0</v>
      </c>
      <c r="AE237" s="19">
        <v>0</v>
      </c>
      <c r="AF237" s="19">
        <v>0</v>
      </c>
      <c r="AG237" s="19">
        <v>0</v>
      </c>
      <c r="AH237" s="19">
        <v>0</v>
      </c>
      <c r="AI237" s="19">
        <v>0</v>
      </c>
      <c r="AJ237" s="19">
        <v>0</v>
      </c>
      <c r="AK237" s="19">
        <v>0</v>
      </c>
      <c r="AL237" s="19">
        <v>0</v>
      </c>
      <c r="AM237" s="19">
        <v>0</v>
      </c>
      <c r="AN237" s="19">
        <v>0</v>
      </c>
      <c r="AO237" s="21">
        <f t="shared" si="15"/>
        <v>43.951116550000002</v>
      </c>
      <c r="AP237" s="21">
        <f t="shared" si="16"/>
        <v>0</v>
      </c>
      <c r="AQ237" s="21">
        <f t="shared" si="17"/>
        <v>0</v>
      </c>
      <c r="AR237" s="21">
        <f t="shared" si="18"/>
        <v>43.951116550000002</v>
      </c>
      <c r="AS237" s="21">
        <f t="shared" si="19"/>
        <v>0</v>
      </c>
    </row>
    <row r="238" spans="1:45" ht="47.25">
      <c r="A238" s="35" t="s">
        <v>4</v>
      </c>
      <c r="B238" s="23" t="s">
        <v>344</v>
      </c>
      <c r="C238" s="36" t="s">
        <v>124</v>
      </c>
      <c r="D238" s="13">
        <v>2028</v>
      </c>
      <c r="E238" s="10">
        <v>2028</v>
      </c>
      <c r="F238" s="6" t="s">
        <v>95</v>
      </c>
      <c r="G238" s="11" t="s">
        <v>95</v>
      </c>
      <c r="H238" s="6" t="s">
        <v>95</v>
      </c>
      <c r="I238" s="19">
        <v>32.389052360000001</v>
      </c>
      <c r="J238" s="22">
        <v>32.389052360000001</v>
      </c>
      <c r="K238" s="19">
        <v>0</v>
      </c>
      <c r="L238" s="19">
        <v>0</v>
      </c>
      <c r="M238" s="19">
        <v>0</v>
      </c>
      <c r="N238" s="19">
        <v>0</v>
      </c>
      <c r="O238" s="19">
        <v>0</v>
      </c>
      <c r="P238" s="19">
        <v>0</v>
      </c>
      <c r="Q238" s="19">
        <v>0</v>
      </c>
      <c r="R238" s="19">
        <v>0</v>
      </c>
      <c r="S238" s="19">
        <v>0</v>
      </c>
      <c r="T238" s="19">
        <v>0</v>
      </c>
      <c r="U238" s="19">
        <v>0</v>
      </c>
      <c r="V238" s="19">
        <v>0</v>
      </c>
      <c r="W238" s="19">
        <v>0</v>
      </c>
      <c r="X238" s="19">
        <v>0</v>
      </c>
      <c r="Y238" s="19">
        <v>0</v>
      </c>
      <c r="Z238" s="19">
        <v>0</v>
      </c>
      <c r="AA238" s="19">
        <v>0</v>
      </c>
      <c r="AB238" s="19">
        <v>0</v>
      </c>
      <c r="AC238" s="19">
        <v>0</v>
      </c>
      <c r="AD238" s="19">
        <v>0</v>
      </c>
      <c r="AE238" s="19">
        <v>0</v>
      </c>
      <c r="AF238" s="19">
        <v>0</v>
      </c>
      <c r="AG238" s="19">
        <v>0</v>
      </c>
      <c r="AH238" s="19">
        <v>0</v>
      </c>
      <c r="AI238" s="19">
        <v>0</v>
      </c>
      <c r="AJ238" s="19">
        <v>32.389052360000001</v>
      </c>
      <c r="AK238" s="19">
        <v>0</v>
      </c>
      <c r="AL238" s="19">
        <v>0</v>
      </c>
      <c r="AM238" s="19">
        <v>32.389052360000001</v>
      </c>
      <c r="AN238" s="19">
        <v>0</v>
      </c>
      <c r="AO238" s="21">
        <f t="shared" si="15"/>
        <v>32.389052360000001</v>
      </c>
      <c r="AP238" s="21">
        <f t="shared" si="16"/>
        <v>0</v>
      </c>
      <c r="AQ238" s="21">
        <f t="shared" si="17"/>
        <v>0</v>
      </c>
      <c r="AR238" s="21">
        <f t="shared" si="18"/>
        <v>32.389052360000001</v>
      </c>
      <c r="AS238" s="21">
        <f t="shared" si="19"/>
        <v>0</v>
      </c>
    </row>
    <row r="239" spans="1:45" ht="47.25">
      <c r="A239" s="35" t="s">
        <v>4</v>
      </c>
      <c r="B239" s="23" t="s">
        <v>345</v>
      </c>
      <c r="C239" s="36" t="s">
        <v>125</v>
      </c>
      <c r="D239" s="13">
        <v>2028</v>
      </c>
      <c r="E239" s="10">
        <v>2028</v>
      </c>
      <c r="F239" s="6" t="s">
        <v>95</v>
      </c>
      <c r="G239" s="11" t="s">
        <v>95</v>
      </c>
      <c r="H239" s="6" t="s">
        <v>95</v>
      </c>
      <c r="I239" s="19">
        <v>26.746055940000002</v>
      </c>
      <c r="J239" s="22">
        <v>26.746055940000002</v>
      </c>
      <c r="K239" s="19">
        <v>0</v>
      </c>
      <c r="L239" s="19">
        <v>0</v>
      </c>
      <c r="M239" s="19">
        <v>0</v>
      </c>
      <c r="N239" s="19">
        <v>0</v>
      </c>
      <c r="O239" s="19">
        <v>0</v>
      </c>
      <c r="P239" s="19">
        <v>0</v>
      </c>
      <c r="Q239" s="19">
        <v>0</v>
      </c>
      <c r="R239" s="19">
        <v>0</v>
      </c>
      <c r="S239" s="19">
        <v>0</v>
      </c>
      <c r="T239" s="19">
        <v>0</v>
      </c>
      <c r="U239" s="19">
        <v>0</v>
      </c>
      <c r="V239" s="19">
        <v>0</v>
      </c>
      <c r="W239" s="19">
        <v>0</v>
      </c>
      <c r="X239" s="19">
        <v>0</v>
      </c>
      <c r="Y239" s="19">
        <v>0</v>
      </c>
      <c r="Z239" s="19">
        <v>0</v>
      </c>
      <c r="AA239" s="19">
        <v>0</v>
      </c>
      <c r="AB239" s="19">
        <v>0</v>
      </c>
      <c r="AC239" s="19">
        <v>0</v>
      </c>
      <c r="AD239" s="19">
        <v>0</v>
      </c>
      <c r="AE239" s="19">
        <v>0</v>
      </c>
      <c r="AF239" s="19">
        <v>0</v>
      </c>
      <c r="AG239" s="19">
        <v>0</v>
      </c>
      <c r="AH239" s="19">
        <v>0</v>
      </c>
      <c r="AI239" s="19">
        <v>0</v>
      </c>
      <c r="AJ239" s="19">
        <v>26.746055940000002</v>
      </c>
      <c r="AK239" s="19">
        <v>0</v>
      </c>
      <c r="AL239" s="19">
        <v>0</v>
      </c>
      <c r="AM239" s="19">
        <v>26.746055940000002</v>
      </c>
      <c r="AN239" s="19">
        <v>0</v>
      </c>
      <c r="AO239" s="21">
        <f t="shared" si="15"/>
        <v>26.746055940000002</v>
      </c>
      <c r="AP239" s="21">
        <f t="shared" si="16"/>
        <v>0</v>
      </c>
      <c r="AQ239" s="21">
        <f t="shared" si="17"/>
        <v>0</v>
      </c>
      <c r="AR239" s="21">
        <f t="shared" si="18"/>
        <v>26.746055940000002</v>
      </c>
      <c r="AS239" s="21">
        <f t="shared" si="19"/>
        <v>0</v>
      </c>
    </row>
    <row r="240" spans="1:45" ht="47.25">
      <c r="A240" s="35" t="s">
        <v>4</v>
      </c>
      <c r="B240" s="23" t="s">
        <v>346</v>
      </c>
      <c r="C240" s="36" t="s">
        <v>126</v>
      </c>
      <c r="D240" s="13">
        <v>2027</v>
      </c>
      <c r="E240" s="10">
        <v>2028</v>
      </c>
      <c r="F240" s="6" t="s">
        <v>95</v>
      </c>
      <c r="G240" s="11" t="s">
        <v>95</v>
      </c>
      <c r="H240" s="6" t="s">
        <v>95</v>
      </c>
      <c r="I240" s="19">
        <v>45.701617339999999</v>
      </c>
      <c r="J240" s="22">
        <v>45.701617339999999</v>
      </c>
      <c r="K240" s="19">
        <v>0</v>
      </c>
      <c r="L240" s="19">
        <v>0</v>
      </c>
      <c r="M240" s="19">
        <v>0</v>
      </c>
      <c r="N240" s="19">
        <v>0</v>
      </c>
      <c r="O240" s="19">
        <v>0</v>
      </c>
      <c r="P240" s="19">
        <v>0</v>
      </c>
      <c r="Q240" s="19">
        <v>0</v>
      </c>
      <c r="R240" s="19">
        <v>0</v>
      </c>
      <c r="S240" s="19">
        <v>0</v>
      </c>
      <c r="T240" s="19">
        <v>0</v>
      </c>
      <c r="U240" s="19">
        <v>0</v>
      </c>
      <c r="V240" s="19">
        <v>0</v>
      </c>
      <c r="W240" s="19">
        <v>0</v>
      </c>
      <c r="X240" s="19">
        <v>0</v>
      </c>
      <c r="Y240" s="19">
        <v>0</v>
      </c>
      <c r="Z240" s="19">
        <v>0</v>
      </c>
      <c r="AA240" s="19">
        <v>0</v>
      </c>
      <c r="AB240" s="19">
        <v>0</v>
      </c>
      <c r="AC240" s="19">
        <v>0</v>
      </c>
      <c r="AD240" s="19">
        <v>0</v>
      </c>
      <c r="AE240" s="19">
        <v>1.3449237700000001</v>
      </c>
      <c r="AF240" s="19">
        <v>0</v>
      </c>
      <c r="AG240" s="19">
        <v>0</v>
      </c>
      <c r="AH240" s="19">
        <v>1.3449237700000001</v>
      </c>
      <c r="AI240" s="19">
        <v>0</v>
      </c>
      <c r="AJ240" s="19">
        <v>44.356693569999997</v>
      </c>
      <c r="AK240" s="19">
        <v>0</v>
      </c>
      <c r="AL240" s="19">
        <v>0</v>
      </c>
      <c r="AM240" s="19">
        <v>44.356693569999997</v>
      </c>
      <c r="AN240" s="19">
        <v>0</v>
      </c>
      <c r="AO240" s="21">
        <f t="shared" si="15"/>
        <v>45.701617339999999</v>
      </c>
      <c r="AP240" s="21">
        <f t="shared" si="16"/>
        <v>0</v>
      </c>
      <c r="AQ240" s="21">
        <f t="shared" si="17"/>
        <v>0</v>
      </c>
      <c r="AR240" s="21">
        <f t="shared" si="18"/>
        <v>45.701617339999999</v>
      </c>
      <c r="AS240" s="21">
        <f t="shared" si="19"/>
        <v>0</v>
      </c>
    </row>
    <row r="241" spans="1:45" ht="47.25">
      <c r="A241" s="35" t="s">
        <v>4</v>
      </c>
      <c r="B241" s="23" t="s">
        <v>347</v>
      </c>
      <c r="C241" s="36" t="s">
        <v>128</v>
      </c>
      <c r="D241" s="13">
        <v>2023</v>
      </c>
      <c r="E241" s="10">
        <v>2026</v>
      </c>
      <c r="F241" s="6" t="s">
        <v>95</v>
      </c>
      <c r="G241" s="11" t="s">
        <v>95</v>
      </c>
      <c r="H241" s="6" t="s">
        <v>95</v>
      </c>
      <c r="I241" s="19">
        <v>17.292135120000001</v>
      </c>
      <c r="J241" s="22">
        <v>17.292135120000001</v>
      </c>
      <c r="K241" s="19">
        <v>0.26895786999999999</v>
      </c>
      <c r="L241" s="19">
        <v>0</v>
      </c>
      <c r="M241" s="19">
        <v>0</v>
      </c>
      <c r="N241" s="19">
        <v>0.26895786999999999</v>
      </c>
      <c r="O241" s="19">
        <v>0</v>
      </c>
      <c r="P241" s="19">
        <v>0</v>
      </c>
      <c r="Q241" s="19">
        <v>0</v>
      </c>
      <c r="R241" s="19">
        <v>0</v>
      </c>
      <c r="S241" s="19">
        <v>0</v>
      </c>
      <c r="T241" s="19">
        <v>0</v>
      </c>
      <c r="U241" s="19">
        <v>10.21390635</v>
      </c>
      <c r="V241" s="19">
        <v>0</v>
      </c>
      <c r="W241" s="19">
        <v>0</v>
      </c>
      <c r="X241" s="19">
        <v>10.21390635</v>
      </c>
      <c r="Y241" s="19">
        <v>0</v>
      </c>
      <c r="Z241" s="19">
        <v>6.8092708999999996</v>
      </c>
      <c r="AA241" s="19">
        <v>0</v>
      </c>
      <c r="AB241" s="19">
        <v>0</v>
      </c>
      <c r="AC241" s="19">
        <v>6.8092708999999996</v>
      </c>
      <c r="AD241" s="19">
        <v>0</v>
      </c>
      <c r="AE241" s="19">
        <v>0</v>
      </c>
      <c r="AF241" s="19">
        <v>0</v>
      </c>
      <c r="AG241" s="19">
        <v>0</v>
      </c>
      <c r="AH241" s="19">
        <v>0</v>
      </c>
      <c r="AI241" s="19">
        <v>0</v>
      </c>
      <c r="AJ241" s="19">
        <v>0</v>
      </c>
      <c r="AK241" s="19">
        <v>0</v>
      </c>
      <c r="AL241" s="19">
        <v>0</v>
      </c>
      <c r="AM241" s="19">
        <v>0</v>
      </c>
      <c r="AN241" s="19">
        <v>0</v>
      </c>
      <c r="AO241" s="21">
        <f t="shared" si="15"/>
        <v>17.292135119999998</v>
      </c>
      <c r="AP241" s="21">
        <f t="shared" si="16"/>
        <v>0</v>
      </c>
      <c r="AQ241" s="21">
        <f t="shared" si="17"/>
        <v>0</v>
      </c>
      <c r="AR241" s="21">
        <f t="shared" si="18"/>
        <v>17.292135119999998</v>
      </c>
      <c r="AS241" s="21">
        <f t="shared" si="19"/>
        <v>0</v>
      </c>
    </row>
    <row r="242" spans="1:45" ht="47.25">
      <c r="A242" s="35" t="s">
        <v>4</v>
      </c>
      <c r="B242" s="23" t="s">
        <v>348</v>
      </c>
      <c r="C242" s="36" t="s">
        <v>129</v>
      </c>
      <c r="D242" s="13">
        <v>2023</v>
      </c>
      <c r="E242" s="10">
        <v>2026</v>
      </c>
      <c r="F242" s="6" t="s">
        <v>95</v>
      </c>
      <c r="G242" s="11" t="s">
        <v>95</v>
      </c>
      <c r="H242" s="6" t="s">
        <v>95</v>
      </c>
      <c r="I242" s="19">
        <v>9.4504800400000004</v>
      </c>
      <c r="J242" s="22">
        <v>9.4504800400000004</v>
      </c>
      <c r="K242" s="19">
        <v>0.14959444999999999</v>
      </c>
      <c r="L242" s="19">
        <v>0</v>
      </c>
      <c r="M242" s="19">
        <v>0</v>
      </c>
      <c r="N242" s="19">
        <v>0.14959444999999999</v>
      </c>
      <c r="O242" s="19">
        <v>0</v>
      </c>
      <c r="P242" s="19">
        <v>0</v>
      </c>
      <c r="Q242" s="19">
        <v>0</v>
      </c>
      <c r="R242" s="19">
        <v>0</v>
      </c>
      <c r="S242" s="19">
        <v>0</v>
      </c>
      <c r="T242" s="19">
        <v>0</v>
      </c>
      <c r="U242" s="19">
        <v>5.5805313500000002</v>
      </c>
      <c r="V242" s="19">
        <v>0</v>
      </c>
      <c r="W242" s="19">
        <v>0</v>
      </c>
      <c r="X242" s="19">
        <v>5.5805313500000002</v>
      </c>
      <c r="Y242" s="19">
        <v>0</v>
      </c>
      <c r="Z242" s="19">
        <v>3.7203542399999998</v>
      </c>
      <c r="AA242" s="19">
        <v>0</v>
      </c>
      <c r="AB242" s="19">
        <v>0</v>
      </c>
      <c r="AC242" s="19">
        <v>3.7203542399999998</v>
      </c>
      <c r="AD242" s="19">
        <v>0</v>
      </c>
      <c r="AE242" s="19">
        <v>0</v>
      </c>
      <c r="AF242" s="19">
        <v>0</v>
      </c>
      <c r="AG242" s="19">
        <v>0</v>
      </c>
      <c r="AH242" s="19">
        <v>0</v>
      </c>
      <c r="AI242" s="19">
        <v>0</v>
      </c>
      <c r="AJ242" s="19">
        <v>0</v>
      </c>
      <c r="AK242" s="19">
        <v>0</v>
      </c>
      <c r="AL242" s="19">
        <v>0</v>
      </c>
      <c r="AM242" s="19">
        <v>0</v>
      </c>
      <c r="AN242" s="19">
        <v>0</v>
      </c>
      <c r="AO242" s="21">
        <f t="shared" si="15"/>
        <v>9.4504800400000004</v>
      </c>
      <c r="AP242" s="21">
        <f t="shared" si="16"/>
        <v>0</v>
      </c>
      <c r="AQ242" s="21">
        <f t="shared" si="17"/>
        <v>0</v>
      </c>
      <c r="AR242" s="21">
        <f t="shared" si="18"/>
        <v>9.4504800400000004</v>
      </c>
      <c r="AS242" s="21">
        <f t="shared" si="19"/>
        <v>0</v>
      </c>
    </row>
    <row r="243" spans="1:45" ht="47.25">
      <c r="A243" s="35" t="s">
        <v>4</v>
      </c>
      <c r="B243" s="23" t="s">
        <v>349</v>
      </c>
      <c r="C243" s="36" t="s">
        <v>130</v>
      </c>
      <c r="D243" s="13">
        <v>2023</v>
      </c>
      <c r="E243" s="10">
        <v>2026</v>
      </c>
      <c r="F243" s="6" t="s">
        <v>95</v>
      </c>
      <c r="G243" s="11" t="s">
        <v>95</v>
      </c>
      <c r="H243" s="6" t="s">
        <v>95</v>
      </c>
      <c r="I243" s="19">
        <v>11.60562771</v>
      </c>
      <c r="J243" s="22">
        <v>11.60562771</v>
      </c>
      <c r="K243" s="19">
        <v>0.16700058000000001</v>
      </c>
      <c r="L243" s="19">
        <v>0</v>
      </c>
      <c r="M243" s="19">
        <v>0</v>
      </c>
      <c r="N243" s="19">
        <v>0.16700058000000001</v>
      </c>
      <c r="O243" s="19">
        <v>0</v>
      </c>
      <c r="P243" s="19">
        <v>0</v>
      </c>
      <c r="Q243" s="19">
        <v>0</v>
      </c>
      <c r="R243" s="19">
        <v>0</v>
      </c>
      <c r="S243" s="19">
        <v>0</v>
      </c>
      <c r="T243" s="19">
        <v>0</v>
      </c>
      <c r="U243" s="19">
        <v>6.8631762800000002</v>
      </c>
      <c r="V243" s="19">
        <v>0</v>
      </c>
      <c r="W243" s="19">
        <v>0</v>
      </c>
      <c r="X243" s="19">
        <v>6.8631762800000002</v>
      </c>
      <c r="Y243" s="19">
        <v>0</v>
      </c>
      <c r="Z243" s="19">
        <v>4.5754508500000002</v>
      </c>
      <c r="AA243" s="19">
        <v>0</v>
      </c>
      <c r="AB243" s="19">
        <v>0</v>
      </c>
      <c r="AC243" s="19">
        <v>4.5754508500000002</v>
      </c>
      <c r="AD243" s="19">
        <v>0</v>
      </c>
      <c r="AE243" s="19">
        <v>0</v>
      </c>
      <c r="AF243" s="19">
        <v>0</v>
      </c>
      <c r="AG243" s="19">
        <v>0</v>
      </c>
      <c r="AH243" s="19">
        <v>0</v>
      </c>
      <c r="AI243" s="19">
        <v>0</v>
      </c>
      <c r="AJ243" s="19">
        <v>0</v>
      </c>
      <c r="AK243" s="19">
        <v>0</v>
      </c>
      <c r="AL243" s="19">
        <v>0</v>
      </c>
      <c r="AM243" s="19">
        <v>0</v>
      </c>
      <c r="AN243" s="19">
        <v>0</v>
      </c>
      <c r="AO243" s="21">
        <f t="shared" si="15"/>
        <v>11.60562771</v>
      </c>
      <c r="AP243" s="21">
        <f t="shared" si="16"/>
        <v>0</v>
      </c>
      <c r="AQ243" s="21">
        <f t="shared" si="17"/>
        <v>0</v>
      </c>
      <c r="AR243" s="21">
        <f t="shared" si="18"/>
        <v>11.60562771</v>
      </c>
      <c r="AS243" s="21">
        <f t="shared" si="19"/>
        <v>0</v>
      </c>
    </row>
    <row r="244" spans="1:45" ht="47.25">
      <c r="A244" s="35" t="s">
        <v>4</v>
      </c>
      <c r="B244" s="23" t="s">
        <v>350</v>
      </c>
      <c r="C244" s="36" t="s">
        <v>127</v>
      </c>
      <c r="D244" s="13">
        <v>2028</v>
      </c>
      <c r="E244" s="10">
        <v>2028</v>
      </c>
      <c r="F244" s="6" t="s">
        <v>95</v>
      </c>
      <c r="G244" s="11" t="s">
        <v>95</v>
      </c>
      <c r="H244" s="6" t="s">
        <v>95</v>
      </c>
      <c r="I244" s="19">
        <v>9.6305213900000002</v>
      </c>
      <c r="J244" s="22">
        <v>9.6305213900000002</v>
      </c>
      <c r="K244" s="19">
        <v>0</v>
      </c>
      <c r="L244" s="19">
        <v>0</v>
      </c>
      <c r="M244" s="19">
        <v>0</v>
      </c>
      <c r="N244" s="19">
        <v>0</v>
      </c>
      <c r="O244" s="19">
        <v>0</v>
      </c>
      <c r="P244" s="19">
        <v>0</v>
      </c>
      <c r="Q244" s="19">
        <v>0</v>
      </c>
      <c r="R244" s="19">
        <v>0</v>
      </c>
      <c r="S244" s="19">
        <v>0</v>
      </c>
      <c r="T244" s="19">
        <v>0</v>
      </c>
      <c r="U244" s="19">
        <v>0</v>
      </c>
      <c r="V244" s="19">
        <v>0</v>
      </c>
      <c r="W244" s="19">
        <v>0</v>
      </c>
      <c r="X244" s="19">
        <v>0</v>
      </c>
      <c r="Y244" s="19">
        <v>0</v>
      </c>
      <c r="Z244" s="19">
        <v>0</v>
      </c>
      <c r="AA244" s="19">
        <v>0</v>
      </c>
      <c r="AB244" s="19">
        <v>0</v>
      </c>
      <c r="AC244" s="19">
        <v>0</v>
      </c>
      <c r="AD244" s="19">
        <v>0</v>
      </c>
      <c r="AE244" s="19">
        <v>0</v>
      </c>
      <c r="AF244" s="19">
        <v>0</v>
      </c>
      <c r="AG244" s="19">
        <v>0</v>
      </c>
      <c r="AH244" s="19">
        <v>0</v>
      </c>
      <c r="AI244" s="19">
        <v>0</v>
      </c>
      <c r="AJ244" s="19">
        <v>9.6305213900000002</v>
      </c>
      <c r="AK244" s="19">
        <v>0</v>
      </c>
      <c r="AL244" s="19">
        <v>0</v>
      </c>
      <c r="AM244" s="19">
        <v>9.6305213900000002</v>
      </c>
      <c r="AN244" s="19">
        <v>0</v>
      </c>
      <c r="AO244" s="21">
        <f t="shared" si="15"/>
        <v>9.6305213900000002</v>
      </c>
      <c r="AP244" s="21">
        <f t="shared" si="16"/>
        <v>0</v>
      </c>
      <c r="AQ244" s="21">
        <f t="shared" si="17"/>
        <v>0</v>
      </c>
      <c r="AR244" s="21">
        <f t="shared" si="18"/>
        <v>9.6305213900000002</v>
      </c>
      <c r="AS244" s="21">
        <f t="shared" si="19"/>
        <v>0</v>
      </c>
    </row>
    <row r="245" spans="1:45" ht="47.25">
      <c r="A245" s="35" t="s">
        <v>4</v>
      </c>
      <c r="B245" s="23" t="s">
        <v>351</v>
      </c>
      <c r="C245" s="36" t="s">
        <v>131</v>
      </c>
      <c r="D245" s="13">
        <v>2028</v>
      </c>
      <c r="E245" s="10">
        <v>2028</v>
      </c>
      <c r="F245" s="6" t="s">
        <v>95</v>
      </c>
      <c r="G245" s="11" t="s">
        <v>95</v>
      </c>
      <c r="H245" s="6" t="s">
        <v>95</v>
      </c>
      <c r="I245" s="19">
        <v>22.841454169999999</v>
      </c>
      <c r="J245" s="22">
        <v>22.841454169999999</v>
      </c>
      <c r="K245" s="19">
        <v>0</v>
      </c>
      <c r="L245" s="19">
        <v>0</v>
      </c>
      <c r="M245" s="19">
        <v>0</v>
      </c>
      <c r="N245" s="19">
        <v>0</v>
      </c>
      <c r="O245" s="19">
        <v>0</v>
      </c>
      <c r="P245" s="19">
        <v>0</v>
      </c>
      <c r="Q245" s="19">
        <v>0</v>
      </c>
      <c r="R245" s="19">
        <v>0</v>
      </c>
      <c r="S245" s="19">
        <v>0</v>
      </c>
      <c r="T245" s="19">
        <v>0</v>
      </c>
      <c r="U245" s="19">
        <v>0</v>
      </c>
      <c r="V245" s="19">
        <v>0</v>
      </c>
      <c r="W245" s="19">
        <v>0</v>
      </c>
      <c r="X245" s="19">
        <v>0</v>
      </c>
      <c r="Y245" s="19">
        <v>0</v>
      </c>
      <c r="Z245" s="19">
        <v>0</v>
      </c>
      <c r="AA245" s="19">
        <v>0</v>
      </c>
      <c r="AB245" s="19">
        <v>0</v>
      </c>
      <c r="AC245" s="19">
        <v>0</v>
      </c>
      <c r="AD245" s="19">
        <v>0</v>
      </c>
      <c r="AE245" s="19">
        <v>0</v>
      </c>
      <c r="AF245" s="19">
        <v>0</v>
      </c>
      <c r="AG245" s="19">
        <v>0</v>
      </c>
      <c r="AH245" s="19">
        <v>0</v>
      </c>
      <c r="AI245" s="19">
        <v>0</v>
      </c>
      <c r="AJ245" s="19">
        <v>22.841454169999999</v>
      </c>
      <c r="AK245" s="19">
        <v>0</v>
      </c>
      <c r="AL245" s="19">
        <v>0</v>
      </c>
      <c r="AM245" s="19">
        <v>22.841454169999999</v>
      </c>
      <c r="AN245" s="19">
        <v>0</v>
      </c>
      <c r="AO245" s="21">
        <f t="shared" si="15"/>
        <v>22.841454169999999</v>
      </c>
      <c r="AP245" s="21">
        <f t="shared" si="16"/>
        <v>0</v>
      </c>
      <c r="AQ245" s="21">
        <f t="shared" si="17"/>
        <v>0</v>
      </c>
      <c r="AR245" s="21">
        <f t="shared" si="18"/>
        <v>22.841454169999999</v>
      </c>
      <c r="AS245" s="21">
        <f t="shared" si="19"/>
        <v>0</v>
      </c>
    </row>
    <row r="246" spans="1:45" ht="47.25">
      <c r="A246" s="35" t="s">
        <v>4</v>
      </c>
      <c r="B246" s="23" t="s">
        <v>352</v>
      </c>
      <c r="C246" s="36" t="s">
        <v>132</v>
      </c>
      <c r="D246" s="13">
        <v>2028</v>
      </c>
      <c r="E246" s="10">
        <v>2028</v>
      </c>
      <c r="F246" s="6" t="s">
        <v>95</v>
      </c>
      <c r="G246" s="11" t="s">
        <v>95</v>
      </c>
      <c r="H246" s="6" t="s">
        <v>95</v>
      </c>
      <c r="I246" s="19">
        <v>22.219858840000001</v>
      </c>
      <c r="J246" s="22">
        <v>22.219858840000001</v>
      </c>
      <c r="K246" s="19">
        <v>0</v>
      </c>
      <c r="L246" s="19">
        <v>0</v>
      </c>
      <c r="M246" s="19">
        <v>0</v>
      </c>
      <c r="N246" s="19">
        <v>0</v>
      </c>
      <c r="O246" s="19">
        <v>0</v>
      </c>
      <c r="P246" s="19">
        <v>0</v>
      </c>
      <c r="Q246" s="19">
        <v>0</v>
      </c>
      <c r="R246" s="19">
        <v>0</v>
      </c>
      <c r="S246" s="19">
        <v>0</v>
      </c>
      <c r="T246" s="19">
        <v>0</v>
      </c>
      <c r="U246" s="19">
        <v>0</v>
      </c>
      <c r="V246" s="19">
        <v>0</v>
      </c>
      <c r="W246" s="19">
        <v>0</v>
      </c>
      <c r="X246" s="19">
        <v>0</v>
      </c>
      <c r="Y246" s="19">
        <v>0</v>
      </c>
      <c r="Z246" s="19">
        <v>0</v>
      </c>
      <c r="AA246" s="19">
        <v>0</v>
      </c>
      <c r="AB246" s="19">
        <v>0</v>
      </c>
      <c r="AC246" s="19">
        <v>0</v>
      </c>
      <c r="AD246" s="19">
        <v>0</v>
      </c>
      <c r="AE246" s="19">
        <v>0</v>
      </c>
      <c r="AF246" s="19">
        <v>0</v>
      </c>
      <c r="AG246" s="19">
        <v>0</v>
      </c>
      <c r="AH246" s="19">
        <v>0</v>
      </c>
      <c r="AI246" s="19">
        <v>0</v>
      </c>
      <c r="AJ246" s="19">
        <v>22.219858840000001</v>
      </c>
      <c r="AK246" s="19">
        <v>0</v>
      </c>
      <c r="AL246" s="19">
        <v>0</v>
      </c>
      <c r="AM246" s="19">
        <v>22.219858840000001</v>
      </c>
      <c r="AN246" s="19">
        <v>0</v>
      </c>
      <c r="AO246" s="21">
        <f t="shared" si="15"/>
        <v>22.219858840000001</v>
      </c>
      <c r="AP246" s="21">
        <f t="shared" si="16"/>
        <v>0</v>
      </c>
      <c r="AQ246" s="21">
        <f t="shared" si="17"/>
        <v>0</v>
      </c>
      <c r="AR246" s="21">
        <f t="shared" si="18"/>
        <v>22.219858840000001</v>
      </c>
      <c r="AS246" s="21">
        <f t="shared" si="19"/>
        <v>0</v>
      </c>
    </row>
    <row r="247" spans="1:45" ht="47.25">
      <c r="A247" s="35" t="s">
        <v>4</v>
      </c>
      <c r="B247" s="23" t="s">
        <v>353</v>
      </c>
      <c r="C247" s="36" t="s">
        <v>133</v>
      </c>
      <c r="D247" s="13">
        <v>2028</v>
      </c>
      <c r="E247" s="10">
        <v>2028</v>
      </c>
      <c r="F247" s="6" t="s">
        <v>95</v>
      </c>
      <c r="G247" s="11" t="s">
        <v>95</v>
      </c>
      <c r="H247" s="6" t="s">
        <v>95</v>
      </c>
      <c r="I247" s="19">
        <v>19.040651100000002</v>
      </c>
      <c r="J247" s="22">
        <v>19.040651100000002</v>
      </c>
      <c r="K247" s="19">
        <v>0</v>
      </c>
      <c r="L247" s="19">
        <v>0</v>
      </c>
      <c r="M247" s="19">
        <v>0</v>
      </c>
      <c r="N247" s="19">
        <v>0</v>
      </c>
      <c r="O247" s="19">
        <v>0</v>
      </c>
      <c r="P247" s="19">
        <v>0</v>
      </c>
      <c r="Q247" s="19">
        <v>0</v>
      </c>
      <c r="R247" s="19">
        <v>0</v>
      </c>
      <c r="S247" s="19">
        <v>0</v>
      </c>
      <c r="T247" s="19">
        <v>0</v>
      </c>
      <c r="U247" s="19">
        <v>0</v>
      </c>
      <c r="V247" s="19">
        <v>0</v>
      </c>
      <c r="W247" s="19">
        <v>0</v>
      </c>
      <c r="X247" s="19">
        <v>0</v>
      </c>
      <c r="Y247" s="19">
        <v>0</v>
      </c>
      <c r="Z247" s="19">
        <v>0</v>
      </c>
      <c r="AA247" s="19">
        <v>0</v>
      </c>
      <c r="AB247" s="19">
        <v>0</v>
      </c>
      <c r="AC247" s="19">
        <v>0</v>
      </c>
      <c r="AD247" s="19">
        <v>0</v>
      </c>
      <c r="AE247" s="19">
        <v>0</v>
      </c>
      <c r="AF247" s="19">
        <v>0</v>
      </c>
      <c r="AG247" s="19">
        <v>0</v>
      </c>
      <c r="AH247" s="19">
        <v>0</v>
      </c>
      <c r="AI247" s="19">
        <v>0</v>
      </c>
      <c r="AJ247" s="19">
        <v>19.040651100000002</v>
      </c>
      <c r="AK247" s="19">
        <v>0</v>
      </c>
      <c r="AL247" s="19">
        <v>0</v>
      </c>
      <c r="AM247" s="19">
        <v>19.040651100000002</v>
      </c>
      <c r="AN247" s="19">
        <v>0</v>
      </c>
      <c r="AO247" s="21">
        <f t="shared" si="15"/>
        <v>19.040651100000002</v>
      </c>
      <c r="AP247" s="21">
        <f t="shared" si="16"/>
        <v>0</v>
      </c>
      <c r="AQ247" s="21">
        <f t="shared" si="17"/>
        <v>0</v>
      </c>
      <c r="AR247" s="21">
        <f t="shared" si="18"/>
        <v>19.040651100000002</v>
      </c>
      <c r="AS247" s="21">
        <f t="shared" si="19"/>
        <v>0</v>
      </c>
    </row>
    <row r="248" spans="1:45" ht="47.25">
      <c r="A248" s="35" t="s">
        <v>4</v>
      </c>
      <c r="B248" s="23" t="s">
        <v>354</v>
      </c>
      <c r="C248" s="36" t="s">
        <v>134</v>
      </c>
      <c r="D248" s="13">
        <v>2028</v>
      </c>
      <c r="E248" s="10">
        <v>2028</v>
      </c>
      <c r="F248" s="6" t="s">
        <v>95</v>
      </c>
      <c r="G248" s="11" t="s">
        <v>95</v>
      </c>
      <c r="H248" s="6" t="s">
        <v>95</v>
      </c>
      <c r="I248" s="19">
        <v>35.732135509999999</v>
      </c>
      <c r="J248" s="22">
        <v>35.732135509999999</v>
      </c>
      <c r="K248" s="19">
        <v>0</v>
      </c>
      <c r="L248" s="19">
        <v>0</v>
      </c>
      <c r="M248" s="19">
        <v>0</v>
      </c>
      <c r="N248" s="19">
        <v>0</v>
      </c>
      <c r="O248" s="19">
        <v>0</v>
      </c>
      <c r="P248" s="19">
        <v>0</v>
      </c>
      <c r="Q248" s="19">
        <v>0</v>
      </c>
      <c r="R248" s="19">
        <v>0</v>
      </c>
      <c r="S248" s="19">
        <v>0</v>
      </c>
      <c r="T248" s="19">
        <v>0</v>
      </c>
      <c r="U248" s="19">
        <v>0</v>
      </c>
      <c r="V248" s="19">
        <v>0</v>
      </c>
      <c r="W248" s="19">
        <v>0</v>
      </c>
      <c r="X248" s="19">
        <v>0</v>
      </c>
      <c r="Y248" s="19">
        <v>0</v>
      </c>
      <c r="Z248" s="19">
        <v>0</v>
      </c>
      <c r="AA248" s="19">
        <v>0</v>
      </c>
      <c r="AB248" s="19">
        <v>0</v>
      </c>
      <c r="AC248" s="19">
        <v>0</v>
      </c>
      <c r="AD248" s="19">
        <v>0</v>
      </c>
      <c r="AE248" s="19">
        <v>0</v>
      </c>
      <c r="AF248" s="19">
        <v>0</v>
      </c>
      <c r="AG248" s="19">
        <v>0</v>
      </c>
      <c r="AH248" s="19">
        <v>0</v>
      </c>
      <c r="AI248" s="19">
        <v>0</v>
      </c>
      <c r="AJ248" s="19">
        <v>35.732135509999999</v>
      </c>
      <c r="AK248" s="19">
        <v>0</v>
      </c>
      <c r="AL248" s="19">
        <v>0</v>
      </c>
      <c r="AM248" s="19">
        <v>35.732135509999999</v>
      </c>
      <c r="AN248" s="19">
        <v>0</v>
      </c>
      <c r="AO248" s="21">
        <f t="shared" si="15"/>
        <v>35.732135509999999</v>
      </c>
      <c r="AP248" s="21">
        <f t="shared" si="16"/>
        <v>0</v>
      </c>
      <c r="AQ248" s="21">
        <f t="shared" si="17"/>
        <v>0</v>
      </c>
      <c r="AR248" s="21">
        <f t="shared" si="18"/>
        <v>35.732135509999999</v>
      </c>
      <c r="AS248" s="21">
        <f t="shared" si="19"/>
        <v>0</v>
      </c>
    </row>
    <row r="249" spans="1:45" ht="31.5">
      <c r="A249" s="35" t="s">
        <v>4</v>
      </c>
      <c r="B249" s="23" t="s">
        <v>355</v>
      </c>
      <c r="C249" s="36" t="s">
        <v>119</v>
      </c>
      <c r="D249" s="13">
        <v>2027</v>
      </c>
      <c r="E249" s="10">
        <v>2027</v>
      </c>
      <c r="F249" s="6" t="s">
        <v>95</v>
      </c>
      <c r="G249" s="11" t="s">
        <v>95</v>
      </c>
      <c r="H249" s="6" t="s">
        <v>95</v>
      </c>
      <c r="I249" s="19">
        <v>4.3399531900000001</v>
      </c>
      <c r="J249" s="22">
        <v>4.3399531900000001</v>
      </c>
      <c r="K249" s="19">
        <v>0</v>
      </c>
      <c r="L249" s="19">
        <v>0</v>
      </c>
      <c r="M249" s="19">
        <v>0</v>
      </c>
      <c r="N249" s="19">
        <v>0</v>
      </c>
      <c r="O249" s="19">
        <v>0</v>
      </c>
      <c r="P249" s="19">
        <v>0</v>
      </c>
      <c r="Q249" s="19">
        <v>0</v>
      </c>
      <c r="R249" s="19">
        <v>0</v>
      </c>
      <c r="S249" s="19">
        <v>0</v>
      </c>
      <c r="T249" s="19">
        <v>0</v>
      </c>
      <c r="U249" s="19">
        <v>0</v>
      </c>
      <c r="V249" s="19">
        <v>0</v>
      </c>
      <c r="W249" s="19">
        <v>0</v>
      </c>
      <c r="X249" s="19">
        <v>0</v>
      </c>
      <c r="Y249" s="19">
        <v>0</v>
      </c>
      <c r="Z249" s="19">
        <v>0</v>
      </c>
      <c r="AA249" s="19">
        <v>0</v>
      </c>
      <c r="AB249" s="19">
        <v>0</v>
      </c>
      <c r="AC249" s="19">
        <v>0</v>
      </c>
      <c r="AD249" s="19">
        <v>0</v>
      </c>
      <c r="AE249" s="19">
        <v>4.3399531900000001</v>
      </c>
      <c r="AF249" s="19">
        <v>0</v>
      </c>
      <c r="AG249" s="19">
        <v>0</v>
      </c>
      <c r="AH249" s="19">
        <v>4.3399531900000001</v>
      </c>
      <c r="AI249" s="19">
        <v>0</v>
      </c>
      <c r="AJ249" s="19">
        <v>0</v>
      </c>
      <c r="AK249" s="19">
        <v>0</v>
      </c>
      <c r="AL249" s="19">
        <v>0</v>
      </c>
      <c r="AM249" s="19">
        <v>0</v>
      </c>
      <c r="AN249" s="19">
        <v>0</v>
      </c>
      <c r="AO249" s="21">
        <f t="shared" si="15"/>
        <v>4.3399531900000001</v>
      </c>
      <c r="AP249" s="21">
        <f t="shared" si="16"/>
        <v>0</v>
      </c>
      <c r="AQ249" s="21">
        <f t="shared" si="17"/>
        <v>0</v>
      </c>
      <c r="AR249" s="21">
        <f t="shared" si="18"/>
        <v>4.3399531900000001</v>
      </c>
      <c r="AS249" s="21">
        <f t="shared" si="19"/>
        <v>0</v>
      </c>
    </row>
    <row r="250" spans="1:45" ht="31.5">
      <c r="A250" s="35" t="s">
        <v>4</v>
      </c>
      <c r="B250" s="23" t="s">
        <v>356</v>
      </c>
      <c r="C250" s="36" t="s">
        <v>118</v>
      </c>
      <c r="D250" s="13">
        <v>2027</v>
      </c>
      <c r="E250" s="10">
        <v>2028</v>
      </c>
      <c r="F250" s="6" t="s">
        <v>95</v>
      </c>
      <c r="G250" s="11" t="s">
        <v>95</v>
      </c>
      <c r="H250" s="6" t="s">
        <v>95</v>
      </c>
      <c r="I250" s="19">
        <v>8.5407808200000002</v>
      </c>
      <c r="J250" s="22">
        <v>8.5407808200000002</v>
      </c>
      <c r="K250" s="19">
        <v>0</v>
      </c>
      <c r="L250" s="19">
        <v>0</v>
      </c>
      <c r="M250" s="19">
        <v>0</v>
      </c>
      <c r="N250" s="19">
        <v>0</v>
      </c>
      <c r="O250" s="19">
        <v>0</v>
      </c>
      <c r="P250" s="19">
        <v>0</v>
      </c>
      <c r="Q250" s="19">
        <v>0</v>
      </c>
      <c r="R250" s="19">
        <v>0</v>
      </c>
      <c r="S250" s="19">
        <v>0</v>
      </c>
      <c r="T250" s="19">
        <v>0</v>
      </c>
      <c r="U250" s="19">
        <v>0</v>
      </c>
      <c r="V250" s="19">
        <v>0</v>
      </c>
      <c r="W250" s="19">
        <v>0</v>
      </c>
      <c r="X250" s="19">
        <v>0</v>
      </c>
      <c r="Y250" s="19">
        <v>0</v>
      </c>
      <c r="Z250" s="19">
        <v>0</v>
      </c>
      <c r="AA250" s="19">
        <v>0</v>
      </c>
      <c r="AB250" s="19">
        <v>0</v>
      </c>
      <c r="AC250" s="19">
        <v>0</v>
      </c>
      <c r="AD250" s="19">
        <v>0</v>
      </c>
      <c r="AE250" s="19">
        <v>7.1799611700000003</v>
      </c>
      <c r="AF250" s="19">
        <v>0</v>
      </c>
      <c r="AG250" s="19">
        <v>0</v>
      </c>
      <c r="AH250" s="19">
        <v>7.1799611700000003</v>
      </c>
      <c r="AI250" s="19">
        <v>0</v>
      </c>
      <c r="AJ250" s="19">
        <v>1.36081965</v>
      </c>
      <c r="AK250" s="19">
        <v>0</v>
      </c>
      <c r="AL250" s="19">
        <v>0</v>
      </c>
      <c r="AM250" s="19">
        <v>1.36081965</v>
      </c>
      <c r="AN250" s="19">
        <v>0</v>
      </c>
      <c r="AO250" s="21">
        <f t="shared" si="15"/>
        <v>8.5407808200000002</v>
      </c>
      <c r="AP250" s="21">
        <f t="shared" si="16"/>
        <v>0</v>
      </c>
      <c r="AQ250" s="21">
        <f t="shared" si="17"/>
        <v>0</v>
      </c>
      <c r="AR250" s="21">
        <f t="shared" si="18"/>
        <v>8.5407808200000002</v>
      </c>
      <c r="AS250" s="21">
        <f t="shared" si="19"/>
        <v>0</v>
      </c>
    </row>
    <row r="251" spans="1:45" ht="31.5">
      <c r="A251" s="35" t="s">
        <v>4</v>
      </c>
      <c r="B251" s="23" t="s">
        <v>357</v>
      </c>
      <c r="C251" s="36" t="s">
        <v>120</v>
      </c>
      <c r="D251" s="13">
        <v>2027</v>
      </c>
      <c r="E251" s="10">
        <v>2027</v>
      </c>
      <c r="F251" s="6" t="s">
        <v>95</v>
      </c>
      <c r="G251" s="11" t="s">
        <v>95</v>
      </c>
      <c r="H251" s="6" t="s">
        <v>95</v>
      </c>
      <c r="I251" s="19">
        <v>4.3977810000000002</v>
      </c>
      <c r="J251" s="22">
        <v>4.3977810000000002</v>
      </c>
      <c r="K251" s="19">
        <v>0</v>
      </c>
      <c r="L251" s="19">
        <v>0</v>
      </c>
      <c r="M251" s="19">
        <v>0</v>
      </c>
      <c r="N251" s="19">
        <v>0</v>
      </c>
      <c r="O251" s="19">
        <v>0</v>
      </c>
      <c r="P251" s="19">
        <v>0</v>
      </c>
      <c r="Q251" s="19">
        <v>0</v>
      </c>
      <c r="R251" s="19">
        <v>0</v>
      </c>
      <c r="S251" s="19">
        <v>0</v>
      </c>
      <c r="T251" s="19">
        <v>0</v>
      </c>
      <c r="U251" s="19">
        <v>0</v>
      </c>
      <c r="V251" s="19">
        <v>0</v>
      </c>
      <c r="W251" s="19">
        <v>0</v>
      </c>
      <c r="X251" s="19">
        <v>0</v>
      </c>
      <c r="Y251" s="19">
        <v>0</v>
      </c>
      <c r="Z251" s="19">
        <v>0</v>
      </c>
      <c r="AA251" s="19">
        <v>0</v>
      </c>
      <c r="AB251" s="19">
        <v>0</v>
      </c>
      <c r="AC251" s="19">
        <v>0</v>
      </c>
      <c r="AD251" s="19">
        <v>0</v>
      </c>
      <c r="AE251" s="19">
        <v>4.3977810000000002</v>
      </c>
      <c r="AF251" s="19">
        <v>0</v>
      </c>
      <c r="AG251" s="19">
        <v>0</v>
      </c>
      <c r="AH251" s="19">
        <v>4.3977810000000002</v>
      </c>
      <c r="AI251" s="19">
        <v>0</v>
      </c>
      <c r="AJ251" s="19">
        <v>0</v>
      </c>
      <c r="AK251" s="19">
        <v>0</v>
      </c>
      <c r="AL251" s="19">
        <v>0</v>
      </c>
      <c r="AM251" s="19">
        <v>0</v>
      </c>
      <c r="AN251" s="19">
        <v>0</v>
      </c>
      <c r="AO251" s="21">
        <f t="shared" si="15"/>
        <v>4.3977810000000002</v>
      </c>
      <c r="AP251" s="21">
        <f t="shared" si="16"/>
        <v>0</v>
      </c>
      <c r="AQ251" s="21">
        <f t="shared" si="17"/>
        <v>0</v>
      </c>
      <c r="AR251" s="21">
        <f t="shared" si="18"/>
        <v>4.3977810000000002</v>
      </c>
      <c r="AS251" s="21">
        <f t="shared" si="19"/>
        <v>0</v>
      </c>
    </row>
    <row r="252" spans="1:45" ht="31.5">
      <c r="A252" s="35" t="s">
        <v>4</v>
      </c>
      <c r="B252" s="23" t="s">
        <v>358</v>
      </c>
      <c r="C252" s="36" t="s">
        <v>121</v>
      </c>
      <c r="D252" s="13">
        <v>2027</v>
      </c>
      <c r="E252" s="10">
        <v>2027</v>
      </c>
      <c r="F252" s="6" t="s">
        <v>95</v>
      </c>
      <c r="G252" s="11" t="s">
        <v>95</v>
      </c>
      <c r="H252" s="6" t="s">
        <v>95</v>
      </c>
      <c r="I252" s="19">
        <v>4.63328878</v>
      </c>
      <c r="J252" s="22">
        <v>4.63328878</v>
      </c>
      <c r="K252" s="19">
        <v>0</v>
      </c>
      <c r="L252" s="19">
        <v>0</v>
      </c>
      <c r="M252" s="19">
        <v>0</v>
      </c>
      <c r="N252" s="19">
        <v>0</v>
      </c>
      <c r="O252" s="19">
        <v>0</v>
      </c>
      <c r="P252" s="19">
        <v>0</v>
      </c>
      <c r="Q252" s="19">
        <v>0</v>
      </c>
      <c r="R252" s="19">
        <v>0</v>
      </c>
      <c r="S252" s="19">
        <v>0</v>
      </c>
      <c r="T252" s="19">
        <v>0</v>
      </c>
      <c r="U252" s="19">
        <v>0</v>
      </c>
      <c r="V252" s="19">
        <v>0</v>
      </c>
      <c r="W252" s="19">
        <v>0</v>
      </c>
      <c r="X252" s="19">
        <v>0</v>
      </c>
      <c r="Y252" s="19">
        <v>0</v>
      </c>
      <c r="Z252" s="19">
        <v>0</v>
      </c>
      <c r="AA252" s="19">
        <v>0</v>
      </c>
      <c r="AB252" s="19">
        <v>0</v>
      </c>
      <c r="AC252" s="19">
        <v>0</v>
      </c>
      <c r="AD252" s="19">
        <v>0</v>
      </c>
      <c r="AE252" s="19">
        <v>4.63328878</v>
      </c>
      <c r="AF252" s="19">
        <v>0</v>
      </c>
      <c r="AG252" s="19">
        <v>0</v>
      </c>
      <c r="AH252" s="19">
        <v>4.63328878</v>
      </c>
      <c r="AI252" s="19">
        <v>0</v>
      </c>
      <c r="AJ252" s="19">
        <v>0</v>
      </c>
      <c r="AK252" s="19">
        <v>0</v>
      </c>
      <c r="AL252" s="19">
        <v>0</v>
      </c>
      <c r="AM252" s="19">
        <v>0</v>
      </c>
      <c r="AN252" s="19">
        <v>0</v>
      </c>
      <c r="AO252" s="21">
        <f t="shared" si="15"/>
        <v>4.63328878</v>
      </c>
      <c r="AP252" s="21">
        <f t="shared" si="16"/>
        <v>0</v>
      </c>
      <c r="AQ252" s="21">
        <f t="shared" si="17"/>
        <v>0</v>
      </c>
      <c r="AR252" s="21">
        <f t="shared" si="18"/>
        <v>4.63328878</v>
      </c>
      <c r="AS252" s="21">
        <f t="shared" si="19"/>
        <v>0</v>
      </c>
    </row>
    <row r="253" spans="1:45" ht="31.5">
      <c r="A253" s="35" t="s">
        <v>4</v>
      </c>
      <c r="B253" s="23" t="s">
        <v>359</v>
      </c>
      <c r="C253" s="36" t="s">
        <v>122</v>
      </c>
      <c r="D253" s="13">
        <v>2027</v>
      </c>
      <c r="E253" s="10">
        <v>2027</v>
      </c>
      <c r="F253" s="6" t="s">
        <v>95</v>
      </c>
      <c r="G253" s="11" t="s">
        <v>95</v>
      </c>
      <c r="H253" s="6" t="s">
        <v>95</v>
      </c>
      <c r="I253" s="19">
        <v>8.0023421500000005</v>
      </c>
      <c r="J253" s="22">
        <v>8.0023421500000005</v>
      </c>
      <c r="K253" s="19">
        <v>0</v>
      </c>
      <c r="L253" s="19">
        <v>0</v>
      </c>
      <c r="M253" s="19">
        <v>0</v>
      </c>
      <c r="N253" s="19">
        <v>0</v>
      </c>
      <c r="O253" s="19">
        <v>0</v>
      </c>
      <c r="P253" s="19">
        <v>0</v>
      </c>
      <c r="Q253" s="19">
        <v>0</v>
      </c>
      <c r="R253" s="19">
        <v>0</v>
      </c>
      <c r="S253" s="19">
        <v>0</v>
      </c>
      <c r="T253" s="19">
        <v>0</v>
      </c>
      <c r="U253" s="19">
        <v>0</v>
      </c>
      <c r="V253" s="19">
        <v>0</v>
      </c>
      <c r="W253" s="19">
        <v>0</v>
      </c>
      <c r="X253" s="19">
        <v>0</v>
      </c>
      <c r="Y253" s="19">
        <v>0</v>
      </c>
      <c r="Z253" s="19">
        <v>0</v>
      </c>
      <c r="AA253" s="19">
        <v>0</v>
      </c>
      <c r="AB253" s="19">
        <v>0</v>
      </c>
      <c r="AC253" s="19">
        <v>0</v>
      </c>
      <c r="AD253" s="19">
        <v>0</v>
      </c>
      <c r="AE253" s="19">
        <v>8.0023421500000005</v>
      </c>
      <c r="AF253" s="19">
        <v>0</v>
      </c>
      <c r="AG253" s="19">
        <v>0</v>
      </c>
      <c r="AH253" s="19">
        <v>8.0023421500000005</v>
      </c>
      <c r="AI253" s="19">
        <v>0</v>
      </c>
      <c r="AJ253" s="19">
        <v>0</v>
      </c>
      <c r="AK253" s="19">
        <v>0</v>
      </c>
      <c r="AL253" s="19">
        <v>0</v>
      </c>
      <c r="AM253" s="19">
        <v>0</v>
      </c>
      <c r="AN253" s="19">
        <v>0</v>
      </c>
      <c r="AO253" s="21">
        <f t="shared" si="15"/>
        <v>8.0023421500000005</v>
      </c>
      <c r="AP253" s="21">
        <f t="shared" si="16"/>
        <v>0</v>
      </c>
      <c r="AQ253" s="21">
        <f t="shared" si="17"/>
        <v>0</v>
      </c>
      <c r="AR253" s="21">
        <f t="shared" si="18"/>
        <v>8.0023421500000005</v>
      </c>
      <c r="AS253" s="21">
        <f t="shared" si="19"/>
        <v>0</v>
      </c>
    </row>
    <row r="254" spans="1:45" ht="31.5">
      <c r="A254" s="35" t="s">
        <v>4</v>
      </c>
      <c r="B254" s="23" t="s">
        <v>360</v>
      </c>
      <c r="C254" s="36" t="s">
        <v>475</v>
      </c>
      <c r="D254" s="13">
        <v>2027</v>
      </c>
      <c r="E254" s="10">
        <v>2027</v>
      </c>
      <c r="F254" s="6" t="s">
        <v>95</v>
      </c>
      <c r="G254" s="11" t="s">
        <v>95</v>
      </c>
      <c r="H254" s="6" t="s">
        <v>95</v>
      </c>
      <c r="I254" s="19">
        <v>1.7661856</v>
      </c>
      <c r="J254" s="22">
        <v>1.7661856</v>
      </c>
      <c r="K254" s="19">
        <v>0</v>
      </c>
      <c r="L254" s="19">
        <v>0</v>
      </c>
      <c r="M254" s="19">
        <v>0</v>
      </c>
      <c r="N254" s="19">
        <v>0</v>
      </c>
      <c r="O254" s="19">
        <v>0</v>
      </c>
      <c r="P254" s="19">
        <v>0</v>
      </c>
      <c r="Q254" s="19">
        <v>0</v>
      </c>
      <c r="R254" s="19">
        <v>0</v>
      </c>
      <c r="S254" s="19">
        <v>0</v>
      </c>
      <c r="T254" s="19">
        <v>0</v>
      </c>
      <c r="U254" s="19">
        <v>0</v>
      </c>
      <c r="V254" s="19">
        <v>0</v>
      </c>
      <c r="W254" s="19">
        <v>0</v>
      </c>
      <c r="X254" s="19">
        <v>0</v>
      </c>
      <c r="Y254" s="19">
        <v>0</v>
      </c>
      <c r="Z254" s="19">
        <v>0</v>
      </c>
      <c r="AA254" s="19">
        <v>0</v>
      </c>
      <c r="AB254" s="19">
        <v>0</v>
      </c>
      <c r="AC254" s="19">
        <v>0</v>
      </c>
      <c r="AD254" s="19">
        <v>0</v>
      </c>
      <c r="AE254" s="19">
        <v>1.7661856</v>
      </c>
      <c r="AF254" s="19">
        <v>0</v>
      </c>
      <c r="AG254" s="19">
        <v>0</v>
      </c>
      <c r="AH254" s="19">
        <v>1.7661856</v>
      </c>
      <c r="AI254" s="19">
        <v>0</v>
      </c>
      <c r="AJ254" s="19">
        <v>0</v>
      </c>
      <c r="AK254" s="19">
        <v>0</v>
      </c>
      <c r="AL254" s="19">
        <v>0</v>
      </c>
      <c r="AM254" s="19">
        <v>0</v>
      </c>
      <c r="AN254" s="19">
        <v>0</v>
      </c>
      <c r="AO254" s="21">
        <f t="shared" si="15"/>
        <v>1.7661856</v>
      </c>
      <c r="AP254" s="21">
        <f t="shared" si="16"/>
        <v>0</v>
      </c>
      <c r="AQ254" s="21">
        <f t="shared" si="17"/>
        <v>0</v>
      </c>
      <c r="AR254" s="21">
        <f t="shared" si="18"/>
        <v>1.7661856</v>
      </c>
      <c r="AS254" s="21">
        <f t="shared" si="19"/>
        <v>0</v>
      </c>
    </row>
    <row r="255" spans="1:45" ht="45" customHeight="1">
      <c r="A255" s="35" t="s">
        <v>4</v>
      </c>
      <c r="B255" s="23" t="s">
        <v>740</v>
      </c>
      <c r="C255" s="36" t="s">
        <v>741</v>
      </c>
      <c r="D255" s="13">
        <v>2028</v>
      </c>
      <c r="E255" s="10">
        <v>2028</v>
      </c>
      <c r="F255" s="6" t="s">
        <v>95</v>
      </c>
      <c r="G255" s="11" t="s">
        <v>95</v>
      </c>
      <c r="H255" s="6" t="s">
        <v>95</v>
      </c>
      <c r="I255" s="19">
        <v>2.4455717199999998</v>
      </c>
      <c r="J255" s="22">
        <v>2.4455717199999998</v>
      </c>
      <c r="K255" s="19">
        <v>0</v>
      </c>
      <c r="L255" s="19">
        <v>0</v>
      </c>
      <c r="M255" s="19">
        <v>0</v>
      </c>
      <c r="N255" s="19">
        <v>0</v>
      </c>
      <c r="O255" s="19">
        <v>0</v>
      </c>
      <c r="P255" s="19">
        <v>0</v>
      </c>
      <c r="Q255" s="19">
        <v>0</v>
      </c>
      <c r="R255" s="19">
        <v>0</v>
      </c>
      <c r="S255" s="19">
        <v>0</v>
      </c>
      <c r="T255" s="19">
        <v>0</v>
      </c>
      <c r="U255" s="19">
        <v>0</v>
      </c>
      <c r="V255" s="19">
        <v>0</v>
      </c>
      <c r="W255" s="19">
        <v>0</v>
      </c>
      <c r="X255" s="19">
        <v>0</v>
      </c>
      <c r="Y255" s="19">
        <v>0</v>
      </c>
      <c r="Z255" s="19">
        <v>0</v>
      </c>
      <c r="AA255" s="19">
        <v>0</v>
      </c>
      <c r="AB255" s="19">
        <v>0</v>
      </c>
      <c r="AC255" s="19">
        <v>0</v>
      </c>
      <c r="AD255" s="19">
        <v>0</v>
      </c>
      <c r="AE255" s="19">
        <v>0</v>
      </c>
      <c r="AF255" s="19">
        <v>0</v>
      </c>
      <c r="AG255" s="19">
        <v>0</v>
      </c>
      <c r="AH255" s="19">
        <v>0</v>
      </c>
      <c r="AI255" s="19">
        <v>0</v>
      </c>
      <c r="AJ255" s="19">
        <v>2.4455717199999998</v>
      </c>
      <c r="AK255" s="19">
        <v>0</v>
      </c>
      <c r="AL255" s="19">
        <v>0</v>
      </c>
      <c r="AM255" s="19">
        <v>2.4455717199999998</v>
      </c>
      <c r="AN255" s="19">
        <v>0</v>
      </c>
      <c r="AO255" s="21">
        <f t="shared" si="15"/>
        <v>2.4455717199999998</v>
      </c>
      <c r="AP255" s="21">
        <f t="shared" si="16"/>
        <v>0</v>
      </c>
      <c r="AQ255" s="21">
        <f t="shared" si="17"/>
        <v>0</v>
      </c>
      <c r="AR255" s="21">
        <f t="shared" si="18"/>
        <v>2.4455717199999998</v>
      </c>
      <c r="AS255" s="21">
        <f t="shared" si="19"/>
        <v>0</v>
      </c>
    </row>
    <row r="256" spans="1:45" ht="45" customHeight="1">
      <c r="A256" s="35" t="s">
        <v>4</v>
      </c>
      <c r="B256" s="23" t="s">
        <v>808</v>
      </c>
      <c r="C256" s="36" t="s">
        <v>679</v>
      </c>
      <c r="D256" s="13">
        <v>2024</v>
      </c>
      <c r="E256" s="10">
        <v>2024</v>
      </c>
      <c r="F256" s="6" t="s">
        <v>95</v>
      </c>
      <c r="G256" s="11" t="s">
        <v>95</v>
      </c>
      <c r="H256" s="6" t="s">
        <v>95</v>
      </c>
      <c r="I256" s="19">
        <v>1.55653592</v>
      </c>
      <c r="J256" s="22">
        <v>1.55653592</v>
      </c>
      <c r="K256" s="19">
        <v>0</v>
      </c>
      <c r="L256" s="19">
        <v>0</v>
      </c>
      <c r="M256" s="19">
        <v>0</v>
      </c>
      <c r="N256" s="19">
        <v>0</v>
      </c>
      <c r="O256" s="19">
        <v>0</v>
      </c>
      <c r="P256" s="19">
        <v>1.55653592</v>
      </c>
      <c r="Q256" s="19">
        <v>0</v>
      </c>
      <c r="R256" s="19">
        <v>0</v>
      </c>
      <c r="S256" s="19">
        <v>1.55653592</v>
      </c>
      <c r="T256" s="19">
        <v>0</v>
      </c>
      <c r="U256" s="19">
        <v>0</v>
      </c>
      <c r="V256" s="19">
        <v>0</v>
      </c>
      <c r="W256" s="19">
        <v>0</v>
      </c>
      <c r="X256" s="19">
        <v>0</v>
      </c>
      <c r="Y256" s="19">
        <v>0</v>
      </c>
      <c r="Z256" s="19">
        <v>0</v>
      </c>
      <c r="AA256" s="19">
        <v>0</v>
      </c>
      <c r="AB256" s="19">
        <v>0</v>
      </c>
      <c r="AC256" s="19">
        <v>0</v>
      </c>
      <c r="AD256" s="19">
        <v>0</v>
      </c>
      <c r="AE256" s="19">
        <v>0</v>
      </c>
      <c r="AF256" s="19">
        <v>0</v>
      </c>
      <c r="AG256" s="19">
        <v>0</v>
      </c>
      <c r="AH256" s="19">
        <v>0</v>
      </c>
      <c r="AI256" s="19">
        <v>0</v>
      </c>
      <c r="AJ256" s="19">
        <v>0</v>
      </c>
      <c r="AK256" s="19">
        <v>0</v>
      </c>
      <c r="AL256" s="19">
        <v>0</v>
      </c>
      <c r="AM256" s="19">
        <v>0</v>
      </c>
      <c r="AN256" s="19">
        <v>0</v>
      </c>
      <c r="AO256" s="21">
        <f t="shared" si="15"/>
        <v>1.55653592</v>
      </c>
      <c r="AP256" s="21">
        <f t="shared" si="16"/>
        <v>0</v>
      </c>
      <c r="AQ256" s="21">
        <f t="shared" si="17"/>
        <v>0</v>
      </c>
      <c r="AR256" s="21">
        <f t="shared" si="18"/>
        <v>1.55653592</v>
      </c>
      <c r="AS256" s="21">
        <f t="shared" si="19"/>
        <v>0</v>
      </c>
    </row>
    <row r="257" spans="1:45" ht="45" customHeight="1">
      <c r="A257" s="35" t="s">
        <v>4</v>
      </c>
      <c r="B257" s="23" t="s">
        <v>532</v>
      </c>
      <c r="C257" s="36" t="s">
        <v>531</v>
      </c>
      <c r="D257" s="13">
        <v>2024</v>
      </c>
      <c r="E257" s="10">
        <v>2024</v>
      </c>
      <c r="F257" s="6" t="s">
        <v>95</v>
      </c>
      <c r="G257" s="11" t="s">
        <v>95</v>
      </c>
      <c r="H257" s="6" t="s">
        <v>95</v>
      </c>
      <c r="I257" s="19">
        <v>3.25937988</v>
      </c>
      <c r="J257" s="22">
        <v>3.25937988</v>
      </c>
      <c r="K257" s="19">
        <v>0</v>
      </c>
      <c r="L257" s="19">
        <v>0</v>
      </c>
      <c r="M257" s="19">
        <v>0</v>
      </c>
      <c r="N257" s="19">
        <v>0</v>
      </c>
      <c r="O257" s="19">
        <v>0</v>
      </c>
      <c r="P257" s="19">
        <v>3.25937988</v>
      </c>
      <c r="Q257" s="19">
        <v>0</v>
      </c>
      <c r="R257" s="19">
        <v>0</v>
      </c>
      <c r="S257" s="19">
        <v>3.25937988</v>
      </c>
      <c r="T257" s="19">
        <v>0</v>
      </c>
      <c r="U257" s="19">
        <v>0</v>
      </c>
      <c r="V257" s="19">
        <v>0</v>
      </c>
      <c r="W257" s="19">
        <v>0</v>
      </c>
      <c r="X257" s="19">
        <v>0</v>
      </c>
      <c r="Y257" s="19">
        <v>0</v>
      </c>
      <c r="Z257" s="19">
        <v>0</v>
      </c>
      <c r="AA257" s="19">
        <v>0</v>
      </c>
      <c r="AB257" s="19">
        <v>0</v>
      </c>
      <c r="AC257" s="19">
        <v>0</v>
      </c>
      <c r="AD257" s="19">
        <v>0</v>
      </c>
      <c r="AE257" s="19">
        <v>0</v>
      </c>
      <c r="AF257" s="19">
        <v>0</v>
      </c>
      <c r="AG257" s="19">
        <v>0</v>
      </c>
      <c r="AH257" s="19">
        <v>0</v>
      </c>
      <c r="AI257" s="19">
        <v>0</v>
      </c>
      <c r="AJ257" s="19">
        <v>0</v>
      </c>
      <c r="AK257" s="19">
        <v>0</v>
      </c>
      <c r="AL257" s="19">
        <v>0</v>
      </c>
      <c r="AM257" s="19">
        <v>0</v>
      </c>
      <c r="AN257" s="19">
        <v>0</v>
      </c>
      <c r="AO257" s="21">
        <f t="shared" si="15"/>
        <v>3.25937988</v>
      </c>
      <c r="AP257" s="21">
        <f t="shared" si="16"/>
        <v>0</v>
      </c>
      <c r="AQ257" s="21">
        <f t="shared" si="17"/>
        <v>0</v>
      </c>
      <c r="AR257" s="21">
        <f t="shared" si="18"/>
        <v>3.25937988</v>
      </c>
      <c r="AS257" s="21">
        <f t="shared" si="19"/>
        <v>0</v>
      </c>
    </row>
    <row r="258" spans="1:45" ht="45" customHeight="1">
      <c r="A258" s="35" t="s">
        <v>4</v>
      </c>
      <c r="B258" s="23" t="s">
        <v>529</v>
      </c>
      <c r="C258" s="36" t="s">
        <v>530</v>
      </c>
      <c r="D258" s="13">
        <v>2024</v>
      </c>
      <c r="E258" s="10">
        <v>2025</v>
      </c>
      <c r="F258" s="6" t="s">
        <v>95</v>
      </c>
      <c r="G258" s="11" t="s">
        <v>95</v>
      </c>
      <c r="H258" s="6" t="s">
        <v>95</v>
      </c>
      <c r="I258" s="19">
        <v>4.1564639400000001</v>
      </c>
      <c r="J258" s="22">
        <v>4.1564639400000001</v>
      </c>
      <c r="K258" s="19">
        <v>0</v>
      </c>
      <c r="L258" s="19">
        <v>0</v>
      </c>
      <c r="M258" s="19">
        <v>0</v>
      </c>
      <c r="N258" s="19">
        <v>0</v>
      </c>
      <c r="O258" s="19">
        <v>0</v>
      </c>
      <c r="P258" s="19">
        <v>0.20439768</v>
      </c>
      <c r="Q258" s="19">
        <v>0</v>
      </c>
      <c r="R258" s="19">
        <v>0</v>
      </c>
      <c r="S258" s="19">
        <v>0.20439768</v>
      </c>
      <c r="T258" s="19">
        <v>0</v>
      </c>
      <c r="U258" s="19">
        <v>3.9520662600000001</v>
      </c>
      <c r="V258" s="19">
        <v>0</v>
      </c>
      <c r="W258" s="19">
        <v>0</v>
      </c>
      <c r="X258" s="19">
        <v>3.9520662600000001</v>
      </c>
      <c r="Y258" s="19">
        <v>0</v>
      </c>
      <c r="Z258" s="19">
        <v>0</v>
      </c>
      <c r="AA258" s="19">
        <v>0</v>
      </c>
      <c r="AB258" s="19">
        <v>0</v>
      </c>
      <c r="AC258" s="19">
        <v>0</v>
      </c>
      <c r="AD258" s="19">
        <v>0</v>
      </c>
      <c r="AE258" s="19">
        <v>0</v>
      </c>
      <c r="AF258" s="19">
        <v>0</v>
      </c>
      <c r="AG258" s="19">
        <v>0</v>
      </c>
      <c r="AH258" s="19">
        <v>0</v>
      </c>
      <c r="AI258" s="19">
        <v>0</v>
      </c>
      <c r="AJ258" s="19">
        <v>0</v>
      </c>
      <c r="AK258" s="19">
        <v>0</v>
      </c>
      <c r="AL258" s="19">
        <v>0</v>
      </c>
      <c r="AM258" s="19">
        <v>0</v>
      </c>
      <c r="AN258" s="19">
        <v>0</v>
      </c>
      <c r="AO258" s="21">
        <f t="shared" si="15"/>
        <v>4.1564639400000001</v>
      </c>
      <c r="AP258" s="21">
        <f t="shared" si="16"/>
        <v>0</v>
      </c>
      <c r="AQ258" s="21">
        <f t="shared" si="17"/>
        <v>0</v>
      </c>
      <c r="AR258" s="21">
        <f t="shared" si="18"/>
        <v>4.1564639400000001</v>
      </c>
      <c r="AS258" s="21">
        <f t="shared" si="19"/>
        <v>0</v>
      </c>
    </row>
    <row r="259" spans="1:45" ht="45" customHeight="1">
      <c r="A259" s="35" t="s">
        <v>4</v>
      </c>
      <c r="B259" s="23" t="s">
        <v>533</v>
      </c>
      <c r="C259" s="36" t="s">
        <v>534</v>
      </c>
      <c r="D259" s="13">
        <v>2024</v>
      </c>
      <c r="E259" s="10">
        <v>2024</v>
      </c>
      <c r="F259" s="6" t="s">
        <v>95</v>
      </c>
      <c r="G259" s="11" t="s">
        <v>95</v>
      </c>
      <c r="H259" s="6" t="s">
        <v>95</v>
      </c>
      <c r="I259" s="19">
        <v>4.5382675900000002</v>
      </c>
      <c r="J259" s="22">
        <v>4.5382675900000002</v>
      </c>
      <c r="K259" s="19">
        <v>0</v>
      </c>
      <c r="L259" s="19">
        <v>0</v>
      </c>
      <c r="M259" s="19">
        <v>0</v>
      </c>
      <c r="N259" s="19">
        <v>0</v>
      </c>
      <c r="O259" s="19">
        <v>0</v>
      </c>
      <c r="P259" s="19">
        <v>4.5382675900000002</v>
      </c>
      <c r="Q259" s="19">
        <v>0</v>
      </c>
      <c r="R259" s="19">
        <v>0</v>
      </c>
      <c r="S259" s="19">
        <v>4.5382675900000002</v>
      </c>
      <c r="T259" s="19">
        <v>0</v>
      </c>
      <c r="U259" s="19">
        <v>0</v>
      </c>
      <c r="V259" s="19">
        <v>0</v>
      </c>
      <c r="W259" s="19">
        <v>0</v>
      </c>
      <c r="X259" s="19">
        <v>0</v>
      </c>
      <c r="Y259" s="19">
        <v>0</v>
      </c>
      <c r="Z259" s="19">
        <v>0</v>
      </c>
      <c r="AA259" s="19">
        <v>0</v>
      </c>
      <c r="AB259" s="19">
        <v>0</v>
      </c>
      <c r="AC259" s="19">
        <v>0</v>
      </c>
      <c r="AD259" s="19">
        <v>0</v>
      </c>
      <c r="AE259" s="19">
        <v>0</v>
      </c>
      <c r="AF259" s="19">
        <v>0</v>
      </c>
      <c r="AG259" s="19">
        <v>0</v>
      </c>
      <c r="AH259" s="19">
        <v>0</v>
      </c>
      <c r="AI259" s="19">
        <v>0</v>
      </c>
      <c r="AJ259" s="19">
        <v>0</v>
      </c>
      <c r="AK259" s="19">
        <v>0</v>
      </c>
      <c r="AL259" s="19">
        <v>0</v>
      </c>
      <c r="AM259" s="19">
        <v>0</v>
      </c>
      <c r="AN259" s="19">
        <v>0</v>
      </c>
      <c r="AO259" s="21">
        <f t="shared" si="15"/>
        <v>4.5382675900000002</v>
      </c>
      <c r="AP259" s="21">
        <f t="shared" si="16"/>
        <v>0</v>
      </c>
      <c r="AQ259" s="21">
        <f t="shared" si="17"/>
        <v>0</v>
      </c>
      <c r="AR259" s="21">
        <f t="shared" si="18"/>
        <v>4.5382675900000002</v>
      </c>
      <c r="AS259" s="21">
        <f t="shared" si="19"/>
        <v>0</v>
      </c>
    </row>
    <row r="260" spans="1:45" ht="45" customHeight="1">
      <c r="A260" s="35" t="s">
        <v>4</v>
      </c>
      <c r="B260" s="23" t="s">
        <v>634</v>
      </c>
      <c r="C260" s="36" t="s">
        <v>393</v>
      </c>
      <c r="D260" s="13">
        <v>2023</v>
      </c>
      <c r="E260" s="10">
        <v>2024</v>
      </c>
      <c r="F260" s="2" t="s">
        <v>95</v>
      </c>
      <c r="G260" s="11">
        <v>27.212400000000002</v>
      </c>
      <c r="H260" s="4">
        <v>44896</v>
      </c>
      <c r="I260" s="19">
        <v>28.40714595</v>
      </c>
      <c r="J260" s="22">
        <v>28.40714595</v>
      </c>
      <c r="K260" s="19">
        <v>19.261247829999999</v>
      </c>
      <c r="L260" s="19">
        <v>0</v>
      </c>
      <c r="M260" s="19">
        <v>0</v>
      </c>
      <c r="N260" s="19">
        <v>19.261247829999999</v>
      </c>
      <c r="O260" s="19">
        <v>0</v>
      </c>
      <c r="P260" s="19">
        <v>9.14589812</v>
      </c>
      <c r="Q260" s="19">
        <v>0</v>
      </c>
      <c r="R260" s="19">
        <v>0</v>
      </c>
      <c r="S260" s="19">
        <v>9.14589812</v>
      </c>
      <c r="T260" s="19">
        <v>0</v>
      </c>
      <c r="U260" s="19">
        <v>0</v>
      </c>
      <c r="V260" s="19">
        <v>0</v>
      </c>
      <c r="W260" s="19">
        <v>0</v>
      </c>
      <c r="X260" s="19">
        <v>0</v>
      </c>
      <c r="Y260" s="19">
        <v>0</v>
      </c>
      <c r="Z260" s="19">
        <v>0</v>
      </c>
      <c r="AA260" s="19">
        <v>0</v>
      </c>
      <c r="AB260" s="19">
        <v>0</v>
      </c>
      <c r="AC260" s="19">
        <v>0</v>
      </c>
      <c r="AD260" s="19">
        <v>0</v>
      </c>
      <c r="AE260" s="19">
        <v>0</v>
      </c>
      <c r="AF260" s="19">
        <v>0</v>
      </c>
      <c r="AG260" s="19">
        <v>0</v>
      </c>
      <c r="AH260" s="19">
        <v>0</v>
      </c>
      <c r="AI260" s="19">
        <v>0</v>
      </c>
      <c r="AJ260" s="19">
        <v>0</v>
      </c>
      <c r="AK260" s="19">
        <v>0</v>
      </c>
      <c r="AL260" s="19">
        <v>0</v>
      </c>
      <c r="AM260" s="19">
        <v>0</v>
      </c>
      <c r="AN260" s="19">
        <v>0</v>
      </c>
      <c r="AO260" s="21">
        <f t="shared" si="15"/>
        <v>28.40714595</v>
      </c>
      <c r="AP260" s="21">
        <f t="shared" si="16"/>
        <v>0</v>
      </c>
      <c r="AQ260" s="21">
        <f t="shared" si="17"/>
        <v>0</v>
      </c>
      <c r="AR260" s="21">
        <f t="shared" si="18"/>
        <v>28.40714595</v>
      </c>
      <c r="AS260" s="21">
        <f t="shared" si="19"/>
        <v>0</v>
      </c>
    </row>
    <row r="261" spans="1:45" ht="45" customHeight="1">
      <c r="A261" s="35" t="s">
        <v>4</v>
      </c>
      <c r="B261" s="23" t="s">
        <v>637</v>
      </c>
      <c r="C261" s="36" t="s">
        <v>394</v>
      </c>
      <c r="D261" s="13">
        <v>2023</v>
      </c>
      <c r="E261" s="10">
        <v>2024</v>
      </c>
      <c r="F261" s="2" t="s">
        <v>95</v>
      </c>
      <c r="G261" s="11">
        <v>54.307870000000001</v>
      </c>
      <c r="H261" s="4">
        <v>44896</v>
      </c>
      <c r="I261" s="19">
        <v>54.997511420000002</v>
      </c>
      <c r="J261" s="22">
        <v>54.997511420000002</v>
      </c>
      <c r="K261" s="19">
        <v>39.15513919</v>
      </c>
      <c r="L261" s="19">
        <v>0</v>
      </c>
      <c r="M261" s="19">
        <v>0</v>
      </c>
      <c r="N261" s="19">
        <v>39.15513919</v>
      </c>
      <c r="O261" s="19">
        <v>0</v>
      </c>
      <c r="P261" s="19">
        <v>15.84237223</v>
      </c>
      <c r="Q261" s="19">
        <v>0</v>
      </c>
      <c r="R261" s="19">
        <v>0</v>
      </c>
      <c r="S261" s="19">
        <v>15.84237223</v>
      </c>
      <c r="T261" s="19">
        <v>0</v>
      </c>
      <c r="U261" s="19">
        <v>0</v>
      </c>
      <c r="V261" s="19">
        <v>0</v>
      </c>
      <c r="W261" s="19">
        <v>0</v>
      </c>
      <c r="X261" s="19">
        <v>0</v>
      </c>
      <c r="Y261" s="19">
        <v>0</v>
      </c>
      <c r="Z261" s="19">
        <v>0</v>
      </c>
      <c r="AA261" s="19">
        <v>0</v>
      </c>
      <c r="AB261" s="19">
        <v>0</v>
      </c>
      <c r="AC261" s="19">
        <v>0</v>
      </c>
      <c r="AD261" s="19">
        <v>0</v>
      </c>
      <c r="AE261" s="19">
        <v>0</v>
      </c>
      <c r="AF261" s="19">
        <v>0</v>
      </c>
      <c r="AG261" s="19">
        <v>0</v>
      </c>
      <c r="AH261" s="19">
        <v>0</v>
      </c>
      <c r="AI261" s="19">
        <v>0</v>
      </c>
      <c r="AJ261" s="19">
        <v>0</v>
      </c>
      <c r="AK261" s="19">
        <v>0</v>
      </c>
      <c r="AL261" s="19">
        <v>0</v>
      </c>
      <c r="AM261" s="19">
        <v>0</v>
      </c>
      <c r="AN261" s="19">
        <v>0</v>
      </c>
      <c r="AO261" s="21">
        <f t="shared" si="15"/>
        <v>54.997511420000002</v>
      </c>
      <c r="AP261" s="21">
        <f t="shared" si="16"/>
        <v>0</v>
      </c>
      <c r="AQ261" s="21">
        <f t="shared" si="17"/>
        <v>0</v>
      </c>
      <c r="AR261" s="21">
        <f t="shared" si="18"/>
        <v>54.997511420000002</v>
      </c>
      <c r="AS261" s="21">
        <f t="shared" si="19"/>
        <v>0</v>
      </c>
    </row>
    <row r="262" spans="1:45" ht="110.25">
      <c r="A262" s="35" t="s">
        <v>4</v>
      </c>
      <c r="B262" s="23" t="s">
        <v>524</v>
      </c>
      <c r="C262" s="36" t="s">
        <v>523</v>
      </c>
      <c r="D262" s="13">
        <v>2024</v>
      </c>
      <c r="E262" s="10">
        <v>2025</v>
      </c>
      <c r="F262" s="6" t="s">
        <v>95</v>
      </c>
      <c r="G262" s="11" t="s">
        <v>95</v>
      </c>
      <c r="H262" s="6" t="s">
        <v>95</v>
      </c>
      <c r="I262" s="19">
        <v>4.9831064300000003</v>
      </c>
      <c r="J262" s="22">
        <v>4.9831064300000003</v>
      </c>
      <c r="K262" s="19">
        <v>0</v>
      </c>
      <c r="L262" s="19">
        <v>0</v>
      </c>
      <c r="M262" s="19">
        <v>0</v>
      </c>
      <c r="N262" s="19">
        <v>0</v>
      </c>
      <c r="O262" s="19">
        <v>0</v>
      </c>
      <c r="P262" s="19">
        <v>0.22065557999999999</v>
      </c>
      <c r="Q262" s="19">
        <v>0</v>
      </c>
      <c r="R262" s="19">
        <v>0</v>
      </c>
      <c r="S262" s="19">
        <v>0.22065557999999999</v>
      </c>
      <c r="T262" s="19">
        <v>0</v>
      </c>
      <c r="U262" s="19">
        <v>4.7624508499999996</v>
      </c>
      <c r="V262" s="19">
        <v>0</v>
      </c>
      <c r="W262" s="19">
        <v>0</v>
      </c>
      <c r="X262" s="19">
        <v>4.7624508499999996</v>
      </c>
      <c r="Y262" s="19">
        <v>0</v>
      </c>
      <c r="Z262" s="19">
        <v>0</v>
      </c>
      <c r="AA262" s="19">
        <v>0</v>
      </c>
      <c r="AB262" s="19">
        <v>0</v>
      </c>
      <c r="AC262" s="19">
        <v>0</v>
      </c>
      <c r="AD262" s="19">
        <v>0</v>
      </c>
      <c r="AE262" s="19">
        <v>0</v>
      </c>
      <c r="AF262" s="19">
        <v>0</v>
      </c>
      <c r="AG262" s="19">
        <v>0</v>
      </c>
      <c r="AH262" s="19">
        <v>0</v>
      </c>
      <c r="AI262" s="19">
        <v>0</v>
      </c>
      <c r="AJ262" s="19">
        <v>0</v>
      </c>
      <c r="AK262" s="19">
        <v>0</v>
      </c>
      <c r="AL262" s="19">
        <v>0</v>
      </c>
      <c r="AM262" s="19">
        <v>0</v>
      </c>
      <c r="AN262" s="19">
        <v>0</v>
      </c>
      <c r="AO262" s="21">
        <f t="shared" si="15"/>
        <v>4.9831064299999994</v>
      </c>
      <c r="AP262" s="21">
        <f t="shared" si="16"/>
        <v>0</v>
      </c>
      <c r="AQ262" s="21">
        <f t="shared" si="17"/>
        <v>0</v>
      </c>
      <c r="AR262" s="21">
        <f t="shared" si="18"/>
        <v>4.9831064299999994</v>
      </c>
      <c r="AS262" s="21">
        <f t="shared" si="19"/>
        <v>0</v>
      </c>
    </row>
    <row r="263" spans="1:45" ht="45" customHeight="1">
      <c r="A263" s="35" t="s">
        <v>4</v>
      </c>
      <c r="B263" s="23" t="s">
        <v>635</v>
      </c>
      <c r="C263" s="36" t="s">
        <v>155</v>
      </c>
      <c r="D263" s="13">
        <v>2022</v>
      </c>
      <c r="E263" s="10">
        <v>2024</v>
      </c>
      <c r="F263" s="2" t="s">
        <v>95</v>
      </c>
      <c r="G263" s="11">
        <v>109.16981999999999</v>
      </c>
      <c r="H263" s="4">
        <v>44896</v>
      </c>
      <c r="I263" s="19">
        <v>113.26556275</v>
      </c>
      <c r="J263" s="22">
        <v>113.25476131000001</v>
      </c>
      <c r="K263" s="19">
        <v>78.788108379999997</v>
      </c>
      <c r="L263" s="19">
        <v>0</v>
      </c>
      <c r="M263" s="19">
        <v>0</v>
      </c>
      <c r="N263" s="19">
        <v>78.788108379999997</v>
      </c>
      <c r="O263" s="19">
        <v>0</v>
      </c>
      <c r="P263" s="19">
        <v>34.466652930000002</v>
      </c>
      <c r="Q263" s="19">
        <v>0</v>
      </c>
      <c r="R263" s="19">
        <v>0</v>
      </c>
      <c r="S263" s="19">
        <v>34.466652930000002</v>
      </c>
      <c r="T263" s="19">
        <v>0</v>
      </c>
      <c r="U263" s="19">
        <v>0</v>
      </c>
      <c r="V263" s="19">
        <v>0</v>
      </c>
      <c r="W263" s="19">
        <v>0</v>
      </c>
      <c r="X263" s="19">
        <v>0</v>
      </c>
      <c r="Y263" s="19">
        <v>0</v>
      </c>
      <c r="Z263" s="19">
        <v>0</v>
      </c>
      <c r="AA263" s="19">
        <v>0</v>
      </c>
      <c r="AB263" s="19">
        <v>0</v>
      </c>
      <c r="AC263" s="19">
        <v>0</v>
      </c>
      <c r="AD263" s="19">
        <v>0</v>
      </c>
      <c r="AE263" s="19">
        <v>0</v>
      </c>
      <c r="AF263" s="19">
        <v>0</v>
      </c>
      <c r="AG263" s="19">
        <v>0</v>
      </c>
      <c r="AH263" s="19">
        <v>0</v>
      </c>
      <c r="AI263" s="19">
        <v>0</v>
      </c>
      <c r="AJ263" s="19">
        <v>0</v>
      </c>
      <c r="AK263" s="19">
        <v>0</v>
      </c>
      <c r="AL263" s="19">
        <v>0</v>
      </c>
      <c r="AM263" s="19">
        <v>0</v>
      </c>
      <c r="AN263" s="19">
        <v>0</v>
      </c>
      <c r="AO263" s="21">
        <f t="shared" si="15"/>
        <v>113.25476130999999</v>
      </c>
      <c r="AP263" s="21">
        <f t="shared" si="16"/>
        <v>0</v>
      </c>
      <c r="AQ263" s="21">
        <f t="shared" si="17"/>
        <v>0</v>
      </c>
      <c r="AR263" s="21">
        <f t="shared" si="18"/>
        <v>113.25476130999999</v>
      </c>
      <c r="AS263" s="21">
        <f t="shared" si="19"/>
        <v>0</v>
      </c>
    </row>
    <row r="264" spans="1:45" ht="45" customHeight="1">
      <c r="A264" s="35" t="s">
        <v>4</v>
      </c>
      <c r="B264" s="23" t="s">
        <v>494</v>
      </c>
      <c r="C264" s="36" t="s">
        <v>556</v>
      </c>
      <c r="D264" s="13">
        <v>2024</v>
      </c>
      <c r="E264" s="10">
        <v>2024</v>
      </c>
      <c r="F264" s="6" t="s">
        <v>95</v>
      </c>
      <c r="G264" s="11" t="s">
        <v>95</v>
      </c>
      <c r="H264" s="6" t="s">
        <v>95</v>
      </c>
      <c r="I264" s="19">
        <v>2.5734411100000001</v>
      </c>
      <c r="J264" s="22">
        <v>2.5734411100000001</v>
      </c>
      <c r="K264" s="19">
        <v>0</v>
      </c>
      <c r="L264" s="19">
        <v>0</v>
      </c>
      <c r="M264" s="19">
        <v>0</v>
      </c>
      <c r="N264" s="19">
        <v>0</v>
      </c>
      <c r="O264" s="19">
        <v>0</v>
      </c>
      <c r="P264" s="19">
        <v>2.5734411100000001</v>
      </c>
      <c r="Q264" s="19">
        <v>0</v>
      </c>
      <c r="R264" s="19">
        <v>0</v>
      </c>
      <c r="S264" s="19">
        <v>2.5734411100000001</v>
      </c>
      <c r="T264" s="19">
        <v>0</v>
      </c>
      <c r="U264" s="19">
        <v>0</v>
      </c>
      <c r="V264" s="19">
        <v>0</v>
      </c>
      <c r="W264" s="19">
        <v>0</v>
      </c>
      <c r="X264" s="19">
        <v>0</v>
      </c>
      <c r="Y264" s="19">
        <v>0</v>
      </c>
      <c r="Z264" s="19">
        <v>0</v>
      </c>
      <c r="AA264" s="19">
        <v>0</v>
      </c>
      <c r="AB264" s="19">
        <v>0</v>
      </c>
      <c r="AC264" s="19">
        <v>0</v>
      </c>
      <c r="AD264" s="19">
        <v>0</v>
      </c>
      <c r="AE264" s="19">
        <v>0</v>
      </c>
      <c r="AF264" s="19">
        <v>0</v>
      </c>
      <c r="AG264" s="19">
        <v>0</v>
      </c>
      <c r="AH264" s="19">
        <v>0</v>
      </c>
      <c r="AI264" s="19">
        <v>0</v>
      </c>
      <c r="AJ264" s="19">
        <v>0</v>
      </c>
      <c r="AK264" s="19">
        <v>0</v>
      </c>
      <c r="AL264" s="19">
        <v>0</v>
      </c>
      <c r="AM264" s="19">
        <v>0</v>
      </c>
      <c r="AN264" s="19">
        <v>0</v>
      </c>
      <c r="AO264" s="21">
        <f t="shared" si="15"/>
        <v>2.5734411100000001</v>
      </c>
      <c r="AP264" s="21">
        <f t="shared" si="16"/>
        <v>0</v>
      </c>
      <c r="AQ264" s="21">
        <f t="shared" si="17"/>
        <v>0</v>
      </c>
      <c r="AR264" s="21">
        <f t="shared" si="18"/>
        <v>2.5734411100000001</v>
      </c>
      <c r="AS264" s="21">
        <f t="shared" si="19"/>
        <v>0</v>
      </c>
    </row>
    <row r="265" spans="1:45" ht="45" customHeight="1">
      <c r="A265" s="35" t="s">
        <v>4</v>
      </c>
      <c r="B265" s="23" t="s">
        <v>830</v>
      </c>
      <c r="C265" s="36" t="s">
        <v>765</v>
      </c>
      <c r="D265" s="13">
        <v>2024</v>
      </c>
      <c r="E265" s="10">
        <v>2026</v>
      </c>
      <c r="F265" s="6" t="s">
        <v>95</v>
      </c>
      <c r="G265" s="11" t="s">
        <v>95</v>
      </c>
      <c r="H265" s="6" t="s">
        <v>95</v>
      </c>
      <c r="I265" s="19">
        <v>14.46734356</v>
      </c>
      <c r="J265" s="22">
        <v>14.46734356</v>
      </c>
      <c r="K265" s="19">
        <v>0</v>
      </c>
      <c r="L265" s="19">
        <v>0</v>
      </c>
      <c r="M265" s="19">
        <v>0</v>
      </c>
      <c r="N265" s="19">
        <v>0</v>
      </c>
      <c r="O265" s="19">
        <v>0</v>
      </c>
      <c r="P265" s="19">
        <v>0.39852068000000002</v>
      </c>
      <c r="Q265" s="19">
        <v>0</v>
      </c>
      <c r="R265" s="19">
        <v>0</v>
      </c>
      <c r="S265" s="19">
        <v>0.39852068000000002</v>
      </c>
      <c r="T265" s="19">
        <v>0</v>
      </c>
      <c r="U265" s="19">
        <v>7.5591228800000003</v>
      </c>
      <c r="V265" s="19">
        <v>0</v>
      </c>
      <c r="W265" s="19">
        <v>0</v>
      </c>
      <c r="X265" s="19">
        <v>7.5591228800000003</v>
      </c>
      <c r="Y265" s="19">
        <v>0</v>
      </c>
      <c r="Z265" s="19">
        <v>6.5096999999999996</v>
      </c>
      <c r="AA265" s="19">
        <v>0</v>
      </c>
      <c r="AB265" s="19">
        <v>0</v>
      </c>
      <c r="AC265" s="19">
        <v>6.5096999999999996</v>
      </c>
      <c r="AD265" s="19">
        <v>0</v>
      </c>
      <c r="AE265" s="19">
        <v>0</v>
      </c>
      <c r="AF265" s="19">
        <v>0</v>
      </c>
      <c r="AG265" s="19">
        <v>0</v>
      </c>
      <c r="AH265" s="19">
        <v>0</v>
      </c>
      <c r="AI265" s="19">
        <v>0</v>
      </c>
      <c r="AJ265" s="19">
        <v>0</v>
      </c>
      <c r="AK265" s="19">
        <v>0</v>
      </c>
      <c r="AL265" s="19">
        <v>0</v>
      </c>
      <c r="AM265" s="19">
        <v>0</v>
      </c>
      <c r="AN265" s="19">
        <v>0</v>
      </c>
      <c r="AO265" s="21">
        <f t="shared" si="15"/>
        <v>14.46734356</v>
      </c>
      <c r="AP265" s="21">
        <f t="shared" si="16"/>
        <v>0</v>
      </c>
      <c r="AQ265" s="21">
        <f t="shared" si="17"/>
        <v>0</v>
      </c>
      <c r="AR265" s="21">
        <f t="shared" si="18"/>
        <v>14.46734356</v>
      </c>
      <c r="AS265" s="21">
        <f t="shared" si="19"/>
        <v>0</v>
      </c>
    </row>
    <row r="266" spans="1:45" ht="45" customHeight="1">
      <c r="A266" s="35" t="s">
        <v>4</v>
      </c>
      <c r="B266" s="23" t="s">
        <v>803</v>
      </c>
      <c r="C266" s="36" t="s">
        <v>539</v>
      </c>
      <c r="D266" s="13">
        <v>2024</v>
      </c>
      <c r="E266" s="10">
        <v>2026</v>
      </c>
      <c r="F266" s="6" t="s">
        <v>95</v>
      </c>
      <c r="G266" s="11" t="s">
        <v>95</v>
      </c>
      <c r="H266" s="6" t="s">
        <v>95</v>
      </c>
      <c r="I266" s="19">
        <v>26.879067540000001</v>
      </c>
      <c r="J266" s="22">
        <v>26.879067540000001</v>
      </c>
      <c r="K266" s="19">
        <v>0</v>
      </c>
      <c r="L266" s="19">
        <v>0</v>
      </c>
      <c r="M266" s="19">
        <v>0</v>
      </c>
      <c r="N266" s="19">
        <v>0</v>
      </c>
      <c r="O266" s="19">
        <v>0</v>
      </c>
      <c r="P266" s="19">
        <v>0.72336299000000004</v>
      </c>
      <c r="Q266" s="19">
        <v>0</v>
      </c>
      <c r="R266" s="19">
        <v>0</v>
      </c>
      <c r="S266" s="19">
        <v>0.72336299000000004</v>
      </c>
      <c r="T266" s="19">
        <v>0</v>
      </c>
      <c r="U266" s="19">
        <v>18.308993179999998</v>
      </c>
      <c r="V266" s="19">
        <v>0</v>
      </c>
      <c r="W266" s="19">
        <v>0</v>
      </c>
      <c r="X266" s="19">
        <v>18.308993179999998</v>
      </c>
      <c r="Y266" s="19">
        <v>0</v>
      </c>
      <c r="Z266" s="19">
        <v>7.8467113700000004</v>
      </c>
      <c r="AA266" s="19">
        <v>0</v>
      </c>
      <c r="AB266" s="19">
        <v>0</v>
      </c>
      <c r="AC266" s="19">
        <v>7.8467113700000004</v>
      </c>
      <c r="AD266" s="19">
        <v>0</v>
      </c>
      <c r="AE266" s="19">
        <v>0</v>
      </c>
      <c r="AF266" s="19">
        <v>0</v>
      </c>
      <c r="AG266" s="19">
        <v>0</v>
      </c>
      <c r="AH266" s="19">
        <v>0</v>
      </c>
      <c r="AI266" s="19">
        <v>0</v>
      </c>
      <c r="AJ266" s="19">
        <v>0</v>
      </c>
      <c r="AK266" s="19">
        <v>0</v>
      </c>
      <c r="AL266" s="19">
        <v>0</v>
      </c>
      <c r="AM266" s="19">
        <v>0</v>
      </c>
      <c r="AN266" s="19">
        <v>0</v>
      </c>
      <c r="AO266" s="21">
        <f t="shared" si="15"/>
        <v>26.879067540000001</v>
      </c>
      <c r="AP266" s="21">
        <f t="shared" si="16"/>
        <v>0</v>
      </c>
      <c r="AQ266" s="21">
        <f t="shared" si="17"/>
        <v>0</v>
      </c>
      <c r="AR266" s="21">
        <f t="shared" si="18"/>
        <v>26.879067540000001</v>
      </c>
      <c r="AS266" s="21">
        <f t="shared" si="19"/>
        <v>0</v>
      </c>
    </row>
    <row r="267" spans="1:45" ht="45" customHeight="1">
      <c r="A267" s="35" t="s">
        <v>4</v>
      </c>
      <c r="B267" s="23" t="s">
        <v>671</v>
      </c>
      <c r="C267" s="36" t="s">
        <v>522</v>
      </c>
      <c r="D267" s="13">
        <v>2024</v>
      </c>
      <c r="E267" s="10">
        <v>2025</v>
      </c>
      <c r="F267" s="6" t="s">
        <v>95</v>
      </c>
      <c r="G267" s="11" t="s">
        <v>95</v>
      </c>
      <c r="H267" s="6" t="s">
        <v>95</v>
      </c>
      <c r="I267" s="19">
        <v>5.6451846100000003</v>
      </c>
      <c r="J267" s="22">
        <v>5.6451846100000003</v>
      </c>
      <c r="K267" s="19">
        <v>0</v>
      </c>
      <c r="L267" s="19">
        <v>0</v>
      </c>
      <c r="M267" s="19">
        <v>0</v>
      </c>
      <c r="N267" s="19">
        <v>0</v>
      </c>
      <c r="O267" s="19">
        <v>0</v>
      </c>
      <c r="P267" s="19">
        <v>0.13482811</v>
      </c>
      <c r="Q267" s="19">
        <v>0</v>
      </c>
      <c r="R267" s="19">
        <v>0</v>
      </c>
      <c r="S267" s="19">
        <v>0.13482811</v>
      </c>
      <c r="T267" s="19">
        <v>0</v>
      </c>
      <c r="U267" s="19">
        <v>5.5103565000000003</v>
      </c>
      <c r="V267" s="19">
        <v>0</v>
      </c>
      <c r="W267" s="19">
        <v>0</v>
      </c>
      <c r="X267" s="19">
        <v>5.5103565000000003</v>
      </c>
      <c r="Y267" s="19">
        <v>0</v>
      </c>
      <c r="Z267" s="19">
        <v>0</v>
      </c>
      <c r="AA267" s="19">
        <v>0</v>
      </c>
      <c r="AB267" s="19">
        <v>0</v>
      </c>
      <c r="AC267" s="19">
        <v>0</v>
      </c>
      <c r="AD267" s="19">
        <v>0</v>
      </c>
      <c r="AE267" s="19">
        <v>0</v>
      </c>
      <c r="AF267" s="19">
        <v>0</v>
      </c>
      <c r="AG267" s="19">
        <v>0</v>
      </c>
      <c r="AH267" s="19">
        <v>0</v>
      </c>
      <c r="AI267" s="19">
        <v>0</v>
      </c>
      <c r="AJ267" s="19">
        <v>0</v>
      </c>
      <c r="AK267" s="19">
        <v>0</v>
      </c>
      <c r="AL267" s="19">
        <v>0</v>
      </c>
      <c r="AM267" s="19">
        <v>0</v>
      </c>
      <c r="AN267" s="19">
        <v>0</v>
      </c>
      <c r="AO267" s="21">
        <f t="shared" si="15"/>
        <v>5.6451846100000003</v>
      </c>
      <c r="AP267" s="21">
        <f t="shared" si="16"/>
        <v>0</v>
      </c>
      <c r="AQ267" s="21">
        <f t="shared" si="17"/>
        <v>0</v>
      </c>
      <c r="AR267" s="21">
        <f t="shared" si="18"/>
        <v>5.6451846100000003</v>
      </c>
      <c r="AS267" s="21">
        <f t="shared" si="19"/>
        <v>0</v>
      </c>
    </row>
    <row r="268" spans="1:45" ht="45" customHeight="1">
      <c r="A268" s="35" t="s">
        <v>4</v>
      </c>
      <c r="B268" s="23" t="s">
        <v>708</v>
      </c>
      <c r="C268" s="36" t="s">
        <v>707</v>
      </c>
      <c r="D268" s="13">
        <v>2023</v>
      </c>
      <c r="E268" s="10">
        <v>2023</v>
      </c>
      <c r="F268" s="6" t="s">
        <v>95</v>
      </c>
      <c r="G268" s="11" t="s">
        <v>95</v>
      </c>
      <c r="H268" s="6" t="s">
        <v>95</v>
      </c>
      <c r="I268" s="19">
        <v>3.5202281000000002</v>
      </c>
      <c r="J268" s="22">
        <v>3.5202281000000002</v>
      </c>
      <c r="K268" s="19">
        <v>3.5202281000000002</v>
      </c>
      <c r="L268" s="19">
        <v>0</v>
      </c>
      <c r="M268" s="19">
        <v>0</v>
      </c>
      <c r="N268" s="19">
        <v>3.5202281000000002</v>
      </c>
      <c r="O268" s="19">
        <v>0</v>
      </c>
      <c r="P268" s="19">
        <v>0</v>
      </c>
      <c r="Q268" s="19">
        <v>0</v>
      </c>
      <c r="R268" s="19">
        <v>0</v>
      </c>
      <c r="S268" s="19">
        <v>0</v>
      </c>
      <c r="T268" s="19">
        <v>0</v>
      </c>
      <c r="U268" s="19">
        <v>0</v>
      </c>
      <c r="V268" s="19">
        <v>0</v>
      </c>
      <c r="W268" s="19">
        <v>0</v>
      </c>
      <c r="X268" s="19">
        <v>0</v>
      </c>
      <c r="Y268" s="19">
        <v>0</v>
      </c>
      <c r="Z268" s="19">
        <v>0</v>
      </c>
      <c r="AA268" s="19">
        <v>0</v>
      </c>
      <c r="AB268" s="19">
        <v>0</v>
      </c>
      <c r="AC268" s="19">
        <v>0</v>
      </c>
      <c r="AD268" s="19">
        <v>0</v>
      </c>
      <c r="AE268" s="19">
        <v>0</v>
      </c>
      <c r="AF268" s="19">
        <v>0</v>
      </c>
      <c r="AG268" s="19">
        <v>0</v>
      </c>
      <c r="AH268" s="19">
        <v>0</v>
      </c>
      <c r="AI268" s="19">
        <v>0</v>
      </c>
      <c r="AJ268" s="19">
        <v>0</v>
      </c>
      <c r="AK268" s="19">
        <v>0</v>
      </c>
      <c r="AL268" s="19">
        <v>0</v>
      </c>
      <c r="AM268" s="19">
        <v>0</v>
      </c>
      <c r="AN268" s="19">
        <v>0</v>
      </c>
      <c r="AO268" s="21">
        <f t="shared" si="15"/>
        <v>3.5202281000000002</v>
      </c>
      <c r="AP268" s="21">
        <f t="shared" si="16"/>
        <v>0</v>
      </c>
      <c r="AQ268" s="21">
        <f t="shared" si="17"/>
        <v>0</v>
      </c>
      <c r="AR268" s="21">
        <f t="shared" si="18"/>
        <v>3.5202281000000002</v>
      </c>
      <c r="AS268" s="21">
        <f t="shared" si="19"/>
        <v>0</v>
      </c>
    </row>
    <row r="269" spans="1:45" ht="45" customHeight="1">
      <c r="A269" s="35" t="s">
        <v>4</v>
      </c>
      <c r="B269" s="23" t="s">
        <v>709</v>
      </c>
      <c r="C269" s="36" t="s">
        <v>711</v>
      </c>
      <c r="D269" s="13">
        <v>2024</v>
      </c>
      <c r="E269" s="10">
        <v>2026</v>
      </c>
      <c r="F269" s="6" t="s">
        <v>95</v>
      </c>
      <c r="G269" s="11" t="s">
        <v>95</v>
      </c>
      <c r="H269" s="6" t="s">
        <v>95</v>
      </c>
      <c r="I269" s="19">
        <v>18.978115219999999</v>
      </c>
      <c r="J269" s="22">
        <v>18.978115219999999</v>
      </c>
      <c r="K269" s="19">
        <v>0</v>
      </c>
      <c r="L269" s="19">
        <v>0</v>
      </c>
      <c r="M269" s="19">
        <v>0</v>
      </c>
      <c r="N269" s="19">
        <v>0</v>
      </c>
      <c r="O269" s="19">
        <v>0</v>
      </c>
      <c r="P269" s="19">
        <v>0.45562029999999998</v>
      </c>
      <c r="Q269" s="19">
        <v>0</v>
      </c>
      <c r="R269" s="19">
        <v>0</v>
      </c>
      <c r="S269" s="19">
        <v>0.45562029999999998</v>
      </c>
      <c r="T269" s="19">
        <v>0</v>
      </c>
      <c r="U269" s="19">
        <v>12.965746439999998</v>
      </c>
      <c r="V269" s="19">
        <v>0</v>
      </c>
      <c r="W269" s="19">
        <v>0</v>
      </c>
      <c r="X269" s="19">
        <v>12.965746439999998</v>
      </c>
      <c r="Y269" s="19">
        <v>0</v>
      </c>
      <c r="Z269" s="19">
        <v>5.5567484800000004</v>
      </c>
      <c r="AA269" s="19">
        <v>0</v>
      </c>
      <c r="AB269" s="19">
        <v>0</v>
      </c>
      <c r="AC269" s="19">
        <v>5.5567484800000004</v>
      </c>
      <c r="AD269" s="19">
        <v>0</v>
      </c>
      <c r="AE269" s="19">
        <v>0</v>
      </c>
      <c r="AF269" s="19">
        <v>0</v>
      </c>
      <c r="AG269" s="19">
        <v>0</v>
      </c>
      <c r="AH269" s="19">
        <v>0</v>
      </c>
      <c r="AI269" s="19">
        <v>0</v>
      </c>
      <c r="AJ269" s="19">
        <v>0</v>
      </c>
      <c r="AK269" s="19">
        <v>0</v>
      </c>
      <c r="AL269" s="19">
        <v>0</v>
      </c>
      <c r="AM269" s="19">
        <v>0</v>
      </c>
      <c r="AN269" s="19">
        <v>0</v>
      </c>
      <c r="AO269" s="21">
        <f t="shared" si="15"/>
        <v>18.978115219999999</v>
      </c>
      <c r="AP269" s="21">
        <f t="shared" si="16"/>
        <v>0</v>
      </c>
      <c r="AQ269" s="21">
        <f t="shared" si="17"/>
        <v>0</v>
      </c>
      <c r="AR269" s="21">
        <f t="shared" si="18"/>
        <v>18.978115219999999</v>
      </c>
      <c r="AS269" s="21">
        <f t="shared" si="19"/>
        <v>0</v>
      </c>
    </row>
    <row r="270" spans="1:45" ht="45" customHeight="1">
      <c r="A270" s="35" t="s">
        <v>4</v>
      </c>
      <c r="B270" s="23" t="s">
        <v>753</v>
      </c>
      <c r="C270" s="36" t="s">
        <v>754</v>
      </c>
      <c r="D270" s="13">
        <v>2024</v>
      </c>
      <c r="E270" s="10">
        <v>2025</v>
      </c>
      <c r="F270" s="6" t="s">
        <v>95</v>
      </c>
      <c r="G270" s="11" t="s">
        <v>95</v>
      </c>
      <c r="H270" s="6" t="s">
        <v>95</v>
      </c>
      <c r="I270" s="19">
        <v>14.8360822</v>
      </c>
      <c r="J270" s="22">
        <v>14.8360822</v>
      </c>
      <c r="K270" s="19">
        <v>0</v>
      </c>
      <c r="L270" s="19">
        <v>0</v>
      </c>
      <c r="M270" s="19">
        <v>0</v>
      </c>
      <c r="N270" s="19">
        <v>0</v>
      </c>
      <c r="O270" s="19">
        <v>0</v>
      </c>
      <c r="P270" s="19">
        <v>0.55172893999999995</v>
      </c>
      <c r="Q270" s="19">
        <v>0</v>
      </c>
      <c r="R270" s="19">
        <v>0</v>
      </c>
      <c r="S270" s="19">
        <v>0.55172893999999995</v>
      </c>
      <c r="T270" s="19">
        <v>0</v>
      </c>
      <c r="U270" s="19">
        <v>14.28435326</v>
      </c>
      <c r="V270" s="19">
        <v>0</v>
      </c>
      <c r="W270" s="19">
        <v>0</v>
      </c>
      <c r="X270" s="19">
        <v>14.28435326</v>
      </c>
      <c r="Y270" s="19">
        <v>0</v>
      </c>
      <c r="Z270" s="19">
        <v>0</v>
      </c>
      <c r="AA270" s="19">
        <v>0</v>
      </c>
      <c r="AB270" s="19">
        <v>0</v>
      </c>
      <c r="AC270" s="19">
        <v>0</v>
      </c>
      <c r="AD270" s="19">
        <v>0</v>
      </c>
      <c r="AE270" s="19">
        <v>0</v>
      </c>
      <c r="AF270" s="19">
        <v>0</v>
      </c>
      <c r="AG270" s="19">
        <v>0</v>
      </c>
      <c r="AH270" s="19">
        <v>0</v>
      </c>
      <c r="AI270" s="19">
        <v>0</v>
      </c>
      <c r="AJ270" s="19">
        <v>0</v>
      </c>
      <c r="AK270" s="19">
        <v>0</v>
      </c>
      <c r="AL270" s="19">
        <v>0</v>
      </c>
      <c r="AM270" s="19">
        <v>0</v>
      </c>
      <c r="AN270" s="19">
        <v>0</v>
      </c>
      <c r="AO270" s="21">
        <f t="shared" ref="AO270:AO333" si="20">SUM(K270,P270,U270,Z270,AE270,AJ270)</f>
        <v>14.8360822</v>
      </c>
      <c r="AP270" s="21">
        <f t="shared" ref="AP270:AP333" si="21">SUM(L270,Q270,V270,AA270,AF270,AK270)</f>
        <v>0</v>
      </c>
      <c r="AQ270" s="21">
        <f t="shared" ref="AQ270:AQ333" si="22">SUM(M270,R270,W270,AB270,AG270,AL270)</f>
        <v>0</v>
      </c>
      <c r="AR270" s="21">
        <f t="shared" ref="AR270:AR333" si="23">SUM(N270,S270,X270,AC270,AH270,AM270)</f>
        <v>14.8360822</v>
      </c>
      <c r="AS270" s="21">
        <f t="shared" ref="AS270:AS333" si="24">SUM(O270,T270,Y270,AD270,AI270,AN270)</f>
        <v>0</v>
      </c>
    </row>
    <row r="271" spans="1:45" ht="45" customHeight="1">
      <c r="A271" s="35" t="s">
        <v>4</v>
      </c>
      <c r="B271" s="23" t="s">
        <v>853</v>
      </c>
      <c r="C271" s="36" t="s">
        <v>687</v>
      </c>
      <c r="D271" s="13">
        <v>2024</v>
      </c>
      <c r="E271" s="10">
        <v>2026</v>
      </c>
      <c r="F271" s="6" t="s">
        <v>95</v>
      </c>
      <c r="G271" s="11" t="s">
        <v>95</v>
      </c>
      <c r="H271" s="6" t="s">
        <v>95</v>
      </c>
      <c r="I271" s="19">
        <v>21.022764280000001</v>
      </c>
      <c r="J271" s="22">
        <v>21.022764280000001</v>
      </c>
      <c r="K271" s="19">
        <v>0</v>
      </c>
      <c r="L271" s="19">
        <v>0</v>
      </c>
      <c r="M271" s="19">
        <v>0</v>
      </c>
      <c r="N271" s="19">
        <v>0</v>
      </c>
      <c r="O271" s="19">
        <v>0</v>
      </c>
      <c r="P271" s="19">
        <v>0.23179374999999999</v>
      </c>
      <c r="Q271" s="19">
        <v>0</v>
      </c>
      <c r="R271" s="19">
        <v>0</v>
      </c>
      <c r="S271" s="19">
        <v>0.23179374999999999</v>
      </c>
      <c r="T271" s="19">
        <v>0</v>
      </c>
      <c r="U271" s="19">
        <v>14.553679369999999</v>
      </c>
      <c r="V271" s="19">
        <v>0</v>
      </c>
      <c r="W271" s="19">
        <v>0</v>
      </c>
      <c r="X271" s="19">
        <v>14.553679369999999</v>
      </c>
      <c r="Y271" s="19">
        <v>0</v>
      </c>
      <c r="Z271" s="19">
        <v>6.2372911599999998</v>
      </c>
      <c r="AA271" s="19">
        <v>0</v>
      </c>
      <c r="AB271" s="19">
        <v>0</v>
      </c>
      <c r="AC271" s="19">
        <v>6.2372911599999998</v>
      </c>
      <c r="AD271" s="19">
        <v>0</v>
      </c>
      <c r="AE271" s="19">
        <v>0</v>
      </c>
      <c r="AF271" s="19">
        <v>0</v>
      </c>
      <c r="AG271" s="19">
        <v>0</v>
      </c>
      <c r="AH271" s="19">
        <v>0</v>
      </c>
      <c r="AI271" s="19">
        <v>0</v>
      </c>
      <c r="AJ271" s="19">
        <v>0</v>
      </c>
      <c r="AK271" s="19">
        <v>0</v>
      </c>
      <c r="AL271" s="19">
        <v>0</v>
      </c>
      <c r="AM271" s="19">
        <v>0</v>
      </c>
      <c r="AN271" s="19">
        <v>0</v>
      </c>
      <c r="AO271" s="21">
        <f t="shared" si="20"/>
        <v>21.022764279999997</v>
      </c>
      <c r="AP271" s="21">
        <f t="shared" si="21"/>
        <v>0</v>
      </c>
      <c r="AQ271" s="21">
        <f t="shared" si="22"/>
        <v>0</v>
      </c>
      <c r="AR271" s="21">
        <f t="shared" si="23"/>
        <v>21.022764279999997</v>
      </c>
      <c r="AS271" s="21">
        <f t="shared" si="24"/>
        <v>0</v>
      </c>
    </row>
    <row r="272" spans="1:45" ht="31.5">
      <c r="A272" s="31" t="s">
        <v>231</v>
      </c>
      <c r="B272" s="32" t="s">
        <v>91</v>
      </c>
      <c r="C272" s="27" t="s">
        <v>96</v>
      </c>
      <c r="D272" s="2" t="s">
        <v>95</v>
      </c>
      <c r="E272" s="2" t="s">
        <v>95</v>
      </c>
      <c r="F272" s="11" t="s">
        <v>95</v>
      </c>
      <c r="G272" s="11" t="s">
        <v>95</v>
      </c>
      <c r="H272" s="2" t="s">
        <v>95</v>
      </c>
      <c r="I272" s="19">
        <v>0</v>
      </c>
      <c r="J272" s="19">
        <v>0</v>
      </c>
      <c r="K272" s="19">
        <v>0</v>
      </c>
      <c r="L272" s="19">
        <v>0</v>
      </c>
      <c r="M272" s="19">
        <v>0</v>
      </c>
      <c r="N272" s="19">
        <v>0</v>
      </c>
      <c r="O272" s="19">
        <v>0</v>
      </c>
      <c r="P272" s="19">
        <v>0</v>
      </c>
      <c r="Q272" s="19">
        <v>0</v>
      </c>
      <c r="R272" s="19">
        <v>0</v>
      </c>
      <c r="S272" s="19">
        <v>0</v>
      </c>
      <c r="T272" s="19">
        <v>0</v>
      </c>
      <c r="U272" s="19">
        <v>0</v>
      </c>
      <c r="V272" s="19">
        <v>0</v>
      </c>
      <c r="W272" s="19">
        <v>0</v>
      </c>
      <c r="X272" s="19">
        <v>0</v>
      </c>
      <c r="Y272" s="19">
        <v>0</v>
      </c>
      <c r="Z272" s="19">
        <v>0</v>
      </c>
      <c r="AA272" s="19">
        <v>0</v>
      </c>
      <c r="AB272" s="19">
        <v>0</v>
      </c>
      <c r="AC272" s="19">
        <v>0</v>
      </c>
      <c r="AD272" s="19">
        <v>0</v>
      </c>
      <c r="AE272" s="19">
        <v>0</v>
      </c>
      <c r="AF272" s="19">
        <v>0</v>
      </c>
      <c r="AG272" s="19">
        <v>0</v>
      </c>
      <c r="AH272" s="19">
        <v>0</v>
      </c>
      <c r="AI272" s="19">
        <v>0</v>
      </c>
      <c r="AJ272" s="19">
        <v>0</v>
      </c>
      <c r="AK272" s="19">
        <v>0</v>
      </c>
      <c r="AL272" s="19">
        <v>0</v>
      </c>
      <c r="AM272" s="19">
        <v>0</v>
      </c>
      <c r="AN272" s="19">
        <v>0</v>
      </c>
      <c r="AO272" s="21">
        <f t="shared" si="20"/>
        <v>0</v>
      </c>
      <c r="AP272" s="21">
        <f t="shared" si="21"/>
        <v>0</v>
      </c>
      <c r="AQ272" s="21">
        <f t="shared" si="22"/>
        <v>0</v>
      </c>
      <c r="AR272" s="21">
        <f t="shared" si="23"/>
        <v>0</v>
      </c>
      <c r="AS272" s="21">
        <f t="shared" si="24"/>
        <v>0</v>
      </c>
    </row>
    <row r="273" spans="1:45">
      <c r="A273" s="31" t="s">
        <v>232</v>
      </c>
      <c r="B273" s="32" t="s">
        <v>92</v>
      </c>
      <c r="C273" s="27" t="s">
        <v>96</v>
      </c>
      <c r="D273" s="2" t="s">
        <v>95</v>
      </c>
      <c r="E273" s="2" t="s">
        <v>95</v>
      </c>
      <c r="F273" s="11">
        <v>554.06898000000001</v>
      </c>
      <c r="G273" s="11">
        <v>3088.3188599999999</v>
      </c>
      <c r="H273" s="2" t="s">
        <v>95</v>
      </c>
      <c r="I273" s="21">
        <v>2890.4125920000006</v>
      </c>
      <c r="J273" s="21">
        <v>2711.9620913300005</v>
      </c>
      <c r="K273" s="21">
        <v>452.05394715</v>
      </c>
      <c r="L273" s="21">
        <v>0</v>
      </c>
      <c r="M273" s="21">
        <v>0</v>
      </c>
      <c r="N273" s="21">
        <v>452.05394715</v>
      </c>
      <c r="O273" s="21">
        <v>0</v>
      </c>
      <c r="P273" s="21">
        <v>628.84493830999986</v>
      </c>
      <c r="Q273" s="21">
        <v>0</v>
      </c>
      <c r="R273" s="21">
        <v>0</v>
      </c>
      <c r="S273" s="21">
        <v>628.84493830999986</v>
      </c>
      <c r="T273" s="21">
        <v>0</v>
      </c>
      <c r="U273" s="21">
        <v>471.80662959000006</v>
      </c>
      <c r="V273" s="21">
        <v>0</v>
      </c>
      <c r="W273" s="21">
        <v>0</v>
      </c>
      <c r="X273" s="21">
        <v>471.80662959000006</v>
      </c>
      <c r="Y273" s="21">
        <v>0</v>
      </c>
      <c r="Z273" s="21">
        <v>506.13313445</v>
      </c>
      <c r="AA273" s="21">
        <v>0</v>
      </c>
      <c r="AB273" s="21">
        <v>0</v>
      </c>
      <c r="AC273" s="21">
        <v>506.13313445</v>
      </c>
      <c r="AD273" s="21">
        <v>0</v>
      </c>
      <c r="AE273" s="21">
        <v>407.83436896999996</v>
      </c>
      <c r="AF273" s="21">
        <v>0</v>
      </c>
      <c r="AG273" s="21">
        <v>0</v>
      </c>
      <c r="AH273" s="21">
        <v>407.83436896999996</v>
      </c>
      <c r="AI273" s="21">
        <v>0</v>
      </c>
      <c r="AJ273" s="21">
        <v>245.28907285999998</v>
      </c>
      <c r="AK273" s="21">
        <v>0</v>
      </c>
      <c r="AL273" s="21">
        <v>0</v>
      </c>
      <c r="AM273" s="21">
        <v>245.28907285999998</v>
      </c>
      <c r="AN273" s="21">
        <v>0</v>
      </c>
      <c r="AO273" s="21">
        <f t="shared" si="20"/>
        <v>2711.96209133</v>
      </c>
      <c r="AP273" s="21">
        <f t="shared" si="21"/>
        <v>0</v>
      </c>
      <c r="AQ273" s="21">
        <f t="shared" si="22"/>
        <v>0</v>
      </c>
      <c r="AR273" s="21">
        <f t="shared" si="23"/>
        <v>2711.96209133</v>
      </c>
      <c r="AS273" s="21">
        <f t="shared" si="24"/>
        <v>0</v>
      </c>
    </row>
    <row r="274" spans="1:45" ht="31.5">
      <c r="A274" s="35" t="s">
        <v>232</v>
      </c>
      <c r="B274" s="23" t="s">
        <v>169</v>
      </c>
      <c r="C274" s="36" t="s">
        <v>168</v>
      </c>
      <c r="D274" s="13">
        <v>2021</v>
      </c>
      <c r="E274" s="10">
        <v>2024</v>
      </c>
      <c r="F274" s="6" t="s">
        <v>95</v>
      </c>
      <c r="G274" s="11" t="s">
        <v>95</v>
      </c>
      <c r="H274" s="6" t="s">
        <v>95</v>
      </c>
      <c r="I274" s="19">
        <v>68.348048000000006</v>
      </c>
      <c r="J274" s="22">
        <v>44.234315799999997</v>
      </c>
      <c r="K274" s="19">
        <v>22.1343158</v>
      </c>
      <c r="L274" s="19">
        <v>0</v>
      </c>
      <c r="M274" s="19">
        <v>0</v>
      </c>
      <c r="N274" s="19">
        <v>22.1343158</v>
      </c>
      <c r="O274" s="19">
        <v>0</v>
      </c>
      <c r="P274" s="19">
        <v>22.1</v>
      </c>
      <c r="Q274" s="19">
        <v>0</v>
      </c>
      <c r="R274" s="19">
        <v>0</v>
      </c>
      <c r="S274" s="19">
        <v>22.1</v>
      </c>
      <c r="T274" s="19">
        <v>0</v>
      </c>
      <c r="U274" s="19">
        <v>0</v>
      </c>
      <c r="V274" s="19">
        <v>0</v>
      </c>
      <c r="W274" s="19">
        <v>0</v>
      </c>
      <c r="X274" s="19">
        <v>0</v>
      </c>
      <c r="Y274" s="19">
        <v>0</v>
      </c>
      <c r="Z274" s="19">
        <v>0</v>
      </c>
      <c r="AA274" s="19">
        <v>0</v>
      </c>
      <c r="AB274" s="19">
        <v>0</v>
      </c>
      <c r="AC274" s="19">
        <v>0</v>
      </c>
      <c r="AD274" s="19">
        <v>0</v>
      </c>
      <c r="AE274" s="19">
        <v>0</v>
      </c>
      <c r="AF274" s="19">
        <v>0</v>
      </c>
      <c r="AG274" s="19">
        <v>0</v>
      </c>
      <c r="AH274" s="19">
        <v>0</v>
      </c>
      <c r="AI274" s="19">
        <v>0</v>
      </c>
      <c r="AJ274" s="19">
        <v>0</v>
      </c>
      <c r="AK274" s="19">
        <v>0</v>
      </c>
      <c r="AL274" s="19">
        <v>0</v>
      </c>
      <c r="AM274" s="19">
        <v>0</v>
      </c>
      <c r="AN274" s="19">
        <v>0</v>
      </c>
      <c r="AO274" s="21">
        <f t="shared" si="20"/>
        <v>44.234315800000005</v>
      </c>
      <c r="AP274" s="21">
        <f t="shared" si="21"/>
        <v>0</v>
      </c>
      <c r="AQ274" s="21">
        <f t="shared" si="22"/>
        <v>0</v>
      </c>
      <c r="AR274" s="21">
        <f t="shared" si="23"/>
        <v>44.234315800000005</v>
      </c>
      <c r="AS274" s="21">
        <f t="shared" si="24"/>
        <v>0</v>
      </c>
    </row>
    <row r="275" spans="1:45" ht="47.25">
      <c r="A275" s="35" t="s">
        <v>232</v>
      </c>
      <c r="B275" s="23" t="s">
        <v>409</v>
      </c>
      <c r="C275" s="36" t="s">
        <v>737</v>
      </c>
      <c r="D275" s="13">
        <v>2024</v>
      </c>
      <c r="E275" s="10">
        <v>2025</v>
      </c>
      <c r="F275" s="6" t="s">
        <v>95</v>
      </c>
      <c r="G275" s="11" t="s">
        <v>95</v>
      </c>
      <c r="H275" s="6" t="s">
        <v>95</v>
      </c>
      <c r="I275" s="19">
        <v>30.930840719999999</v>
      </c>
      <c r="J275" s="22">
        <v>30.930840719999999</v>
      </c>
      <c r="K275" s="19">
        <v>0</v>
      </c>
      <c r="L275" s="19">
        <v>0</v>
      </c>
      <c r="M275" s="19">
        <v>0</v>
      </c>
      <c r="N275" s="19">
        <v>0</v>
      </c>
      <c r="O275" s="19">
        <v>0</v>
      </c>
      <c r="P275" s="19">
        <v>15.46542036</v>
      </c>
      <c r="Q275" s="19">
        <v>0</v>
      </c>
      <c r="R275" s="19">
        <v>0</v>
      </c>
      <c r="S275" s="19">
        <v>15.46542036</v>
      </c>
      <c r="T275" s="19">
        <v>0</v>
      </c>
      <c r="U275" s="19">
        <v>15.46542036</v>
      </c>
      <c r="V275" s="19">
        <v>0</v>
      </c>
      <c r="W275" s="19">
        <v>0</v>
      </c>
      <c r="X275" s="19">
        <v>15.46542036</v>
      </c>
      <c r="Y275" s="19">
        <v>0</v>
      </c>
      <c r="Z275" s="19">
        <v>0</v>
      </c>
      <c r="AA275" s="19">
        <v>0</v>
      </c>
      <c r="AB275" s="19">
        <v>0</v>
      </c>
      <c r="AC275" s="19">
        <v>0</v>
      </c>
      <c r="AD275" s="19">
        <v>0</v>
      </c>
      <c r="AE275" s="19">
        <v>0</v>
      </c>
      <c r="AF275" s="19">
        <v>0</v>
      </c>
      <c r="AG275" s="19">
        <v>0</v>
      </c>
      <c r="AH275" s="19">
        <v>0</v>
      </c>
      <c r="AI275" s="19">
        <v>0</v>
      </c>
      <c r="AJ275" s="19">
        <v>0</v>
      </c>
      <c r="AK275" s="19">
        <v>0</v>
      </c>
      <c r="AL275" s="19">
        <v>0</v>
      </c>
      <c r="AM275" s="19">
        <v>0</v>
      </c>
      <c r="AN275" s="19">
        <v>0</v>
      </c>
      <c r="AO275" s="21">
        <f t="shared" si="20"/>
        <v>30.930840719999999</v>
      </c>
      <c r="AP275" s="21">
        <f t="shared" si="21"/>
        <v>0</v>
      </c>
      <c r="AQ275" s="21">
        <f t="shared" si="22"/>
        <v>0</v>
      </c>
      <c r="AR275" s="21">
        <f t="shared" si="23"/>
        <v>30.930840719999999</v>
      </c>
      <c r="AS275" s="21">
        <f t="shared" si="24"/>
        <v>0</v>
      </c>
    </row>
    <row r="276" spans="1:45" ht="47.25">
      <c r="A276" s="35" t="s">
        <v>232</v>
      </c>
      <c r="B276" s="23" t="s">
        <v>410</v>
      </c>
      <c r="C276" s="36" t="s">
        <v>738</v>
      </c>
      <c r="D276" s="13">
        <v>2025</v>
      </c>
      <c r="E276" s="10">
        <v>2027</v>
      </c>
      <c r="F276" s="6" t="s">
        <v>95</v>
      </c>
      <c r="G276" s="11" t="s">
        <v>95</v>
      </c>
      <c r="H276" s="6" t="s">
        <v>95</v>
      </c>
      <c r="I276" s="19">
        <v>37.057511900000002</v>
      </c>
      <c r="J276" s="22">
        <v>37.057511900000002</v>
      </c>
      <c r="K276" s="19">
        <v>0</v>
      </c>
      <c r="L276" s="19">
        <v>0</v>
      </c>
      <c r="M276" s="19">
        <v>0</v>
      </c>
      <c r="N276" s="19">
        <v>0</v>
      </c>
      <c r="O276" s="19">
        <v>0</v>
      </c>
      <c r="P276" s="19">
        <v>0</v>
      </c>
      <c r="Q276" s="19">
        <v>0</v>
      </c>
      <c r="R276" s="19">
        <v>0</v>
      </c>
      <c r="S276" s="19">
        <v>0</v>
      </c>
      <c r="T276" s="19">
        <v>0</v>
      </c>
      <c r="U276" s="19">
        <v>10.76108537</v>
      </c>
      <c r="V276" s="19">
        <v>0</v>
      </c>
      <c r="W276" s="19">
        <v>0</v>
      </c>
      <c r="X276" s="19">
        <v>10.76108537</v>
      </c>
      <c r="Y276" s="19">
        <v>0</v>
      </c>
      <c r="Z276" s="19">
        <v>15.77785592</v>
      </c>
      <c r="AA276" s="19">
        <v>0</v>
      </c>
      <c r="AB276" s="19">
        <v>0</v>
      </c>
      <c r="AC276" s="19">
        <v>15.77785592</v>
      </c>
      <c r="AD276" s="19">
        <v>0</v>
      </c>
      <c r="AE276" s="19">
        <v>10.518570609999999</v>
      </c>
      <c r="AF276" s="19">
        <v>0</v>
      </c>
      <c r="AG276" s="19">
        <v>0</v>
      </c>
      <c r="AH276" s="19">
        <v>10.518570609999999</v>
      </c>
      <c r="AI276" s="19">
        <v>0</v>
      </c>
      <c r="AJ276" s="19">
        <v>0</v>
      </c>
      <c r="AK276" s="19">
        <v>0</v>
      </c>
      <c r="AL276" s="19">
        <v>0</v>
      </c>
      <c r="AM276" s="19">
        <v>0</v>
      </c>
      <c r="AN276" s="19">
        <v>0</v>
      </c>
      <c r="AO276" s="21">
        <f t="shared" si="20"/>
        <v>37.057511900000002</v>
      </c>
      <c r="AP276" s="21">
        <f t="shared" si="21"/>
        <v>0</v>
      </c>
      <c r="AQ276" s="21">
        <f t="shared" si="22"/>
        <v>0</v>
      </c>
      <c r="AR276" s="21">
        <f t="shared" si="23"/>
        <v>37.057511900000002</v>
      </c>
      <c r="AS276" s="21">
        <f t="shared" si="24"/>
        <v>0</v>
      </c>
    </row>
    <row r="277" spans="1:45" ht="47.25">
      <c r="A277" s="35" t="s">
        <v>232</v>
      </c>
      <c r="B277" s="23" t="s">
        <v>411</v>
      </c>
      <c r="C277" s="36" t="s">
        <v>739</v>
      </c>
      <c r="D277" s="13">
        <v>2027</v>
      </c>
      <c r="E277" s="10">
        <v>2028</v>
      </c>
      <c r="F277" s="6" t="s">
        <v>95</v>
      </c>
      <c r="G277" s="11" t="s">
        <v>95</v>
      </c>
      <c r="H277" s="6" t="s">
        <v>95</v>
      </c>
      <c r="I277" s="19">
        <v>43.957218910000002</v>
      </c>
      <c r="J277" s="22">
        <v>43.957218910000002</v>
      </c>
      <c r="K277" s="19">
        <v>0</v>
      </c>
      <c r="L277" s="19">
        <v>0</v>
      </c>
      <c r="M277" s="19">
        <v>0</v>
      </c>
      <c r="N277" s="19">
        <v>0</v>
      </c>
      <c r="O277" s="19">
        <v>0</v>
      </c>
      <c r="P277" s="19">
        <v>0</v>
      </c>
      <c r="Q277" s="19">
        <v>0</v>
      </c>
      <c r="R277" s="19">
        <v>0</v>
      </c>
      <c r="S277" s="19">
        <v>0</v>
      </c>
      <c r="T277" s="19">
        <v>0</v>
      </c>
      <c r="U277" s="19">
        <v>0</v>
      </c>
      <c r="V277" s="19">
        <v>0</v>
      </c>
      <c r="W277" s="19">
        <v>0</v>
      </c>
      <c r="X277" s="19">
        <v>0</v>
      </c>
      <c r="Y277" s="19">
        <v>0</v>
      </c>
      <c r="Z277" s="19">
        <v>0</v>
      </c>
      <c r="AA277" s="19">
        <v>0</v>
      </c>
      <c r="AB277" s="19">
        <v>0</v>
      </c>
      <c r="AC277" s="19">
        <v>0</v>
      </c>
      <c r="AD277" s="19">
        <v>0</v>
      </c>
      <c r="AE277" s="19">
        <v>14.920076969999998</v>
      </c>
      <c r="AF277" s="19">
        <v>0</v>
      </c>
      <c r="AG277" s="19">
        <v>0</v>
      </c>
      <c r="AH277" s="19">
        <v>14.920076969999998</v>
      </c>
      <c r="AI277" s="19">
        <v>0</v>
      </c>
      <c r="AJ277" s="19">
        <v>29.037141940000001</v>
      </c>
      <c r="AK277" s="19">
        <v>0</v>
      </c>
      <c r="AL277" s="19">
        <v>0</v>
      </c>
      <c r="AM277" s="19">
        <v>29.037141940000001</v>
      </c>
      <c r="AN277" s="19">
        <v>0</v>
      </c>
      <c r="AO277" s="21">
        <f t="shared" si="20"/>
        <v>43.957218910000002</v>
      </c>
      <c r="AP277" s="21">
        <f t="shared" si="21"/>
        <v>0</v>
      </c>
      <c r="AQ277" s="21">
        <f t="shared" si="22"/>
        <v>0</v>
      </c>
      <c r="AR277" s="21">
        <f t="shared" si="23"/>
        <v>43.957218910000002</v>
      </c>
      <c r="AS277" s="21">
        <f t="shared" si="24"/>
        <v>0</v>
      </c>
    </row>
    <row r="278" spans="1:45" ht="110.25">
      <c r="A278" s="35" t="s">
        <v>232</v>
      </c>
      <c r="B278" s="23" t="s">
        <v>388</v>
      </c>
      <c r="C278" s="36" t="s">
        <v>382</v>
      </c>
      <c r="D278" s="13">
        <v>2020</v>
      </c>
      <c r="E278" s="10">
        <v>2022</v>
      </c>
      <c r="F278" s="6" t="s">
        <v>95</v>
      </c>
      <c r="G278" s="11" t="s">
        <v>95</v>
      </c>
      <c r="H278" s="6" t="s">
        <v>95</v>
      </c>
      <c r="I278" s="19">
        <v>1.22095631</v>
      </c>
      <c r="J278" s="22">
        <v>0</v>
      </c>
      <c r="K278" s="19">
        <v>0</v>
      </c>
      <c r="L278" s="19">
        <v>0</v>
      </c>
      <c r="M278" s="19">
        <v>0</v>
      </c>
      <c r="N278" s="19">
        <v>0</v>
      </c>
      <c r="O278" s="19">
        <v>0</v>
      </c>
      <c r="P278" s="19">
        <v>0</v>
      </c>
      <c r="Q278" s="19">
        <v>0</v>
      </c>
      <c r="R278" s="19">
        <v>0</v>
      </c>
      <c r="S278" s="19">
        <v>0</v>
      </c>
      <c r="T278" s="19">
        <v>0</v>
      </c>
      <c r="U278" s="19">
        <v>0</v>
      </c>
      <c r="V278" s="19">
        <v>0</v>
      </c>
      <c r="W278" s="19">
        <v>0</v>
      </c>
      <c r="X278" s="19">
        <v>0</v>
      </c>
      <c r="Y278" s="19">
        <v>0</v>
      </c>
      <c r="Z278" s="19">
        <v>0</v>
      </c>
      <c r="AA278" s="19">
        <v>0</v>
      </c>
      <c r="AB278" s="19">
        <v>0</v>
      </c>
      <c r="AC278" s="19">
        <v>0</v>
      </c>
      <c r="AD278" s="19">
        <v>0</v>
      </c>
      <c r="AE278" s="19">
        <v>0</v>
      </c>
      <c r="AF278" s="19">
        <v>0</v>
      </c>
      <c r="AG278" s="19">
        <v>0</v>
      </c>
      <c r="AH278" s="19">
        <v>0</v>
      </c>
      <c r="AI278" s="19">
        <v>0</v>
      </c>
      <c r="AJ278" s="19">
        <v>0</v>
      </c>
      <c r="AK278" s="19">
        <v>0</v>
      </c>
      <c r="AL278" s="19">
        <v>0</v>
      </c>
      <c r="AM278" s="19">
        <v>0</v>
      </c>
      <c r="AN278" s="19">
        <v>0</v>
      </c>
      <c r="AO278" s="21">
        <f t="shared" si="20"/>
        <v>0</v>
      </c>
      <c r="AP278" s="21">
        <f t="shared" si="21"/>
        <v>0</v>
      </c>
      <c r="AQ278" s="21">
        <f t="shared" si="22"/>
        <v>0</v>
      </c>
      <c r="AR278" s="21">
        <f t="shared" si="23"/>
        <v>0</v>
      </c>
      <c r="AS278" s="21">
        <f t="shared" si="24"/>
        <v>0</v>
      </c>
    </row>
    <row r="279" spans="1:45" ht="47.25">
      <c r="A279" s="35" t="s">
        <v>232</v>
      </c>
      <c r="B279" s="23" t="s">
        <v>384</v>
      </c>
      <c r="C279" s="36" t="s">
        <v>383</v>
      </c>
      <c r="D279" s="13">
        <v>2022</v>
      </c>
      <c r="E279" s="10">
        <v>2024</v>
      </c>
      <c r="F279" s="6" t="s">
        <v>95</v>
      </c>
      <c r="G279" s="11" t="s">
        <v>95</v>
      </c>
      <c r="H279" s="6" t="s">
        <v>95</v>
      </c>
      <c r="I279" s="19">
        <v>15.6</v>
      </c>
      <c r="J279" s="22">
        <v>7.8</v>
      </c>
      <c r="K279" s="19">
        <v>7.8</v>
      </c>
      <c r="L279" s="19">
        <v>0</v>
      </c>
      <c r="M279" s="19">
        <v>0</v>
      </c>
      <c r="N279" s="19">
        <v>7.8</v>
      </c>
      <c r="O279" s="19">
        <v>0</v>
      </c>
      <c r="P279" s="19">
        <v>0</v>
      </c>
      <c r="Q279" s="19">
        <v>0</v>
      </c>
      <c r="R279" s="19">
        <v>0</v>
      </c>
      <c r="S279" s="19">
        <v>0</v>
      </c>
      <c r="T279" s="19">
        <v>0</v>
      </c>
      <c r="U279" s="19">
        <v>0</v>
      </c>
      <c r="V279" s="19">
        <v>0</v>
      </c>
      <c r="W279" s="19">
        <v>0</v>
      </c>
      <c r="X279" s="19">
        <v>0</v>
      </c>
      <c r="Y279" s="19">
        <v>0</v>
      </c>
      <c r="Z279" s="19">
        <v>0</v>
      </c>
      <c r="AA279" s="19">
        <v>0</v>
      </c>
      <c r="AB279" s="19">
        <v>0</v>
      </c>
      <c r="AC279" s="19">
        <v>0</v>
      </c>
      <c r="AD279" s="19">
        <v>0</v>
      </c>
      <c r="AE279" s="19">
        <v>0</v>
      </c>
      <c r="AF279" s="19">
        <v>0</v>
      </c>
      <c r="AG279" s="19">
        <v>0</v>
      </c>
      <c r="AH279" s="19">
        <v>0</v>
      </c>
      <c r="AI279" s="19">
        <v>0</v>
      </c>
      <c r="AJ279" s="19">
        <v>0</v>
      </c>
      <c r="AK279" s="19">
        <v>0</v>
      </c>
      <c r="AL279" s="19">
        <v>0</v>
      </c>
      <c r="AM279" s="19">
        <v>0</v>
      </c>
      <c r="AN279" s="19">
        <v>0</v>
      </c>
      <c r="AO279" s="21">
        <f t="shared" si="20"/>
        <v>7.8</v>
      </c>
      <c r="AP279" s="21">
        <f t="shared" si="21"/>
        <v>0</v>
      </c>
      <c r="AQ279" s="21">
        <f t="shared" si="22"/>
        <v>0</v>
      </c>
      <c r="AR279" s="21">
        <f t="shared" si="23"/>
        <v>7.8</v>
      </c>
      <c r="AS279" s="21">
        <f t="shared" si="24"/>
        <v>0</v>
      </c>
    </row>
    <row r="280" spans="1:45" ht="31.5">
      <c r="A280" s="35" t="s">
        <v>232</v>
      </c>
      <c r="B280" s="23" t="s">
        <v>114</v>
      </c>
      <c r="C280" s="36" t="s">
        <v>150</v>
      </c>
      <c r="D280" s="13">
        <v>2021</v>
      </c>
      <c r="E280" s="10">
        <v>2025</v>
      </c>
      <c r="F280" s="6" t="s">
        <v>95</v>
      </c>
      <c r="G280" s="11" t="s">
        <v>95</v>
      </c>
      <c r="H280" s="6" t="s">
        <v>95</v>
      </c>
      <c r="I280" s="19">
        <v>52.25</v>
      </c>
      <c r="J280" s="22">
        <v>35.888306360000001</v>
      </c>
      <c r="K280" s="19">
        <v>0</v>
      </c>
      <c r="L280" s="19">
        <v>0</v>
      </c>
      <c r="M280" s="19">
        <v>0</v>
      </c>
      <c r="N280" s="19">
        <v>0</v>
      </c>
      <c r="O280" s="19">
        <v>0</v>
      </c>
      <c r="P280" s="19">
        <v>19.744153180000001</v>
      </c>
      <c r="Q280" s="19">
        <v>0</v>
      </c>
      <c r="R280" s="19">
        <v>0</v>
      </c>
      <c r="S280" s="19">
        <v>19.744153180000001</v>
      </c>
      <c r="T280" s="19">
        <v>0</v>
      </c>
      <c r="U280" s="19">
        <v>16.14415318</v>
      </c>
      <c r="V280" s="19">
        <v>0</v>
      </c>
      <c r="W280" s="19">
        <v>0</v>
      </c>
      <c r="X280" s="19">
        <v>16.14415318</v>
      </c>
      <c r="Y280" s="19">
        <v>0</v>
      </c>
      <c r="Z280" s="19">
        <v>0</v>
      </c>
      <c r="AA280" s="19">
        <v>0</v>
      </c>
      <c r="AB280" s="19">
        <v>0</v>
      </c>
      <c r="AC280" s="19">
        <v>0</v>
      </c>
      <c r="AD280" s="19">
        <v>0</v>
      </c>
      <c r="AE280" s="19">
        <v>0</v>
      </c>
      <c r="AF280" s="19">
        <v>0</v>
      </c>
      <c r="AG280" s="19">
        <v>0</v>
      </c>
      <c r="AH280" s="19">
        <v>0</v>
      </c>
      <c r="AI280" s="19">
        <v>0</v>
      </c>
      <c r="AJ280" s="19">
        <v>0</v>
      </c>
      <c r="AK280" s="19">
        <v>0</v>
      </c>
      <c r="AL280" s="19">
        <v>0</v>
      </c>
      <c r="AM280" s="19">
        <v>0</v>
      </c>
      <c r="AN280" s="19">
        <v>0</v>
      </c>
      <c r="AO280" s="21">
        <f t="shared" si="20"/>
        <v>35.888306360000001</v>
      </c>
      <c r="AP280" s="21">
        <f t="shared" si="21"/>
        <v>0</v>
      </c>
      <c r="AQ280" s="21">
        <f t="shared" si="22"/>
        <v>0</v>
      </c>
      <c r="AR280" s="21">
        <f t="shared" si="23"/>
        <v>35.888306360000001</v>
      </c>
      <c r="AS280" s="21">
        <f t="shared" si="24"/>
        <v>0</v>
      </c>
    </row>
    <row r="281" spans="1:45" ht="78.75">
      <c r="A281" s="35" t="s">
        <v>232</v>
      </c>
      <c r="B281" s="23" t="s">
        <v>403</v>
      </c>
      <c r="C281" s="36" t="s">
        <v>402</v>
      </c>
      <c r="D281" s="13">
        <v>2023</v>
      </c>
      <c r="E281" s="13" t="s">
        <v>95</v>
      </c>
      <c r="F281" s="6" t="s">
        <v>95</v>
      </c>
      <c r="G281" s="11" t="s">
        <v>95</v>
      </c>
      <c r="H281" s="6" t="s">
        <v>95</v>
      </c>
      <c r="I281" s="19">
        <v>0</v>
      </c>
      <c r="J281" s="22">
        <v>0</v>
      </c>
      <c r="K281" s="19">
        <v>0</v>
      </c>
      <c r="L281" s="19">
        <v>0</v>
      </c>
      <c r="M281" s="19">
        <v>0</v>
      </c>
      <c r="N281" s="19">
        <v>0</v>
      </c>
      <c r="O281" s="19">
        <v>0</v>
      </c>
      <c r="P281" s="19">
        <v>0</v>
      </c>
      <c r="Q281" s="19">
        <v>0</v>
      </c>
      <c r="R281" s="19">
        <v>0</v>
      </c>
      <c r="S281" s="19">
        <v>0</v>
      </c>
      <c r="T281" s="19">
        <v>0</v>
      </c>
      <c r="U281" s="19">
        <v>0</v>
      </c>
      <c r="V281" s="19">
        <v>0</v>
      </c>
      <c r="W281" s="19">
        <v>0</v>
      </c>
      <c r="X281" s="19">
        <v>0</v>
      </c>
      <c r="Y281" s="19">
        <v>0</v>
      </c>
      <c r="Z281" s="19">
        <v>0</v>
      </c>
      <c r="AA281" s="19">
        <v>0</v>
      </c>
      <c r="AB281" s="19">
        <v>0</v>
      </c>
      <c r="AC281" s="19">
        <v>0</v>
      </c>
      <c r="AD281" s="19">
        <v>0</v>
      </c>
      <c r="AE281" s="19">
        <v>0</v>
      </c>
      <c r="AF281" s="19">
        <v>0</v>
      </c>
      <c r="AG281" s="19">
        <v>0</v>
      </c>
      <c r="AH281" s="19">
        <v>0</v>
      </c>
      <c r="AI281" s="19">
        <v>0</v>
      </c>
      <c r="AJ281" s="19">
        <v>0</v>
      </c>
      <c r="AK281" s="19">
        <v>0</v>
      </c>
      <c r="AL281" s="19">
        <v>0</v>
      </c>
      <c r="AM281" s="19">
        <v>0</v>
      </c>
      <c r="AN281" s="19">
        <v>0</v>
      </c>
      <c r="AO281" s="21">
        <f t="shared" si="20"/>
        <v>0</v>
      </c>
      <c r="AP281" s="21">
        <f t="shared" si="21"/>
        <v>0</v>
      </c>
      <c r="AQ281" s="21">
        <f t="shared" si="22"/>
        <v>0</v>
      </c>
      <c r="AR281" s="21">
        <f t="shared" si="23"/>
        <v>0</v>
      </c>
      <c r="AS281" s="21">
        <f t="shared" si="24"/>
        <v>0</v>
      </c>
    </row>
    <row r="282" spans="1:45" ht="94.5">
      <c r="A282" s="35" t="s">
        <v>232</v>
      </c>
      <c r="B282" s="23" t="s">
        <v>490</v>
      </c>
      <c r="C282" s="36" t="s">
        <v>489</v>
      </c>
      <c r="D282" s="13">
        <v>2023</v>
      </c>
      <c r="E282" s="10">
        <v>2024</v>
      </c>
      <c r="F282" s="6" t="s">
        <v>95</v>
      </c>
      <c r="G282" s="11" t="s">
        <v>95</v>
      </c>
      <c r="H282" s="6" t="s">
        <v>95</v>
      </c>
      <c r="I282" s="19">
        <v>72.588853510000007</v>
      </c>
      <c r="J282" s="22">
        <v>72.588853510000007</v>
      </c>
      <c r="K282" s="19">
        <v>49.936069510000003</v>
      </c>
      <c r="L282" s="19">
        <v>0</v>
      </c>
      <c r="M282" s="19">
        <v>0</v>
      </c>
      <c r="N282" s="19">
        <v>49.936069510000003</v>
      </c>
      <c r="O282" s="19">
        <v>0</v>
      </c>
      <c r="P282" s="19">
        <v>22.652784</v>
      </c>
      <c r="Q282" s="19">
        <v>0</v>
      </c>
      <c r="R282" s="19">
        <v>0</v>
      </c>
      <c r="S282" s="19">
        <v>22.652784</v>
      </c>
      <c r="T282" s="19">
        <v>0</v>
      </c>
      <c r="U282" s="19">
        <v>0</v>
      </c>
      <c r="V282" s="19">
        <v>0</v>
      </c>
      <c r="W282" s="19">
        <v>0</v>
      </c>
      <c r="X282" s="19">
        <v>0</v>
      </c>
      <c r="Y282" s="19">
        <v>0</v>
      </c>
      <c r="Z282" s="19">
        <v>0</v>
      </c>
      <c r="AA282" s="19">
        <v>0</v>
      </c>
      <c r="AB282" s="19">
        <v>0</v>
      </c>
      <c r="AC282" s="19">
        <v>0</v>
      </c>
      <c r="AD282" s="19">
        <v>0</v>
      </c>
      <c r="AE282" s="19">
        <v>0</v>
      </c>
      <c r="AF282" s="19">
        <v>0</v>
      </c>
      <c r="AG282" s="19">
        <v>0</v>
      </c>
      <c r="AH282" s="19">
        <v>0</v>
      </c>
      <c r="AI282" s="19">
        <v>0</v>
      </c>
      <c r="AJ282" s="19">
        <v>0</v>
      </c>
      <c r="AK282" s="19">
        <v>0</v>
      </c>
      <c r="AL282" s="19">
        <v>0</v>
      </c>
      <c r="AM282" s="19">
        <v>0</v>
      </c>
      <c r="AN282" s="19">
        <v>0</v>
      </c>
      <c r="AO282" s="21">
        <f t="shared" si="20"/>
        <v>72.588853510000007</v>
      </c>
      <c r="AP282" s="21">
        <f t="shared" si="21"/>
        <v>0</v>
      </c>
      <c r="AQ282" s="21">
        <f t="shared" si="22"/>
        <v>0</v>
      </c>
      <c r="AR282" s="21">
        <f t="shared" si="23"/>
        <v>72.588853510000007</v>
      </c>
      <c r="AS282" s="21">
        <f t="shared" si="24"/>
        <v>0</v>
      </c>
    </row>
    <row r="283" spans="1:45" ht="45" customHeight="1">
      <c r="A283" s="35" t="s">
        <v>232</v>
      </c>
      <c r="B283" s="23" t="s">
        <v>367</v>
      </c>
      <c r="C283" s="36" t="s">
        <v>175</v>
      </c>
      <c r="D283" s="13">
        <v>2023</v>
      </c>
      <c r="E283" s="10">
        <v>2023</v>
      </c>
      <c r="F283" s="6" t="s">
        <v>95</v>
      </c>
      <c r="G283" s="11" t="s">
        <v>95</v>
      </c>
      <c r="H283" s="6" t="s">
        <v>95</v>
      </c>
      <c r="I283" s="19">
        <v>10.739315</v>
      </c>
      <c r="J283" s="22">
        <v>10.739315</v>
      </c>
      <c r="K283" s="19">
        <v>10.739315</v>
      </c>
      <c r="L283" s="19">
        <v>0</v>
      </c>
      <c r="M283" s="19">
        <v>0</v>
      </c>
      <c r="N283" s="19">
        <v>10.739315</v>
      </c>
      <c r="O283" s="19">
        <v>0</v>
      </c>
      <c r="P283" s="19">
        <v>0</v>
      </c>
      <c r="Q283" s="19">
        <v>0</v>
      </c>
      <c r="R283" s="19">
        <v>0</v>
      </c>
      <c r="S283" s="19">
        <v>0</v>
      </c>
      <c r="T283" s="19">
        <v>0</v>
      </c>
      <c r="U283" s="19">
        <v>0</v>
      </c>
      <c r="V283" s="19">
        <v>0</v>
      </c>
      <c r="W283" s="19">
        <v>0</v>
      </c>
      <c r="X283" s="19">
        <v>0</v>
      </c>
      <c r="Y283" s="19">
        <v>0</v>
      </c>
      <c r="Z283" s="19">
        <v>0</v>
      </c>
      <c r="AA283" s="19">
        <v>0</v>
      </c>
      <c r="AB283" s="19">
        <v>0</v>
      </c>
      <c r="AC283" s="19">
        <v>0</v>
      </c>
      <c r="AD283" s="19">
        <v>0</v>
      </c>
      <c r="AE283" s="19">
        <v>0</v>
      </c>
      <c r="AF283" s="19">
        <v>0</v>
      </c>
      <c r="AG283" s="19">
        <v>0</v>
      </c>
      <c r="AH283" s="19">
        <v>0</v>
      </c>
      <c r="AI283" s="19">
        <v>0</v>
      </c>
      <c r="AJ283" s="19">
        <v>0</v>
      </c>
      <c r="AK283" s="19">
        <v>0</v>
      </c>
      <c r="AL283" s="19">
        <v>0</v>
      </c>
      <c r="AM283" s="19">
        <v>0</v>
      </c>
      <c r="AN283" s="19">
        <v>0</v>
      </c>
      <c r="AO283" s="21">
        <f t="shared" si="20"/>
        <v>10.739315</v>
      </c>
      <c r="AP283" s="21">
        <f t="shared" si="21"/>
        <v>0</v>
      </c>
      <c r="AQ283" s="21">
        <f t="shared" si="22"/>
        <v>0</v>
      </c>
      <c r="AR283" s="21">
        <f t="shared" si="23"/>
        <v>10.739315</v>
      </c>
      <c r="AS283" s="21">
        <f t="shared" si="24"/>
        <v>0</v>
      </c>
    </row>
    <row r="284" spans="1:45" ht="45" customHeight="1">
      <c r="A284" s="35" t="s">
        <v>232</v>
      </c>
      <c r="B284" s="23" t="s">
        <v>834</v>
      </c>
      <c r="C284" s="36" t="s">
        <v>603</v>
      </c>
      <c r="D284" s="13">
        <v>2024</v>
      </c>
      <c r="E284" s="10">
        <v>2024</v>
      </c>
      <c r="F284" s="6" t="s">
        <v>95</v>
      </c>
      <c r="G284" s="11" t="s">
        <v>95</v>
      </c>
      <c r="H284" s="6" t="s">
        <v>95</v>
      </c>
      <c r="I284" s="19">
        <v>53.253950699999997</v>
      </c>
      <c r="J284" s="22">
        <v>53.253950699999997</v>
      </c>
      <c r="K284" s="19">
        <v>0</v>
      </c>
      <c r="L284" s="19">
        <v>0</v>
      </c>
      <c r="M284" s="19">
        <v>0</v>
      </c>
      <c r="N284" s="19">
        <v>0</v>
      </c>
      <c r="O284" s="19">
        <v>0</v>
      </c>
      <c r="P284" s="19">
        <v>53.253950699999997</v>
      </c>
      <c r="Q284" s="19">
        <v>0</v>
      </c>
      <c r="R284" s="19">
        <v>0</v>
      </c>
      <c r="S284" s="19">
        <v>53.253950699999997</v>
      </c>
      <c r="T284" s="19">
        <v>0</v>
      </c>
      <c r="U284" s="19">
        <v>0</v>
      </c>
      <c r="V284" s="19">
        <v>0</v>
      </c>
      <c r="W284" s="19">
        <v>0</v>
      </c>
      <c r="X284" s="19">
        <v>0</v>
      </c>
      <c r="Y284" s="19">
        <v>0</v>
      </c>
      <c r="Z284" s="19">
        <v>0</v>
      </c>
      <c r="AA284" s="19">
        <v>0</v>
      </c>
      <c r="AB284" s="19">
        <v>0</v>
      </c>
      <c r="AC284" s="19">
        <v>0</v>
      </c>
      <c r="AD284" s="19">
        <v>0</v>
      </c>
      <c r="AE284" s="19">
        <v>0</v>
      </c>
      <c r="AF284" s="19">
        <v>0</v>
      </c>
      <c r="AG284" s="19">
        <v>0</v>
      </c>
      <c r="AH284" s="19">
        <v>0</v>
      </c>
      <c r="AI284" s="19">
        <v>0</v>
      </c>
      <c r="AJ284" s="19">
        <v>0</v>
      </c>
      <c r="AK284" s="19">
        <v>0</v>
      </c>
      <c r="AL284" s="19">
        <v>0</v>
      </c>
      <c r="AM284" s="19">
        <v>0</v>
      </c>
      <c r="AN284" s="19">
        <v>0</v>
      </c>
      <c r="AO284" s="21">
        <f t="shared" si="20"/>
        <v>53.253950699999997</v>
      </c>
      <c r="AP284" s="21">
        <f t="shared" si="21"/>
        <v>0</v>
      </c>
      <c r="AQ284" s="21">
        <f t="shared" si="22"/>
        <v>0</v>
      </c>
      <c r="AR284" s="21">
        <f t="shared" si="23"/>
        <v>53.253950699999997</v>
      </c>
      <c r="AS284" s="21">
        <f t="shared" si="24"/>
        <v>0</v>
      </c>
    </row>
    <row r="285" spans="1:45" ht="45" customHeight="1">
      <c r="A285" s="35" t="s">
        <v>232</v>
      </c>
      <c r="B285" s="23" t="s">
        <v>835</v>
      </c>
      <c r="C285" s="36" t="s">
        <v>604</v>
      </c>
      <c r="D285" s="13">
        <v>2025</v>
      </c>
      <c r="E285" s="10">
        <v>2025</v>
      </c>
      <c r="F285" s="6" t="s">
        <v>95</v>
      </c>
      <c r="G285" s="11" t="s">
        <v>95</v>
      </c>
      <c r="H285" s="6" t="s">
        <v>95</v>
      </c>
      <c r="I285" s="19">
        <v>53.394551659999998</v>
      </c>
      <c r="J285" s="22">
        <v>53.394551659999998</v>
      </c>
      <c r="K285" s="19">
        <v>0</v>
      </c>
      <c r="L285" s="19">
        <v>0</v>
      </c>
      <c r="M285" s="19">
        <v>0</v>
      </c>
      <c r="N285" s="19">
        <v>0</v>
      </c>
      <c r="O285" s="19">
        <v>0</v>
      </c>
      <c r="P285" s="19">
        <v>0</v>
      </c>
      <c r="Q285" s="19">
        <v>0</v>
      </c>
      <c r="R285" s="19">
        <v>0</v>
      </c>
      <c r="S285" s="19">
        <v>0</v>
      </c>
      <c r="T285" s="19">
        <v>0</v>
      </c>
      <c r="U285" s="19">
        <v>53.394551659999998</v>
      </c>
      <c r="V285" s="19">
        <v>0</v>
      </c>
      <c r="W285" s="19">
        <v>0</v>
      </c>
      <c r="X285" s="19">
        <v>53.394551659999998</v>
      </c>
      <c r="Y285" s="19">
        <v>0</v>
      </c>
      <c r="Z285" s="19">
        <v>0</v>
      </c>
      <c r="AA285" s="19">
        <v>0</v>
      </c>
      <c r="AB285" s="19">
        <v>0</v>
      </c>
      <c r="AC285" s="19">
        <v>0</v>
      </c>
      <c r="AD285" s="19">
        <v>0</v>
      </c>
      <c r="AE285" s="19">
        <v>0</v>
      </c>
      <c r="AF285" s="19">
        <v>0</v>
      </c>
      <c r="AG285" s="19">
        <v>0</v>
      </c>
      <c r="AH285" s="19">
        <v>0</v>
      </c>
      <c r="AI285" s="19">
        <v>0</v>
      </c>
      <c r="AJ285" s="19">
        <v>0</v>
      </c>
      <c r="AK285" s="19">
        <v>0</v>
      </c>
      <c r="AL285" s="19">
        <v>0</v>
      </c>
      <c r="AM285" s="19">
        <v>0</v>
      </c>
      <c r="AN285" s="19">
        <v>0</v>
      </c>
      <c r="AO285" s="21">
        <f t="shared" si="20"/>
        <v>53.394551659999998</v>
      </c>
      <c r="AP285" s="21">
        <f t="shared" si="21"/>
        <v>0</v>
      </c>
      <c r="AQ285" s="21">
        <f t="shared" si="22"/>
        <v>0</v>
      </c>
      <c r="AR285" s="21">
        <f t="shared" si="23"/>
        <v>53.394551659999998</v>
      </c>
      <c r="AS285" s="21">
        <f t="shared" si="24"/>
        <v>0</v>
      </c>
    </row>
    <row r="286" spans="1:45" ht="45" customHeight="1">
      <c r="A286" s="35" t="s">
        <v>232</v>
      </c>
      <c r="B286" s="23" t="s">
        <v>836</v>
      </c>
      <c r="C286" s="36" t="s">
        <v>605</v>
      </c>
      <c r="D286" s="13">
        <v>2026</v>
      </c>
      <c r="E286" s="10">
        <v>2026</v>
      </c>
      <c r="F286" s="6" t="s">
        <v>95</v>
      </c>
      <c r="G286" s="11" t="s">
        <v>95</v>
      </c>
      <c r="H286" s="6" t="s">
        <v>95</v>
      </c>
      <c r="I286" s="19">
        <v>19.44032296</v>
      </c>
      <c r="J286" s="22">
        <v>19.44032296</v>
      </c>
      <c r="K286" s="19">
        <v>0</v>
      </c>
      <c r="L286" s="19">
        <v>0</v>
      </c>
      <c r="M286" s="19">
        <v>0</v>
      </c>
      <c r="N286" s="19">
        <v>0</v>
      </c>
      <c r="O286" s="19">
        <v>0</v>
      </c>
      <c r="P286" s="19">
        <v>0</v>
      </c>
      <c r="Q286" s="19">
        <v>0</v>
      </c>
      <c r="R286" s="19">
        <v>0</v>
      </c>
      <c r="S286" s="19">
        <v>0</v>
      </c>
      <c r="T286" s="19">
        <v>0</v>
      </c>
      <c r="U286" s="19">
        <v>0</v>
      </c>
      <c r="V286" s="19">
        <v>0</v>
      </c>
      <c r="W286" s="19">
        <v>0</v>
      </c>
      <c r="X286" s="19">
        <v>0</v>
      </c>
      <c r="Y286" s="19">
        <v>0</v>
      </c>
      <c r="Z286" s="19">
        <v>19.44032296</v>
      </c>
      <c r="AA286" s="19">
        <v>0</v>
      </c>
      <c r="AB286" s="19">
        <v>0</v>
      </c>
      <c r="AC286" s="19">
        <v>19.44032296</v>
      </c>
      <c r="AD286" s="19">
        <v>0</v>
      </c>
      <c r="AE286" s="19">
        <v>0</v>
      </c>
      <c r="AF286" s="19">
        <v>0</v>
      </c>
      <c r="AG286" s="19">
        <v>0</v>
      </c>
      <c r="AH286" s="19">
        <v>0</v>
      </c>
      <c r="AI286" s="19">
        <v>0</v>
      </c>
      <c r="AJ286" s="19">
        <v>0</v>
      </c>
      <c r="AK286" s="19">
        <v>0</v>
      </c>
      <c r="AL286" s="19">
        <v>0</v>
      </c>
      <c r="AM286" s="19">
        <v>0</v>
      </c>
      <c r="AN286" s="19">
        <v>0</v>
      </c>
      <c r="AO286" s="21">
        <f t="shared" si="20"/>
        <v>19.44032296</v>
      </c>
      <c r="AP286" s="21">
        <f t="shared" si="21"/>
        <v>0</v>
      </c>
      <c r="AQ286" s="21">
        <f t="shared" si="22"/>
        <v>0</v>
      </c>
      <c r="AR286" s="21">
        <f t="shared" si="23"/>
        <v>19.44032296</v>
      </c>
      <c r="AS286" s="21">
        <f t="shared" si="24"/>
        <v>0</v>
      </c>
    </row>
    <row r="287" spans="1:45" ht="45" customHeight="1">
      <c r="A287" s="35" t="s">
        <v>232</v>
      </c>
      <c r="B287" s="23" t="s">
        <v>837</v>
      </c>
      <c r="C287" s="36" t="s">
        <v>606</v>
      </c>
      <c r="D287" s="13">
        <v>2027</v>
      </c>
      <c r="E287" s="10">
        <v>2027</v>
      </c>
      <c r="F287" s="6" t="s">
        <v>95</v>
      </c>
      <c r="G287" s="11" t="s">
        <v>95</v>
      </c>
      <c r="H287" s="6" t="s">
        <v>95</v>
      </c>
      <c r="I287" s="19">
        <v>86.090882089999994</v>
      </c>
      <c r="J287" s="22">
        <v>86.090882089999994</v>
      </c>
      <c r="K287" s="19">
        <v>0</v>
      </c>
      <c r="L287" s="19">
        <v>0</v>
      </c>
      <c r="M287" s="19">
        <v>0</v>
      </c>
      <c r="N287" s="19">
        <v>0</v>
      </c>
      <c r="O287" s="19">
        <v>0</v>
      </c>
      <c r="P287" s="19">
        <v>0</v>
      </c>
      <c r="Q287" s="19">
        <v>0</v>
      </c>
      <c r="R287" s="19">
        <v>0</v>
      </c>
      <c r="S287" s="19">
        <v>0</v>
      </c>
      <c r="T287" s="19">
        <v>0</v>
      </c>
      <c r="U287" s="19">
        <v>0</v>
      </c>
      <c r="V287" s="19">
        <v>0</v>
      </c>
      <c r="W287" s="19">
        <v>0</v>
      </c>
      <c r="X287" s="19">
        <v>0</v>
      </c>
      <c r="Y287" s="19">
        <v>0</v>
      </c>
      <c r="Z287" s="19">
        <v>0</v>
      </c>
      <c r="AA287" s="19">
        <v>0</v>
      </c>
      <c r="AB287" s="19">
        <v>0</v>
      </c>
      <c r="AC287" s="19">
        <v>0</v>
      </c>
      <c r="AD287" s="19">
        <v>0</v>
      </c>
      <c r="AE287" s="19">
        <v>86.090882089999994</v>
      </c>
      <c r="AF287" s="19">
        <v>0</v>
      </c>
      <c r="AG287" s="19">
        <v>0</v>
      </c>
      <c r="AH287" s="19">
        <v>86.090882089999994</v>
      </c>
      <c r="AI287" s="19">
        <v>0</v>
      </c>
      <c r="AJ287" s="19">
        <v>0</v>
      </c>
      <c r="AK287" s="19">
        <v>0</v>
      </c>
      <c r="AL287" s="19">
        <v>0</v>
      </c>
      <c r="AM287" s="19">
        <v>0</v>
      </c>
      <c r="AN287" s="19">
        <v>0</v>
      </c>
      <c r="AO287" s="21">
        <f t="shared" si="20"/>
        <v>86.090882089999994</v>
      </c>
      <c r="AP287" s="21">
        <f t="shared" si="21"/>
        <v>0</v>
      </c>
      <c r="AQ287" s="21">
        <f t="shared" si="22"/>
        <v>0</v>
      </c>
      <c r="AR287" s="21">
        <f t="shared" si="23"/>
        <v>86.090882089999994</v>
      </c>
      <c r="AS287" s="21">
        <f t="shared" si="24"/>
        <v>0</v>
      </c>
    </row>
    <row r="288" spans="1:45" ht="45" customHeight="1">
      <c r="A288" s="35" t="s">
        <v>232</v>
      </c>
      <c r="B288" s="23" t="s">
        <v>838</v>
      </c>
      <c r="C288" s="36" t="s">
        <v>607</v>
      </c>
      <c r="D288" s="13">
        <v>2028</v>
      </c>
      <c r="E288" s="10">
        <v>2028</v>
      </c>
      <c r="F288" s="6" t="s">
        <v>95</v>
      </c>
      <c r="G288" s="11" t="s">
        <v>95</v>
      </c>
      <c r="H288" s="6" t="s">
        <v>95</v>
      </c>
      <c r="I288" s="19">
        <v>21.349045279999999</v>
      </c>
      <c r="J288" s="22">
        <v>21.349045279999999</v>
      </c>
      <c r="K288" s="19">
        <v>0</v>
      </c>
      <c r="L288" s="19">
        <v>0</v>
      </c>
      <c r="M288" s="19">
        <v>0</v>
      </c>
      <c r="N288" s="19">
        <v>0</v>
      </c>
      <c r="O288" s="19">
        <v>0</v>
      </c>
      <c r="P288" s="19">
        <v>0</v>
      </c>
      <c r="Q288" s="19">
        <v>0</v>
      </c>
      <c r="R288" s="19">
        <v>0</v>
      </c>
      <c r="S288" s="19">
        <v>0</v>
      </c>
      <c r="T288" s="19">
        <v>0</v>
      </c>
      <c r="U288" s="19">
        <v>0</v>
      </c>
      <c r="V288" s="19">
        <v>0</v>
      </c>
      <c r="W288" s="19">
        <v>0</v>
      </c>
      <c r="X288" s="19">
        <v>0</v>
      </c>
      <c r="Y288" s="19">
        <v>0</v>
      </c>
      <c r="Z288" s="19">
        <v>0</v>
      </c>
      <c r="AA288" s="19">
        <v>0</v>
      </c>
      <c r="AB288" s="19">
        <v>0</v>
      </c>
      <c r="AC288" s="19">
        <v>0</v>
      </c>
      <c r="AD288" s="19">
        <v>0</v>
      </c>
      <c r="AE288" s="19">
        <v>0</v>
      </c>
      <c r="AF288" s="19">
        <v>0</v>
      </c>
      <c r="AG288" s="19">
        <v>0</v>
      </c>
      <c r="AH288" s="19">
        <v>0</v>
      </c>
      <c r="AI288" s="19">
        <v>0</v>
      </c>
      <c r="AJ288" s="19">
        <v>21.349045279999999</v>
      </c>
      <c r="AK288" s="19">
        <v>0</v>
      </c>
      <c r="AL288" s="19">
        <v>0</v>
      </c>
      <c r="AM288" s="19">
        <v>21.349045279999999</v>
      </c>
      <c r="AN288" s="19">
        <v>0</v>
      </c>
      <c r="AO288" s="21">
        <f t="shared" si="20"/>
        <v>21.349045279999999</v>
      </c>
      <c r="AP288" s="21">
        <f t="shared" si="21"/>
        <v>0</v>
      </c>
      <c r="AQ288" s="21">
        <f t="shared" si="22"/>
        <v>0</v>
      </c>
      <c r="AR288" s="21">
        <f t="shared" si="23"/>
        <v>21.349045279999999</v>
      </c>
      <c r="AS288" s="21">
        <f t="shared" si="24"/>
        <v>0</v>
      </c>
    </row>
    <row r="289" spans="1:45" ht="62.25" customHeight="1">
      <c r="A289" s="35" t="s">
        <v>232</v>
      </c>
      <c r="B289" s="23" t="s">
        <v>706</v>
      </c>
      <c r="C289" s="36" t="s">
        <v>177</v>
      </c>
      <c r="D289" s="13">
        <v>2023</v>
      </c>
      <c r="E289" s="10">
        <v>2023</v>
      </c>
      <c r="F289" s="6" t="s">
        <v>95</v>
      </c>
      <c r="G289" s="11" t="s">
        <v>95</v>
      </c>
      <c r="H289" s="6" t="s">
        <v>95</v>
      </c>
      <c r="I289" s="19">
        <v>20.520487559999999</v>
      </c>
      <c r="J289" s="22">
        <v>20.520487559999999</v>
      </c>
      <c r="K289" s="19">
        <v>20.520487559999999</v>
      </c>
      <c r="L289" s="19">
        <v>0</v>
      </c>
      <c r="M289" s="19">
        <v>0</v>
      </c>
      <c r="N289" s="19">
        <v>20.520487559999999</v>
      </c>
      <c r="O289" s="19">
        <v>0</v>
      </c>
      <c r="P289" s="19">
        <v>0</v>
      </c>
      <c r="Q289" s="19">
        <v>0</v>
      </c>
      <c r="R289" s="19">
        <v>0</v>
      </c>
      <c r="S289" s="19">
        <v>0</v>
      </c>
      <c r="T289" s="19">
        <v>0</v>
      </c>
      <c r="U289" s="19">
        <v>0</v>
      </c>
      <c r="V289" s="19">
        <v>0</v>
      </c>
      <c r="W289" s="19">
        <v>0</v>
      </c>
      <c r="X289" s="19">
        <v>0</v>
      </c>
      <c r="Y289" s="19">
        <v>0</v>
      </c>
      <c r="Z289" s="19">
        <v>0</v>
      </c>
      <c r="AA289" s="19">
        <v>0</v>
      </c>
      <c r="AB289" s="19">
        <v>0</v>
      </c>
      <c r="AC289" s="19">
        <v>0</v>
      </c>
      <c r="AD289" s="19">
        <v>0</v>
      </c>
      <c r="AE289" s="19">
        <v>0</v>
      </c>
      <c r="AF289" s="19">
        <v>0</v>
      </c>
      <c r="AG289" s="19">
        <v>0</v>
      </c>
      <c r="AH289" s="19">
        <v>0</v>
      </c>
      <c r="AI289" s="19">
        <v>0</v>
      </c>
      <c r="AJ289" s="19">
        <v>0</v>
      </c>
      <c r="AK289" s="19">
        <v>0</v>
      </c>
      <c r="AL289" s="19">
        <v>0</v>
      </c>
      <c r="AM289" s="19">
        <v>0</v>
      </c>
      <c r="AN289" s="19">
        <v>0</v>
      </c>
      <c r="AO289" s="21">
        <f t="shared" si="20"/>
        <v>20.520487559999999</v>
      </c>
      <c r="AP289" s="21">
        <f t="shared" si="21"/>
        <v>0</v>
      </c>
      <c r="AQ289" s="21">
        <f t="shared" si="22"/>
        <v>0</v>
      </c>
      <c r="AR289" s="21">
        <f t="shared" si="23"/>
        <v>20.520487559999999</v>
      </c>
      <c r="AS289" s="21">
        <f t="shared" si="24"/>
        <v>0</v>
      </c>
    </row>
    <row r="290" spans="1:45" ht="267.75">
      <c r="A290" s="35" t="s">
        <v>232</v>
      </c>
      <c r="B290" s="23" t="s">
        <v>851</v>
      </c>
      <c r="C290" s="36" t="s">
        <v>613</v>
      </c>
      <c r="D290" s="13">
        <v>2024</v>
      </c>
      <c r="E290" s="10">
        <v>2024</v>
      </c>
      <c r="F290" s="6" t="s">
        <v>95</v>
      </c>
      <c r="G290" s="11" t="s">
        <v>95</v>
      </c>
      <c r="H290" s="6" t="s">
        <v>95</v>
      </c>
      <c r="I290" s="19">
        <v>35.1984627</v>
      </c>
      <c r="J290" s="22">
        <v>35.1984627</v>
      </c>
      <c r="K290" s="19">
        <v>0</v>
      </c>
      <c r="L290" s="19">
        <v>0</v>
      </c>
      <c r="M290" s="19">
        <v>0</v>
      </c>
      <c r="N290" s="19">
        <v>0</v>
      </c>
      <c r="O290" s="19">
        <v>0</v>
      </c>
      <c r="P290" s="19">
        <v>35.1984627</v>
      </c>
      <c r="Q290" s="19">
        <v>0</v>
      </c>
      <c r="R290" s="19">
        <v>0</v>
      </c>
      <c r="S290" s="19">
        <v>35.1984627</v>
      </c>
      <c r="T290" s="19">
        <v>0</v>
      </c>
      <c r="U290" s="19">
        <v>0</v>
      </c>
      <c r="V290" s="19">
        <v>0</v>
      </c>
      <c r="W290" s="19">
        <v>0</v>
      </c>
      <c r="X290" s="19">
        <v>0</v>
      </c>
      <c r="Y290" s="19">
        <v>0</v>
      </c>
      <c r="Z290" s="19">
        <v>0</v>
      </c>
      <c r="AA290" s="19">
        <v>0</v>
      </c>
      <c r="AB290" s="19">
        <v>0</v>
      </c>
      <c r="AC290" s="19">
        <v>0</v>
      </c>
      <c r="AD290" s="19">
        <v>0</v>
      </c>
      <c r="AE290" s="19">
        <v>0</v>
      </c>
      <c r="AF290" s="19">
        <v>0</v>
      </c>
      <c r="AG290" s="19">
        <v>0</v>
      </c>
      <c r="AH290" s="19">
        <v>0</v>
      </c>
      <c r="AI290" s="19">
        <v>0</v>
      </c>
      <c r="AJ290" s="19">
        <v>0</v>
      </c>
      <c r="AK290" s="19">
        <v>0</v>
      </c>
      <c r="AL290" s="19">
        <v>0</v>
      </c>
      <c r="AM290" s="19">
        <v>0</v>
      </c>
      <c r="AN290" s="19">
        <v>0</v>
      </c>
      <c r="AO290" s="21">
        <f t="shared" si="20"/>
        <v>35.1984627</v>
      </c>
      <c r="AP290" s="21">
        <f t="shared" si="21"/>
        <v>0</v>
      </c>
      <c r="AQ290" s="21">
        <f t="shared" si="22"/>
        <v>0</v>
      </c>
      <c r="AR290" s="21">
        <f t="shared" si="23"/>
        <v>35.1984627</v>
      </c>
      <c r="AS290" s="21">
        <f t="shared" si="24"/>
        <v>0</v>
      </c>
    </row>
    <row r="291" spans="1:45" ht="126">
      <c r="A291" s="35" t="s">
        <v>232</v>
      </c>
      <c r="B291" s="23" t="s">
        <v>692</v>
      </c>
      <c r="C291" s="36" t="s">
        <v>614</v>
      </c>
      <c r="D291" s="13">
        <v>2025</v>
      </c>
      <c r="E291" s="10">
        <v>2025</v>
      </c>
      <c r="F291" s="6" t="s">
        <v>95</v>
      </c>
      <c r="G291" s="11" t="s">
        <v>95</v>
      </c>
      <c r="H291" s="6" t="s">
        <v>95</v>
      </c>
      <c r="I291" s="19">
        <v>7.9794355699999997</v>
      </c>
      <c r="J291" s="22">
        <v>7.9794355699999997</v>
      </c>
      <c r="K291" s="19">
        <v>0</v>
      </c>
      <c r="L291" s="19">
        <v>0</v>
      </c>
      <c r="M291" s="19">
        <v>0</v>
      </c>
      <c r="N291" s="19">
        <v>0</v>
      </c>
      <c r="O291" s="19">
        <v>0</v>
      </c>
      <c r="P291" s="19">
        <v>0</v>
      </c>
      <c r="Q291" s="19">
        <v>0</v>
      </c>
      <c r="R291" s="19">
        <v>0</v>
      </c>
      <c r="S291" s="19">
        <v>0</v>
      </c>
      <c r="T291" s="19">
        <v>0</v>
      </c>
      <c r="U291" s="19">
        <v>7.9794355699999997</v>
      </c>
      <c r="V291" s="19">
        <v>0</v>
      </c>
      <c r="W291" s="19">
        <v>0</v>
      </c>
      <c r="X291" s="19">
        <v>7.9794355699999997</v>
      </c>
      <c r="Y291" s="19">
        <v>0</v>
      </c>
      <c r="Z291" s="19">
        <v>0</v>
      </c>
      <c r="AA291" s="19">
        <v>0</v>
      </c>
      <c r="AB291" s="19">
        <v>0</v>
      </c>
      <c r="AC291" s="19">
        <v>0</v>
      </c>
      <c r="AD291" s="19">
        <v>0</v>
      </c>
      <c r="AE291" s="19">
        <v>0</v>
      </c>
      <c r="AF291" s="19">
        <v>0</v>
      </c>
      <c r="AG291" s="19">
        <v>0</v>
      </c>
      <c r="AH291" s="19">
        <v>0</v>
      </c>
      <c r="AI291" s="19">
        <v>0</v>
      </c>
      <c r="AJ291" s="19">
        <v>0</v>
      </c>
      <c r="AK291" s="19">
        <v>0</v>
      </c>
      <c r="AL291" s="19">
        <v>0</v>
      </c>
      <c r="AM291" s="19">
        <v>0</v>
      </c>
      <c r="AN291" s="19">
        <v>0</v>
      </c>
      <c r="AO291" s="21">
        <f t="shared" si="20"/>
        <v>7.9794355699999997</v>
      </c>
      <c r="AP291" s="21">
        <f t="shared" si="21"/>
        <v>0</v>
      </c>
      <c r="AQ291" s="21">
        <f t="shared" si="22"/>
        <v>0</v>
      </c>
      <c r="AR291" s="21">
        <f t="shared" si="23"/>
        <v>7.9794355699999997</v>
      </c>
      <c r="AS291" s="21">
        <f t="shared" si="24"/>
        <v>0</v>
      </c>
    </row>
    <row r="292" spans="1:45" ht="94.5">
      <c r="A292" s="35" t="s">
        <v>232</v>
      </c>
      <c r="B292" s="23" t="s">
        <v>693</v>
      </c>
      <c r="C292" s="36" t="s">
        <v>615</v>
      </c>
      <c r="D292" s="13">
        <v>2026</v>
      </c>
      <c r="E292" s="10">
        <v>2026</v>
      </c>
      <c r="F292" s="6" t="s">
        <v>95</v>
      </c>
      <c r="G292" s="11" t="s">
        <v>95</v>
      </c>
      <c r="H292" s="6" t="s">
        <v>95</v>
      </c>
      <c r="I292" s="19">
        <v>9.1661328999999991</v>
      </c>
      <c r="J292" s="22">
        <v>9.1661328999999991</v>
      </c>
      <c r="K292" s="19">
        <v>0</v>
      </c>
      <c r="L292" s="19">
        <v>0</v>
      </c>
      <c r="M292" s="19">
        <v>0</v>
      </c>
      <c r="N292" s="19">
        <v>0</v>
      </c>
      <c r="O292" s="19">
        <v>0</v>
      </c>
      <c r="P292" s="19">
        <v>0</v>
      </c>
      <c r="Q292" s="19">
        <v>0</v>
      </c>
      <c r="R292" s="19">
        <v>0</v>
      </c>
      <c r="S292" s="19">
        <v>0</v>
      </c>
      <c r="T292" s="19">
        <v>0</v>
      </c>
      <c r="U292" s="19">
        <v>0</v>
      </c>
      <c r="V292" s="19">
        <v>0</v>
      </c>
      <c r="W292" s="19">
        <v>0</v>
      </c>
      <c r="X292" s="19">
        <v>0</v>
      </c>
      <c r="Y292" s="19">
        <v>0</v>
      </c>
      <c r="Z292" s="19">
        <v>9.1661328999999991</v>
      </c>
      <c r="AA292" s="19">
        <v>0</v>
      </c>
      <c r="AB292" s="19">
        <v>0</v>
      </c>
      <c r="AC292" s="19">
        <v>9.1661328999999991</v>
      </c>
      <c r="AD292" s="19">
        <v>0</v>
      </c>
      <c r="AE292" s="19">
        <v>0</v>
      </c>
      <c r="AF292" s="19">
        <v>0</v>
      </c>
      <c r="AG292" s="19">
        <v>0</v>
      </c>
      <c r="AH292" s="19">
        <v>0</v>
      </c>
      <c r="AI292" s="19">
        <v>0</v>
      </c>
      <c r="AJ292" s="19">
        <v>0</v>
      </c>
      <c r="AK292" s="19">
        <v>0</v>
      </c>
      <c r="AL292" s="19">
        <v>0</v>
      </c>
      <c r="AM292" s="19">
        <v>0</v>
      </c>
      <c r="AN292" s="19">
        <v>0</v>
      </c>
      <c r="AO292" s="21">
        <f t="shared" si="20"/>
        <v>9.1661328999999991</v>
      </c>
      <c r="AP292" s="21">
        <f t="shared" si="21"/>
        <v>0</v>
      </c>
      <c r="AQ292" s="21">
        <f t="shared" si="22"/>
        <v>0</v>
      </c>
      <c r="AR292" s="21">
        <f t="shared" si="23"/>
        <v>9.1661328999999991</v>
      </c>
      <c r="AS292" s="21">
        <f t="shared" si="24"/>
        <v>0</v>
      </c>
    </row>
    <row r="293" spans="1:45" ht="63">
      <c r="A293" s="35" t="s">
        <v>232</v>
      </c>
      <c r="B293" s="23" t="s">
        <v>694</v>
      </c>
      <c r="C293" s="36" t="s">
        <v>616</v>
      </c>
      <c r="D293" s="13">
        <v>2027</v>
      </c>
      <c r="E293" s="10">
        <v>2027</v>
      </c>
      <c r="F293" s="6" t="s">
        <v>95</v>
      </c>
      <c r="G293" s="11" t="s">
        <v>95</v>
      </c>
      <c r="H293" s="6" t="s">
        <v>95</v>
      </c>
      <c r="I293" s="19">
        <v>7.9384078599999999</v>
      </c>
      <c r="J293" s="22">
        <v>7.9384078599999999</v>
      </c>
      <c r="K293" s="19">
        <v>0</v>
      </c>
      <c r="L293" s="19">
        <v>0</v>
      </c>
      <c r="M293" s="19">
        <v>0</v>
      </c>
      <c r="N293" s="19">
        <v>0</v>
      </c>
      <c r="O293" s="19">
        <v>0</v>
      </c>
      <c r="P293" s="19">
        <v>0</v>
      </c>
      <c r="Q293" s="19">
        <v>0</v>
      </c>
      <c r="R293" s="19">
        <v>0</v>
      </c>
      <c r="S293" s="19">
        <v>0</v>
      </c>
      <c r="T293" s="19">
        <v>0</v>
      </c>
      <c r="U293" s="19">
        <v>0</v>
      </c>
      <c r="V293" s="19">
        <v>0</v>
      </c>
      <c r="W293" s="19">
        <v>0</v>
      </c>
      <c r="X293" s="19">
        <v>0</v>
      </c>
      <c r="Y293" s="19">
        <v>0</v>
      </c>
      <c r="Z293" s="19">
        <v>0</v>
      </c>
      <c r="AA293" s="19">
        <v>0</v>
      </c>
      <c r="AB293" s="19">
        <v>0</v>
      </c>
      <c r="AC293" s="19">
        <v>0</v>
      </c>
      <c r="AD293" s="19">
        <v>0</v>
      </c>
      <c r="AE293" s="19">
        <v>7.9384078599999999</v>
      </c>
      <c r="AF293" s="19">
        <v>0</v>
      </c>
      <c r="AG293" s="19">
        <v>0</v>
      </c>
      <c r="AH293" s="19">
        <v>7.9384078599999999</v>
      </c>
      <c r="AI293" s="19">
        <v>0</v>
      </c>
      <c r="AJ293" s="19">
        <v>0</v>
      </c>
      <c r="AK293" s="19">
        <v>0</v>
      </c>
      <c r="AL293" s="19">
        <v>0</v>
      </c>
      <c r="AM293" s="19">
        <v>0</v>
      </c>
      <c r="AN293" s="19">
        <v>0</v>
      </c>
      <c r="AO293" s="21">
        <f t="shared" si="20"/>
        <v>7.9384078599999999</v>
      </c>
      <c r="AP293" s="21">
        <f t="shared" si="21"/>
        <v>0</v>
      </c>
      <c r="AQ293" s="21">
        <f t="shared" si="22"/>
        <v>0</v>
      </c>
      <c r="AR293" s="21">
        <f t="shared" si="23"/>
        <v>7.9384078599999999</v>
      </c>
      <c r="AS293" s="21">
        <f t="shared" si="24"/>
        <v>0</v>
      </c>
    </row>
    <row r="294" spans="1:45" ht="63">
      <c r="A294" s="35" t="s">
        <v>232</v>
      </c>
      <c r="B294" s="23" t="s">
        <v>697</v>
      </c>
      <c r="C294" s="36" t="s">
        <v>698</v>
      </c>
      <c r="D294" s="13">
        <v>2028</v>
      </c>
      <c r="E294" s="10">
        <v>2028</v>
      </c>
      <c r="F294" s="6" t="s">
        <v>95</v>
      </c>
      <c r="G294" s="11" t="s">
        <v>95</v>
      </c>
      <c r="H294" s="6" t="s">
        <v>95</v>
      </c>
      <c r="I294" s="19">
        <v>8.3189956899999995</v>
      </c>
      <c r="J294" s="22">
        <v>8.3189956899999995</v>
      </c>
      <c r="K294" s="19">
        <v>0</v>
      </c>
      <c r="L294" s="19">
        <v>0</v>
      </c>
      <c r="M294" s="19">
        <v>0</v>
      </c>
      <c r="N294" s="19">
        <v>0</v>
      </c>
      <c r="O294" s="19">
        <v>0</v>
      </c>
      <c r="P294" s="19">
        <v>0</v>
      </c>
      <c r="Q294" s="19">
        <v>0</v>
      </c>
      <c r="R294" s="19">
        <v>0</v>
      </c>
      <c r="S294" s="19">
        <v>0</v>
      </c>
      <c r="T294" s="19">
        <v>0</v>
      </c>
      <c r="U294" s="19">
        <v>0</v>
      </c>
      <c r="V294" s="19">
        <v>0</v>
      </c>
      <c r="W294" s="19">
        <v>0</v>
      </c>
      <c r="X294" s="19">
        <v>0</v>
      </c>
      <c r="Y294" s="19">
        <v>0</v>
      </c>
      <c r="Z294" s="19">
        <v>0</v>
      </c>
      <c r="AA294" s="19">
        <v>0</v>
      </c>
      <c r="AB294" s="19">
        <v>0</v>
      </c>
      <c r="AC294" s="19">
        <v>0</v>
      </c>
      <c r="AD294" s="19">
        <v>0</v>
      </c>
      <c r="AE294" s="19">
        <v>0</v>
      </c>
      <c r="AF294" s="19">
        <v>0</v>
      </c>
      <c r="AG294" s="19">
        <v>0</v>
      </c>
      <c r="AH294" s="19">
        <v>0</v>
      </c>
      <c r="AI294" s="19">
        <v>0</v>
      </c>
      <c r="AJ294" s="19">
        <v>8.3189956899999995</v>
      </c>
      <c r="AK294" s="19">
        <v>0</v>
      </c>
      <c r="AL294" s="19">
        <v>0</v>
      </c>
      <c r="AM294" s="19">
        <v>8.3189956899999995</v>
      </c>
      <c r="AN294" s="19">
        <v>0</v>
      </c>
      <c r="AO294" s="21">
        <f t="shared" si="20"/>
        <v>8.3189956899999995</v>
      </c>
      <c r="AP294" s="21">
        <f t="shared" si="21"/>
        <v>0</v>
      </c>
      <c r="AQ294" s="21">
        <f t="shared" si="22"/>
        <v>0</v>
      </c>
      <c r="AR294" s="21">
        <f t="shared" si="23"/>
        <v>8.3189956899999995</v>
      </c>
      <c r="AS294" s="21">
        <f t="shared" si="24"/>
        <v>0</v>
      </c>
    </row>
    <row r="295" spans="1:45" ht="220.5">
      <c r="A295" s="35" t="s">
        <v>232</v>
      </c>
      <c r="B295" s="23" t="s">
        <v>773</v>
      </c>
      <c r="C295" s="36" t="s">
        <v>774</v>
      </c>
      <c r="D295" s="13">
        <v>2024</v>
      </c>
      <c r="E295" s="10">
        <v>2024</v>
      </c>
      <c r="F295" s="6" t="s">
        <v>95</v>
      </c>
      <c r="G295" s="11" t="s">
        <v>95</v>
      </c>
      <c r="H295" s="6" t="s">
        <v>95</v>
      </c>
      <c r="I295" s="19">
        <v>9.8712469200000008</v>
      </c>
      <c r="J295" s="22">
        <v>9.8712469200000008</v>
      </c>
      <c r="K295" s="19">
        <v>0</v>
      </c>
      <c r="L295" s="19">
        <v>0</v>
      </c>
      <c r="M295" s="19">
        <v>0</v>
      </c>
      <c r="N295" s="19">
        <v>0</v>
      </c>
      <c r="O295" s="19">
        <v>0</v>
      </c>
      <c r="P295" s="19">
        <v>9.8712469200000008</v>
      </c>
      <c r="Q295" s="19">
        <v>0</v>
      </c>
      <c r="R295" s="19">
        <v>0</v>
      </c>
      <c r="S295" s="19">
        <v>9.8712469200000008</v>
      </c>
      <c r="T295" s="19">
        <v>0</v>
      </c>
      <c r="U295" s="19">
        <v>0</v>
      </c>
      <c r="V295" s="19">
        <v>0</v>
      </c>
      <c r="W295" s="19">
        <v>0</v>
      </c>
      <c r="X295" s="19">
        <v>0</v>
      </c>
      <c r="Y295" s="19">
        <v>0</v>
      </c>
      <c r="Z295" s="19">
        <v>0</v>
      </c>
      <c r="AA295" s="19">
        <v>0</v>
      </c>
      <c r="AB295" s="19">
        <v>0</v>
      </c>
      <c r="AC295" s="19">
        <v>0</v>
      </c>
      <c r="AD295" s="19">
        <v>0</v>
      </c>
      <c r="AE295" s="19">
        <v>0</v>
      </c>
      <c r="AF295" s="19">
        <v>0</v>
      </c>
      <c r="AG295" s="19">
        <v>0</v>
      </c>
      <c r="AH295" s="19">
        <v>0</v>
      </c>
      <c r="AI295" s="19">
        <v>0</v>
      </c>
      <c r="AJ295" s="19">
        <v>0</v>
      </c>
      <c r="AK295" s="19">
        <v>0</v>
      </c>
      <c r="AL295" s="19">
        <v>0</v>
      </c>
      <c r="AM295" s="19">
        <v>0</v>
      </c>
      <c r="AN295" s="19">
        <v>0</v>
      </c>
      <c r="AO295" s="21">
        <f t="shared" si="20"/>
        <v>9.8712469200000008</v>
      </c>
      <c r="AP295" s="21">
        <f t="shared" si="21"/>
        <v>0</v>
      </c>
      <c r="AQ295" s="21">
        <f t="shared" si="22"/>
        <v>0</v>
      </c>
      <c r="AR295" s="21">
        <f t="shared" si="23"/>
        <v>9.8712469200000008</v>
      </c>
      <c r="AS295" s="21">
        <f t="shared" si="24"/>
        <v>0</v>
      </c>
    </row>
    <row r="296" spans="1:45" ht="78.75">
      <c r="A296" s="35" t="s">
        <v>232</v>
      </c>
      <c r="B296" s="23" t="s">
        <v>633</v>
      </c>
      <c r="C296" s="36" t="s">
        <v>491</v>
      </c>
      <c r="D296" s="13">
        <v>2023</v>
      </c>
      <c r="E296" s="10">
        <v>2023</v>
      </c>
      <c r="F296" s="6" t="s">
        <v>95</v>
      </c>
      <c r="G296" s="11" t="s">
        <v>95</v>
      </c>
      <c r="H296" s="6" t="s">
        <v>95</v>
      </c>
      <c r="I296" s="19">
        <v>1.0205</v>
      </c>
      <c r="J296" s="22">
        <v>1.0205</v>
      </c>
      <c r="K296" s="19">
        <v>1.0205</v>
      </c>
      <c r="L296" s="19">
        <v>0</v>
      </c>
      <c r="M296" s="19">
        <v>0</v>
      </c>
      <c r="N296" s="19">
        <v>1.0205</v>
      </c>
      <c r="O296" s="19">
        <v>0</v>
      </c>
      <c r="P296" s="19">
        <v>0</v>
      </c>
      <c r="Q296" s="19">
        <v>0</v>
      </c>
      <c r="R296" s="19">
        <v>0</v>
      </c>
      <c r="S296" s="19">
        <v>0</v>
      </c>
      <c r="T296" s="19">
        <v>0</v>
      </c>
      <c r="U296" s="19">
        <v>0</v>
      </c>
      <c r="V296" s="19">
        <v>0</v>
      </c>
      <c r="W296" s="19">
        <v>0</v>
      </c>
      <c r="X296" s="19">
        <v>0</v>
      </c>
      <c r="Y296" s="19">
        <v>0</v>
      </c>
      <c r="Z296" s="19">
        <v>0</v>
      </c>
      <c r="AA296" s="19">
        <v>0</v>
      </c>
      <c r="AB296" s="19">
        <v>0</v>
      </c>
      <c r="AC296" s="19">
        <v>0</v>
      </c>
      <c r="AD296" s="19">
        <v>0</v>
      </c>
      <c r="AE296" s="19">
        <v>0</v>
      </c>
      <c r="AF296" s="19">
        <v>0</v>
      </c>
      <c r="AG296" s="19">
        <v>0</v>
      </c>
      <c r="AH296" s="19">
        <v>0</v>
      </c>
      <c r="AI296" s="19">
        <v>0</v>
      </c>
      <c r="AJ296" s="19">
        <v>0</v>
      </c>
      <c r="AK296" s="19">
        <v>0</v>
      </c>
      <c r="AL296" s="19">
        <v>0</v>
      </c>
      <c r="AM296" s="19">
        <v>0</v>
      </c>
      <c r="AN296" s="19">
        <v>0</v>
      </c>
      <c r="AO296" s="21">
        <f t="shared" si="20"/>
        <v>1.0205</v>
      </c>
      <c r="AP296" s="21">
        <f t="shared" si="21"/>
        <v>0</v>
      </c>
      <c r="AQ296" s="21">
        <f t="shared" si="22"/>
        <v>0</v>
      </c>
      <c r="AR296" s="21">
        <f t="shared" si="23"/>
        <v>1.0205</v>
      </c>
      <c r="AS296" s="21">
        <f t="shared" si="24"/>
        <v>0</v>
      </c>
    </row>
    <row r="297" spans="1:45" ht="63">
      <c r="A297" s="35" t="s">
        <v>232</v>
      </c>
      <c r="B297" s="23" t="s">
        <v>801</v>
      </c>
      <c r="C297" s="36" t="s">
        <v>492</v>
      </c>
      <c r="D297" s="13">
        <v>2024</v>
      </c>
      <c r="E297" s="10">
        <v>2024</v>
      </c>
      <c r="F297" s="6" t="s">
        <v>95</v>
      </c>
      <c r="G297" s="11" t="s">
        <v>95</v>
      </c>
      <c r="H297" s="6" t="s">
        <v>95</v>
      </c>
      <c r="I297" s="19">
        <v>0.96589968999999998</v>
      </c>
      <c r="J297" s="22">
        <v>0.96589968999999998</v>
      </c>
      <c r="K297" s="19">
        <v>0</v>
      </c>
      <c r="L297" s="19">
        <v>0</v>
      </c>
      <c r="M297" s="19">
        <v>0</v>
      </c>
      <c r="N297" s="19">
        <v>0</v>
      </c>
      <c r="O297" s="19">
        <v>0</v>
      </c>
      <c r="P297" s="19">
        <v>0.96589968999999998</v>
      </c>
      <c r="Q297" s="19">
        <v>0</v>
      </c>
      <c r="R297" s="19">
        <v>0</v>
      </c>
      <c r="S297" s="19">
        <v>0.96589968999999998</v>
      </c>
      <c r="T297" s="19">
        <v>0</v>
      </c>
      <c r="U297" s="19">
        <v>0</v>
      </c>
      <c r="V297" s="19">
        <v>0</v>
      </c>
      <c r="W297" s="19">
        <v>0</v>
      </c>
      <c r="X297" s="19">
        <v>0</v>
      </c>
      <c r="Y297" s="19">
        <v>0</v>
      </c>
      <c r="Z297" s="19">
        <v>0</v>
      </c>
      <c r="AA297" s="19">
        <v>0</v>
      </c>
      <c r="AB297" s="19">
        <v>0</v>
      </c>
      <c r="AC297" s="19">
        <v>0</v>
      </c>
      <c r="AD297" s="19">
        <v>0</v>
      </c>
      <c r="AE297" s="19">
        <v>0</v>
      </c>
      <c r="AF297" s="19">
        <v>0</v>
      </c>
      <c r="AG297" s="19">
        <v>0</v>
      </c>
      <c r="AH297" s="19">
        <v>0</v>
      </c>
      <c r="AI297" s="19">
        <v>0</v>
      </c>
      <c r="AJ297" s="19">
        <v>0</v>
      </c>
      <c r="AK297" s="19">
        <v>0</v>
      </c>
      <c r="AL297" s="19">
        <v>0</v>
      </c>
      <c r="AM297" s="19">
        <v>0</v>
      </c>
      <c r="AN297" s="19">
        <v>0</v>
      </c>
      <c r="AO297" s="21">
        <f t="shared" si="20"/>
        <v>0.96589968999999998</v>
      </c>
      <c r="AP297" s="21">
        <f t="shared" si="21"/>
        <v>0</v>
      </c>
      <c r="AQ297" s="21">
        <f t="shared" si="22"/>
        <v>0</v>
      </c>
      <c r="AR297" s="21">
        <f t="shared" si="23"/>
        <v>0.96589968999999998</v>
      </c>
      <c r="AS297" s="21">
        <f t="shared" si="24"/>
        <v>0</v>
      </c>
    </row>
    <row r="298" spans="1:45" ht="31.5">
      <c r="A298" s="35" t="s">
        <v>232</v>
      </c>
      <c r="B298" s="23" t="s">
        <v>802</v>
      </c>
      <c r="C298" s="36" t="s">
        <v>493</v>
      </c>
      <c r="D298" s="13">
        <v>2024</v>
      </c>
      <c r="E298" s="10">
        <v>2024</v>
      </c>
      <c r="F298" s="6" t="s">
        <v>95</v>
      </c>
      <c r="G298" s="11" t="s">
        <v>95</v>
      </c>
      <c r="H298" s="6" t="s">
        <v>95</v>
      </c>
      <c r="I298" s="19">
        <v>0.68480395999999999</v>
      </c>
      <c r="J298" s="22">
        <v>0.68480395999999999</v>
      </c>
      <c r="K298" s="19">
        <v>0</v>
      </c>
      <c r="L298" s="19">
        <v>0</v>
      </c>
      <c r="M298" s="19">
        <v>0</v>
      </c>
      <c r="N298" s="19">
        <v>0</v>
      </c>
      <c r="O298" s="19">
        <v>0</v>
      </c>
      <c r="P298" s="19">
        <v>0.68480395999999999</v>
      </c>
      <c r="Q298" s="19">
        <v>0</v>
      </c>
      <c r="R298" s="19">
        <v>0</v>
      </c>
      <c r="S298" s="19">
        <v>0.68480395999999999</v>
      </c>
      <c r="T298" s="19">
        <v>0</v>
      </c>
      <c r="U298" s="19">
        <v>0</v>
      </c>
      <c r="V298" s="19">
        <v>0</v>
      </c>
      <c r="W298" s="19">
        <v>0</v>
      </c>
      <c r="X298" s="19">
        <v>0</v>
      </c>
      <c r="Y298" s="19">
        <v>0</v>
      </c>
      <c r="Z298" s="19">
        <v>0</v>
      </c>
      <c r="AA298" s="19">
        <v>0</v>
      </c>
      <c r="AB298" s="19">
        <v>0</v>
      </c>
      <c r="AC298" s="19">
        <v>0</v>
      </c>
      <c r="AD298" s="19">
        <v>0</v>
      </c>
      <c r="AE298" s="19">
        <v>0</v>
      </c>
      <c r="AF298" s="19">
        <v>0</v>
      </c>
      <c r="AG298" s="19">
        <v>0</v>
      </c>
      <c r="AH298" s="19">
        <v>0</v>
      </c>
      <c r="AI298" s="19">
        <v>0</v>
      </c>
      <c r="AJ298" s="19">
        <v>0</v>
      </c>
      <c r="AK298" s="19">
        <v>0</v>
      </c>
      <c r="AL298" s="19">
        <v>0</v>
      </c>
      <c r="AM298" s="19">
        <v>0</v>
      </c>
      <c r="AN298" s="19">
        <v>0</v>
      </c>
      <c r="AO298" s="21">
        <f t="shared" si="20"/>
        <v>0.68480395999999999</v>
      </c>
      <c r="AP298" s="21">
        <f t="shared" si="21"/>
        <v>0</v>
      </c>
      <c r="AQ298" s="21">
        <f t="shared" si="22"/>
        <v>0</v>
      </c>
      <c r="AR298" s="21">
        <f t="shared" si="23"/>
        <v>0.68480395999999999</v>
      </c>
      <c r="AS298" s="21">
        <f t="shared" si="24"/>
        <v>0</v>
      </c>
    </row>
    <row r="299" spans="1:45" ht="31.5">
      <c r="A299" s="35" t="s">
        <v>232</v>
      </c>
      <c r="B299" s="23" t="s">
        <v>399</v>
      </c>
      <c r="C299" s="36" t="s">
        <v>331</v>
      </c>
      <c r="D299" s="13">
        <v>2023</v>
      </c>
      <c r="E299" s="10">
        <v>2023</v>
      </c>
      <c r="F299" s="6" t="s">
        <v>95</v>
      </c>
      <c r="G299" s="11" t="s">
        <v>95</v>
      </c>
      <c r="H299" s="6" t="s">
        <v>95</v>
      </c>
      <c r="I299" s="19">
        <v>56.2785656</v>
      </c>
      <c r="J299" s="22">
        <v>56.2785656</v>
      </c>
      <c r="K299" s="19">
        <v>56.2785656</v>
      </c>
      <c r="L299" s="19">
        <v>0</v>
      </c>
      <c r="M299" s="19">
        <v>0</v>
      </c>
      <c r="N299" s="19">
        <v>56.2785656</v>
      </c>
      <c r="O299" s="19">
        <v>0</v>
      </c>
      <c r="P299" s="19">
        <v>0</v>
      </c>
      <c r="Q299" s="19">
        <v>0</v>
      </c>
      <c r="R299" s="19">
        <v>0</v>
      </c>
      <c r="S299" s="19">
        <v>0</v>
      </c>
      <c r="T299" s="19">
        <v>0</v>
      </c>
      <c r="U299" s="19">
        <v>0</v>
      </c>
      <c r="V299" s="19">
        <v>0</v>
      </c>
      <c r="W299" s="19">
        <v>0</v>
      </c>
      <c r="X299" s="19">
        <v>0</v>
      </c>
      <c r="Y299" s="19">
        <v>0</v>
      </c>
      <c r="Z299" s="19">
        <v>0</v>
      </c>
      <c r="AA299" s="19">
        <v>0</v>
      </c>
      <c r="AB299" s="19">
        <v>0</v>
      </c>
      <c r="AC299" s="19">
        <v>0</v>
      </c>
      <c r="AD299" s="19">
        <v>0</v>
      </c>
      <c r="AE299" s="19">
        <v>0</v>
      </c>
      <c r="AF299" s="19">
        <v>0</v>
      </c>
      <c r="AG299" s="19">
        <v>0</v>
      </c>
      <c r="AH299" s="19">
        <v>0</v>
      </c>
      <c r="AI299" s="19">
        <v>0</v>
      </c>
      <c r="AJ299" s="19">
        <v>0</v>
      </c>
      <c r="AK299" s="19">
        <v>0</v>
      </c>
      <c r="AL299" s="19">
        <v>0</v>
      </c>
      <c r="AM299" s="19">
        <v>0</v>
      </c>
      <c r="AN299" s="19">
        <v>0</v>
      </c>
      <c r="AO299" s="21">
        <f t="shared" si="20"/>
        <v>56.2785656</v>
      </c>
      <c r="AP299" s="21">
        <f t="shared" si="21"/>
        <v>0</v>
      </c>
      <c r="AQ299" s="21">
        <f t="shared" si="22"/>
        <v>0</v>
      </c>
      <c r="AR299" s="21">
        <f t="shared" si="23"/>
        <v>56.2785656</v>
      </c>
      <c r="AS299" s="21">
        <f t="shared" si="24"/>
        <v>0</v>
      </c>
    </row>
    <row r="300" spans="1:45" ht="45" customHeight="1">
      <c r="A300" s="35" t="s">
        <v>232</v>
      </c>
      <c r="B300" s="23" t="s">
        <v>784</v>
      </c>
      <c r="C300" s="36" t="s">
        <v>176</v>
      </c>
      <c r="D300" s="13">
        <v>2023</v>
      </c>
      <c r="E300" s="10">
        <v>2023</v>
      </c>
      <c r="F300" s="6" t="s">
        <v>95</v>
      </c>
      <c r="G300" s="11" t="s">
        <v>95</v>
      </c>
      <c r="H300" s="6" t="s">
        <v>95</v>
      </c>
      <c r="I300" s="19">
        <v>14.66821129</v>
      </c>
      <c r="J300" s="22">
        <v>14.66821129</v>
      </c>
      <c r="K300" s="19">
        <v>14.66821129</v>
      </c>
      <c r="L300" s="19">
        <v>0</v>
      </c>
      <c r="M300" s="19">
        <v>0</v>
      </c>
      <c r="N300" s="19">
        <v>14.66821129</v>
      </c>
      <c r="O300" s="19">
        <v>0</v>
      </c>
      <c r="P300" s="19">
        <v>0</v>
      </c>
      <c r="Q300" s="19">
        <v>0</v>
      </c>
      <c r="R300" s="19">
        <v>0</v>
      </c>
      <c r="S300" s="19">
        <v>0</v>
      </c>
      <c r="T300" s="19">
        <v>0</v>
      </c>
      <c r="U300" s="19">
        <v>0</v>
      </c>
      <c r="V300" s="19">
        <v>0</v>
      </c>
      <c r="W300" s="19">
        <v>0</v>
      </c>
      <c r="X300" s="19">
        <v>0</v>
      </c>
      <c r="Y300" s="19">
        <v>0</v>
      </c>
      <c r="Z300" s="19">
        <v>0</v>
      </c>
      <c r="AA300" s="19">
        <v>0</v>
      </c>
      <c r="AB300" s="19">
        <v>0</v>
      </c>
      <c r="AC300" s="19">
        <v>0</v>
      </c>
      <c r="AD300" s="19">
        <v>0</v>
      </c>
      <c r="AE300" s="19">
        <v>0</v>
      </c>
      <c r="AF300" s="19">
        <v>0</v>
      </c>
      <c r="AG300" s="19">
        <v>0</v>
      </c>
      <c r="AH300" s="19">
        <v>0</v>
      </c>
      <c r="AI300" s="19">
        <v>0</v>
      </c>
      <c r="AJ300" s="19">
        <v>0</v>
      </c>
      <c r="AK300" s="19">
        <v>0</v>
      </c>
      <c r="AL300" s="19">
        <v>0</v>
      </c>
      <c r="AM300" s="19">
        <v>0</v>
      </c>
      <c r="AN300" s="19">
        <v>0</v>
      </c>
      <c r="AO300" s="21">
        <f t="shared" si="20"/>
        <v>14.66821129</v>
      </c>
      <c r="AP300" s="21">
        <f t="shared" si="21"/>
        <v>0</v>
      </c>
      <c r="AQ300" s="21">
        <f t="shared" si="22"/>
        <v>0</v>
      </c>
      <c r="AR300" s="21">
        <f t="shared" si="23"/>
        <v>14.66821129</v>
      </c>
      <c r="AS300" s="21">
        <f t="shared" si="24"/>
        <v>0</v>
      </c>
    </row>
    <row r="301" spans="1:45" ht="45" customHeight="1">
      <c r="A301" s="35" t="s">
        <v>232</v>
      </c>
      <c r="B301" s="23" t="s">
        <v>659</v>
      </c>
      <c r="C301" s="36" t="s">
        <v>608</v>
      </c>
      <c r="D301" s="13">
        <v>2024</v>
      </c>
      <c r="E301" s="10">
        <v>2024</v>
      </c>
      <c r="F301" s="6" t="s">
        <v>95</v>
      </c>
      <c r="G301" s="11" t="s">
        <v>95</v>
      </c>
      <c r="H301" s="6" t="s">
        <v>95</v>
      </c>
      <c r="I301" s="19">
        <v>41.056675859999999</v>
      </c>
      <c r="J301" s="22">
        <v>41.056675859999999</v>
      </c>
      <c r="K301" s="19">
        <v>0</v>
      </c>
      <c r="L301" s="19">
        <v>0</v>
      </c>
      <c r="M301" s="19">
        <v>0</v>
      </c>
      <c r="N301" s="19">
        <v>0</v>
      </c>
      <c r="O301" s="19">
        <v>0</v>
      </c>
      <c r="P301" s="19">
        <v>41.056675859999999</v>
      </c>
      <c r="Q301" s="19">
        <v>0</v>
      </c>
      <c r="R301" s="19">
        <v>0</v>
      </c>
      <c r="S301" s="19">
        <v>41.056675859999999</v>
      </c>
      <c r="T301" s="19">
        <v>0</v>
      </c>
      <c r="U301" s="19">
        <v>0</v>
      </c>
      <c r="V301" s="19">
        <v>0</v>
      </c>
      <c r="W301" s="19">
        <v>0</v>
      </c>
      <c r="X301" s="19">
        <v>0</v>
      </c>
      <c r="Y301" s="19">
        <v>0</v>
      </c>
      <c r="Z301" s="19">
        <v>0</v>
      </c>
      <c r="AA301" s="19">
        <v>0</v>
      </c>
      <c r="AB301" s="19">
        <v>0</v>
      </c>
      <c r="AC301" s="19">
        <v>0</v>
      </c>
      <c r="AD301" s="19">
        <v>0</v>
      </c>
      <c r="AE301" s="19">
        <v>0</v>
      </c>
      <c r="AF301" s="19">
        <v>0</v>
      </c>
      <c r="AG301" s="19">
        <v>0</v>
      </c>
      <c r="AH301" s="19">
        <v>0</v>
      </c>
      <c r="AI301" s="19">
        <v>0</v>
      </c>
      <c r="AJ301" s="19">
        <v>0</v>
      </c>
      <c r="AK301" s="19">
        <v>0</v>
      </c>
      <c r="AL301" s="19">
        <v>0</v>
      </c>
      <c r="AM301" s="19">
        <v>0</v>
      </c>
      <c r="AN301" s="19">
        <v>0</v>
      </c>
      <c r="AO301" s="21">
        <f t="shared" si="20"/>
        <v>41.056675859999999</v>
      </c>
      <c r="AP301" s="21">
        <f t="shared" si="21"/>
        <v>0</v>
      </c>
      <c r="AQ301" s="21">
        <f t="shared" si="22"/>
        <v>0</v>
      </c>
      <c r="AR301" s="21">
        <f t="shared" si="23"/>
        <v>41.056675859999999</v>
      </c>
      <c r="AS301" s="21">
        <f t="shared" si="24"/>
        <v>0</v>
      </c>
    </row>
    <row r="302" spans="1:45" ht="45" customHeight="1">
      <c r="A302" s="35" t="s">
        <v>232</v>
      </c>
      <c r="B302" s="23" t="s">
        <v>672</v>
      </c>
      <c r="C302" s="36" t="s">
        <v>609</v>
      </c>
      <c r="D302" s="13">
        <v>2025</v>
      </c>
      <c r="E302" s="10">
        <v>2025</v>
      </c>
      <c r="F302" s="6" t="s">
        <v>95</v>
      </c>
      <c r="G302" s="11" t="s">
        <v>95</v>
      </c>
      <c r="H302" s="6" t="s">
        <v>95</v>
      </c>
      <c r="I302" s="19">
        <v>17.690545539999999</v>
      </c>
      <c r="J302" s="22">
        <v>17.690545539999999</v>
      </c>
      <c r="K302" s="19">
        <v>0</v>
      </c>
      <c r="L302" s="19">
        <v>0</v>
      </c>
      <c r="M302" s="19">
        <v>0</v>
      </c>
      <c r="N302" s="19">
        <v>0</v>
      </c>
      <c r="O302" s="19">
        <v>0</v>
      </c>
      <c r="P302" s="19">
        <v>0</v>
      </c>
      <c r="Q302" s="19">
        <v>0</v>
      </c>
      <c r="R302" s="19">
        <v>0</v>
      </c>
      <c r="S302" s="19">
        <v>0</v>
      </c>
      <c r="T302" s="19">
        <v>0</v>
      </c>
      <c r="U302" s="19">
        <v>17.690545539999999</v>
      </c>
      <c r="V302" s="19">
        <v>0</v>
      </c>
      <c r="W302" s="19">
        <v>0</v>
      </c>
      <c r="X302" s="19">
        <v>17.690545539999999</v>
      </c>
      <c r="Y302" s="19">
        <v>0</v>
      </c>
      <c r="Z302" s="19">
        <v>0</v>
      </c>
      <c r="AA302" s="19">
        <v>0</v>
      </c>
      <c r="AB302" s="19">
        <v>0</v>
      </c>
      <c r="AC302" s="19">
        <v>0</v>
      </c>
      <c r="AD302" s="19">
        <v>0</v>
      </c>
      <c r="AE302" s="19">
        <v>0</v>
      </c>
      <c r="AF302" s="19">
        <v>0</v>
      </c>
      <c r="AG302" s="19">
        <v>0</v>
      </c>
      <c r="AH302" s="19">
        <v>0</v>
      </c>
      <c r="AI302" s="19">
        <v>0</v>
      </c>
      <c r="AJ302" s="19">
        <v>0</v>
      </c>
      <c r="AK302" s="19">
        <v>0</v>
      </c>
      <c r="AL302" s="19">
        <v>0</v>
      </c>
      <c r="AM302" s="19">
        <v>0</v>
      </c>
      <c r="AN302" s="19">
        <v>0</v>
      </c>
      <c r="AO302" s="21">
        <f t="shared" si="20"/>
        <v>17.690545539999999</v>
      </c>
      <c r="AP302" s="21">
        <f t="shared" si="21"/>
        <v>0</v>
      </c>
      <c r="AQ302" s="21">
        <f t="shared" si="22"/>
        <v>0</v>
      </c>
      <c r="AR302" s="21">
        <f t="shared" si="23"/>
        <v>17.690545539999999</v>
      </c>
      <c r="AS302" s="21">
        <f t="shared" si="24"/>
        <v>0</v>
      </c>
    </row>
    <row r="303" spans="1:45" ht="45" customHeight="1">
      <c r="A303" s="35" t="s">
        <v>232</v>
      </c>
      <c r="B303" s="23" t="s">
        <v>673</v>
      </c>
      <c r="C303" s="36" t="s">
        <v>610</v>
      </c>
      <c r="D303" s="13">
        <v>2026</v>
      </c>
      <c r="E303" s="10">
        <v>2026</v>
      </c>
      <c r="F303" s="6" t="s">
        <v>95</v>
      </c>
      <c r="G303" s="11" t="s">
        <v>95</v>
      </c>
      <c r="H303" s="6" t="s">
        <v>95</v>
      </c>
      <c r="I303" s="19">
        <v>34.340281220000001</v>
      </c>
      <c r="J303" s="22">
        <v>34.340281220000001</v>
      </c>
      <c r="K303" s="19">
        <v>0</v>
      </c>
      <c r="L303" s="19">
        <v>0</v>
      </c>
      <c r="M303" s="19">
        <v>0</v>
      </c>
      <c r="N303" s="19">
        <v>0</v>
      </c>
      <c r="O303" s="19">
        <v>0</v>
      </c>
      <c r="P303" s="19">
        <v>0</v>
      </c>
      <c r="Q303" s="19">
        <v>0</v>
      </c>
      <c r="R303" s="19">
        <v>0</v>
      </c>
      <c r="S303" s="19">
        <v>0</v>
      </c>
      <c r="T303" s="19">
        <v>0</v>
      </c>
      <c r="U303" s="19">
        <v>0</v>
      </c>
      <c r="V303" s="19">
        <v>0</v>
      </c>
      <c r="W303" s="19">
        <v>0</v>
      </c>
      <c r="X303" s="19">
        <v>0</v>
      </c>
      <c r="Y303" s="19">
        <v>0</v>
      </c>
      <c r="Z303" s="19">
        <v>34.340281220000001</v>
      </c>
      <c r="AA303" s="19">
        <v>0</v>
      </c>
      <c r="AB303" s="19">
        <v>0</v>
      </c>
      <c r="AC303" s="19">
        <v>34.340281220000001</v>
      </c>
      <c r="AD303" s="19">
        <v>0</v>
      </c>
      <c r="AE303" s="19">
        <v>0</v>
      </c>
      <c r="AF303" s="19">
        <v>0</v>
      </c>
      <c r="AG303" s="19">
        <v>0</v>
      </c>
      <c r="AH303" s="19">
        <v>0</v>
      </c>
      <c r="AI303" s="19">
        <v>0</v>
      </c>
      <c r="AJ303" s="19">
        <v>0</v>
      </c>
      <c r="AK303" s="19">
        <v>0</v>
      </c>
      <c r="AL303" s="19">
        <v>0</v>
      </c>
      <c r="AM303" s="19">
        <v>0</v>
      </c>
      <c r="AN303" s="19">
        <v>0</v>
      </c>
      <c r="AO303" s="21">
        <f t="shared" si="20"/>
        <v>34.340281220000001</v>
      </c>
      <c r="AP303" s="21">
        <f t="shared" si="21"/>
        <v>0</v>
      </c>
      <c r="AQ303" s="21">
        <f t="shared" si="22"/>
        <v>0</v>
      </c>
      <c r="AR303" s="21">
        <f t="shared" si="23"/>
        <v>34.340281220000001</v>
      </c>
      <c r="AS303" s="21">
        <f t="shared" si="24"/>
        <v>0</v>
      </c>
    </row>
    <row r="304" spans="1:45" ht="45" customHeight="1">
      <c r="A304" s="35" t="s">
        <v>232</v>
      </c>
      <c r="B304" s="23" t="s">
        <v>674</v>
      </c>
      <c r="C304" s="36" t="s">
        <v>611</v>
      </c>
      <c r="D304" s="13">
        <v>2027</v>
      </c>
      <c r="E304" s="10">
        <v>2027</v>
      </c>
      <c r="F304" s="6" t="s">
        <v>95</v>
      </c>
      <c r="G304" s="11" t="s">
        <v>95</v>
      </c>
      <c r="H304" s="6" t="s">
        <v>95</v>
      </c>
      <c r="I304" s="19">
        <v>7.4067798700000003</v>
      </c>
      <c r="J304" s="22">
        <v>7.4067798700000003</v>
      </c>
      <c r="K304" s="19">
        <v>0</v>
      </c>
      <c r="L304" s="19">
        <v>0</v>
      </c>
      <c r="M304" s="19">
        <v>0</v>
      </c>
      <c r="N304" s="19">
        <v>0</v>
      </c>
      <c r="O304" s="19">
        <v>0</v>
      </c>
      <c r="P304" s="19">
        <v>0</v>
      </c>
      <c r="Q304" s="19">
        <v>0</v>
      </c>
      <c r="R304" s="19">
        <v>0</v>
      </c>
      <c r="S304" s="19">
        <v>0</v>
      </c>
      <c r="T304" s="19">
        <v>0</v>
      </c>
      <c r="U304" s="19">
        <v>0</v>
      </c>
      <c r="V304" s="19">
        <v>0</v>
      </c>
      <c r="W304" s="19">
        <v>0</v>
      </c>
      <c r="X304" s="19">
        <v>0</v>
      </c>
      <c r="Y304" s="19">
        <v>0</v>
      </c>
      <c r="Z304" s="19">
        <v>0</v>
      </c>
      <c r="AA304" s="19">
        <v>0</v>
      </c>
      <c r="AB304" s="19">
        <v>0</v>
      </c>
      <c r="AC304" s="19">
        <v>0</v>
      </c>
      <c r="AD304" s="19">
        <v>0</v>
      </c>
      <c r="AE304" s="19">
        <v>7.4067798700000003</v>
      </c>
      <c r="AF304" s="19">
        <v>0</v>
      </c>
      <c r="AG304" s="19">
        <v>0</v>
      </c>
      <c r="AH304" s="19">
        <v>7.4067798700000003</v>
      </c>
      <c r="AI304" s="19">
        <v>0</v>
      </c>
      <c r="AJ304" s="19">
        <v>0</v>
      </c>
      <c r="AK304" s="19">
        <v>0</v>
      </c>
      <c r="AL304" s="19">
        <v>0</v>
      </c>
      <c r="AM304" s="19">
        <v>0</v>
      </c>
      <c r="AN304" s="19">
        <v>0</v>
      </c>
      <c r="AO304" s="21">
        <f t="shared" si="20"/>
        <v>7.4067798700000003</v>
      </c>
      <c r="AP304" s="21">
        <f t="shared" si="21"/>
        <v>0</v>
      </c>
      <c r="AQ304" s="21">
        <f t="shared" si="22"/>
        <v>0</v>
      </c>
      <c r="AR304" s="21">
        <f t="shared" si="23"/>
        <v>7.4067798700000003</v>
      </c>
      <c r="AS304" s="21">
        <f t="shared" si="24"/>
        <v>0</v>
      </c>
    </row>
    <row r="305" spans="1:45" ht="31.5">
      <c r="A305" s="35" t="s">
        <v>232</v>
      </c>
      <c r="B305" s="23" t="s">
        <v>675</v>
      </c>
      <c r="C305" s="36" t="s">
        <v>612</v>
      </c>
      <c r="D305" s="13">
        <v>2028</v>
      </c>
      <c r="E305" s="10">
        <v>2028</v>
      </c>
      <c r="F305" s="6" t="s">
        <v>95</v>
      </c>
      <c r="G305" s="11" t="s">
        <v>95</v>
      </c>
      <c r="H305" s="6" t="s">
        <v>95</v>
      </c>
      <c r="I305" s="19">
        <v>1.7811721199999999</v>
      </c>
      <c r="J305" s="22">
        <v>1.7811721199999999</v>
      </c>
      <c r="K305" s="19">
        <v>0</v>
      </c>
      <c r="L305" s="19">
        <v>0</v>
      </c>
      <c r="M305" s="19">
        <v>0</v>
      </c>
      <c r="N305" s="19">
        <v>0</v>
      </c>
      <c r="O305" s="19">
        <v>0</v>
      </c>
      <c r="P305" s="19">
        <v>0</v>
      </c>
      <c r="Q305" s="19">
        <v>0</v>
      </c>
      <c r="R305" s="19">
        <v>0</v>
      </c>
      <c r="S305" s="19">
        <v>0</v>
      </c>
      <c r="T305" s="19">
        <v>0</v>
      </c>
      <c r="U305" s="19">
        <v>0</v>
      </c>
      <c r="V305" s="19">
        <v>0</v>
      </c>
      <c r="W305" s="19">
        <v>0</v>
      </c>
      <c r="X305" s="19">
        <v>0</v>
      </c>
      <c r="Y305" s="19">
        <v>0</v>
      </c>
      <c r="Z305" s="19">
        <v>0</v>
      </c>
      <c r="AA305" s="19">
        <v>0</v>
      </c>
      <c r="AB305" s="19">
        <v>0</v>
      </c>
      <c r="AC305" s="19">
        <v>0</v>
      </c>
      <c r="AD305" s="19">
        <v>0</v>
      </c>
      <c r="AE305" s="19">
        <v>0</v>
      </c>
      <c r="AF305" s="19">
        <v>0</v>
      </c>
      <c r="AG305" s="19">
        <v>0</v>
      </c>
      <c r="AH305" s="19">
        <v>0</v>
      </c>
      <c r="AI305" s="19">
        <v>0</v>
      </c>
      <c r="AJ305" s="19">
        <v>1.7811721199999999</v>
      </c>
      <c r="AK305" s="19">
        <v>0</v>
      </c>
      <c r="AL305" s="19">
        <v>0</v>
      </c>
      <c r="AM305" s="19">
        <v>1.7811721199999999</v>
      </c>
      <c r="AN305" s="19">
        <v>0</v>
      </c>
      <c r="AO305" s="21">
        <f t="shared" si="20"/>
        <v>1.7811721199999999</v>
      </c>
      <c r="AP305" s="21">
        <f t="shared" si="21"/>
        <v>0</v>
      </c>
      <c r="AQ305" s="21">
        <f t="shared" si="22"/>
        <v>0</v>
      </c>
      <c r="AR305" s="21">
        <f t="shared" si="23"/>
        <v>1.7811721199999999</v>
      </c>
      <c r="AS305" s="21">
        <f t="shared" si="24"/>
        <v>0</v>
      </c>
    </row>
    <row r="306" spans="1:45" ht="45" customHeight="1">
      <c r="A306" s="35" t="s">
        <v>232</v>
      </c>
      <c r="B306" s="23" t="s">
        <v>800</v>
      </c>
      <c r="C306" s="36" t="s">
        <v>654</v>
      </c>
      <c r="D306" s="13">
        <v>2024</v>
      </c>
      <c r="E306" s="13">
        <v>2024</v>
      </c>
      <c r="F306" s="2" t="s">
        <v>95</v>
      </c>
      <c r="G306" s="2" t="s">
        <v>95</v>
      </c>
      <c r="H306" s="2" t="s">
        <v>95</v>
      </c>
      <c r="I306" s="19">
        <v>22.738030800000001</v>
      </c>
      <c r="J306" s="22">
        <v>22.738030800000001</v>
      </c>
      <c r="K306" s="19">
        <v>0</v>
      </c>
      <c r="L306" s="19">
        <v>0</v>
      </c>
      <c r="M306" s="19">
        <v>0</v>
      </c>
      <c r="N306" s="19">
        <v>0</v>
      </c>
      <c r="O306" s="19">
        <v>0</v>
      </c>
      <c r="P306" s="19">
        <v>22.738030800000001</v>
      </c>
      <c r="Q306" s="19">
        <v>0</v>
      </c>
      <c r="R306" s="19">
        <v>0</v>
      </c>
      <c r="S306" s="19">
        <v>22.738030800000001</v>
      </c>
      <c r="T306" s="19">
        <v>0</v>
      </c>
      <c r="U306" s="19">
        <v>0</v>
      </c>
      <c r="V306" s="19">
        <v>0</v>
      </c>
      <c r="W306" s="19">
        <v>0</v>
      </c>
      <c r="X306" s="19">
        <v>0</v>
      </c>
      <c r="Y306" s="19">
        <v>0</v>
      </c>
      <c r="Z306" s="19">
        <v>0</v>
      </c>
      <c r="AA306" s="19">
        <v>0</v>
      </c>
      <c r="AB306" s="19">
        <v>0</v>
      </c>
      <c r="AC306" s="19">
        <v>0</v>
      </c>
      <c r="AD306" s="19">
        <v>0</v>
      </c>
      <c r="AE306" s="19">
        <v>0</v>
      </c>
      <c r="AF306" s="19">
        <v>0</v>
      </c>
      <c r="AG306" s="19">
        <v>0</v>
      </c>
      <c r="AH306" s="19">
        <v>0</v>
      </c>
      <c r="AI306" s="19">
        <v>0</v>
      </c>
      <c r="AJ306" s="19">
        <v>0</v>
      </c>
      <c r="AK306" s="19">
        <v>0</v>
      </c>
      <c r="AL306" s="19">
        <v>0</v>
      </c>
      <c r="AM306" s="19">
        <v>0</v>
      </c>
      <c r="AN306" s="19">
        <v>0</v>
      </c>
      <c r="AO306" s="21">
        <f t="shared" si="20"/>
        <v>22.738030800000001</v>
      </c>
      <c r="AP306" s="21">
        <f t="shared" si="21"/>
        <v>0</v>
      </c>
      <c r="AQ306" s="21">
        <f t="shared" si="22"/>
        <v>0</v>
      </c>
      <c r="AR306" s="21">
        <f t="shared" si="23"/>
        <v>22.738030800000001</v>
      </c>
      <c r="AS306" s="21">
        <f t="shared" si="24"/>
        <v>0</v>
      </c>
    </row>
    <row r="307" spans="1:45" ht="46.5" customHeight="1">
      <c r="A307" s="35" t="s">
        <v>232</v>
      </c>
      <c r="B307" s="23" t="s">
        <v>452</v>
      </c>
      <c r="C307" s="36" t="s">
        <v>151</v>
      </c>
      <c r="D307" s="13">
        <v>2021</v>
      </c>
      <c r="E307" s="10">
        <v>2024</v>
      </c>
      <c r="F307" s="2">
        <v>238.93485999999999</v>
      </c>
      <c r="G307" s="11">
        <v>1258.10492</v>
      </c>
      <c r="H307" s="4">
        <v>44896</v>
      </c>
      <c r="I307" s="19">
        <v>272.84215849999998</v>
      </c>
      <c r="J307" s="22">
        <v>230.38909702000001</v>
      </c>
      <c r="K307" s="19">
        <v>87.020117130000003</v>
      </c>
      <c r="L307" s="19">
        <v>0</v>
      </c>
      <c r="M307" s="19">
        <v>0</v>
      </c>
      <c r="N307" s="19">
        <v>87.020117130000003</v>
      </c>
      <c r="O307" s="19">
        <v>0</v>
      </c>
      <c r="P307" s="19">
        <v>143.36897988999999</v>
      </c>
      <c r="Q307" s="19">
        <v>0</v>
      </c>
      <c r="R307" s="19">
        <v>0</v>
      </c>
      <c r="S307" s="19">
        <v>143.36897988999999</v>
      </c>
      <c r="T307" s="19">
        <v>0</v>
      </c>
      <c r="U307" s="19">
        <v>0</v>
      </c>
      <c r="V307" s="19">
        <v>0</v>
      </c>
      <c r="W307" s="19">
        <v>0</v>
      </c>
      <c r="X307" s="19">
        <v>0</v>
      </c>
      <c r="Y307" s="19">
        <v>0</v>
      </c>
      <c r="Z307" s="19">
        <v>0</v>
      </c>
      <c r="AA307" s="19">
        <v>0</v>
      </c>
      <c r="AB307" s="19">
        <v>0</v>
      </c>
      <c r="AC307" s="19">
        <v>0</v>
      </c>
      <c r="AD307" s="19">
        <v>0</v>
      </c>
      <c r="AE307" s="19">
        <v>0</v>
      </c>
      <c r="AF307" s="19">
        <v>0</v>
      </c>
      <c r="AG307" s="19">
        <v>0</v>
      </c>
      <c r="AH307" s="19">
        <v>0</v>
      </c>
      <c r="AI307" s="19">
        <v>0</v>
      </c>
      <c r="AJ307" s="19">
        <v>0</v>
      </c>
      <c r="AK307" s="19">
        <v>0</v>
      </c>
      <c r="AL307" s="19">
        <v>0</v>
      </c>
      <c r="AM307" s="19">
        <v>0</v>
      </c>
      <c r="AN307" s="19">
        <v>0</v>
      </c>
      <c r="AO307" s="21">
        <f t="shared" si="20"/>
        <v>230.38909702000001</v>
      </c>
      <c r="AP307" s="21">
        <f t="shared" si="21"/>
        <v>0</v>
      </c>
      <c r="AQ307" s="21">
        <f t="shared" si="22"/>
        <v>0</v>
      </c>
      <c r="AR307" s="21">
        <f t="shared" si="23"/>
        <v>230.38909702000001</v>
      </c>
      <c r="AS307" s="21">
        <f t="shared" si="24"/>
        <v>0</v>
      </c>
    </row>
    <row r="308" spans="1:45" ht="78.75">
      <c r="A308" s="35" t="s">
        <v>232</v>
      </c>
      <c r="B308" s="23" t="s">
        <v>684</v>
      </c>
      <c r="C308" s="36" t="s">
        <v>683</v>
      </c>
      <c r="D308" s="13">
        <v>2024</v>
      </c>
      <c r="E308" s="10">
        <v>2028</v>
      </c>
      <c r="F308" s="2">
        <v>238.93485999999999</v>
      </c>
      <c r="G308" s="11">
        <v>1258.10492</v>
      </c>
      <c r="H308" s="4">
        <v>44896</v>
      </c>
      <c r="I308" s="19">
        <v>456.24698690000002</v>
      </c>
      <c r="J308" s="22">
        <v>456.24698690000002</v>
      </c>
      <c r="K308" s="19">
        <v>0</v>
      </c>
      <c r="L308" s="19">
        <v>0</v>
      </c>
      <c r="M308" s="19">
        <v>0</v>
      </c>
      <c r="N308" s="19">
        <v>0</v>
      </c>
      <c r="O308" s="19">
        <v>0</v>
      </c>
      <c r="P308" s="19">
        <v>49.927190379999999</v>
      </c>
      <c r="Q308" s="19">
        <v>0</v>
      </c>
      <c r="R308" s="19">
        <v>0</v>
      </c>
      <c r="S308" s="19">
        <v>49.927190379999999</v>
      </c>
      <c r="T308" s="19">
        <v>0</v>
      </c>
      <c r="U308" s="19">
        <v>55.846097380000003</v>
      </c>
      <c r="V308" s="19">
        <v>0</v>
      </c>
      <c r="W308" s="19">
        <v>0</v>
      </c>
      <c r="X308" s="19">
        <v>55.846097380000003</v>
      </c>
      <c r="Y308" s="19">
        <v>0</v>
      </c>
      <c r="Z308" s="19">
        <v>152.68270376000001</v>
      </c>
      <c r="AA308" s="19">
        <v>0</v>
      </c>
      <c r="AB308" s="19">
        <v>0</v>
      </c>
      <c r="AC308" s="19">
        <v>152.68270376000001</v>
      </c>
      <c r="AD308" s="19">
        <v>0</v>
      </c>
      <c r="AE308" s="19">
        <v>96.580341779999998</v>
      </c>
      <c r="AF308" s="19">
        <v>0</v>
      </c>
      <c r="AG308" s="19">
        <v>0</v>
      </c>
      <c r="AH308" s="19">
        <v>96.580341779999998</v>
      </c>
      <c r="AI308" s="19">
        <v>0</v>
      </c>
      <c r="AJ308" s="19">
        <v>101.2106536</v>
      </c>
      <c r="AK308" s="19">
        <v>0</v>
      </c>
      <c r="AL308" s="19">
        <v>0</v>
      </c>
      <c r="AM308" s="19">
        <v>101.2106536</v>
      </c>
      <c r="AN308" s="19">
        <v>0</v>
      </c>
      <c r="AO308" s="21">
        <f t="shared" si="20"/>
        <v>456.24698690000002</v>
      </c>
      <c r="AP308" s="21">
        <f t="shared" si="21"/>
        <v>0</v>
      </c>
      <c r="AQ308" s="21">
        <f t="shared" si="22"/>
        <v>0</v>
      </c>
      <c r="AR308" s="21">
        <f t="shared" si="23"/>
        <v>456.24698690000002</v>
      </c>
      <c r="AS308" s="21">
        <f t="shared" si="24"/>
        <v>0</v>
      </c>
    </row>
    <row r="309" spans="1:45" ht="47.25">
      <c r="A309" s="35" t="s">
        <v>232</v>
      </c>
      <c r="B309" s="23" t="s">
        <v>676</v>
      </c>
      <c r="C309" s="36" t="s">
        <v>677</v>
      </c>
      <c r="D309" s="13">
        <v>2025</v>
      </c>
      <c r="E309" s="10">
        <v>2026</v>
      </c>
      <c r="F309" s="6" t="s">
        <v>95</v>
      </c>
      <c r="G309" s="11" t="s">
        <v>95</v>
      </c>
      <c r="H309" s="6" t="s">
        <v>95</v>
      </c>
      <c r="I309" s="19">
        <v>18.885260899999999</v>
      </c>
      <c r="J309" s="22">
        <v>18.885260899999999</v>
      </c>
      <c r="K309" s="19">
        <v>0</v>
      </c>
      <c r="L309" s="19">
        <v>0</v>
      </c>
      <c r="M309" s="19">
        <v>0</v>
      </c>
      <c r="N309" s="19">
        <v>0</v>
      </c>
      <c r="O309" s="19">
        <v>0</v>
      </c>
      <c r="P309" s="19">
        <v>0</v>
      </c>
      <c r="Q309" s="19">
        <v>0</v>
      </c>
      <c r="R309" s="19">
        <v>0</v>
      </c>
      <c r="S309" s="19">
        <v>0</v>
      </c>
      <c r="T309" s="19">
        <v>0</v>
      </c>
      <c r="U309" s="19">
        <v>11.33115654</v>
      </c>
      <c r="V309" s="19">
        <v>0</v>
      </c>
      <c r="W309" s="19">
        <v>0</v>
      </c>
      <c r="X309" s="19">
        <v>11.33115654</v>
      </c>
      <c r="Y309" s="19">
        <v>0</v>
      </c>
      <c r="Z309" s="19">
        <v>7.5541043600000002</v>
      </c>
      <c r="AA309" s="19">
        <v>0</v>
      </c>
      <c r="AB309" s="19">
        <v>0</v>
      </c>
      <c r="AC309" s="19">
        <v>7.5541043600000002</v>
      </c>
      <c r="AD309" s="19">
        <v>0</v>
      </c>
      <c r="AE309" s="19">
        <v>0</v>
      </c>
      <c r="AF309" s="19">
        <v>0</v>
      </c>
      <c r="AG309" s="19">
        <v>0</v>
      </c>
      <c r="AH309" s="19">
        <v>0</v>
      </c>
      <c r="AI309" s="19">
        <v>0</v>
      </c>
      <c r="AJ309" s="19">
        <v>0</v>
      </c>
      <c r="AK309" s="19">
        <v>0</v>
      </c>
      <c r="AL309" s="19">
        <v>0</v>
      </c>
      <c r="AM309" s="19">
        <v>0</v>
      </c>
      <c r="AN309" s="19">
        <v>0</v>
      </c>
      <c r="AO309" s="21">
        <f t="shared" si="20"/>
        <v>18.885260899999999</v>
      </c>
      <c r="AP309" s="21">
        <f t="shared" si="21"/>
        <v>0</v>
      </c>
      <c r="AQ309" s="21">
        <f t="shared" si="22"/>
        <v>0</v>
      </c>
      <c r="AR309" s="21">
        <f t="shared" si="23"/>
        <v>18.885260899999999</v>
      </c>
      <c r="AS309" s="21">
        <f t="shared" si="24"/>
        <v>0</v>
      </c>
    </row>
    <row r="310" spans="1:45" ht="31.5">
      <c r="A310" s="35" t="s">
        <v>232</v>
      </c>
      <c r="B310" s="23" t="s">
        <v>449</v>
      </c>
      <c r="C310" s="36" t="s">
        <v>678</v>
      </c>
      <c r="D310" s="13">
        <v>2026</v>
      </c>
      <c r="E310" s="10">
        <v>2027</v>
      </c>
      <c r="F310" s="6" t="s">
        <v>95</v>
      </c>
      <c r="G310" s="11" t="s">
        <v>95</v>
      </c>
      <c r="H310" s="6" t="s">
        <v>95</v>
      </c>
      <c r="I310" s="19">
        <v>119.82089594</v>
      </c>
      <c r="J310" s="22">
        <v>119.82089594</v>
      </c>
      <c r="K310" s="19">
        <v>0</v>
      </c>
      <c r="L310" s="19">
        <v>0</v>
      </c>
      <c r="M310" s="19">
        <v>0</v>
      </c>
      <c r="N310" s="19">
        <v>0</v>
      </c>
      <c r="O310" s="19">
        <v>0</v>
      </c>
      <c r="P310" s="19">
        <v>0</v>
      </c>
      <c r="Q310" s="19">
        <v>0</v>
      </c>
      <c r="R310" s="19">
        <v>0</v>
      </c>
      <c r="S310" s="19">
        <v>0</v>
      </c>
      <c r="T310" s="19">
        <v>0</v>
      </c>
      <c r="U310" s="19">
        <v>0</v>
      </c>
      <c r="V310" s="19">
        <v>0</v>
      </c>
      <c r="W310" s="19">
        <v>0</v>
      </c>
      <c r="X310" s="19">
        <v>0</v>
      </c>
      <c r="Y310" s="19">
        <v>0</v>
      </c>
      <c r="Z310" s="19">
        <v>79.82089594</v>
      </c>
      <c r="AA310" s="19">
        <v>0</v>
      </c>
      <c r="AB310" s="19">
        <v>0</v>
      </c>
      <c r="AC310" s="19">
        <v>79.82089594</v>
      </c>
      <c r="AD310" s="19">
        <v>0</v>
      </c>
      <c r="AE310" s="19">
        <v>40</v>
      </c>
      <c r="AF310" s="19">
        <v>0</v>
      </c>
      <c r="AG310" s="19">
        <v>0</v>
      </c>
      <c r="AH310" s="19">
        <v>40</v>
      </c>
      <c r="AI310" s="19">
        <v>0</v>
      </c>
      <c r="AJ310" s="19">
        <v>0</v>
      </c>
      <c r="AK310" s="19">
        <v>0</v>
      </c>
      <c r="AL310" s="19">
        <v>0</v>
      </c>
      <c r="AM310" s="19">
        <v>0</v>
      </c>
      <c r="AN310" s="19">
        <v>0</v>
      </c>
      <c r="AO310" s="21">
        <f t="shared" si="20"/>
        <v>119.82089594</v>
      </c>
      <c r="AP310" s="21">
        <f t="shared" si="21"/>
        <v>0</v>
      </c>
      <c r="AQ310" s="21">
        <f t="shared" si="22"/>
        <v>0</v>
      </c>
      <c r="AR310" s="21">
        <f t="shared" si="23"/>
        <v>119.82089594</v>
      </c>
      <c r="AS310" s="21">
        <f t="shared" si="24"/>
        <v>0</v>
      </c>
    </row>
    <row r="311" spans="1:45" ht="141.75">
      <c r="A311" s="35" t="s">
        <v>232</v>
      </c>
      <c r="B311" s="23" t="s">
        <v>167</v>
      </c>
      <c r="C311" s="36" t="s">
        <v>166</v>
      </c>
      <c r="D311" s="13">
        <v>2021</v>
      </c>
      <c r="E311" s="10">
        <v>2027</v>
      </c>
      <c r="F311" s="2">
        <v>76.19926000000001</v>
      </c>
      <c r="G311" s="11">
        <v>572.10901999999999</v>
      </c>
      <c r="H311" s="4">
        <v>44805</v>
      </c>
      <c r="I311" s="19">
        <v>627.96334727999999</v>
      </c>
      <c r="J311" s="22">
        <v>546.47350014000006</v>
      </c>
      <c r="K311" s="19">
        <v>163.36913153</v>
      </c>
      <c r="L311" s="19">
        <v>0</v>
      </c>
      <c r="M311" s="19">
        <v>0</v>
      </c>
      <c r="N311" s="19">
        <v>163.36913153</v>
      </c>
      <c r="O311" s="19">
        <v>0</v>
      </c>
      <c r="P311" s="19">
        <v>63.334214099999997</v>
      </c>
      <c r="Q311" s="19">
        <v>0</v>
      </c>
      <c r="R311" s="19">
        <v>0</v>
      </c>
      <c r="S311" s="19">
        <v>63.334214099999997</v>
      </c>
      <c r="T311" s="19">
        <v>0</v>
      </c>
      <c r="U311" s="19">
        <v>177.69880602999999</v>
      </c>
      <c r="V311" s="19">
        <v>0</v>
      </c>
      <c r="W311" s="19">
        <v>0</v>
      </c>
      <c r="X311" s="19">
        <v>177.69880602999999</v>
      </c>
      <c r="Y311" s="19">
        <v>0</v>
      </c>
      <c r="Z311" s="19">
        <v>87.071348479999997</v>
      </c>
      <c r="AA311" s="19">
        <v>0</v>
      </c>
      <c r="AB311" s="19">
        <v>0</v>
      </c>
      <c r="AC311" s="19">
        <v>87.071348479999997</v>
      </c>
      <c r="AD311" s="19">
        <v>0</v>
      </c>
      <c r="AE311" s="19">
        <v>55</v>
      </c>
      <c r="AF311" s="19">
        <v>0</v>
      </c>
      <c r="AG311" s="19">
        <v>0</v>
      </c>
      <c r="AH311" s="19">
        <v>55</v>
      </c>
      <c r="AI311" s="19">
        <v>0</v>
      </c>
      <c r="AJ311" s="19">
        <v>0</v>
      </c>
      <c r="AK311" s="19">
        <v>0</v>
      </c>
      <c r="AL311" s="19">
        <v>0</v>
      </c>
      <c r="AM311" s="19">
        <v>0</v>
      </c>
      <c r="AN311" s="19">
        <v>0</v>
      </c>
      <c r="AO311" s="21">
        <f t="shared" si="20"/>
        <v>546.47350013999994</v>
      </c>
      <c r="AP311" s="21">
        <f t="shared" si="21"/>
        <v>0</v>
      </c>
      <c r="AQ311" s="21">
        <f t="shared" si="22"/>
        <v>0</v>
      </c>
      <c r="AR311" s="21">
        <f t="shared" si="23"/>
        <v>546.47350013999994</v>
      </c>
      <c r="AS311" s="21">
        <f t="shared" si="24"/>
        <v>0</v>
      </c>
    </row>
    <row r="312" spans="1:45" ht="78.75">
      <c r="A312" s="35" t="s">
        <v>232</v>
      </c>
      <c r="B312" s="23" t="s">
        <v>488</v>
      </c>
      <c r="C312" s="36" t="s">
        <v>487</v>
      </c>
      <c r="D312" s="13">
        <v>2024</v>
      </c>
      <c r="E312" s="13">
        <v>2024</v>
      </c>
      <c r="F312" s="6" t="s">
        <v>95</v>
      </c>
      <c r="G312" s="11" t="s">
        <v>95</v>
      </c>
      <c r="H312" s="6" t="s">
        <v>95</v>
      </c>
      <c r="I312" s="19">
        <v>16.613978660000001</v>
      </c>
      <c r="J312" s="22">
        <v>16.613978660000001</v>
      </c>
      <c r="K312" s="19">
        <v>0</v>
      </c>
      <c r="L312" s="19">
        <v>0</v>
      </c>
      <c r="M312" s="19">
        <v>0</v>
      </c>
      <c r="N312" s="19">
        <v>0</v>
      </c>
      <c r="O312" s="19">
        <v>0</v>
      </c>
      <c r="P312" s="19">
        <v>16.613978660000001</v>
      </c>
      <c r="Q312" s="19">
        <v>0</v>
      </c>
      <c r="R312" s="19">
        <v>0</v>
      </c>
      <c r="S312" s="19">
        <v>16.613978660000001</v>
      </c>
      <c r="T312" s="19">
        <v>0</v>
      </c>
      <c r="U312" s="19">
        <v>0</v>
      </c>
      <c r="V312" s="19">
        <v>0</v>
      </c>
      <c r="W312" s="19">
        <v>0</v>
      </c>
      <c r="X312" s="19">
        <v>0</v>
      </c>
      <c r="Y312" s="19">
        <v>0</v>
      </c>
      <c r="Z312" s="19">
        <v>0</v>
      </c>
      <c r="AA312" s="19">
        <v>0</v>
      </c>
      <c r="AB312" s="19">
        <v>0</v>
      </c>
      <c r="AC312" s="19">
        <v>0</v>
      </c>
      <c r="AD312" s="19">
        <v>0</v>
      </c>
      <c r="AE312" s="19">
        <v>0</v>
      </c>
      <c r="AF312" s="19">
        <v>0</v>
      </c>
      <c r="AG312" s="19">
        <v>0</v>
      </c>
      <c r="AH312" s="19">
        <v>0</v>
      </c>
      <c r="AI312" s="19">
        <v>0</v>
      </c>
      <c r="AJ312" s="19">
        <v>0</v>
      </c>
      <c r="AK312" s="19">
        <v>0</v>
      </c>
      <c r="AL312" s="19">
        <v>0</v>
      </c>
      <c r="AM312" s="19">
        <v>0</v>
      </c>
      <c r="AN312" s="19">
        <v>0</v>
      </c>
      <c r="AO312" s="21">
        <f t="shared" si="20"/>
        <v>16.613978660000001</v>
      </c>
      <c r="AP312" s="21">
        <f t="shared" si="21"/>
        <v>0</v>
      </c>
      <c r="AQ312" s="21">
        <f t="shared" si="22"/>
        <v>0</v>
      </c>
      <c r="AR312" s="21">
        <f t="shared" si="23"/>
        <v>16.613978660000001</v>
      </c>
      <c r="AS312" s="21">
        <f t="shared" si="24"/>
        <v>0</v>
      </c>
    </row>
    <row r="313" spans="1:45" ht="63">
      <c r="A313" s="35" t="s">
        <v>232</v>
      </c>
      <c r="B313" s="23" t="s">
        <v>647</v>
      </c>
      <c r="C313" s="36" t="s">
        <v>646</v>
      </c>
      <c r="D313" s="13">
        <v>2023</v>
      </c>
      <c r="E313" s="13">
        <v>2023</v>
      </c>
      <c r="F313" s="6" t="s">
        <v>95</v>
      </c>
      <c r="G313" s="11" t="s">
        <v>95</v>
      </c>
      <c r="H313" s="6" t="s">
        <v>95</v>
      </c>
      <c r="I313" s="19">
        <v>0.47299999999999998</v>
      </c>
      <c r="J313" s="22">
        <v>0.47299999999999998</v>
      </c>
      <c r="K313" s="19">
        <v>0.47299999999999998</v>
      </c>
      <c r="L313" s="19">
        <v>0</v>
      </c>
      <c r="M313" s="19">
        <v>0</v>
      </c>
      <c r="N313" s="19">
        <v>0.47299999999999998</v>
      </c>
      <c r="O313" s="19">
        <v>0</v>
      </c>
      <c r="P313" s="19">
        <v>0</v>
      </c>
      <c r="Q313" s="19">
        <v>0</v>
      </c>
      <c r="R313" s="19">
        <v>0</v>
      </c>
      <c r="S313" s="19">
        <v>0</v>
      </c>
      <c r="T313" s="19">
        <v>0</v>
      </c>
      <c r="U313" s="19">
        <v>0</v>
      </c>
      <c r="V313" s="19">
        <v>0</v>
      </c>
      <c r="W313" s="19">
        <v>0</v>
      </c>
      <c r="X313" s="19">
        <v>0</v>
      </c>
      <c r="Y313" s="19">
        <v>0</v>
      </c>
      <c r="Z313" s="19">
        <v>0</v>
      </c>
      <c r="AA313" s="19">
        <v>0</v>
      </c>
      <c r="AB313" s="19">
        <v>0</v>
      </c>
      <c r="AC313" s="19">
        <v>0</v>
      </c>
      <c r="AD313" s="19">
        <v>0</v>
      </c>
      <c r="AE313" s="19">
        <v>0</v>
      </c>
      <c r="AF313" s="19">
        <v>0</v>
      </c>
      <c r="AG313" s="19">
        <v>0</v>
      </c>
      <c r="AH313" s="19">
        <v>0</v>
      </c>
      <c r="AI313" s="19">
        <v>0</v>
      </c>
      <c r="AJ313" s="19">
        <v>0</v>
      </c>
      <c r="AK313" s="19">
        <v>0</v>
      </c>
      <c r="AL313" s="19">
        <v>0</v>
      </c>
      <c r="AM313" s="19">
        <v>0</v>
      </c>
      <c r="AN313" s="19">
        <v>0</v>
      </c>
      <c r="AO313" s="21">
        <f t="shared" si="20"/>
        <v>0.47299999999999998</v>
      </c>
      <c r="AP313" s="21">
        <f t="shared" si="21"/>
        <v>0</v>
      </c>
      <c r="AQ313" s="21">
        <f t="shared" si="22"/>
        <v>0</v>
      </c>
      <c r="AR313" s="21">
        <f t="shared" si="23"/>
        <v>0.47299999999999998</v>
      </c>
      <c r="AS313" s="21">
        <f t="shared" si="24"/>
        <v>0</v>
      </c>
    </row>
    <row r="314" spans="1:45" ht="63">
      <c r="A314" s="35" t="s">
        <v>232</v>
      </c>
      <c r="B314" s="23" t="s">
        <v>844</v>
      </c>
      <c r="C314" s="36" t="s">
        <v>843</v>
      </c>
      <c r="D314" s="13">
        <v>2024</v>
      </c>
      <c r="E314" s="13">
        <v>2024</v>
      </c>
      <c r="F314" s="6" t="s">
        <v>95</v>
      </c>
      <c r="G314" s="11" t="s">
        <v>95</v>
      </c>
      <c r="H314" s="6" t="s">
        <v>95</v>
      </c>
      <c r="I314" s="19">
        <v>3.65</v>
      </c>
      <c r="J314" s="22">
        <v>3.65</v>
      </c>
      <c r="K314" s="19">
        <v>0</v>
      </c>
      <c r="L314" s="19">
        <v>0</v>
      </c>
      <c r="M314" s="19">
        <v>0</v>
      </c>
      <c r="N314" s="19">
        <v>0</v>
      </c>
      <c r="O314" s="19">
        <v>0</v>
      </c>
      <c r="P314" s="19">
        <v>3.65</v>
      </c>
      <c r="Q314" s="19">
        <v>0</v>
      </c>
      <c r="R314" s="19">
        <v>0</v>
      </c>
      <c r="S314" s="19">
        <v>3.65</v>
      </c>
      <c r="T314" s="19">
        <v>0</v>
      </c>
      <c r="U314" s="19">
        <v>0</v>
      </c>
      <c r="V314" s="19">
        <v>0</v>
      </c>
      <c r="W314" s="19">
        <v>0</v>
      </c>
      <c r="X314" s="19">
        <v>0</v>
      </c>
      <c r="Y314" s="19">
        <v>0</v>
      </c>
      <c r="Z314" s="19">
        <v>0</v>
      </c>
      <c r="AA314" s="19">
        <v>0</v>
      </c>
      <c r="AB314" s="19">
        <v>0</v>
      </c>
      <c r="AC314" s="19">
        <v>0</v>
      </c>
      <c r="AD314" s="19">
        <v>0</v>
      </c>
      <c r="AE314" s="19">
        <v>0</v>
      </c>
      <c r="AF314" s="19">
        <v>0</v>
      </c>
      <c r="AG314" s="19">
        <v>0</v>
      </c>
      <c r="AH314" s="19">
        <v>0</v>
      </c>
      <c r="AI314" s="19">
        <v>0</v>
      </c>
      <c r="AJ314" s="19">
        <v>0</v>
      </c>
      <c r="AK314" s="19">
        <v>0</v>
      </c>
      <c r="AL314" s="19">
        <v>0</v>
      </c>
      <c r="AM314" s="19">
        <v>0</v>
      </c>
      <c r="AN314" s="19">
        <v>0</v>
      </c>
      <c r="AO314" s="21">
        <f t="shared" si="20"/>
        <v>3.65</v>
      </c>
      <c r="AP314" s="21">
        <f t="shared" si="21"/>
        <v>0</v>
      </c>
      <c r="AQ314" s="21">
        <f t="shared" si="22"/>
        <v>0</v>
      </c>
      <c r="AR314" s="21">
        <f t="shared" si="23"/>
        <v>3.65</v>
      </c>
      <c r="AS314" s="21">
        <f t="shared" si="24"/>
        <v>0</v>
      </c>
    </row>
    <row r="315" spans="1:45" ht="45" customHeight="1">
      <c r="A315" s="35" t="s">
        <v>232</v>
      </c>
      <c r="B315" s="23" t="s">
        <v>638</v>
      </c>
      <c r="C315" s="36" t="s">
        <v>117</v>
      </c>
      <c r="D315" s="13">
        <v>2021</v>
      </c>
      <c r="E315" s="13">
        <v>2023</v>
      </c>
      <c r="F315" s="6" t="s">
        <v>95</v>
      </c>
      <c r="G315" s="11" t="s">
        <v>95</v>
      </c>
      <c r="H315" s="6" t="s">
        <v>95</v>
      </c>
      <c r="I315" s="19">
        <v>6.2376926299999997</v>
      </c>
      <c r="J315" s="22">
        <v>1.2264827300000001</v>
      </c>
      <c r="K315" s="19">
        <v>1.2264827300000001</v>
      </c>
      <c r="L315" s="19">
        <v>0</v>
      </c>
      <c r="M315" s="19">
        <v>0</v>
      </c>
      <c r="N315" s="19">
        <v>1.2264827300000001</v>
      </c>
      <c r="O315" s="19">
        <v>0</v>
      </c>
      <c r="P315" s="19">
        <v>0</v>
      </c>
      <c r="Q315" s="19">
        <v>0</v>
      </c>
      <c r="R315" s="19">
        <v>0</v>
      </c>
      <c r="S315" s="19">
        <v>0</v>
      </c>
      <c r="T315" s="19">
        <v>0</v>
      </c>
      <c r="U315" s="19">
        <v>0</v>
      </c>
      <c r="V315" s="19">
        <v>0</v>
      </c>
      <c r="W315" s="19">
        <v>0</v>
      </c>
      <c r="X315" s="19">
        <v>0</v>
      </c>
      <c r="Y315" s="19">
        <v>0</v>
      </c>
      <c r="Z315" s="19">
        <v>0</v>
      </c>
      <c r="AA315" s="19">
        <v>0</v>
      </c>
      <c r="AB315" s="19">
        <v>0</v>
      </c>
      <c r="AC315" s="19">
        <v>0</v>
      </c>
      <c r="AD315" s="19">
        <v>0</v>
      </c>
      <c r="AE315" s="19">
        <v>0</v>
      </c>
      <c r="AF315" s="19">
        <v>0</v>
      </c>
      <c r="AG315" s="19">
        <v>0</v>
      </c>
      <c r="AH315" s="19">
        <v>0</v>
      </c>
      <c r="AI315" s="19">
        <v>0</v>
      </c>
      <c r="AJ315" s="19">
        <v>0</v>
      </c>
      <c r="AK315" s="19">
        <v>0</v>
      </c>
      <c r="AL315" s="19">
        <v>0</v>
      </c>
      <c r="AM315" s="19">
        <v>0</v>
      </c>
      <c r="AN315" s="19">
        <v>0</v>
      </c>
      <c r="AO315" s="21">
        <f t="shared" si="20"/>
        <v>1.2264827300000001</v>
      </c>
      <c r="AP315" s="21">
        <f t="shared" si="21"/>
        <v>0</v>
      </c>
      <c r="AQ315" s="21">
        <f t="shared" si="22"/>
        <v>0</v>
      </c>
      <c r="AR315" s="21">
        <f t="shared" si="23"/>
        <v>1.2264827300000001</v>
      </c>
      <c r="AS315" s="21">
        <f t="shared" si="24"/>
        <v>0</v>
      </c>
    </row>
    <row r="316" spans="1:45" ht="63">
      <c r="A316" s="35" t="s">
        <v>232</v>
      </c>
      <c r="B316" s="23" t="s">
        <v>812</v>
      </c>
      <c r="C316" s="36" t="s">
        <v>730</v>
      </c>
      <c r="D316" s="13">
        <v>2026</v>
      </c>
      <c r="E316" s="13">
        <v>2027</v>
      </c>
      <c r="F316" s="6" t="s">
        <v>95</v>
      </c>
      <c r="G316" s="11" t="s">
        <v>95</v>
      </c>
      <c r="H316" s="6" t="s">
        <v>95</v>
      </c>
      <c r="I316" s="19">
        <v>43.732475379999997</v>
      </c>
      <c r="J316" s="22">
        <v>43.732475379999997</v>
      </c>
      <c r="K316" s="19">
        <v>0</v>
      </c>
      <c r="L316" s="19">
        <v>0</v>
      </c>
      <c r="M316" s="19">
        <v>0</v>
      </c>
      <c r="N316" s="19">
        <v>0</v>
      </c>
      <c r="O316" s="19">
        <v>0</v>
      </c>
      <c r="P316" s="19">
        <v>0</v>
      </c>
      <c r="Q316" s="19">
        <v>0</v>
      </c>
      <c r="R316" s="19">
        <v>0</v>
      </c>
      <c r="S316" s="19">
        <v>0</v>
      </c>
      <c r="T316" s="19">
        <v>0</v>
      </c>
      <c r="U316" s="19">
        <v>0</v>
      </c>
      <c r="V316" s="19">
        <v>0</v>
      </c>
      <c r="W316" s="19">
        <v>0</v>
      </c>
      <c r="X316" s="19">
        <v>0</v>
      </c>
      <c r="Y316" s="19">
        <v>0</v>
      </c>
      <c r="Z316" s="19">
        <v>21.866237689999998</v>
      </c>
      <c r="AA316" s="19">
        <v>0</v>
      </c>
      <c r="AB316" s="19">
        <v>0</v>
      </c>
      <c r="AC316" s="19">
        <v>21.866237689999998</v>
      </c>
      <c r="AD316" s="19">
        <v>0</v>
      </c>
      <c r="AE316" s="19">
        <v>21.866237689999998</v>
      </c>
      <c r="AF316" s="19">
        <v>0</v>
      </c>
      <c r="AG316" s="19">
        <v>0</v>
      </c>
      <c r="AH316" s="19">
        <v>21.866237689999998</v>
      </c>
      <c r="AI316" s="19">
        <v>0</v>
      </c>
      <c r="AJ316" s="19">
        <v>0</v>
      </c>
      <c r="AK316" s="19">
        <v>0</v>
      </c>
      <c r="AL316" s="19">
        <v>0</v>
      </c>
      <c r="AM316" s="19">
        <v>0</v>
      </c>
      <c r="AN316" s="19">
        <v>0</v>
      </c>
      <c r="AO316" s="21">
        <f t="shared" si="20"/>
        <v>43.732475379999997</v>
      </c>
      <c r="AP316" s="21">
        <f t="shared" si="21"/>
        <v>0</v>
      </c>
      <c r="AQ316" s="21">
        <f t="shared" si="22"/>
        <v>0</v>
      </c>
      <c r="AR316" s="21">
        <f t="shared" si="23"/>
        <v>43.732475379999997</v>
      </c>
      <c r="AS316" s="21">
        <f t="shared" si="24"/>
        <v>0</v>
      </c>
    </row>
    <row r="317" spans="1:45" ht="63">
      <c r="A317" s="25" t="s">
        <v>232</v>
      </c>
      <c r="B317" s="23" t="s">
        <v>391</v>
      </c>
      <c r="C317" s="36" t="s">
        <v>373</v>
      </c>
      <c r="D317" s="13" t="s">
        <v>95</v>
      </c>
      <c r="E317" s="13" t="s">
        <v>95</v>
      </c>
      <c r="F317" s="6" t="s">
        <v>95</v>
      </c>
      <c r="G317" s="11" t="s">
        <v>95</v>
      </c>
      <c r="H317" s="6" t="s">
        <v>95</v>
      </c>
      <c r="I317" s="19">
        <v>0</v>
      </c>
      <c r="J317" s="22">
        <v>0</v>
      </c>
      <c r="K317" s="19">
        <v>0</v>
      </c>
      <c r="L317" s="19">
        <v>0</v>
      </c>
      <c r="M317" s="19">
        <v>0</v>
      </c>
      <c r="N317" s="19">
        <v>0</v>
      </c>
      <c r="O317" s="19">
        <v>0</v>
      </c>
      <c r="P317" s="19">
        <v>0</v>
      </c>
      <c r="Q317" s="19">
        <v>0</v>
      </c>
      <c r="R317" s="19">
        <v>0</v>
      </c>
      <c r="S317" s="19">
        <v>0</v>
      </c>
      <c r="T317" s="19">
        <v>0</v>
      </c>
      <c r="U317" s="19">
        <v>0</v>
      </c>
      <c r="V317" s="19">
        <v>0</v>
      </c>
      <c r="W317" s="19">
        <v>0</v>
      </c>
      <c r="X317" s="19">
        <v>0</v>
      </c>
      <c r="Y317" s="19">
        <v>0</v>
      </c>
      <c r="Z317" s="19">
        <v>0</v>
      </c>
      <c r="AA317" s="19">
        <v>0</v>
      </c>
      <c r="AB317" s="19">
        <v>0</v>
      </c>
      <c r="AC317" s="19">
        <v>0</v>
      </c>
      <c r="AD317" s="19">
        <v>0</v>
      </c>
      <c r="AE317" s="19">
        <v>0</v>
      </c>
      <c r="AF317" s="19">
        <v>0</v>
      </c>
      <c r="AG317" s="19">
        <v>0</v>
      </c>
      <c r="AH317" s="19">
        <v>0</v>
      </c>
      <c r="AI317" s="19">
        <v>0</v>
      </c>
      <c r="AJ317" s="19">
        <v>0</v>
      </c>
      <c r="AK317" s="19">
        <v>0</v>
      </c>
      <c r="AL317" s="19">
        <v>0</v>
      </c>
      <c r="AM317" s="19">
        <v>0</v>
      </c>
      <c r="AN317" s="19">
        <v>0</v>
      </c>
      <c r="AO317" s="21">
        <f t="shared" si="20"/>
        <v>0</v>
      </c>
      <c r="AP317" s="21">
        <f t="shared" si="21"/>
        <v>0</v>
      </c>
      <c r="AQ317" s="21">
        <f t="shared" si="22"/>
        <v>0</v>
      </c>
      <c r="AR317" s="21">
        <f t="shared" si="23"/>
        <v>0</v>
      </c>
      <c r="AS317" s="21">
        <f t="shared" si="24"/>
        <v>0</v>
      </c>
    </row>
    <row r="318" spans="1:45" ht="78.75">
      <c r="A318" s="25" t="s">
        <v>232</v>
      </c>
      <c r="B318" s="23" t="s">
        <v>379</v>
      </c>
      <c r="C318" s="36" t="s">
        <v>101</v>
      </c>
      <c r="D318" s="13" t="s">
        <v>95</v>
      </c>
      <c r="E318" s="13" t="s">
        <v>95</v>
      </c>
      <c r="F318" s="6" t="s">
        <v>95</v>
      </c>
      <c r="G318" s="11" t="s">
        <v>95</v>
      </c>
      <c r="H318" s="6" t="s">
        <v>95</v>
      </c>
      <c r="I318" s="19">
        <v>0</v>
      </c>
      <c r="J318" s="22">
        <v>0</v>
      </c>
      <c r="K318" s="19">
        <v>0</v>
      </c>
      <c r="L318" s="19">
        <v>0</v>
      </c>
      <c r="M318" s="19">
        <v>0</v>
      </c>
      <c r="N318" s="19">
        <v>0</v>
      </c>
      <c r="O318" s="19">
        <v>0</v>
      </c>
      <c r="P318" s="19">
        <v>0</v>
      </c>
      <c r="Q318" s="19">
        <v>0</v>
      </c>
      <c r="R318" s="19">
        <v>0</v>
      </c>
      <c r="S318" s="19">
        <v>0</v>
      </c>
      <c r="T318" s="19">
        <v>0</v>
      </c>
      <c r="U318" s="19">
        <v>0</v>
      </c>
      <c r="V318" s="19">
        <v>0</v>
      </c>
      <c r="W318" s="19">
        <v>0</v>
      </c>
      <c r="X318" s="19">
        <v>0</v>
      </c>
      <c r="Y318" s="19">
        <v>0</v>
      </c>
      <c r="Z318" s="19">
        <v>0</v>
      </c>
      <c r="AA318" s="19">
        <v>0</v>
      </c>
      <c r="AB318" s="19">
        <v>0</v>
      </c>
      <c r="AC318" s="19">
        <v>0</v>
      </c>
      <c r="AD318" s="19">
        <v>0</v>
      </c>
      <c r="AE318" s="19">
        <v>0</v>
      </c>
      <c r="AF318" s="19">
        <v>0</v>
      </c>
      <c r="AG318" s="19">
        <v>0</v>
      </c>
      <c r="AH318" s="19">
        <v>0</v>
      </c>
      <c r="AI318" s="19">
        <v>0</v>
      </c>
      <c r="AJ318" s="19">
        <v>0</v>
      </c>
      <c r="AK318" s="19">
        <v>0</v>
      </c>
      <c r="AL318" s="19">
        <v>0</v>
      </c>
      <c r="AM318" s="19">
        <v>0</v>
      </c>
      <c r="AN318" s="19">
        <v>0</v>
      </c>
      <c r="AO318" s="21">
        <f t="shared" si="20"/>
        <v>0</v>
      </c>
      <c r="AP318" s="21">
        <f t="shared" si="21"/>
        <v>0</v>
      </c>
      <c r="AQ318" s="21">
        <f t="shared" si="22"/>
        <v>0</v>
      </c>
      <c r="AR318" s="21">
        <f t="shared" si="23"/>
        <v>0</v>
      </c>
      <c r="AS318" s="21">
        <f t="shared" si="24"/>
        <v>0</v>
      </c>
    </row>
    <row r="319" spans="1:45" ht="45" customHeight="1">
      <c r="A319" s="35" t="s">
        <v>232</v>
      </c>
      <c r="B319" s="23" t="s">
        <v>453</v>
      </c>
      <c r="C319" s="36" t="s">
        <v>581</v>
      </c>
      <c r="D319" s="13">
        <v>2024</v>
      </c>
      <c r="E319" s="13">
        <v>2024</v>
      </c>
      <c r="F319" s="6" t="s">
        <v>95</v>
      </c>
      <c r="G319" s="11" t="s">
        <v>95</v>
      </c>
      <c r="H319" s="6" t="s">
        <v>95</v>
      </c>
      <c r="I319" s="19">
        <v>0.73045755999999995</v>
      </c>
      <c r="J319" s="22">
        <v>0.73045755999999995</v>
      </c>
      <c r="K319" s="19">
        <v>0</v>
      </c>
      <c r="L319" s="19">
        <v>0</v>
      </c>
      <c r="M319" s="19">
        <v>0</v>
      </c>
      <c r="N319" s="19">
        <v>0</v>
      </c>
      <c r="O319" s="19">
        <v>0</v>
      </c>
      <c r="P319" s="19">
        <v>0.73045755999999995</v>
      </c>
      <c r="Q319" s="19">
        <v>0</v>
      </c>
      <c r="R319" s="19">
        <v>0</v>
      </c>
      <c r="S319" s="19">
        <v>0.73045755999999995</v>
      </c>
      <c r="T319" s="19">
        <v>0</v>
      </c>
      <c r="U319" s="19">
        <v>0</v>
      </c>
      <c r="V319" s="19">
        <v>0</v>
      </c>
      <c r="W319" s="19">
        <v>0</v>
      </c>
      <c r="X319" s="19">
        <v>0</v>
      </c>
      <c r="Y319" s="19">
        <v>0</v>
      </c>
      <c r="Z319" s="19">
        <v>0</v>
      </c>
      <c r="AA319" s="19">
        <v>0</v>
      </c>
      <c r="AB319" s="19">
        <v>0</v>
      </c>
      <c r="AC319" s="19">
        <v>0</v>
      </c>
      <c r="AD319" s="19">
        <v>0</v>
      </c>
      <c r="AE319" s="19">
        <v>0</v>
      </c>
      <c r="AF319" s="19">
        <v>0</v>
      </c>
      <c r="AG319" s="19">
        <v>0</v>
      </c>
      <c r="AH319" s="19">
        <v>0</v>
      </c>
      <c r="AI319" s="19">
        <v>0</v>
      </c>
      <c r="AJ319" s="19">
        <v>0</v>
      </c>
      <c r="AK319" s="19">
        <v>0</v>
      </c>
      <c r="AL319" s="19">
        <v>0</v>
      </c>
      <c r="AM319" s="19">
        <v>0</v>
      </c>
      <c r="AN319" s="19">
        <v>0</v>
      </c>
      <c r="AO319" s="21">
        <f t="shared" si="20"/>
        <v>0.73045755999999995</v>
      </c>
      <c r="AP319" s="21">
        <f t="shared" si="21"/>
        <v>0</v>
      </c>
      <c r="AQ319" s="21">
        <f t="shared" si="22"/>
        <v>0</v>
      </c>
      <c r="AR319" s="21">
        <f t="shared" si="23"/>
        <v>0.73045755999999995</v>
      </c>
      <c r="AS319" s="21">
        <f t="shared" si="24"/>
        <v>0</v>
      </c>
    </row>
    <row r="320" spans="1:45" ht="45" customHeight="1">
      <c r="A320" s="35" t="s">
        <v>232</v>
      </c>
      <c r="B320" s="23" t="s">
        <v>454</v>
      </c>
      <c r="C320" s="36" t="s">
        <v>582</v>
      </c>
      <c r="D320" s="13">
        <v>2024</v>
      </c>
      <c r="E320" s="13">
        <v>2024</v>
      </c>
      <c r="F320" s="6" t="s">
        <v>95</v>
      </c>
      <c r="G320" s="11" t="s">
        <v>95</v>
      </c>
      <c r="H320" s="6" t="s">
        <v>95</v>
      </c>
      <c r="I320" s="19">
        <v>0.46957986000000002</v>
      </c>
      <c r="J320" s="22">
        <v>0.46957986000000002</v>
      </c>
      <c r="K320" s="19">
        <v>0</v>
      </c>
      <c r="L320" s="19">
        <v>0</v>
      </c>
      <c r="M320" s="19">
        <v>0</v>
      </c>
      <c r="N320" s="19">
        <v>0</v>
      </c>
      <c r="O320" s="19">
        <v>0</v>
      </c>
      <c r="P320" s="19">
        <v>0.46957986000000002</v>
      </c>
      <c r="Q320" s="19">
        <v>0</v>
      </c>
      <c r="R320" s="19">
        <v>0</v>
      </c>
      <c r="S320" s="19">
        <v>0.46957986000000002</v>
      </c>
      <c r="T320" s="19">
        <v>0</v>
      </c>
      <c r="U320" s="19">
        <v>0</v>
      </c>
      <c r="V320" s="19">
        <v>0</v>
      </c>
      <c r="W320" s="19">
        <v>0</v>
      </c>
      <c r="X320" s="19">
        <v>0</v>
      </c>
      <c r="Y320" s="19">
        <v>0</v>
      </c>
      <c r="Z320" s="19">
        <v>0</v>
      </c>
      <c r="AA320" s="19">
        <v>0</v>
      </c>
      <c r="AB320" s="19">
        <v>0</v>
      </c>
      <c r="AC320" s="19">
        <v>0</v>
      </c>
      <c r="AD320" s="19">
        <v>0</v>
      </c>
      <c r="AE320" s="19">
        <v>0</v>
      </c>
      <c r="AF320" s="19">
        <v>0</v>
      </c>
      <c r="AG320" s="19">
        <v>0</v>
      </c>
      <c r="AH320" s="19">
        <v>0</v>
      </c>
      <c r="AI320" s="19">
        <v>0</v>
      </c>
      <c r="AJ320" s="19">
        <v>0</v>
      </c>
      <c r="AK320" s="19">
        <v>0</v>
      </c>
      <c r="AL320" s="19">
        <v>0</v>
      </c>
      <c r="AM320" s="19">
        <v>0</v>
      </c>
      <c r="AN320" s="19">
        <v>0</v>
      </c>
      <c r="AO320" s="21">
        <f t="shared" si="20"/>
        <v>0.46957986000000002</v>
      </c>
      <c r="AP320" s="21">
        <f t="shared" si="21"/>
        <v>0</v>
      </c>
      <c r="AQ320" s="21">
        <f t="shared" si="22"/>
        <v>0</v>
      </c>
      <c r="AR320" s="21">
        <f t="shared" si="23"/>
        <v>0.46957986000000002</v>
      </c>
      <c r="AS320" s="21">
        <f t="shared" si="24"/>
        <v>0</v>
      </c>
    </row>
    <row r="321" spans="1:45" ht="45" customHeight="1">
      <c r="A321" s="35" t="s">
        <v>232</v>
      </c>
      <c r="B321" s="23" t="s">
        <v>455</v>
      </c>
      <c r="C321" s="36" t="s">
        <v>583</v>
      </c>
      <c r="D321" s="13">
        <v>2024</v>
      </c>
      <c r="E321" s="13">
        <v>2024</v>
      </c>
      <c r="F321" s="6" t="s">
        <v>95</v>
      </c>
      <c r="G321" s="11" t="s">
        <v>95</v>
      </c>
      <c r="H321" s="6" t="s">
        <v>95</v>
      </c>
      <c r="I321" s="19">
        <v>0.40436043999999999</v>
      </c>
      <c r="J321" s="22">
        <v>0.40436043999999999</v>
      </c>
      <c r="K321" s="19">
        <v>0</v>
      </c>
      <c r="L321" s="19">
        <v>0</v>
      </c>
      <c r="M321" s="19">
        <v>0</v>
      </c>
      <c r="N321" s="19">
        <v>0</v>
      </c>
      <c r="O321" s="19">
        <v>0</v>
      </c>
      <c r="P321" s="19">
        <v>0.40436043999999999</v>
      </c>
      <c r="Q321" s="19">
        <v>0</v>
      </c>
      <c r="R321" s="19">
        <v>0</v>
      </c>
      <c r="S321" s="19">
        <v>0.40436043999999999</v>
      </c>
      <c r="T321" s="19">
        <v>0</v>
      </c>
      <c r="U321" s="19">
        <v>0</v>
      </c>
      <c r="V321" s="19">
        <v>0</v>
      </c>
      <c r="W321" s="19">
        <v>0</v>
      </c>
      <c r="X321" s="19">
        <v>0</v>
      </c>
      <c r="Y321" s="19">
        <v>0</v>
      </c>
      <c r="Z321" s="19">
        <v>0</v>
      </c>
      <c r="AA321" s="19">
        <v>0</v>
      </c>
      <c r="AB321" s="19">
        <v>0</v>
      </c>
      <c r="AC321" s="19">
        <v>0</v>
      </c>
      <c r="AD321" s="19">
        <v>0</v>
      </c>
      <c r="AE321" s="19">
        <v>0</v>
      </c>
      <c r="AF321" s="19">
        <v>0</v>
      </c>
      <c r="AG321" s="19">
        <v>0</v>
      </c>
      <c r="AH321" s="19">
        <v>0</v>
      </c>
      <c r="AI321" s="19">
        <v>0</v>
      </c>
      <c r="AJ321" s="19">
        <v>0</v>
      </c>
      <c r="AK321" s="19">
        <v>0</v>
      </c>
      <c r="AL321" s="19">
        <v>0</v>
      </c>
      <c r="AM321" s="19">
        <v>0</v>
      </c>
      <c r="AN321" s="19">
        <v>0</v>
      </c>
      <c r="AO321" s="21">
        <f t="shared" si="20"/>
        <v>0.40436043999999999</v>
      </c>
      <c r="AP321" s="21">
        <f t="shared" si="21"/>
        <v>0</v>
      </c>
      <c r="AQ321" s="21">
        <f t="shared" si="22"/>
        <v>0</v>
      </c>
      <c r="AR321" s="21">
        <f t="shared" si="23"/>
        <v>0.40436043999999999</v>
      </c>
      <c r="AS321" s="21">
        <f t="shared" si="24"/>
        <v>0</v>
      </c>
    </row>
    <row r="322" spans="1:45" ht="45" customHeight="1">
      <c r="A322" s="35" t="s">
        <v>232</v>
      </c>
      <c r="B322" s="23" t="s">
        <v>456</v>
      </c>
      <c r="C322" s="36" t="s">
        <v>584</v>
      </c>
      <c r="D322" s="13">
        <v>2024</v>
      </c>
      <c r="E322" s="13">
        <v>2024</v>
      </c>
      <c r="F322" s="6" t="s">
        <v>95</v>
      </c>
      <c r="G322" s="11" t="s">
        <v>95</v>
      </c>
      <c r="H322" s="6" t="s">
        <v>95</v>
      </c>
      <c r="I322" s="19">
        <v>0.24783382000000001</v>
      </c>
      <c r="J322" s="22">
        <v>0.24783382000000001</v>
      </c>
      <c r="K322" s="19">
        <v>0</v>
      </c>
      <c r="L322" s="19">
        <v>0</v>
      </c>
      <c r="M322" s="19">
        <v>0</v>
      </c>
      <c r="N322" s="19">
        <v>0</v>
      </c>
      <c r="O322" s="19">
        <v>0</v>
      </c>
      <c r="P322" s="19">
        <v>0.24783382000000001</v>
      </c>
      <c r="Q322" s="19">
        <v>0</v>
      </c>
      <c r="R322" s="19">
        <v>0</v>
      </c>
      <c r="S322" s="19">
        <v>0.24783382000000001</v>
      </c>
      <c r="T322" s="19">
        <v>0</v>
      </c>
      <c r="U322" s="19">
        <v>0</v>
      </c>
      <c r="V322" s="19">
        <v>0</v>
      </c>
      <c r="W322" s="19">
        <v>0</v>
      </c>
      <c r="X322" s="19">
        <v>0</v>
      </c>
      <c r="Y322" s="19">
        <v>0</v>
      </c>
      <c r="Z322" s="19">
        <v>0</v>
      </c>
      <c r="AA322" s="19">
        <v>0</v>
      </c>
      <c r="AB322" s="19">
        <v>0</v>
      </c>
      <c r="AC322" s="19">
        <v>0</v>
      </c>
      <c r="AD322" s="19">
        <v>0</v>
      </c>
      <c r="AE322" s="19">
        <v>0</v>
      </c>
      <c r="AF322" s="19">
        <v>0</v>
      </c>
      <c r="AG322" s="19">
        <v>0</v>
      </c>
      <c r="AH322" s="19">
        <v>0</v>
      </c>
      <c r="AI322" s="19">
        <v>0</v>
      </c>
      <c r="AJ322" s="19">
        <v>0</v>
      </c>
      <c r="AK322" s="19">
        <v>0</v>
      </c>
      <c r="AL322" s="19">
        <v>0</v>
      </c>
      <c r="AM322" s="19">
        <v>0</v>
      </c>
      <c r="AN322" s="19">
        <v>0</v>
      </c>
      <c r="AO322" s="21">
        <f t="shared" si="20"/>
        <v>0.24783382000000001</v>
      </c>
      <c r="AP322" s="21">
        <f t="shared" si="21"/>
        <v>0</v>
      </c>
      <c r="AQ322" s="21">
        <f t="shared" si="22"/>
        <v>0</v>
      </c>
      <c r="AR322" s="21">
        <f t="shared" si="23"/>
        <v>0.24783382000000001</v>
      </c>
      <c r="AS322" s="21">
        <f t="shared" si="24"/>
        <v>0</v>
      </c>
    </row>
    <row r="323" spans="1:45" ht="45" customHeight="1">
      <c r="A323" s="35" t="s">
        <v>232</v>
      </c>
      <c r="B323" s="23" t="s">
        <v>457</v>
      </c>
      <c r="C323" s="36" t="s">
        <v>585</v>
      </c>
      <c r="D323" s="13">
        <v>2024</v>
      </c>
      <c r="E323" s="13">
        <v>2025</v>
      </c>
      <c r="F323" s="6" t="s">
        <v>95</v>
      </c>
      <c r="G323" s="11" t="s">
        <v>95</v>
      </c>
      <c r="H323" s="6" t="s">
        <v>95</v>
      </c>
      <c r="I323" s="19">
        <v>11.08730222</v>
      </c>
      <c r="J323" s="22">
        <v>11.08730222</v>
      </c>
      <c r="K323" s="19">
        <v>0</v>
      </c>
      <c r="L323" s="19">
        <v>0</v>
      </c>
      <c r="M323" s="19">
        <v>0</v>
      </c>
      <c r="N323" s="19">
        <v>0</v>
      </c>
      <c r="O323" s="19">
        <v>0</v>
      </c>
      <c r="P323" s="19">
        <v>6.0873022199999998</v>
      </c>
      <c r="Q323" s="19">
        <v>0</v>
      </c>
      <c r="R323" s="19">
        <v>0</v>
      </c>
      <c r="S323" s="19">
        <v>6.0873022199999998</v>
      </c>
      <c r="T323" s="19">
        <v>0</v>
      </c>
      <c r="U323" s="19">
        <v>5</v>
      </c>
      <c r="V323" s="19">
        <v>0</v>
      </c>
      <c r="W323" s="19">
        <v>0</v>
      </c>
      <c r="X323" s="19">
        <v>5</v>
      </c>
      <c r="Y323" s="19">
        <v>0</v>
      </c>
      <c r="Z323" s="19">
        <v>0</v>
      </c>
      <c r="AA323" s="19">
        <v>0</v>
      </c>
      <c r="AB323" s="19">
        <v>0</v>
      </c>
      <c r="AC323" s="19">
        <v>0</v>
      </c>
      <c r="AD323" s="19">
        <v>0</v>
      </c>
      <c r="AE323" s="19">
        <v>0</v>
      </c>
      <c r="AF323" s="19">
        <v>0</v>
      </c>
      <c r="AG323" s="19">
        <v>0</v>
      </c>
      <c r="AH323" s="19">
        <v>0</v>
      </c>
      <c r="AI323" s="19">
        <v>0</v>
      </c>
      <c r="AJ323" s="19">
        <v>0</v>
      </c>
      <c r="AK323" s="19">
        <v>0</v>
      </c>
      <c r="AL323" s="19">
        <v>0</v>
      </c>
      <c r="AM323" s="19">
        <v>0</v>
      </c>
      <c r="AN323" s="19">
        <v>0</v>
      </c>
      <c r="AO323" s="21">
        <f t="shared" si="20"/>
        <v>11.08730222</v>
      </c>
      <c r="AP323" s="21">
        <f t="shared" si="21"/>
        <v>0</v>
      </c>
      <c r="AQ323" s="21">
        <f t="shared" si="22"/>
        <v>0</v>
      </c>
      <c r="AR323" s="21">
        <f t="shared" si="23"/>
        <v>11.08730222</v>
      </c>
      <c r="AS323" s="21">
        <f t="shared" si="24"/>
        <v>0</v>
      </c>
    </row>
    <row r="324" spans="1:45" ht="45" customHeight="1">
      <c r="A324" s="35" t="s">
        <v>232</v>
      </c>
      <c r="B324" s="23" t="s">
        <v>458</v>
      </c>
      <c r="C324" s="36" t="s">
        <v>586</v>
      </c>
      <c r="D324" s="13">
        <v>2025</v>
      </c>
      <c r="E324" s="13">
        <v>2025</v>
      </c>
      <c r="F324" s="6" t="s">
        <v>95</v>
      </c>
      <c r="G324" s="11" t="s">
        <v>95</v>
      </c>
      <c r="H324" s="6" t="s">
        <v>95</v>
      </c>
      <c r="I324" s="19">
        <v>0.73988206000000001</v>
      </c>
      <c r="J324" s="22">
        <v>0.73988206000000001</v>
      </c>
      <c r="K324" s="19">
        <v>0</v>
      </c>
      <c r="L324" s="19">
        <v>0</v>
      </c>
      <c r="M324" s="19">
        <v>0</v>
      </c>
      <c r="N324" s="19">
        <v>0</v>
      </c>
      <c r="O324" s="19">
        <v>0</v>
      </c>
      <c r="P324" s="19">
        <v>0</v>
      </c>
      <c r="Q324" s="19">
        <v>0</v>
      </c>
      <c r="R324" s="19">
        <v>0</v>
      </c>
      <c r="S324" s="19">
        <v>0</v>
      </c>
      <c r="T324" s="19">
        <v>0</v>
      </c>
      <c r="U324" s="19">
        <v>0.73988206000000001</v>
      </c>
      <c r="V324" s="19">
        <v>0</v>
      </c>
      <c r="W324" s="19">
        <v>0</v>
      </c>
      <c r="X324" s="19">
        <v>0.73988206000000001</v>
      </c>
      <c r="Y324" s="19">
        <v>0</v>
      </c>
      <c r="Z324" s="19">
        <v>0</v>
      </c>
      <c r="AA324" s="19">
        <v>0</v>
      </c>
      <c r="AB324" s="19">
        <v>0</v>
      </c>
      <c r="AC324" s="19">
        <v>0</v>
      </c>
      <c r="AD324" s="19">
        <v>0</v>
      </c>
      <c r="AE324" s="19">
        <v>0</v>
      </c>
      <c r="AF324" s="19">
        <v>0</v>
      </c>
      <c r="AG324" s="19">
        <v>0</v>
      </c>
      <c r="AH324" s="19">
        <v>0</v>
      </c>
      <c r="AI324" s="19">
        <v>0</v>
      </c>
      <c r="AJ324" s="19">
        <v>0</v>
      </c>
      <c r="AK324" s="19">
        <v>0</v>
      </c>
      <c r="AL324" s="19">
        <v>0</v>
      </c>
      <c r="AM324" s="19">
        <v>0</v>
      </c>
      <c r="AN324" s="19">
        <v>0</v>
      </c>
      <c r="AO324" s="21">
        <f t="shared" si="20"/>
        <v>0.73988206000000001</v>
      </c>
      <c r="AP324" s="21">
        <f t="shared" si="21"/>
        <v>0</v>
      </c>
      <c r="AQ324" s="21">
        <f t="shared" si="22"/>
        <v>0</v>
      </c>
      <c r="AR324" s="21">
        <f t="shared" si="23"/>
        <v>0.73988206000000001</v>
      </c>
      <c r="AS324" s="21">
        <f t="shared" si="24"/>
        <v>0</v>
      </c>
    </row>
    <row r="325" spans="1:45" ht="45" customHeight="1">
      <c r="A325" s="35" t="s">
        <v>232</v>
      </c>
      <c r="B325" s="23" t="s">
        <v>459</v>
      </c>
      <c r="C325" s="36" t="s">
        <v>587</v>
      </c>
      <c r="D325" s="13">
        <v>2025</v>
      </c>
      <c r="E325" s="13">
        <v>2025</v>
      </c>
      <c r="F325" s="6" t="s">
        <v>95</v>
      </c>
      <c r="G325" s="11" t="s">
        <v>95</v>
      </c>
      <c r="H325" s="6" t="s">
        <v>95</v>
      </c>
      <c r="I325" s="19">
        <v>0.61930867000000001</v>
      </c>
      <c r="J325" s="22">
        <v>0.61930867000000001</v>
      </c>
      <c r="K325" s="19">
        <v>0</v>
      </c>
      <c r="L325" s="19">
        <v>0</v>
      </c>
      <c r="M325" s="19">
        <v>0</v>
      </c>
      <c r="N325" s="19">
        <v>0</v>
      </c>
      <c r="O325" s="19">
        <v>0</v>
      </c>
      <c r="P325" s="19">
        <v>0</v>
      </c>
      <c r="Q325" s="19">
        <v>0</v>
      </c>
      <c r="R325" s="19">
        <v>0</v>
      </c>
      <c r="S325" s="19">
        <v>0</v>
      </c>
      <c r="T325" s="19">
        <v>0</v>
      </c>
      <c r="U325" s="19">
        <v>0.61930867000000001</v>
      </c>
      <c r="V325" s="19">
        <v>0</v>
      </c>
      <c r="W325" s="19">
        <v>0</v>
      </c>
      <c r="X325" s="19">
        <v>0.61930867000000001</v>
      </c>
      <c r="Y325" s="19">
        <v>0</v>
      </c>
      <c r="Z325" s="19">
        <v>0</v>
      </c>
      <c r="AA325" s="19">
        <v>0</v>
      </c>
      <c r="AB325" s="19">
        <v>0</v>
      </c>
      <c r="AC325" s="19">
        <v>0</v>
      </c>
      <c r="AD325" s="19">
        <v>0</v>
      </c>
      <c r="AE325" s="19">
        <v>0</v>
      </c>
      <c r="AF325" s="19">
        <v>0</v>
      </c>
      <c r="AG325" s="19">
        <v>0</v>
      </c>
      <c r="AH325" s="19">
        <v>0</v>
      </c>
      <c r="AI325" s="19">
        <v>0</v>
      </c>
      <c r="AJ325" s="19">
        <v>0</v>
      </c>
      <c r="AK325" s="19">
        <v>0</v>
      </c>
      <c r="AL325" s="19">
        <v>0</v>
      </c>
      <c r="AM325" s="19">
        <v>0</v>
      </c>
      <c r="AN325" s="19">
        <v>0</v>
      </c>
      <c r="AO325" s="21">
        <f t="shared" si="20"/>
        <v>0.61930867000000001</v>
      </c>
      <c r="AP325" s="21">
        <f t="shared" si="21"/>
        <v>0</v>
      </c>
      <c r="AQ325" s="21">
        <f t="shared" si="22"/>
        <v>0</v>
      </c>
      <c r="AR325" s="21">
        <f t="shared" si="23"/>
        <v>0.61930867000000001</v>
      </c>
      <c r="AS325" s="21">
        <f t="shared" si="24"/>
        <v>0</v>
      </c>
    </row>
    <row r="326" spans="1:45" ht="45" customHeight="1">
      <c r="A326" s="35" t="s">
        <v>232</v>
      </c>
      <c r="B326" s="23" t="s">
        <v>460</v>
      </c>
      <c r="C326" s="36" t="s">
        <v>588</v>
      </c>
      <c r="D326" s="13">
        <v>2025</v>
      </c>
      <c r="E326" s="13">
        <v>2025</v>
      </c>
      <c r="F326" s="6" t="s">
        <v>95</v>
      </c>
      <c r="G326" s="11" t="s">
        <v>95</v>
      </c>
      <c r="H326" s="6" t="s">
        <v>95</v>
      </c>
      <c r="I326" s="19">
        <v>0.45215014999999997</v>
      </c>
      <c r="J326" s="22">
        <v>0.45215014999999997</v>
      </c>
      <c r="K326" s="19">
        <v>0</v>
      </c>
      <c r="L326" s="19">
        <v>0</v>
      </c>
      <c r="M326" s="19">
        <v>0</v>
      </c>
      <c r="N326" s="19">
        <v>0</v>
      </c>
      <c r="O326" s="19">
        <v>0</v>
      </c>
      <c r="P326" s="19">
        <v>0</v>
      </c>
      <c r="Q326" s="19">
        <v>0</v>
      </c>
      <c r="R326" s="19">
        <v>0</v>
      </c>
      <c r="S326" s="19">
        <v>0</v>
      </c>
      <c r="T326" s="19">
        <v>0</v>
      </c>
      <c r="U326" s="19">
        <v>0.45215014999999997</v>
      </c>
      <c r="V326" s="19">
        <v>0</v>
      </c>
      <c r="W326" s="19">
        <v>0</v>
      </c>
      <c r="X326" s="19">
        <v>0.45215014999999997</v>
      </c>
      <c r="Y326" s="19">
        <v>0</v>
      </c>
      <c r="Z326" s="19">
        <v>0</v>
      </c>
      <c r="AA326" s="19">
        <v>0</v>
      </c>
      <c r="AB326" s="19">
        <v>0</v>
      </c>
      <c r="AC326" s="19">
        <v>0</v>
      </c>
      <c r="AD326" s="19">
        <v>0</v>
      </c>
      <c r="AE326" s="19">
        <v>0</v>
      </c>
      <c r="AF326" s="19">
        <v>0</v>
      </c>
      <c r="AG326" s="19">
        <v>0</v>
      </c>
      <c r="AH326" s="19">
        <v>0</v>
      </c>
      <c r="AI326" s="19">
        <v>0</v>
      </c>
      <c r="AJ326" s="19">
        <v>0</v>
      </c>
      <c r="AK326" s="19">
        <v>0</v>
      </c>
      <c r="AL326" s="19">
        <v>0</v>
      </c>
      <c r="AM326" s="19">
        <v>0</v>
      </c>
      <c r="AN326" s="19">
        <v>0</v>
      </c>
      <c r="AO326" s="21">
        <f t="shared" si="20"/>
        <v>0.45215014999999997</v>
      </c>
      <c r="AP326" s="21">
        <f t="shared" si="21"/>
        <v>0</v>
      </c>
      <c r="AQ326" s="21">
        <f t="shared" si="22"/>
        <v>0</v>
      </c>
      <c r="AR326" s="21">
        <f t="shared" si="23"/>
        <v>0.45215014999999997</v>
      </c>
      <c r="AS326" s="21">
        <f t="shared" si="24"/>
        <v>0</v>
      </c>
    </row>
    <row r="327" spans="1:45" ht="45" customHeight="1">
      <c r="A327" s="35" t="s">
        <v>232</v>
      </c>
      <c r="B327" s="23" t="s">
        <v>461</v>
      </c>
      <c r="C327" s="36" t="s">
        <v>589</v>
      </c>
      <c r="D327" s="13">
        <v>2025</v>
      </c>
      <c r="E327" s="13">
        <v>2025</v>
      </c>
      <c r="F327" s="6" t="s">
        <v>95</v>
      </c>
      <c r="G327" s="11" t="s">
        <v>95</v>
      </c>
      <c r="H327" s="6" t="s">
        <v>95</v>
      </c>
      <c r="I327" s="19">
        <v>0.57135336000000003</v>
      </c>
      <c r="J327" s="22">
        <v>0.57135336000000003</v>
      </c>
      <c r="K327" s="19">
        <v>0</v>
      </c>
      <c r="L327" s="19">
        <v>0</v>
      </c>
      <c r="M327" s="19">
        <v>0</v>
      </c>
      <c r="N327" s="19">
        <v>0</v>
      </c>
      <c r="O327" s="19">
        <v>0</v>
      </c>
      <c r="P327" s="19">
        <v>0</v>
      </c>
      <c r="Q327" s="19">
        <v>0</v>
      </c>
      <c r="R327" s="19">
        <v>0</v>
      </c>
      <c r="S327" s="19">
        <v>0</v>
      </c>
      <c r="T327" s="19">
        <v>0</v>
      </c>
      <c r="U327" s="19">
        <v>0.57135336000000003</v>
      </c>
      <c r="V327" s="19">
        <v>0</v>
      </c>
      <c r="W327" s="19">
        <v>0</v>
      </c>
      <c r="X327" s="19">
        <v>0.57135336000000003</v>
      </c>
      <c r="Y327" s="19">
        <v>0</v>
      </c>
      <c r="Z327" s="19">
        <v>0</v>
      </c>
      <c r="AA327" s="19">
        <v>0</v>
      </c>
      <c r="AB327" s="19">
        <v>0</v>
      </c>
      <c r="AC327" s="19">
        <v>0</v>
      </c>
      <c r="AD327" s="19">
        <v>0</v>
      </c>
      <c r="AE327" s="19">
        <v>0</v>
      </c>
      <c r="AF327" s="19">
        <v>0</v>
      </c>
      <c r="AG327" s="19">
        <v>0</v>
      </c>
      <c r="AH327" s="19">
        <v>0</v>
      </c>
      <c r="AI327" s="19">
        <v>0</v>
      </c>
      <c r="AJ327" s="19">
        <v>0</v>
      </c>
      <c r="AK327" s="19">
        <v>0</v>
      </c>
      <c r="AL327" s="19">
        <v>0</v>
      </c>
      <c r="AM327" s="19">
        <v>0</v>
      </c>
      <c r="AN327" s="19">
        <v>0</v>
      </c>
      <c r="AO327" s="21">
        <f t="shared" si="20"/>
        <v>0.57135336000000003</v>
      </c>
      <c r="AP327" s="21">
        <f t="shared" si="21"/>
        <v>0</v>
      </c>
      <c r="AQ327" s="21">
        <f t="shared" si="22"/>
        <v>0</v>
      </c>
      <c r="AR327" s="21">
        <f t="shared" si="23"/>
        <v>0.57135336000000003</v>
      </c>
      <c r="AS327" s="21">
        <f t="shared" si="24"/>
        <v>0</v>
      </c>
    </row>
    <row r="328" spans="1:45" ht="45" customHeight="1">
      <c r="A328" s="35" t="s">
        <v>232</v>
      </c>
      <c r="B328" s="23" t="s">
        <v>462</v>
      </c>
      <c r="C328" s="36" t="s">
        <v>590</v>
      </c>
      <c r="D328" s="13">
        <v>2026</v>
      </c>
      <c r="E328" s="13">
        <v>2026</v>
      </c>
      <c r="F328" s="6" t="s">
        <v>95</v>
      </c>
      <c r="G328" s="11" t="s">
        <v>95</v>
      </c>
      <c r="H328" s="6" t="s">
        <v>95</v>
      </c>
      <c r="I328" s="19">
        <v>0.71074108999999996</v>
      </c>
      <c r="J328" s="22">
        <v>0.71074108999999996</v>
      </c>
      <c r="K328" s="19">
        <v>0</v>
      </c>
      <c r="L328" s="19">
        <v>0</v>
      </c>
      <c r="M328" s="19">
        <v>0</v>
      </c>
      <c r="N328" s="19">
        <v>0</v>
      </c>
      <c r="O328" s="19">
        <v>0</v>
      </c>
      <c r="P328" s="19">
        <v>0</v>
      </c>
      <c r="Q328" s="19">
        <v>0</v>
      </c>
      <c r="R328" s="19">
        <v>0</v>
      </c>
      <c r="S328" s="19">
        <v>0</v>
      </c>
      <c r="T328" s="19">
        <v>0</v>
      </c>
      <c r="U328" s="19">
        <v>0</v>
      </c>
      <c r="V328" s="19">
        <v>0</v>
      </c>
      <c r="W328" s="19">
        <v>0</v>
      </c>
      <c r="X328" s="19">
        <v>0</v>
      </c>
      <c r="Y328" s="19">
        <v>0</v>
      </c>
      <c r="Z328" s="19">
        <v>0.71074108999999996</v>
      </c>
      <c r="AA328" s="19">
        <v>0</v>
      </c>
      <c r="AB328" s="19">
        <v>0</v>
      </c>
      <c r="AC328" s="19">
        <v>0.71074108999999996</v>
      </c>
      <c r="AD328" s="19">
        <v>0</v>
      </c>
      <c r="AE328" s="19">
        <v>0</v>
      </c>
      <c r="AF328" s="19">
        <v>0</v>
      </c>
      <c r="AG328" s="19">
        <v>0</v>
      </c>
      <c r="AH328" s="19">
        <v>0</v>
      </c>
      <c r="AI328" s="19">
        <v>0</v>
      </c>
      <c r="AJ328" s="19">
        <v>0</v>
      </c>
      <c r="AK328" s="19">
        <v>0</v>
      </c>
      <c r="AL328" s="19">
        <v>0</v>
      </c>
      <c r="AM328" s="19">
        <v>0</v>
      </c>
      <c r="AN328" s="19">
        <v>0</v>
      </c>
      <c r="AO328" s="21">
        <f t="shared" si="20"/>
        <v>0.71074108999999996</v>
      </c>
      <c r="AP328" s="21">
        <f t="shared" si="21"/>
        <v>0</v>
      </c>
      <c r="AQ328" s="21">
        <f t="shared" si="22"/>
        <v>0</v>
      </c>
      <c r="AR328" s="21">
        <f t="shared" si="23"/>
        <v>0.71074108999999996</v>
      </c>
      <c r="AS328" s="21">
        <f t="shared" si="24"/>
        <v>0</v>
      </c>
    </row>
    <row r="329" spans="1:45" ht="45" customHeight="1">
      <c r="A329" s="35" t="s">
        <v>232</v>
      </c>
      <c r="B329" s="23" t="s">
        <v>463</v>
      </c>
      <c r="C329" s="36" t="s">
        <v>591</v>
      </c>
      <c r="D329" s="13">
        <v>2026</v>
      </c>
      <c r="E329" s="13">
        <v>2026</v>
      </c>
      <c r="F329" s="6" t="s">
        <v>95</v>
      </c>
      <c r="G329" s="11" t="s">
        <v>95</v>
      </c>
      <c r="H329" s="6" t="s">
        <v>95</v>
      </c>
      <c r="I329" s="19">
        <v>0.66479418999999995</v>
      </c>
      <c r="J329" s="22">
        <v>0.66479418999999995</v>
      </c>
      <c r="K329" s="19">
        <v>0</v>
      </c>
      <c r="L329" s="19">
        <v>0</v>
      </c>
      <c r="M329" s="19">
        <v>0</v>
      </c>
      <c r="N329" s="19">
        <v>0</v>
      </c>
      <c r="O329" s="19">
        <v>0</v>
      </c>
      <c r="P329" s="19">
        <v>0</v>
      </c>
      <c r="Q329" s="19">
        <v>0</v>
      </c>
      <c r="R329" s="19">
        <v>0</v>
      </c>
      <c r="S329" s="19">
        <v>0</v>
      </c>
      <c r="T329" s="19">
        <v>0</v>
      </c>
      <c r="U329" s="19">
        <v>0</v>
      </c>
      <c r="V329" s="19">
        <v>0</v>
      </c>
      <c r="W329" s="19">
        <v>0</v>
      </c>
      <c r="X329" s="19">
        <v>0</v>
      </c>
      <c r="Y329" s="19">
        <v>0</v>
      </c>
      <c r="Z329" s="19">
        <v>0.66479418999999995</v>
      </c>
      <c r="AA329" s="19">
        <v>0</v>
      </c>
      <c r="AB329" s="19">
        <v>0</v>
      </c>
      <c r="AC329" s="19">
        <v>0.66479418999999995</v>
      </c>
      <c r="AD329" s="19">
        <v>0</v>
      </c>
      <c r="AE329" s="19">
        <v>0</v>
      </c>
      <c r="AF329" s="19">
        <v>0</v>
      </c>
      <c r="AG329" s="19">
        <v>0</v>
      </c>
      <c r="AH329" s="19">
        <v>0</v>
      </c>
      <c r="AI329" s="19">
        <v>0</v>
      </c>
      <c r="AJ329" s="19">
        <v>0</v>
      </c>
      <c r="AK329" s="19">
        <v>0</v>
      </c>
      <c r="AL329" s="19">
        <v>0</v>
      </c>
      <c r="AM329" s="19">
        <v>0</v>
      </c>
      <c r="AN329" s="19">
        <v>0</v>
      </c>
      <c r="AO329" s="21">
        <f t="shared" si="20"/>
        <v>0.66479418999999995</v>
      </c>
      <c r="AP329" s="21">
        <f t="shared" si="21"/>
        <v>0</v>
      </c>
      <c r="AQ329" s="21">
        <f t="shared" si="22"/>
        <v>0</v>
      </c>
      <c r="AR329" s="21">
        <f t="shared" si="23"/>
        <v>0.66479418999999995</v>
      </c>
      <c r="AS329" s="21">
        <f t="shared" si="24"/>
        <v>0</v>
      </c>
    </row>
    <row r="330" spans="1:45" ht="45" customHeight="1">
      <c r="A330" s="35" t="s">
        <v>232</v>
      </c>
      <c r="B330" s="23" t="s">
        <v>464</v>
      </c>
      <c r="C330" s="36" t="s">
        <v>592</v>
      </c>
      <c r="D330" s="13">
        <v>2026</v>
      </c>
      <c r="E330" s="13">
        <v>2026</v>
      </c>
      <c r="F330" s="6" t="s">
        <v>95</v>
      </c>
      <c r="G330" s="11" t="s">
        <v>95</v>
      </c>
      <c r="H330" s="6" t="s">
        <v>95</v>
      </c>
      <c r="I330" s="19">
        <v>0.67484506</v>
      </c>
      <c r="J330" s="22">
        <v>0.67484506</v>
      </c>
      <c r="K330" s="19">
        <v>0</v>
      </c>
      <c r="L330" s="19">
        <v>0</v>
      </c>
      <c r="M330" s="19">
        <v>0</v>
      </c>
      <c r="N330" s="19">
        <v>0</v>
      </c>
      <c r="O330" s="19">
        <v>0</v>
      </c>
      <c r="P330" s="19">
        <v>0</v>
      </c>
      <c r="Q330" s="19">
        <v>0</v>
      </c>
      <c r="R330" s="19">
        <v>0</v>
      </c>
      <c r="S330" s="19">
        <v>0</v>
      </c>
      <c r="T330" s="19">
        <v>0</v>
      </c>
      <c r="U330" s="19">
        <v>0</v>
      </c>
      <c r="V330" s="19">
        <v>0</v>
      </c>
      <c r="W330" s="19">
        <v>0</v>
      </c>
      <c r="X330" s="19">
        <v>0</v>
      </c>
      <c r="Y330" s="19">
        <v>0</v>
      </c>
      <c r="Z330" s="19">
        <v>0.67484506</v>
      </c>
      <c r="AA330" s="19">
        <v>0</v>
      </c>
      <c r="AB330" s="19">
        <v>0</v>
      </c>
      <c r="AC330" s="19">
        <v>0.67484506</v>
      </c>
      <c r="AD330" s="19">
        <v>0</v>
      </c>
      <c r="AE330" s="19">
        <v>0</v>
      </c>
      <c r="AF330" s="19">
        <v>0</v>
      </c>
      <c r="AG330" s="19">
        <v>0</v>
      </c>
      <c r="AH330" s="19">
        <v>0</v>
      </c>
      <c r="AI330" s="19">
        <v>0</v>
      </c>
      <c r="AJ330" s="19">
        <v>0</v>
      </c>
      <c r="AK330" s="19">
        <v>0</v>
      </c>
      <c r="AL330" s="19">
        <v>0</v>
      </c>
      <c r="AM330" s="19">
        <v>0</v>
      </c>
      <c r="AN330" s="19">
        <v>0</v>
      </c>
      <c r="AO330" s="21">
        <f t="shared" si="20"/>
        <v>0.67484506</v>
      </c>
      <c r="AP330" s="21">
        <f t="shared" si="21"/>
        <v>0</v>
      </c>
      <c r="AQ330" s="21">
        <f t="shared" si="22"/>
        <v>0</v>
      </c>
      <c r="AR330" s="21">
        <f t="shared" si="23"/>
        <v>0.67484506</v>
      </c>
      <c r="AS330" s="21">
        <f t="shared" si="24"/>
        <v>0</v>
      </c>
    </row>
    <row r="331" spans="1:45" ht="45" customHeight="1">
      <c r="A331" s="35" t="s">
        <v>232</v>
      </c>
      <c r="B331" s="23" t="s">
        <v>465</v>
      </c>
      <c r="C331" s="36" t="s">
        <v>593</v>
      </c>
      <c r="D331" s="13">
        <v>2027</v>
      </c>
      <c r="E331" s="13">
        <v>2027</v>
      </c>
      <c r="F331" s="6" t="s">
        <v>95</v>
      </c>
      <c r="G331" s="11" t="s">
        <v>95</v>
      </c>
      <c r="H331" s="6" t="s">
        <v>95</v>
      </c>
      <c r="I331" s="19">
        <v>0.66205853999999997</v>
      </c>
      <c r="J331" s="22">
        <v>0.66205853999999997</v>
      </c>
      <c r="K331" s="19">
        <v>0</v>
      </c>
      <c r="L331" s="19">
        <v>0</v>
      </c>
      <c r="M331" s="19">
        <v>0</v>
      </c>
      <c r="N331" s="19">
        <v>0</v>
      </c>
      <c r="O331" s="19">
        <v>0</v>
      </c>
      <c r="P331" s="19">
        <v>0</v>
      </c>
      <c r="Q331" s="19">
        <v>0</v>
      </c>
      <c r="R331" s="19">
        <v>0</v>
      </c>
      <c r="S331" s="19">
        <v>0</v>
      </c>
      <c r="T331" s="19">
        <v>0</v>
      </c>
      <c r="U331" s="19">
        <v>0</v>
      </c>
      <c r="V331" s="19">
        <v>0</v>
      </c>
      <c r="W331" s="19">
        <v>0</v>
      </c>
      <c r="X331" s="19">
        <v>0</v>
      </c>
      <c r="Y331" s="19">
        <v>0</v>
      </c>
      <c r="Z331" s="19">
        <v>0</v>
      </c>
      <c r="AA331" s="19">
        <v>0</v>
      </c>
      <c r="AB331" s="19">
        <v>0</v>
      </c>
      <c r="AC331" s="19">
        <v>0</v>
      </c>
      <c r="AD331" s="19">
        <v>0</v>
      </c>
      <c r="AE331" s="19">
        <v>0.66205853999999997</v>
      </c>
      <c r="AF331" s="19">
        <v>0</v>
      </c>
      <c r="AG331" s="19">
        <v>0</v>
      </c>
      <c r="AH331" s="19">
        <v>0.66205853999999997</v>
      </c>
      <c r="AI331" s="19">
        <v>0</v>
      </c>
      <c r="AJ331" s="19">
        <v>0</v>
      </c>
      <c r="AK331" s="19">
        <v>0</v>
      </c>
      <c r="AL331" s="19">
        <v>0</v>
      </c>
      <c r="AM331" s="19">
        <v>0</v>
      </c>
      <c r="AN331" s="19">
        <v>0</v>
      </c>
      <c r="AO331" s="21">
        <f t="shared" si="20"/>
        <v>0.66205853999999997</v>
      </c>
      <c r="AP331" s="21">
        <f t="shared" si="21"/>
        <v>0</v>
      </c>
      <c r="AQ331" s="21">
        <f t="shared" si="22"/>
        <v>0</v>
      </c>
      <c r="AR331" s="21">
        <f t="shared" si="23"/>
        <v>0.66205853999999997</v>
      </c>
      <c r="AS331" s="21">
        <f t="shared" si="24"/>
        <v>0</v>
      </c>
    </row>
    <row r="332" spans="1:45" ht="45" customHeight="1">
      <c r="A332" s="35" t="s">
        <v>232</v>
      </c>
      <c r="B332" s="23" t="s">
        <v>466</v>
      </c>
      <c r="C332" s="36" t="s">
        <v>594</v>
      </c>
      <c r="D332" s="13">
        <v>2027</v>
      </c>
      <c r="E332" s="13">
        <v>2027</v>
      </c>
      <c r="F332" s="6" t="s">
        <v>95</v>
      </c>
      <c r="G332" s="11" t="s">
        <v>95</v>
      </c>
      <c r="H332" s="6" t="s">
        <v>95</v>
      </c>
      <c r="I332" s="19">
        <v>0.64701173999999995</v>
      </c>
      <c r="J332" s="22">
        <v>0.64701173999999995</v>
      </c>
      <c r="K332" s="19">
        <v>0</v>
      </c>
      <c r="L332" s="19">
        <v>0</v>
      </c>
      <c r="M332" s="19">
        <v>0</v>
      </c>
      <c r="N332" s="19">
        <v>0</v>
      </c>
      <c r="O332" s="19">
        <v>0</v>
      </c>
      <c r="P332" s="19">
        <v>0</v>
      </c>
      <c r="Q332" s="19">
        <v>0</v>
      </c>
      <c r="R332" s="19">
        <v>0</v>
      </c>
      <c r="S332" s="19">
        <v>0</v>
      </c>
      <c r="T332" s="19">
        <v>0</v>
      </c>
      <c r="U332" s="19">
        <v>0</v>
      </c>
      <c r="V332" s="19">
        <v>0</v>
      </c>
      <c r="W332" s="19">
        <v>0</v>
      </c>
      <c r="X332" s="19">
        <v>0</v>
      </c>
      <c r="Y332" s="19">
        <v>0</v>
      </c>
      <c r="Z332" s="19">
        <v>0</v>
      </c>
      <c r="AA332" s="19">
        <v>0</v>
      </c>
      <c r="AB332" s="19">
        <v>0</v>
      </c>
      <c r="AC332" s="19">
        <v>0</v>
      </c>
      <c r="AD332" s="19">
        <v>0</v>
      </c>
      <c r="AE332" s="19">
        <v>0.64701173999999995</v>
      </c>
      <c r="AF332" s="19">
        <v>0</v>
      </c>
      <c r="AG332" s="19">
        <v>0</v>
      </c>
      <c r="AH332" s="19">
        <v>0.64701173999999995</v>
      </c>
      <c r="AI332" s="19">
        <v>0</v>
      </c>
      <c r="AJ332" s="19">
        <v>0</v>
      </c>
      <c r="AK332" s="19">
        <v>0</v>
      </c>
      <c r="AL332" s="19">
        <v>0</v>
      </c>
      <c r="AM332" s="19">
        <v>0</v>
      </c>
      <c r="AN332" s="19">
        <v>0</v>
      </c>
      <c r="AO332" s="21">
        <f t="shared" si="20"/>
        <v>0.64701173999999995</v>
      </c>
      <c r="AP332" s="21">
        <f t="shared" si="21"/>
        <v>0</v>
      </c>
      <c r="AQ332" s="21">
        <f t="shared" si="22"/>
        <v>0</v>
      </c>
      <c r="AR332" s="21">
        <f t="shared" si="23"/>
        <v>0.64701173999999995</v>
      </c>
      <c r="AS332" s="21">
        <f t="shared" si="24"/>
        <v>0</v>
      </c>
    </row>
    <row r="333" spans="1:45" ht="45" customHeight="1">
      <c r="A333" s="35" t="s">
        <v>232</v>
      </c>
      <c r="B333" s="23" t="s">
        <v>467</v>
      </c>
      <c r="C333" s="36" t="s">
        <v>595</v>
      </c>
      <c r="D333" s="13">
        <v>2027</v>
      </c>
      <c r="E333" s="13">
        <v>2027</v>
      </c>
      <c r="F333" s="6" t="s">
        <v>95</v>
      </c>
      <c r="G333" s="11" t="s">
        <v>95</v>
      </c>
      <c r="H333" s="6" t="s">
        <v>95</v>
      </c>
      <c r="I333" s="19">
        <v>0.68312404000000004</v>
      </c>
      <c r="J333" s="22">
        <v>0.68312404000000004</v>
      </c>
      <c r="K333" s="19">
        <v>0</v>
      </c>
      <c r="L333" s="19">
        <v>0</v>
      </c>
      <c r="M333" s="19">
        <v>0</v>
      </c>
      <c r="N333" s="19">
        <v>0</v>
      </c>
      <c r="O333" s="19">
        <v>0</v>
      </c>
      <c r="P333" s="19">
        <v>0</v>
      </c>
      <c r="Q333" s="19">
        <v>0</v>
      </c>
      <c r="R333" s="19">
        <v>0</v>
      </c>
      <c r="S333" s="19">
        <v>0</v>
      </c>
      <c r="T333" s="19">
        <v>0</v>
      </c>
      <c r="U333" s="19">
        <v>0</v>
      </c>
      <c r="V333" s="19">
        <v>0</v>
      </c>
      <c r="W333" s="19">
        <v>0</v>
      </c>
      <c r="X333" s="19">
        <v>0</v>
      </c>
      <c r="Y333" s="19">
        <v>0</v>
      </c>
      <c r="Z333" s="19">
        <v>0</v>
      </c>
      <c r="AA333" s="19">
        <v>0</v>
      </c>
      <c r="AB333" s="19">
        <v>0</v>
      </c>
      <c r="AC333" s="19">
        <v>0</v>
      </c>
      <c r="AD333" s="19">
        <v>0</v>
      </c>
      <c r="AE333" s="19">
        <v>0.68312404000000004</v>
      </c>
      <c r="AF333" s="19">
        <v>0</v>
      </c>
      <c r="AG333" s="19">
        <v>0</v>
      </c>
      <c r="AH333" s="19">
        <v>0.68312404000000004</v>
      </c>
      <c r="AI333" s="19">
        <v>0</v>
      </c>
      <c r="AJ333" s="19">
        <v>0</v>
      </c>
      <c r="AK333" s="19">
        <v>0</v>
      </c>
      <c r="AL333" s="19">
        <v>0</v>
      </c>
      <c r="AM333" s="19">
        <v>0</v>
      </c>
      <c r="AN333" s="19">
        <v>0</v>
      </c>
      <c r="AO333" s="21">
        <f t="shared" si="20"/>
        <v>0.68312404000000004</v>
      </c>
      <c r="AP333" s="21">
        <f t="shared" si="21"/>
        <v>0</v>
      </c>
      <c r="AQ333" s="21">
        <f t="shared" si="22"/>
        <v>0</v>
      </c>
      <c r="AR333" s="21">
        <f t="shared" si="23"/>
        <v>0.68312404000000004</v>
      </c>
      <c r="AS333" s="21">
        <f t="shared" si="24"/>
        <v>0</v>
      </c>
    </row>
    <row r="334" spans="1:45" ht="45" customHeight="1">
      <c r="A334" s="35" t="s">
        <v>232</v>
      </c>
      <c r="B334" s="23" t="s">
        <v>468</v>
      </c>
      <c r="C334" s="36" t="s">
        <v>596</v>
      </c>
      <c r="D334" s="13">
        <v>2027</v>
      </c>
      <c r="E334" s="13">
        <v>2027</v>
      </c>
      <c r="F334" s="6" t="s">
        <v>95</v>
      </c>
      <c r="G334" s="11" t="s">
        <v>95</v>
      </c>
      <c r="H334" s="6" t="s">
        <v>95</v>
      </c>
      <c r="I334" s="19">
        <v>0.57177781999999999</v>
      </c>
      <c r="J334" s="22">
        <v>0.57177781999999999</v>
      </c>
      <c r="K334" s="19">
        <v>0</v>
      </c>
      <c r="L334" s="19">
        <v>0</v>
      </c>
      <c r="M334" s="19">
        <v>0</v>
      </c>
      <c r="N334" s="19">
        <v>0</v>
      </c>
      <c r="O334" s="19">
        <v>0</v>
      </c>
      <c r="P334" s="19">
        <v>0</v>
      </c>
      <c r="Q334" s="19">
        <v>0</v>
      </c>
      <c r="R334" s="19">
        <v>0</v>
      </c>
      <c r="S334" s="19">
        <v>0</v>
      </c>
      <c r="T334" s="19">
        <v>0</v>
      </c>
      <c r="U334" s="19">
        <v>0</v>
      </c>
      <c r="V334" s="19">
        <v>0</v>
      </c>
      <c r="W334" s="19">
        <v>0</v>
      </c>
      <c r="X334" s="19">
        <v>0</v>
      </c>
      <c r="Y334" s="19">
        <v>0</v>
      </c>
      <c r="Z334" s="19">
        <v>0</v>
      </c>
      <c r="AA334" s="19">
        <v>0</v>
      </c>
      <c r="AB334" s="19">
        <v>0</v>
      </c>
      <c r="AC334" s="19">
        <v>0</v>
      </c>
      <c r="AD334" s="19">
        <v>0</v>
      </c>
      <c r="AE334" s="19">
        <v>0.57177781999999999</v>
      </c>
      <c r="AF334" s="19">
        <v>0</v>
      </c>
      <c r="AG334" s="19">
        <v>0</v>
      </c>
      <c r="AH334" s="19">
        <v>0.57177781999999999</v>
      </c>
      <c r="AI334" s="19">
        <v>0</v>
      </c>
      <c r="AJ334" s="19">
        <v>0</v>
      </c>
      <c r="AK334" s="19">
        <v>0</v>
      </c>
      <c r="AL334" s="19">
        <v>0</v>
      </c>
      <c r="AM334" s="19">
        <v>0</v>
      </c>
      <c r="AN334" s="19">
        <v>0</v>
      </c>
      <c r="AO334" s="21">
        <f t="shared" ref="AO334:AO397" si="25">SUM(K334,P334,U334,Z334,AE334,AJ334)</f>
        <v>0.57177781999999999</v>
      </c>
      <c r="AP334" s="21">
        <f t="shared" ref="AP334:AP397" si="26">SUM(L334,Q334,V334,AA334,AF334,AK334)</f>
        <v>0</v>
      </c>
      <c r="AQ334" s="21">
        <f t="shared" ref="AQ334:AQ397" si="27">SUM(M334,R334,W334,AB334,AG334,AL334)</f>
        <v>0</v>
      </c>
      <c r="AR334" s="21">
        <f t="shared" ref="AR334:AR397" si="28">SUM(N334,S334,X334,AC334,AH334,AM334)</f>
        <v>0.57177781999999999</v>
      </c>
      <c r="AS334" s="21">
        <f t="shared" ref="AS334:AS397" si="29">SUM(O334,T334,Y334,AD334,AI334,AN334)</f>
        <v>0</v>
      </c>
    </row>
    <row r="335" spans="1:45" ht="45" customHeight="1">
      <c r="A335" s="35" t="s">
        <v>232</v>
      </c>
      <c r="B335" s="23" t="s">
        <v>469</v>
      </c>
      <c r="C335" s="36" t="s">
        <v>597</v>
      </c>
      <c r="D335" s="13">
        <v>2027</v>
      </c>
      <c r="E335" s="13">
        <v>2027</v>
      </c>
      <c r="F335" s="6" t="s">
        <v>95</v>
      </c>
      <c r="G335" s="11" t="s">
        <v>95</v>
      </c>
      <c r="H335" s="6" t="s">
        <v>95</v>
      </c>
      <c r="I335" s="19">
        <v>0.63497431999999998</v>
      </c>
      <c r="J335" s="22">
        <v>0.63497431999999998</v>
      </c>
      <c r="K335" s="19">
        <v>0</v>
      </c>
      <c r="L335" s="19">
        <v>0</v>
      </c>
      <c r="M335" s="19">
        <v>0</v>
      </c>
      <c r="N335" s="19">
        <v>0</v>
      </c>
      <c r="O335" s="19">
        <v>0</v>
      </c>
      <c r="P335" s="19">
        <v>0</v>
      </c>
      <c r="Q335" s="19">
        <v>0</v>
      </c>
      <c r="R335" s="19">
        <v>0</v>
      </c>
      <c r="S335" s="19">
        <v>0</v>
      </c>
      <c r="T335" s="19">
        <v>0</v>
      </c>
      <c r="U335" s="19">
        <v>0</v>
      </c>
      <c r="V335" s="19">
        <v>0</v>
      </c>
      <c r="W335" s="19">
        <v>0</v>
      </c>
      <c r="X335" s="19">
        <v>0</v>
      </c>
      <c r="Y335" s="19">
        <v>0</v>
      </c>
      <c r="Z335" s="19">
        <v>0</v>
      </c>
      <c r="AA335" s="19">
        <v>0</v>
      </c>
      <c r="AB335" s="19">
        <v>0</v>
      </c>
      <c r="AC335" s="19">
        <v>0</v>
      </c>
      <c r="AD335" s="19">
        <v>0</v>
      </c>
      <c r="AE335" s="19">
        <v>0.63497431999999998</v>
      </c>
      <c r="AF335" s="19">
        <v>0</v>
      </c>
      <c r="AG335" s="19">
        <v>0</v>
      </c>
      <c r="AH335" s="19">
        <v>0.63497431999999998</v>
      </c>
      <c r="AI335" s="19">
        <v>0</v>
      </c>
      <c r="AJ335" s="19">
        <v>0</v>
      </c>
      <c r="AK335" s="19">
        <v>0</v>
      </c>
      <c r="AL335" s="19">
        <v>0</v>
      </c>
      <c r="AM335" s="19">
        <v>0</v>
      </c>
      <c r="AN335" s="19">
        <v>0</v>
      </c>
      <c r="AO335" s="21">
        <f t="shared" si="25"/>
        <v>0.63497431999999998</v>
      </c>
      <c r="AP335" s="21">
        <f t="shared" si="26"/>
        <v>0</v>
      </c>
      <c r="AQ335" s="21">
        <f t="shared" si="27"/>
        <v>0</v>
      </c>
      <c r="AR335" s="21">
        <f t="shared" si="28"/>
        <v>0.63497431999999998</v>
      </c>
      <c r="AS335" s="21">
        <f t="shared" si="29"/>
        <v>0</v>
      </c>
    </row>
    <row r="336" spans="1:45" ht="45" customHeight="1">
      <c r="A336" s="35" t="s">
        <v>232</v>
      </c>
      <c r="B336" s="23" t="s">
        <v>470</v>
      </c>
      <c r="C336" s="36" t="s">
        <v>598</v>
      </c>
      <c r="D336" s="13">
        <v>2028</v>
      </c>
      <c r="E336" s="13">
        <v>2028</v>
      </c>
      <c r="F336" s="6" t="s">
        <v>95</v>
      </c>
      <c r="G336" s="11" t="s">
        <v>95</v>
      </c>
      <c r="H336" s="6" t="s">
        <v>95</v>
      </c>
      <c r="I336" s="19">
        <v>0.62914985999999995</v>
      </c>
      <c r="J336" s="22">
        <v>0.62914985999999995</v>
      </c>
      <c r="K336" s="19">
        <v>0</v>
      </c>
      <c r="L336" s="19">
        <v>0</v>
      </c>
      <c r="M336" s="19">
        <v>0</v>
      </c>
      <c r="N336" s="19">
        <v>0</v>
      </c>
      <c r="O336" s="19">
        <v>0</v>
      </c>
      <c r="P336" s="19">
        <v>0</v>
      </c>
      <c r="Q336" s="19">
        <v>0</v>
      </c>
      <c r="R336" s="19">
        <v>0</v>
      </c>
      <c r="S336" s="19">
        <v>0</v>
      </c>
      <c r="T336" s="19">
        <v>0</v>
      </c>
      <c r="U336" s="19">
        <v>0</v>
      </c>
      <c r="V336" s="19">
        <v>0</v>
      </c>
      <c r="W336" s="19">
        <v>0</v>
      </c>
      <c r="X336" s="19">
        <v>0</v>
      </c>
      <c r="Y336" s="19">
        <v>0</v>
      </c>
      <c r="Z336" s="19">
        <v>0</v>
      </c>
      <c r="AA336" s="19">
        <v>0</v>
      </c>
      <c r="AB336" s="19">
        <v>0</v>
      </c>
      <c r="AC336" s="19">
        <v>0</v>
      </c>
      <c r="AD336" s="19">
        <v>0</v>
      </c>
      <c r="AE336" s="19">
        <v>0</v>
      </c>
      <c r="AF336" s="19">
        <v>0</v>
      </c>
      <c r="AG336" s="19">
        <v>0</v>
      </c>
      <c r="AH336" s="19">
        <v>0</v>
      </c>
      <c r="AI336" s="19">
        <v>0</v>
      </c>
      <c r="AJ336" s="19">
        <v>0.62914985999999995</v>
      </c>
      <c r="AK336" s="19">
        <v>0</v>
      </c>
      <c r="AL336" s="19">
        <v>0</v>
      </c>
      <c r="AM336" s="19">
        <v>0.62914985999999995</v>
      </c>
      <c r="AN336" s="19">
        <v>0</v>
      </c>
      <c r="AO336" s="21">
        <f t="shared" si="25"/>
        <v>0.62914985999999995</v>
      </c>
      <c r="AP336" s="21">
        <f t="shared" si="26"/>
        <v>0</v>
      </c>
      <c r="AQ336" s="21">
        <f t="shared" si="27"/>
        <v>0</v>
      </c>
      <c r="AR336" s="21">
        <f t="shared" si="28"/>
        <v>0.62914985999999995</v>
      </c>
      <c r="AS336" s="21">
        <f t="shared" si="29"/>
        <v>0</v>
      </c>
    </row>
    <row r="337" spans="1:45" ht="45" customHeight="1">
      <c r="A337" s="35" t="s">
        <v>232</v>
      </c>
      <c r="B337" s="23" t="s">
        <v>471</v>
      </c>
      <c r="C337" s="36" t="s">
        <v>599</v>
      </c>
      <c r="D337" s="13">
        <v>2028</v>
      </c>
      <c r="E337" s="13">
        <v>2028</v>
      </c>
      <c r="F337" s="6" t="s">
        <v>95</v>
      </c>
      <c r="G337" s="11" t="s">
        <v>95</v>
      </c>
      <c r="H337" s="6" t="s">
        <v>95</v>
      </c>
      <c r="I337" s="19">
        <v>0.54400174999999995</v>
      </c>
      <c r="J337" s="22">
        <v>0.54400174999999995</v>
      </c>
      <c r="K337" s="19">
        <v>0</v>
      </c>
      <c r="L337" s="19">
        <v>0</v>
      </c>
      <c r="M337" s="19">
        <v>0</v>
      </c>
      <c r="N337" s="19">
        <v>0</v>
      </c>
      <c r="O337" s="19">
        <v>0</v>
      </c>
      <c r="P337" s="19">
        <v>0</v>
      </c>
      <c r="Q337" s="19">
        <v>0</v>
      </c>
      <c r="R337" s="19">
        <v>0</v>
      </c>
      <c r="S337" s="19">
        <v>0</v>
      </c>
      <c r="T337" s="19">
        <v>0</v>
      </c>
      <c r="U337" s="19">
        <v>0</v>
      </c>
      <c r="V337" s="19">
        <v>0</v>
      </c>
      <c r="W337" s="19">
        <v>0</v>
      </c>
      <c r="X337" s="19">
        <v>0</v>
      </c>
      <c r="Y337" s="19">
        <v>0</v>
      </c>
      <c r="Z337" s="19">
        <v>0</v>
      </c>
      <c r="AA337" s="19">
        <v>0</v>
      </c>
      <c r="AB337" s="19">
        <v>0</v>
      </c>
      <c r="AC337" s="19">
        <v>0</v>
      </c>
      <c r="AD337" s="19">
        <v>0</v>
      </c>
      <c r="AE337" s="19">
        <v>0</v>
      </c>
      <c r="AF337" s="19">
        <v>0</v>
      </c>
      <c r="AG337" s="19">
        <v>0</v>
      </c>
      <c r="AH337" s="19">
        <v>0</v>
      </c>
      <c r="AI337" s="19">
        <v>0</v>
      </c>
      <c r="AJ337" s="19">
        <v>0.54400174999999995</v>
      </c>
      <c r="AK337" s="19">
        <v>0</v>
      </c>
      <c r="AL337" s="19">
        <v>0</v>
      </c>
      <c r="AM337" s="19">
        <v>0.54400174999999995</v>
      </c>
      <c r="AN337" s="19">
        <v>0</v>
      </c>
      <c r="AO337" s="21">
        <f t="shared" si="25"/>
        <v>0.54400174999999995</v>
      </c>
      <c r="AP337" s="21">
        <f t="shared" si="26"/>
        <v>0</v>
      </c>
      <c r="AQ337" s="21">
        <f t="shared" si="27"/>
        <v>0</v>
      </c>
      <c r="AR337" s="21">
        <f t="shared" si="28"/>
        <v>0.54400174999999995</v>
      </c>
      <c r="AS337" s="21">
        <f t="shared" si="29"/>
        <v>0</v>
      </c>
    </row>
    <row r="338" spans="1:45" ht="45" customHeight="1">
      <c r="A338" s="35" t="s">
        <v>232</v>
      </c>
      <c r="B338" s="23" t="s">
        <v>472</v>
      </c>
      <c r="C338" s="36" t="s">
        <v>600</v>
      </c>
      <c r="D338" s="13">
        <v>2028</v>
      </c>
      <c r="E338" s="13">
        <v>2028</v>
      </c>
      <c r="F338" s="6" t="s">
        <v>95</v>
      </c>
      <c r="G338" s="11" t="s">
        <v>95</v>
      </c>
      <c r="H338" s="6" t="s">
        <v>95</v>
      </c>
      <c r="I338" s="19">
        <v>0.74898792000000003</v>
      </c>
      <c r="J338" s="22">
        <v>0.74898792000000003</v>
      </c>
      <c r="K338" s="19">
        <v>0</v>
      </c>
      <c r="L338" s="19">
        <v>0</v>
      </c>
      <c r="M338" s="19">
        <v>0</v>
      </c>
      <c r="N338" s="19">
        <v>0</v>
      </c>
      <c r="O338" s="19">
        <v>0</v>
      </c>
      <c r="P338" s="19">
        <v>0</v>
      </c>
      <c r="Q338" s="19">
        <v>0</v>
      </c>
      <c r="R338" s="19">
        <v>0</v>
      </c>
      <c r="S338" s="19">
        <v>0</v>
      </c>
      <c r="T338" s="19">
        <v>0</v>
      </c>
      <c r="U338" s="19">
        <v>0</v>
      </c>
      <c r="V338" s="19">
        <v>0</v>
      </c>
      <c r="W338" s="19">
        <v>0</v>
      </c>
      <c r="X338" s="19">
        <v>0</v>
      </c>
      <c r="Y338" s="19">
        <v>0</v>
      </c>
      <c r="Z338" s="19">
        <v>0</v>
      </c>
      <c r="AA338" s="19">
        <v>0</v>
      </c>
      <c r="AB338" s="19">
        <v>0</v>
      </c>
      <c r="AC338" s="19">
        <v>0</v>
      </c>
      <c r="AD338" s="19">
        <v>0</v>
      </c>
      <c r="AE338" s="19">
        <v>0</v>
      </c>
      <c r="AF338" s="19">
        <v>0</v>
      </c>
      <c r="AG338" s="19">
        <v>0</v>
      </c>
      <c r="AH338" s="19">
        <v>0</v>
      </c>
      <c r="AI338" s="19">
        <v>0</v>
      </c>
      <c r="AJ338" s="19">
        <v>0.74898792000000003</v>
      </c>
      <c r="AK338" s="19">
        <v>0</v>
      </c>
      <c r="AL338" s="19">
        <v>0</v>
      </c>
      <c r="AM338" s="19">
        <v>0.74898792000000003</v>
      </c>
      <c r="AN338" s="19">
        <v>0</v>
      </c>
      <c r="AO338" s="21">
        <f t="shared" si="25"/>
        <v>0.74898792000000003</v>
      </c>
      <c r="AP338" s="21">
        <f t="shared" si="26"/>
        <v>0</v>
      </c>
      <c r="AQ338" s="21">
        <f t="shared" si="27"/>
        <v>0</v>
      </c>
      <c r="AR338" s="21">
        <f t="shared" si="28"/>
        <v>0.74898792000000003</v>
      </c>
      <c r="AS338" s="21">
        <f t="shared" si="29"/>
        <v>0</v>
      </c>
    </row>
    <row r="339" spans="1:45" ht="45" customHeight="1">
      <c r="A339" s="35" t="s">
        <v>232</v>
      </c>
      <c r="B339" s="23" t="s">
        <v>473</v>
      </c>
      <c r="C339" s="36" t="s">
        <v>601</v>
      </c>
      <c r="D339" s="13">
        <v>2028</v>
      </c>
      <c r="E339" s="13">
        <v>2028</v>
      </c>
      <c r="F339" s="6" t="s">
        <v>95</v>
      </c>
      <c r="G339" s="11" t="s">
        <v>95</v>
      </c>
      <c r="H339" s="6" t="s">
        <v>95</v>
      </c>
      <c r="I339" s="19">
        <v>1.03281493</v>
      </c>
      <c r="J339" s="22">
        <v>1.03281493</v>
      </c>
      <c r="K339" s="19">
        <v>0</v>
      </c>
      <c r="L339" s="19">
        <v>0</v>
      </c>
      <c r="M339" s="19">
        <v>0</v>
      </c>
      <c r="N339" s="19">
        <v>0</v>
      </c>
      <c r="O339" s="19">
        <v>0</v>
      </c>
      <c r="P339" s="19">
        <v>0</v>
      </c>
      <c r="Q339" s="19">
        <v>0</v>
      </c>
      <c r="R339" s="19">
        <v>0</v>
      </c>
      <c r="S339" s="19">
        <v>0</v>
      </c>
      <c r="T339" s="19">
        <v>0</v>
      </c>
      <c r="U339" s="19">
        <v>0</v>
      </c>
      <c r="V339" s="19">
        <v>0</v>
      </c>
      <c r="W339" s="19">
        <v>0</v>
      </c>
      <c r="X339" s="19">
        <v>0</v>
      </c>
      <c r="Y339" s="19">
        <v>0</v>
      </c>
      <c r="Z339" s="19">
        <v>0</v>
      </c>
      <c r="AA339" s="19">
        <v>0</v>
      </c>
      <c r="AB339" s="19">
        <v>0</v>
      </c>
      <c r="AC339" s="19">
        <v>0</v>
      </c>
      <c r="AD339" s="19">
        <v>0</v>
      </c>
      <c r="AE339" s="19">
        <v>0</v>
      </c>
      <c r="AF339" s="19">
        <v>0</v>
      </c>
      <c r="AG339" s="19">
        <v>0</v>
      </c>
      <c r="AH339" s="19">
        <v>0</v>
      </c>
      <c r="AI339" s="19">
        <v>0</v>
      </c>
      <c r="AJ339" s="19">
        <v>1.03281493</v>
      </c>
      <c r="AK339" s="19">
        <v>0</v>
      </c>
      <c r="AL339" s="19">
        <v>0</v>
      </c>
      <c r="AM339" s="19">
        <v>1.03281493</v>
      </c>
      <c r="AN339" s="19">
        <v>0</v>
      </c>
      <c r="AO339" s="21">
        <f t="shared" si="25"/>
        <v>1.03281493</v>
      </c>
      <c r="AP339" s="21">
        <f t="shared" si="26"/>
        <v>0</v>
      </c>
      <c r="AQ339" s="21">
        <f t="shared" si="27"/>
        <v>0</v>
      </c>
      <c r="AR339" s="21">
        <f t="shared" si="28"/>
        <v>1.03281493</v>
      </c>
      <c r="AS339" s="21">
        <f t="shared" si="29"/>
        <v>0</v>
      </c>
    </row>
    <row r="340" spans="1:45" ht="63">
      <c r="A340" s="35" t="s">
        <v>232</v>
      </c>
      <c r="B340" s="23" t="s">
        <v>427</v>
      </c>
      <c r="C340" s="36" t="s">
        <v>680</v>
      </c>
      <c r="D340" s="13">
        <v>2024</v>
      </c>
      <c r="E340" s="10">
        <v>2024</v>
      </c>
      <c r="F340" s="6" t="s">
        <v>95</v>
      </c>
      <c r="G340" s="11" t="s">
        <v>95</v>
      </c>
      <c r="H340" s="6" t="s">
        <v>95</v>
      </c>
      <c r="I340" s="19">
        <v>8.2871293999999995</v>
      </c>
      <c r="J340" s="22">
        <v>8.2871293999999995</v>
      </c>
      <c r="K340" s="19">
        <v>0</v>
      </c>
      <c r="L340" s="19">
        <v>0</v>
      </c>
      <c r="M340" s="19">
        <v>0</v>
      </c>
      <c r="N340" s="19">
        <v>0</v>
      </c>
      <c r="O340" s="19">
        <v>0</v>
      </c>
      <c r="P340" s="19">
        <v>8.2871293999999995</v>
      </c>
      <c r="Q340" s="19">
        <v>0</v>
      </c>
      <c r="R340" s="19">
        <v>0</v>
      </c>
      <c r="S340" s="19">
        <v>8.2871293999999995</v>
      </c>
      <c r="T340" s="19">
        <v>0</v>
      </c>
      <c r="U340" s="19">
        <v>0</v>
      </c>
      <c r="V340" s="19">
        <v>0</v>
      </c>
      <c r="W340" s="19">
        <v>0</v>
      </c>
      <c r="X340" s="19">
        <v>0</v>
      </c>
      <c r="Y340" s="19">
        <v>0</v>
      </c>
      <c r="Z340" s="19">
        <v>0</v>
      </c>
      <c r="AA340" s="19">
        <v>0</v>
      </c>
      <c r="AB340" s="19">
        <v>0</v>
      </c>
      <c r="AC340" s="19">
        <v>0</v>
      </c>
      <c r="AD340" s="19">
        <v>0</v>
      </c>
      <c r="AE340" s="19">
        <v>0</v>
      </c>
      <c r="AF340" s="19">
        <v>0</v>
      </c>
      <c r="AG340" s="19">
        <v>0</v>
      </c>
      <c r="AH340" s="19">
        <v>0</v>
      </c>
      <c r="AI340" s="19">
        <v>0</v>
      </c>
      <c r="AJ340" s="19">
        <v>0</v>
      </c>
      <c r="AK340" s="19">
        <v>0</v>
      </c>
      <c r="AL340" s="19">
        <v>0</v>
      </c>
      <c r="AM340" s="19">
        <v>0</v>
      </c>
      <c r="AN340" s="19">
        <v>0</v>
      </c>
      <c r="AO340" s="21">
        <f t="shared" si="25"/>
        <v>8.2871293999999995</v>
      </c>
      <c r="AP340" s="21">
        <f t="shared" si="26"/>
        <v>0</v>
      </c>
      <c r="AQ340" s="21">
        <f t="shared" si="27"/>
        <v>0</v>
      </c>
      <c r="AR340" s="21">
        <f t="shared" si="28"/>
        <v>8.2871293999999995</v>
      </c>
      <c r="AS340" s="21">
        <f t="shared" si="29"/>
        <v>0</v>
      </c>
    </row>
    <row r="341" spans="1:45" ht="63">
      <c r="A341" s="35" t="s">
        <v>232</v>
      </c>
      <c r="B341" s="23" t="s">
        <v>432</v>
      </c>
      <c r="C341" s="36" t="s">
        <v>717</v>
      </c>
      <c r="D341" s="13">
        <v>2025</v>
      </c>
      <c r="E341" s="10">
        <v>2025</v>
      </c>
      <c r="F341" s="6" t="s">
        <v>95</v>
      </c>
      <c r="G341" s="11" t="s">
        <v>95</v>
      </c>
      <c r="H341" s="6" t="s">
        <v>95</v>
      </c>
      <c r="I341" s="19">
        <v>25.242295909999999</v>
      </c>
      <c r="J341" s="22">
        <v>25.242295909999999</v>
      </c>
      <c r="K341" s="19">
        <v>0</v>
      </c>
      <c r="L341" s="19">
        <v>0</v>
      </c>
      <c r="M341" s="19">
        <v>0</v>
      </c>
      <c r="N341" s="19">
        <v>0</v>
      </c>
      <c r="O341" s="19">
        <v>0</v>
      </c>
      <c r="P341" s="19">
        <v>0</v>
      </c>
      <c r="Q341" s="19">
        <v>0</v>
      </c>
      <c r="R341" s="19">
        <v>0</v>
      </c>
      <c r="S341" s="19">
        <v>0</v>
      </c>
      <c r="T341" s="19">
        <v>0</v>
      </c>
      <c r="U341" s="19">
        <v>25.242295909999999</v>
      </c>
      <c r="V341" s="19">
        <v>0</v>
      </c>
      <c r="W341" s="19">
        <v>0</v>
      </c>
      <c r="X341" s="19">
        <v>25.242295909999999</v>
      </c>
      <c r="Y341" s="19">
        <v>0</v>
      </c>
      <c r="Z341" s="19">
        <v>0</v>
      </c>
      <c r="AA341" s="19">
        <v>0</v>
      </c>
      <c r="AB341" s="19">
        <v>0</v>
      </c>
      <c r="AC341" s="19">
        <v>0</v>
      </c>
      <c r="AD341" s="19">
        <v>0</v>
      </c>
      <c r="AE341" s="19">
        <v>0</v>
      </c>
      <c r="AF341" s="19">
        <v>0</v>
      </c>
      <c r="AG341" s="19">
        <v>0</v>
      </c>
      <c r="AH341" s="19">
        <v>0</v>
      </c>
      <c r="AI341" s="19">
        <v>0</v>
      </c>
      <c r="AJ341" s="19">
        <v>0</v>
      </c>
      <c r="AK341" s="19">
        <v>0</v>
      </c>
      <c r="AL341" s="19">
        <v>0</v>
      </c>
      <c r="AM341" s="19">
        <v>0</v>
      </c>
      <c r="AN341" s="19">
        <v>0</v>
      </c>
      <c r="AO341" s="21">
        <f t="shared" si="25"/>
        <v>25.242295909999999</v>
      </c>
      <c r="AP341" s="21">
        <f t="shared" si="26"/>
        <v>0</v>
      </c>
      <c r="AQ341" s="21">
        <f t="shared" si="27"/>
        <v>0</v>
      </c>
      <c r="AR341" s="21">
        <f t="shared" si="28"/>
        <v>25.242295909999999</v>
      </c>
      <c r="AS341" s="21">
        <f t="shared" si="29"/>
        <v>0</v>
      </c>
    </row>
    <row r="342" spans="1:45" ht="63">
      <c r="A342" s="35" t="s">
        <v>232</v>
      </c>
      <c r="B342" s="23" t="s">
        <v>430</v>
      </c>
      <c r="C342" s="36" t="s">
        <v>617</v>
      </c>
      <c r="D342" s="13">
        <v>2026</v>
      </c>
      <c r="E342" s="10">
        <v>2026</v>
      </c>
      <c r="F342" s="6" t="s">
        <v>95</v>
      </c>
      <c r="G342" s="11" t="s">
        <v>95</v>
      </c>
      <c r="H342" s="6" t="s">
        <v>95</v>
      </c>
      <c r="I342" s="19">
        <v>20.402696299999999</v>
      </c>
      <c r="J342" s="22">
        <v>20.402696299999999</v>
      </c>
      <c r="K342" s="19">
        <v>0</v>
      </c>
      <c r="L342" s="19">
        <v>0</v>
      </c>
      <c r="M342" s="19">
        <v>0</v>
      </c>
      <c r="N342" s="19">
        <v>0</v>
      </c>
      <c r="O342" s="19">
        <v>0</v>
      </c>
      <c r="P342" s="19">
        <v>0</v>
      </c>
      <c r="Q342" s="19">
        <v>0</v>
      </c>
      <c r="R342" s="19">
        <v>0</v>
      </c>
      <c r="S342" s="19">
        <v>0</v>
      </c>
      <c r="T342" s="19">
        <v>0</v>
      </c>
      <c r="U342" s="19">
        <v>0</v>
      </c>
      <c r="V342" s="19">
        <v>0</v>
      </c>
      <c r="W342" s="19">
        <v>0</v>
      </c>
      <c r="X342" s="19">
        <v>0</v>
      </c>
      <c r="Y342" s="19">
        <v>0</v>
      </c>
      <c r="Z342" s="19">
        <v>20.402696299999999</v>
      </c>
      <c r="AA342" s="19">
        <v>0</v>
      </c>
      <c r="AB342" s="19">
        <v>0</v>
      </c>
      <c r="AC342" s="19">
        <v>20.402696299999999</v>
      </c>
      <c r="AD342" s="19">
        <v>0</v>
      </c>
      <c r="AE342" s="19">
        <v>0</v>
      </c>
      <c r="AF342" s="19">
        <v>0</v>
      </c>
      <c r="AG342" s="19">
        <v>0</v>
      </c>
      <c r="AH342" s="19">
        <v>0</v>
      </c>
      <c r="AI342" s="19">
        <v>0</v>
      </c>
      <c r="AJ342" s="19">
        <v>0</v>
      </c>
      <c r="AK342" s="19">
        <v>0</v>
      </c>
      <c r="AL342" s="19">
        <v>0</v>
      </c>
      <c r="AM342" s="19">
        <v>0</v>
      </c>
      <c r="AN342" s="19">
        <v>0</v>
      </c>
      <c r="AO342" s="21">
        <f t="shared" si="25"/>
        <v>20.402696299999999</v>
      </c>
      <c r="AP342" s="21">
        <f t="shared" si="26"/>
        <v>0</v>
      </c>
      <c r="AQ342" s="21">
        <f t="shared" si="27"/>
        <v>0</v>
      </c>
      <c r="AR342" s="21">
        <f t="shared" si="28"/>
        <v>20.402696299999999</v>
      </c>
      <c r="AS342" s="21">
        <f t="shared" si="29"/>
        <v>0</v>
      </c>
    </row>
    <row r="343" spans="1:45" ht="63">
      <c r="A343" s="35" t="s">
        <v>232</v>
      </c>
      <c r="B343" s="23" t="s">
        <v>431</v>
      </c>
      <c r="C343" s="36" t="s">
        <v>720</v>
      </c>
      <c r="D343" s="13">
        <v>2028</v>
      </c>
      <c r="E343" s="10">
        <v>2028</v>
      </c>
      <c r="F343" s="6" t="s">
        <v>95</v>
      </c>
      <c r="G343" s="11" t="s">
        <v>95</v>
      </c>
      <c r="H343" s="6" t="s">
        <v>95</v>
      </c>
      <c r="I343" s="19">
        <v>10.8396081</v>
      </c>
      <c r="J343" s="22">
        <v>10.8396081</v>
      </c>
      <c r="K343" s="19">
        <v>0</v>
      </c>
      <c r="L343" s="19">
        <v>0</v>
      </c>
      <c r="M343" s="19">
        <v>0</v>
      </c>
      <c r="N343" s="19">
        <v>0</v>
      </c>
      <c r="O343" s="19">
        <v>0</v>
      </c>
      <c r="P343" s="19">
        <v>0</v>
      </c>
      <c r="Q343" s="19">
        <v>0</v>
      </c>
      <c r="R343" s="19">
        <v>0</v>
      </c>
      <c r="S343" s="19">
        <v>0</v>
      </c>
      <c r="T343" s="19">
        <v>0</v>
      </c>
      <c r="U343" s="19">
        <v>0</v>
      </c>
      <c r="V343" s="19">
        <v>0</v>
      </c>
      <c r="W343" s="19">
        <v>0</v>
      </c>
      <c r="X343" s="19">
        <v>0</v>
      </c>
      <c r="Y343" s="19">
        <v>0</v>
      </c>
      <c r="Z343" s="19">
        <v>0</v>
      </c>
      <c r="AA343" s="19">
        <v>0</v>
      </c>
      <c r="AB343" s="19">
        <v>0</v>
      </c>
      <c r="AC343" s="19">
        <v>0</v>
      </c>
      <c r="AD343" s="19">
        <v>0</v>
      </c>
      <c r="AE343" s="19">
        <v>0</v>
      </c>
      <c r="AF343" s="19">
        <v>0</v>
      </c>
      <c r="AG343" s="19">
        <v>0</v>
      </c>
      <c r="AH343" s="19">
        <v>0</v>
      </c>
      <c r="AI343" s="19">
        <v>0</v>
      </c>
      <c r="AJ343" s="19">
        <v>10.8396081</v>
      </c>
      <c r="AK343" s="19">
        <v>0</v>
      </c>
      <c r="AL343" s="19">
        <v>0</v>
      </c>
      <c r="AM343" s="19">
        <v>10.8396081</v>
      </c>
      <c r="AN343" s="19">
        <v>0</v>
      </c>
      <c r="AO343" s="21">
        <f t="shared" si="25"/>
        <v>10.8396081</v>
      </c>
      <c r="AP343" s="21">
        <f t="shared" si="26"/>
        <v>0</v>
      </c>
      <c r="AQ343" s="21">
        <f t="shared" si="27"/>
        <v>0</v>
      </c>
      <c r="AR343" s="21">
        <f t="shared" si="28"/>
        <v>10.8396081</v>
      </c>
      <c r="AS343" s="21">
        <f t="shared" si="29"/>
        <v>0</v>
      </c>
    </row>
    <row r="344" spans="1:45" ht="31.5">
      <c r="A344" s="35" t="s">
        <v>232</v>
      </c>
      <c r="B344" s="23" t="s">
        <v>814</v>
      </c>
      <c r="C344" s="36" t="s">
        <v>714</v>
      </c>
      <c r="D344" s="13">
        <v>2028</v>
      </c>
      <c r="E344" s="10">
        <v>2028</v>
      </c>
      <c r="F344" s="6" t="s">
        <v>95</v>
      </c>
      <c r="G344" s="11" t="s">
        <v>95</v>
      </c>
      <c r="H344" s="6" t="s">
        <v>95</v>
      </c>
      <c r="I344" s="19">
        <v>12.010087029999999</v>
      </c>
      <c r="J344" s="22">
        <v>12.010087029999999</v>
      </c>
      <c r="K344" s="19">
        <v>0</v>
      </c>
      <c r="L344" s="19">
        <v>0</v>
      </c>
      <c r="M344" s="19">
        <v>0</v>
      </c>
      <c r="N344" s="19">
        <v>0</v>
      </c>
      <c r="O344" s="19">
        <v>0</v>
      </c>
      <c r="P344" s="19">
        <v>0</v>
      </c>
      <c r="Q344" s="19">
        <v>0</v>
      </c>
      <c r="R344" s="19">
        <v>0</v>
      </c>
      <c r="S344" s="19">
        <v>0</v>
      </c>
      <c r="T344" s="19">
        <v>0</v>
      </c>
      <c r="U344" s="19">
        <v>0</v>
      </c>
      <c r="V344" s="19">
        <v>0</v>
      </c>
      <c r="W344" s="19">
        <v>0</v>
      </c>
      <c r="X344" s="19">
        <v>0</v>
      </c>
      <c r="Y344" s="19">
        <v>0</v>
      </c>
      <c r="Z344" s="19">
        <v>0</v>
      </c>
      <c r="AA344" s="19">
        <v>0</v>
      </c>
      <c r="AB344" s="19">
        <v>0</v>
      </c>
      <c r="AC344" s="19">
        <v>0</v>
      </c>
      <c r="AD344" s="19">
        <v>0</v>
      </c>
      <c r="AE344" s="19">
        <v>0</v>
      </c>
      <c r="AF344" s="19">
        <v>0</v>
      </c>
      <c r="AG344" s="19">
        <v>0</v>
      </c>
      <c r="AH344" s="19">
        <v>0</v>
      </c>
      <c r="AI344" s="19">
        <v>0</v>
      </c>
      <c r="AJ344" s="19">
        <v>12.010087029999999</v>
      </c>
      <c r="AK344" s="19">
        <v>0</v>
      </c>
      <c r="AL344" s="19">
        <v>0</v>
      </c>
      <c r="AM344" s="19">
        <v>12.010087029999999</v>
      </c>
      <c r="AN344" s="19">
        <v>0</v>
      </c>
      <c r="AO344" s="21">
        <f t="shared" si="25"/>
        <v>12.010087029999999</v>
      </c>
      <c r="AP344" s="21">
        <f t="shared" si="26"/>
        <v>0</v>
      </c>
      <c r="AQ344" s="21">
        <f t="shared" si="27"/>
        <v>0</v>
      </c>
      <c r="AR344" s="21">
        <f t="shared" si="28"/>
        <v>12.010087029999999</v>
      </c>
      <c r="AS344" s="21">
        <f t="shared" si="29"/>
        <v>0</v>
      </c>
    </row>
    <row r="345" spans="1:45" ht="47.25">
      <c r="A345" s="35" t="s">
        <v>232</v>
      </c>
      <c r="B345" s="23" t="s">
        <v>400</v>
      </c>
      <c r="C345" s="36" t="s">
        <v>397</v>
      </c>
      <c r="D345" s="13">
        <v>2023</v>
      </c>
      <c r="E345" s="10">
        <v>2023</v>
      </c>
      <c r="F345" s="6" t="s">
        <v>95</v>
      </c>
      <c r="G345" s="11" t="s">
        <v>95</v>
      </c>
      <c r="H345" s="6" t="s">
        <v>95</v>
      </c>
      <c r="I345" s="19">
        <v>1.880015</v>
      </c>
      <c r="J345" s="22">
        <v>1.880015</v>
      </c>
      <c r="K345" s="19">
        <v>1.880015</v>
      </c>
      <c r="L345" s="19">
        <v>0</v>
      </c>
      <c r="M345" s="19">
        <v>0</v>
      </c>
      <c r="N345" s="19">
        <v>1.880015</v>
      </c>
      <c r="O345" s="19">
        <v>0</v>
      </c>
      <c r="P345" s="19">
        <v>0</v>
      </c>
      <c r="Q345" s="19">
        <v>0</v>
      </c>
      <c r="R345" s="19">
        <v>0</v>
      </c>
      <c r="S345" s="19">
        <v>0</v>
      </c>
      <c r="T345" s="19">
        <v>0</v>
      </c>
      <c r="U345" s="19">
        <v>0</v>
      </c>
      <c r="V345" s="19">
        <v>0</v>
      </c>
      <c r="W345" s="19">
        <v>0</v>
      </c>
      <c r="X345" s="19">
        <v>0</v>
      </c>
      <c r="Y345" s="19">
        <v>0</v>
      </c>
      <c r="Z345" s="19">
        <v>0</v>
      </c>
      <c r="AA345" s="19">
        <v>0</v>
      </c>
      <c r="AB345" s="19">
        <v>0</v>
      </c>
      <c r="AC345" s="19">
        <v>0</v>
      </c>
      <c r="AD345" s="19">
        <v>0</v>
      </c>
      <c r="AE345" s="19">
        <v>0</v>
      </c>
      <c r="AF345" s="19">
        <v>0</v>
      </c>
      <c r="AG345" s="19">
        <v>0</v>
      </c>
      <c r="AH345" s="19">
        <v>0</v>
      </c>
      <c r="AI345" s="19">
        <v>0</v>
      </c>
      <c r="AJ345" s="19">
        <v>0</v>
      </c>
      <c r="AK345" s="19">
        <v>0</v>
      </c>
      <c r="AL345" s="19">
        <v>0</v>
      </c>
      <c r="AM345" s="19">
        <v>0</v>
      </c>
      <c r="AN345" s="19">
        <v>0</v>
      </c>
      <c r="AO345" s="21">
        <f t="shared" si="25"/>
        <v>1.880015</v>
      </c>
      <c r="AP345" s="21">
        <f t="shared" si="26"/>
        <v>0</v>
      </c>
      <c r="AQ345" s="21">
        <f t="shared" si="27"/>
        <v>0</v>
      </c>
      <c r="AR345" s="21">
        <f t="shared" si="28"/>
        <v>1.880015</v>
      </c>
      <c r="AS345" s="21">
        <f t="shared" si="29"/>
        <v>0</v>
      </c>
    </row>
    <row r="346" spans="1:45" ht="47.25">
      <c r="A346" s="35" t="s">
        <v>232</v>
      </c>
      <c r="B346" s="23" t="s">
        <v>815</v>
      </c>
      <c r="C346" s="36" t="s">
        <v>723</v>
      </c>
      <c r="D346" s="13">
        <v>2028</v>
      </c>
      <c r="E346" s="10">
        <v>2028</v>
      </c>
      <c r="F346" s="6" t="s">
        <v>95</v>
      </c>
      <c r="G346" s="11" t="s">
        <v>95</v>
      </c>
      <c r="H346" s="6" t="s">
        <v>95</v>
      </c>
      <c r="I346" s="19">
        <v>8.6175438599999996</v>
      </c>
      <c r="J346" s="22">
        <v>8.6175438599999996</v>
      </c>
      <c r="K346" s="19">
        <v>0</v>
      </c>
      <c r="L346" s="19">
        <v>0</v>
      </c>
      <c r="M346" s="19">
        <v>0</v>
      </c>
      <c r="N346" s="19">
        <v>0</v>
      </c>
      <c r="O346" s="19">
        <v>0</v>
      </c>
      <c r="P346" s="19">
        <v>0</v>
      </c>
      <c r="Q346" s="19">
        <v>0</v>
      </c>
      <c r="R346" s="19">
        <v>0</v>
      </c>
      <c r="S346" s="19">
        <v>0</v>
      </c>
      <c r="T346" s="19">
        <v>0</v>
      </c>
      <c r="U346" s="19">
        <v>0</v>
      </c>
      <c r="V346" s="19">
        <v>0</v>
      </c>
      <c r="W346" s="19">
        <v>0</v>
      </c>
      <c r="X346" s="19">
        <v>0</v>
      </c>
      <c r="Y346" s="19">
        <v>0</v>
      </c>
      <c r="Z346" s="19">
        <v>0</v>
      </c>
      <c r="AA346" s="19">
        <v>0</v>
      </c>
      <c r="AB346" s="19">
        <v>0</v>
      </c>
      <c r="AC346" s="19">
        <v>0</v>
      </c>
      <c r="AD346" s="19">
        <v>0</v>
      </c>
      <c r="AE346" s="19">
        <v>0</v>
      </c>
      <c r="AF346" s="19">
        <v>0</v>
      </c>
      <c r="AG346" s="19">
        <v>0</v>
      </c>
      <c r="AH346" s="19">
        <v>0</v>
      </c>
      <c r="AI346" s="19">
        <v>0</v>
      </c>
      <c r="AJ346" s="19">
        <v>8.6175438599999996</v>
      </c>
      <c r="AK346" s="19">
        <v>0</v>
      </c>
      <c r="AL346" s="19">
        <v>0</v>
      </c>
      <c r="AM346" s="19">
        <v>8.6175438599999996</v>
      </c>
      <c r="AN346" s="19">
        <v>0</v>
      </c>
      <c r="AO346" s="21">
        <f t="shared" si="25"/>
        <v>8.6175438599999996</v>
      </c>
      <c r="AP346" s="21">
        <f t="shared" si="26"/>
        <v>0</v>
      </c>
      <c r="AQ346" s="21">
        <f t="shared" si="27"/>
        <v>0</v>
      </c>
      <c r="AR346" s="21">
        <f t="shared" si="28"/>
        <v>8.6175438599999996</v>
      </c>
      <c r="AS346" s="21">
        <f t="shared" si="29"/>
        <v>0</v>
      </c>
    </row>
    <row r="347" spans="1:45" ht="31.5">
      <c r="A347" s="35" t="s">
        <v>232</v>
      </c>
      <c r="B347" s="23" t="s">
        <v>685</v>
      </c>
      <c r="C347" s="36" t="s">
        <v>686</v>
      </c>
      <c r="D347" s="13">
        <v>2023</v>
      </c>
      <c r="E347" s="10">
        <v>2023</v>
      </c>
      <c r="F347" s="6" t="s">
        <v>95</v>
      </c>
      <c r="G347" s="11" t="s">
        <v>95</v>
      </c>
      <c r="H347" s="6" t="s">
        <v>95</v>
      </c>
      <c r="I347" s="19">
        <v>5.95</v>
      </c>
      <c r="J347" s="22">
        <v>5.95</v>
      </c>
      <c r="K347" s="19">
        <v>5.95</v>
      </c>
      <c r="L347" s="19">
        <v>0</v>
      </c>
      <c r="M347" s="19">
        <v>0</v>
      </c>
      <c r="N347" s="19">
        <v>5.95</v>
      </c>
      <c r="O347" s="19">
        <v>0</v>
      </c>
      <c r="P347" s="19">
        <v>0</v>
      </c>
      <c r="Q347" s="19">
        <v>0</v>
      </c>
      <c r="R347" s="19">
        <v>0</v>
      </c>
      <c r="S347" s="19">
        <v>0</v>
      </c>
      <c r="T347" s="19">
        <v>0</v>
      </c>
      <c r="U347" s="19">
        <v>0</v>
      </c>
      <c r="V347" s="19">
        <v>0</v>
      </c>
      <c r="W347" s="19">
        <v>0</v>
      </c>
      <c r="X347" s="19">
        <v>0</v>
      </c>
      <c r="Y347" s="19">
        <v>0</v>
      </c>
      <c r="Z347" s="19">
        <v>0</v>
      </c>
      <c r="AA347" s="19">
        <v>0</v>
      </c>
      <c r="AB347" s="19">
        <v>0</v>
      </c>
      <c r="AC347" s="19">
        <v>0</v>
      </c>
      <c r="AD347" s="19">
        <v>0</v>
      </c>
      <c r="AE347" s="19">
        <v>0</v>
      </c>
      <c r="AF347" s="19">
        <v>0</v>
      </c>
      <c r="AG347" s="19">
        <v>0</v>
      </c>
      <c r="AH347" s="19">
        <v>0</v>
      </c>
      <c r="AI347" s="19">
        <v>0</v>
      </c>
      <c r="AJ347" s="19">
        <v>0</v>
      </c>
      <c r="AK347" s="19">
        <v>0</v>
      </c>
      <c r="AL347" s="19">
        <v>0</v>
      </c>
      <c r="AM347" s="19">
        <v>0</v>
      </c>
      <c r="AN347" s="19">
        <v>0</v>
      </c>
      <c r="AO347" s="21">
        <f t="shared" si="25"/>
        <v>5.95</v>
      </c>
      <c r="AP347" s="21">
        <f t="shared" si="26"/>
        <v>0</v>
      </c>
      <c r="AQ347" s="21">
        <f t="shared" si="27"/>
        <v>0</v>
      </c>
      <c r="AR347" s="21">
        <f t="shared" si="28"/>
        <v>5.95</v>
      </c>
      <c r="AS347" s="21">
        <f t="shared" si="29"/>
        <v>0</v>
      </c>
    </row>
    <row r="348" spans="1:45" ht="31.5">
      <c r="A348" s="35" t="s">
        <v>232</v>
      </c>
      <c r="B348" s="23" t="s">
        <v>845</v>
      </c>
      <c r="C348" s="36" t="s">
        <v>699</v>
      </c>
      <c r="D348" s="13">
        <v>2025</v>
      </c>
      <c r="E348" s="10">
        <v>2025</v>
      </c>
      <c r="F348" s="6" t="s">
        <v>95</v>
      </c>
      <c r="G348" s="11" t="s">
        <v>95</v>
      </c>
      <c r="H348" s="6" t="s">
        <v>95</v>
      </c>
      <c r="I348" s="19">
        <v>29.537164180000001</v>
      </c>
      <c r="J348" s="22">
        <v>29.537164180000001</v>
      </c>
      <c r="K348" s="19">
        <v>0</v>
      </c>
      <c r="L348" s="19">
        <v>0</v>
      </c>
      <c r="M348" s="19">
        <v>0</v>
      </c>
      <c r="N348" s="19">
        <v>0</v>
      </c>
      <c r="O348" s="19">
        <v>0</v>
      </c>
      <c r="P348" s="19">
        <v>0</v>
      </c>
      <c r="Q348" s="19">
        <v>0</v>
      </c>
      <c r="R348" s="19">
        <v>0</v>
      </c>
      <c r="S348" s="19">
        <v>0</v>
      </c>
      <c r="T348" s="19">
        <v>0</v>
      </c>
      <c r="U348" s="19">
        <v>29.537164180000001</v>
      </c>
      <c r="V348" s="19">
        <v>0</v>
      </c>
      <c r="W348" s="19">
        <v>0</v>
      </c>
      <c r="X348" s="19">
        <v>29.537164180000001</v>
      </c>
      <c r="Y348" s="19">
        <v>0</v>
      </c>
      <c r="Z348" s="19">
        <v>0</v>
      </c>
      <c r="AA348" s="19">
        <v>0</v>
      </c>
      <c r="AB348" s="19">
        <v>0</v>
      </c>
      <c r="AC348" s="19">
        <v>0</v>
      </c>
      <c r="AD348" s="19">
        <v>0</v>
      </c>
      <c r="AE348" s="19">
        <v>0</v>
      </c>
      <c r="AF348" s="19">
        <v>0</v>
      </c>
      <c r="AG348" s="19">
        <v>0</v>
      </c>
      <c r="AH348" s="19">
        <v>0</v>
      </c>
      <c r="AI348" s="19">
        <v>0</v>
      </c>
      <c r="AJ348" s="19">
        <v>0</v>
      </c>
      <c r="AK348" s="19">
        <v>0</v>
      </c>
      <c r="AL348" s="19">
        <v>0</v>
      </c>
      <c r="AM348" s="19">
        <v>0</v>
      </c>
      <c r="AN348" s="19">
        <v>0</v>
      </c>
      <c r="AO348" s="21">
        <f t="shared" si="25"/>
        <v>29.537164180000001</v>
      </c>
      <c r="AP348" s="21">
        <f t="shared" si="26"/>
        <v>0</v>
      </c>
      <c r="AQ348" s="21">
        <f t="shared" si="27"/>
        <v>0</v>
      </c>
      <c r="AR348" s="21">
        <f t="shared" si="28"/>
        <v>29.537164180000001</v>
      </c>
      <c r="AS348" s="21">
        <f t="shared" si="29"/>
        <v>0</v>
      </c>
    </row>
    <row r="349" spans="1:45" ht="31.5">
      <c r="A349" s="35" t="s">
        <v>232</v>
      </c>
      <c r="B349" s="23" t="s">
        <v>816</v>
      </c>
      <c r="C349" s="36" t="s">
        <v>700</v>
      </c>
      <c r="D349" s="13">
        <v>2026</v>
      </c>
      <c r="E349" s="10">
        <v>2026</v>
      </c>
      <c r="F349" s="6" t="s">
        <v>95</v>
      </c>
      <c r="G349" s="11" t="s">
        <v>95</v>
      </c>
      <c r="H349" s="6" t="s">
        <v>95</v>
      </c>
      <c r="I349" s="19">
        <v>1.34789534</v>
      </c>
      <c r="J349" s="22">
        <v>1.34789534</v>
      </c>
      <c r="K349" s="19">
        <v>0</v>
      </c>
      <c r="L349" s="19">
        <v>0</v>
      </c>
      <c r="M349" s="19">
        <v>0</v>
      </c>
      <c r="N349" s="19">
        <v>0</v>
      </c>
      <c r="O349" s="19">
        <v>0</v>
      </c>
      <c r="P349" s="19">
        <v>0</v>
      </c>
      <c r="Q349" s="19">
        <v>0</v>
      </c>
      <c r="R349" s="19">
        <v>0</v>
      </c>
      <c r="S349" s="19">
        <v>0</v>
      </c>
      <c r="T349" s="19">
        <v>0</v>
      </c>
      <c r="U349" s="19">
        <v>0</v>
      </c>
      <c r="V349" s="19">
        <v>0</v>
      </c>
      <c r="W349" s="19">
        <v>0</v>
      </c>
      <c r="X349" s="19">
        <v>0</v>
      </c>
      <c r="Y349" s="19">
        <v>0</v>
      </c>
      <c r="Z349" s="19">
        <v>1.34789534</v>
      </c>
      <c r="AA349" s="19">
        <v>0</v>
      </c>
      <c r="AB349" s="19">
        <v>0</v>
      </c>
      <c r="AC349" s="19">
        <v>1.34789534</v>
      </c>
      <c r="AD349" s="19">
        <v>0</v>
      </c>
      <c r="AE349" s="19">
        <v>0</v>
      </c>
      <c r="AF349" s="19">
        <v>0</v>
      </c>
      <c r="AG349" s="19">
        <v>0</v>
      </c>
      <c r="AH349" s="19">
        <v>0</v>
      </c>
      <c r="AI349" s="19">
        <v>0</v>
      </c>
      <c r="AJ349" s="19">
        <v>0</v>
      </c>
      <c r="AK349" s="19">
        <v>0</v>
      </c>
      <c r="AL349" s="19">
        <v>0</v>
      </c>
      <c r="AM349" s="19">
        <v>0</v>
      </c>
      <c r="AN349" s="19">
        <v>0</v>
      </c>
      <c r="AO349" s="21">
        <f t="shared" si="25"/>
        <v>1.34789534</v>
      </c>
      <c r="AP349" s="21">
        <f t="shared" si="26"/>
        <v>0</v>
      </c>
      <c r="AQ349" s="21">
        <f t="shared" si="27"/>
        <v>0</v>
      </c>
      <c r="AR349" s="21">
        <f t="shared" si="28"/>
        <v>1.34789534</v>
      </c>
      <c r="AS349" s="21">
        <f t="shared" si="29"/>
        <v>0</v>
      </c>
    </row>
    <row r="350" spans="1:45" ht="47.25">
      <c r="A350" s="35" t="s">
        <v>232</v>
      </c>
      <c r="B350" s="23" t="s">
        <v>817</v>
      </c>
      <c r="C350" s="36" t="s">
        <v>701</v>
      </c>
      <c r="D350" s="13">
        <v>2028</v>
      </c>
      <c r="E350" s="10">
        <v>2028</v>
      </c>
      <c r="F350" s="6" t="s">
        <v>95</v>
      </c>
      <c r="G350" s="11" t="s">
        <v>95</v>
      </c>
      <c r="H350" s="6" t="s">
        <v>95</v>
      </c>
      <c r="I350" s="19">
        <v>4.4407099700000003</v>
      </c>
      <c r="J350" s="22">
        <v>4.4407099700000003</v>
      </c>
      <c r="K350" s="19">
        <v>0</v>
      </c>
      <c r="L350" s="19">
        <v>0</v>
      </c>
      <c r="M350" s="19">
        <v>0</v>
      </c>
      <c r="N350" s="19">
        <v>0</v>
      </c>
      <c r="O350" s="19">
        <v>0</v>
      </c>
      <c r="P350" s="19">
        <v>0</v>
      </c>
      <c r="Q350" s="19">
        <v>0</v>
      </c>
      <c r="R350" s="19">
        <v>0</v>
      </c>
      <c r="S350" s="19">
        <v>0</v>
      </c>
      <c r="T350" s="19">
        <v>0</v>
      </c>
      <c r="U350" s="19">
        <v>0</v>
      </c>
      <c r="V350" s="19">
        <v>0</v>
      </c>
      <c r="W350" s="19">
        <v>0</v>
      </c>
      <c r="X350" s="19">
        <v>0</v>
      </c>
      <c r="Y350" s="19">
        <v>0</v>
      </c>
      <c r="Z350" s="19">
        <v>0</v>
      </c>
      <c r="AA350" s="19">
        <v>0</v>
      </c>
      <c r="AB350" s="19">
        <v>0</v>
      </c>
      <c r="AC350" s="19">
        <v>0</v>
      </c>
      <c r="AD350" s="19">
        <v>0</v>
      </c>
      <c r="AE350" s="19">
        <v>0</v>
      </c>
      <c r="AF350" s="19">
        <v>0</v>
      </c>
      <c r="AG350" s="19">
        <v>0</v>
      </c>
      <c r="AH350" s="19">
        <v>0</v>
      </c>
      <c r="AI350" s="19">
        <v>0</v>
      </c>
      <c r="AJ350" s="19">
        <v>4.4407099700000003</v>
      </c>
      <c r="AK350" s="19">
        <v>0</v>
      </c>
      <c r="AL350" s="19">
        <v>0</v>
      </c>
      <c r="AM350" s="19">
        <v>4.4407099700000003</v>
      </c>
      <c r="AN350" s="19">
        <v>0</v>
      </c>
      <c r="AO350" s="21">
        <f t="shared" si="25"/>
        <v>4.4407099700000003</v>
      </c>
      <c r="AP350" s="21">
        <f t="shared" si="26"/>
        <v>0</v>
      </c>
      <c r="AQ350" s="21">
        <f t="shared" si="27"/>
        <v>0</v>
      </c>
      <c r="AR350" s="21">
        <f t="shared" si="28"/>
        <v>4.4407099700000003</v>
      </c>
      <c r="AS350" s="21">
        <f t="shared" si="29"/>
        <v>0</v>
      </c>
    </row>
    <row r="351" spans="1:45" ht="47.25">
      <c r="A351" s="35" t="s">
        <v>232</v>
      </c>
      <c r="B351" s="23" t="s">
        <v>428</v>
      </c>
      <c r="C351" s="36" t="s">
        <v>618</v>
      </c>
      <c r="D351" s="13">
        <v>2024</v>
      </c>
      <c r="E351" s="10">
        <v>2024</v>
      </c>
      <c r="F351" s="6" t="s">
        <v>95</v>
      </c>
      <c r="G351" s="11" t="s">
        <v>95</v>
      </c>
      <c r="H351" s="6" t="s">
        <v>95</v>
      </c>
      <c r="I351" s="19">
        <v>4.1359985400000001</v>
      </c>
      <c r="J351" s="22">
        <v>4.1359985400000001</v>
      </c>
      <c r="K351" s="19">
        <v>0</v>
      </c>
      <c r="L351" s="19">
        <v>0</v>
      </c>
      <c r="M351" s="19">
        <v>0</v>
      </c>
      <c r="N351" s="19">
        <v>0</v>
      </c>
      <c r="O351" s="19">
        <v>0</v>
      </c>
      <c r="P351" s="19">
        <v>4.1359985400000001</v>
      </c>
      <c r="Q351" s="19">
        <v>0</v>
      </c>
      <c r="R351" s="19">
        <v>0</v>
      </c>
      <c r="S351" s="19">
        <v>4.1359985400000001</v>
      </c>
      <c r="T351" s="19">
        <v>0</v>
      </c>
      <c r="U351" s="19">
        <v>0</v>
      </c>
      <c r="V351" s="19">
        <v>0</v>
      </c>
      <c r="W351" s="19">
        <v>0</v>
      </c>
      <c r="X351" s="19">
        <v>0</v>
      </c>
      <c r="Y351" s="19">
        <v>0</v>
      </c>
      <c r="Z351" s="19">
        <v>0</v>
      </c>
      <c r="AA351" s="19">
        <v>0</v>
      </c>
      <c r="AB351" s="19">
        <v>0</v>
      </c>
      <c r="AC351" s="19">
        <v>0</v>
      </c>
      <c r="AD351" s="19">
        <v>0</v>
      </c>
      <c r="AE351" s="19">
        <v>0</v>
      </c>
      <c r="AF351" s="19">
        <v>0</v>
      </c>
      <c r="AG351" s="19">
        <v>0</v>
      </c>
      <c r="AH351" s="19">
        <v>0</v>
      </c>
      <c r="AI351" s="19">
        <v>0</v>
      </c>
      <c r="AJ351" s="19">
        <v>0</v>
      </c>
      <c r="AK351" s="19">
        <v>0</v>
      </c>
      <c r="AL351" s="19">
        <v>0</v>
      </c>
      <c r="AM351" s="19">
        <v>0</v>
      </c>
      <c r="AN351" s="19">
        <v>0</v>
      </c>
      <c r="AO351" s="21">
        <f t="shared" si="25"/>
        <v>4.1359985400000001</v>
      </c>
      <c r="AP351" s="21">
        <f t="shared" si="26"/>
        <v>0</v>
      </c>
      <c r="AQ351" s="21">
        <f t="shared" si="27"/>
        <v>0</v>
      </c>
      <c r="AR351" s="21">
        <f t="shared" si="28"/>
        <v>4.1359985400000001</v>
      </c>
      <c r="AS351" s="21">
        <f t="shared" si="29"/>
        <v>0</v>
      </c>
    </row>
    <row r="352" spans="1:45" ht="31.5">
      <c r="A352" s="35" t="s">
        <v>232</v>
      </c>
      <c r="B352" s="23" t="s">
        <v>820</v>
      </c>
      <c r="C352" s="36" t="s">
        <v>718</v>
      </c>
      <c r="D352" s="13">
        <v>2026</v>
      </c>
      <c r="E352" s="10">
        <v>2026</v>
      </c>
      <c r="F352" s="6" t="s">
        <v>95</v>
      </c>
      <c r="G352" s="11" t="s">
        <v>95</v>
      </c>
      <c r="H352" s="6" t="s">
        <v>95</v>
      </c>
      <c r="I352" s="19">
        <v>7.3053146199999999</v>
      </c>
      <c r="J352" s="22">
        <v>7.3053146199999999</v>
      </c>
      <c r="K352" s="19">
        <v>0</v>
      </c>
      <c r="L352" s="19">
        <v>0</v>
      </c>
      <c r="M352" s="19">
        <v>0</v>
      </c>
      <c r="N352" s="19">
        <v>0</v>
      </c>
      <c r="O352" s="19">
        <v>0</v>
      </c>
      <c r="P352" s="19">
        <v>0</v>
      </c>
      <c r="Q352" s="19">
        <v>0</v>
      </c>
      <c r="R352" s="19">
        <v>0</v>
      </c>
      <c r="S352" s="19">
        <v>0</v>
      </c>
      <c r="T352" s="19">
        <v>0</v>
      </c>
      <c r="U352" s="19">
        <v>0</v>
      </c>
      <c r="V352" s="19">
        <v>0</v>
      </c>
      <c r="W352" s="19">
        <v>0</v>
      </c>
      <c r="X352" s="19">
        <v>0</v>
      </c>
      <c r="Y352" s="19">
        <v>0</v>
      </c>
      <c r="Z352" s="19">
        <v>7.3053146199999999</v>
      </c>
      <c r="AA352" s="19">
        <v>0</v>
      </c>
      <c r="AB352" s="19">
        <v>0</v>
      </c>
      <c r="AC352" s="19">
        <v>7.3053146199999999</v>
      </c>
      <c r="AD352" s="19">
        <v>0</v>
      </c>
      <c r="AE352" s="19">
        <v>0</v>
      </c>
      <c r="AF352" s="19">
        <v>0</v>
      </c>
      <c r="AG352" s="19">
        <v>0</v>
      </c>
      <c r="AH352" s="19">
        <v>0</v>
      </c>
      <c r="AI352" s="19">
        <v>0</v>
      </c>
      <c r="AJ352" s="19">
        <v>0</v>
      </c>
      <c r="AK352" s="19">
        <v>0</v>
      </c>
      <c r="AL352" s="19">
        <v>0</v>
      </c>
      <c r="AM352" s="19">
        <v>0</v>
      </c>
      <c r="AN352" s="19">
        <v>0</v>
      </c>
      <c r="AO352" s="21">
        <f t="shared" si="25"/>
        <v>7.3053146199999999</v>
      </c>
      <c r="AP352" s="21">
        <f t="shared" si="26"/>
        <v>0</v>
      </c>
      <c r="AQ352" s="21">
        <f t="shared" si="27"/>
        <v>0</v>
      </c>
      <c r="AR352" s="21">
        <f t="shared" si="28"/>
        <v>7.3053146199999999</v>
      </c>
      <c r="AS352" s="21">
        <f t="shared" si="29"/>
        <v>0</v>
      </c>
    </row>
    <row r="353" spans="1:45" ht="31.5">
      <c r="A353" s="35" t="s">
        <v>232</v>
      </c>
      <c r="B353" s="23" t="s">
        <v>819</v>
      </c>
      <c r="C353" s="36" t="s">
        <v>719</v>
      </c>
      <c r="D353" s="13">
        <v>2027</v>
      </c>
      <c r="E353" s="10">
        <v>2027</v>
      </c>
      <c r="F353" s="6" t="s">
        <v>95</v>
      </c>
      <c r="G353" s="11" t="s">
        <v>95</v>
      </c>
      <c r="H353" s="6" t="s">
        <v>95</v>
      </c>
      <c r="I353" s="19">
        <v>7.6555503199999997</v>
      </c>
      <c r="J353" s="22">
        <v>7.6555503199999997</v>
      </c>
      <c r="K353" s="19">
        <v>0</v>
      </c>
      <c r="L353" s="19">
        <v>0</v>
      </c>
      <c r="M353" s="19">
        <v>0</v>
      </c>
      <c r="N353" s="19">
        <v>0</v>
      </c>
      <c r="O353" s="19">
        <v>0</v>
      </c>
      <c r="P353" s="19">
        <v>0</v>
      </c>
      <c r="Q353" s="19">
        <v>0</v>
      </c>
      <c r="R353" s="19">
        <v>0</v>
      </c>
      <c r="S353" s="19">
        <v>0</v>
      </c>
      <c r="T353" s="19">
        <v>0</v>
      </c>
      <c r="U353" s="19">
        <v>0</v>
      </c>
      <c r="V353" s="19">
        <v>0</v>
      </c>
      <c r="W353" s="19">
        <v>0</v>
      </c>
      <c r="X353" s="19">
        <v>0</v>
      </c>
      <c r="Y353" s="19">
        <v>0</v>
      </c>
      <c r="Z353" s="19">
        <v>0</v>
      </c>
      <c r="AA353" s="19">
        <v>0</v>
      </c>
      <c r="AB353" s="19">
        <v>0</v>
      </c>
      <c r="AC353" s="19">
        <v>0</v>
      </c>
      <c r="AD353" s="19">
        <v>0</v>
      </c>
      <c r="AE353" s="19">
        <v>7.6555503199999997</v>
      </c>
      <c r="AF353" s="19">
        <v>0</v>
      </c>
      <c r="AG353" s="19">
        <v>0</v>
      </c>
      <c r="AH353" s="19">
        <v>7.6555503199999997</v>
      </c>
      <c r="AI353" s="19">
        <v>0</v>
      </c>
      <c r="AJ353" s="19">
        <v>0</v>
      </c>
      <c r="AK353" s="19">
        <v>0</v>
      </c>
      <c r="AL353" s="19">
        <v>0</v>
      </c>
      <c r="AM353" s="19">
        <v>0</v>
      </c>
      <c r="AN353" s="19">
        <v>0</v>
      </c>
      <c r="AO353" s="21">
        <f t="shared" si="25"/>
        <v>7.6555503199999997</v>
      </c>
      <c r="AP353" s="21">
        <f t="shared" si="26"/>
        <v>0</v>
      </c>
      <c r="AQ353" s="21">
        <f t="shared" si="27"/>
        <v>0</v>
      </c>
      <c r="AR353" s="21">
        <f t="shared" si="28"/>
        <v>7.6555503199999997</v>
      </c>
      <c r="AS353" s="21">
        <f t="shared" si="29"/>
        <v>0</v>
      </c>
    </row>
    <row r="354" spans="1:45" ht="31.5">
      <c r="A354" s="35" t="s">
        <v>232</v>
      </c>
      <c r="B354" s="23" t="s">
        <v>818</v>
      </c>
      <c r="C354" s="36" t="s">
        <v>724</v>
      </c>
      <c r="D354" s="13">
        <v>2028</v>
      </c>
      <c r="E354" s="10">
        <v>2028</v>
      </c>
      <c r="F354" s="6" t="s">
        <v>95</v>
      </c>
      <c r="G354" s="11" t="s">
        <v>95</v>
      </c>
      <c r="H354" s="6" t="s">
        <v>95</v>
      </c>
      <c r="I354" s="19">
        <v>4.1876445499999999</v>
      </c>
      <c r="J354" s="22">
        <v>4.1876445499999999</v>
      </c>
      <c r="K354" s="19">
        <v>0</v>
      </c>
      <c r="L354" s="19">
        <v>0</v>
      </c>
      <c r="M354" s="19">
        <v>0</v>
      </c>
      <c r="N354" s="19">
        <v>0</v>
      </c>
      <c r="O354" s="19">
        <v>0</v>
      </c>
      <c r="P354" s="19">
        <v>0</v>
      </c>
      <c r="Q354" s="19">
        <v>0</v>
      </c>
      <c r="R354" s="19">
        <v>0</v>
      </c>
      <c r="S354" s="19">
        <v>0</v>
      </c>
      <c r="T354" s="19">
        <v>0</v>
      </c>
      <c r="U354" s="19">
        <v>0</v>
      </c>
      <c r="V354" s="19">
        <v>0</v>
      </c>
      <c r="W354" s="19">
        <v>0</v>
      </c>
      <c r="X354" s="19">
        <v>0</v>
      </c>
      <c r="Y354" s="19">
        <v>0</v>
      </c>
      <c r="Z354" s="19">
        <v>0</v>
      </c>
      <c r="AA354" s="19">
        <v>0</v>
      </c>
      <c r="AB354" s="19">
        <v>0</v>
      </c>
      <c r="AC354" s="19">
        <v>0</v>
      </c>
      <c r="AD354" s="19">
        <v>0</v>
      </c>
      <c r="AE354" s="19">
        <v>0</v>
      </c>
      <c r="AF354" s="19">
        <v>0</v>
      </c>
      <c r="AG354" s="19">
        <v>0</v>
      </c>
      <c r="AH354" s="19">
        <v>0</v>
      </c>
      <c r="AI354" s="19">
        <v>0</v>
      </c>
      <c r="AJ354" s="19">
        <v>4.1876445499999999</v>
      </c>
      <c r="AK354" s="19">
        <v>0</v>
      </c>
      <c r="AL354" s="19">
        <v>0</v>
      </c>
      <c r="AM354" s="19">
        <v>4.1876445499999999</v>
      </c>
      <c r="AN354" s="19">
        <v>0</v>
      </c>
      <c r="AO354" s="21">
        <f t="shared" si="25"/>
        <v>4.1876445499999999</v>
      </c>
      <c r="AP354" s="21">
        <f t="shared" si="26"/>
        <v>0</v>
      </c>
      <c r="AQ354" s="21">
        <f t="shared" si="27"/>
        <v>0</v>
      </c>
      <c r="AR354" s="21">
        <f t="shared" si="28"/>
        <v>4.1876445499999999</v>
      </c>
      <c r="AS354" s="21">
        <f t="shared" si="29"/>
        <v>0</v>
      </c>
    </row>
    <row r="355" spans="1:45" ht="47.25">
      <c r="A355" s="35" t="s">
        <v>232</v>
      </c>
      <c r="B355" s="23" t="s">
        <v>429</v>
      </c>
      <c r="C355" s="36" t="s">
        <v>682</v>
      </c>
      <c r="D355" s="13">
        <v>2024</v>
      </c>
      <c r="E355" s="10">
        <v>2024</v>
      </c>
      <c r="F355" s="6" t="s">
        <v>95</v>
      </c>
      <c r="G355" s="11" t="s">
        <v>95</v>
      </c>
      <c r="H355" s="6" t="s">
        <v>95</v>
      </c>
      <c r="I355" s="19">
        <v>38.99662489</v>
      </c>
      <c r="J355" s="22">
        <v>38.99662489</v>
      </c>
      <c r="K355" s="19">
        <v>0</v>
      </c>
      <c r="L355" s="19">
        <v>0</v>
      </c>
      <c r="M355" s="19">
        <v>0</v>
      </c>
      <c r="N355" s="19">
        <v>0</v>
      </c>
      <c r="O355" s="19">
        <v>0</v>
      </c>
      <c r="P355" s="19">
        <v>38.99662489</v>
      </c>
      <c r="Q355" s="19">
        <v>0</v>
      </c>
      <c r="R355" s="19">
        <v>0</v>
      </c>
      <c r="S355" s="19">
        <v>38.99662489</v>
      </c>
      <c r="T355" s="19">
        <v>0</v>
      </c>
      <c r="U355" s="19">
        <v>0</v>
      </c>
      <c r="V355" s="19">
        <v>0</v>
      </c>
      <c r="W355" s="19">
        <v>0</v>
      </c>
      <c r="X355" s="19">
        <v>0</v>
      </c>
      <c r="Y355" s="19">
        <v>0</v>
      </c>
      <c r="Z355" s="19">
        <v>0</v>
      </c>
      <c r="AA355" s="19">
        <v>0</v>
      </c>
      <c r="AB355" s="19">
        <v>0</v>
      </c>
      <c r="AC355" s="19">
        <v>0</v>
      </c>
      <c r="AD355" s="19">
        <v>0</v>
      </c>
      <c r="AE355" s="19">
        <v>0</v>
      </c>
      <c r="AF355" s="19">
        <v>0</v>
      </c>
      <c r="AG355" s="19">
        <v>0</v>
      </c>
      <c r="AH355" s="19">
        <v>0</v>
      </c>
      <c r="AI355" s="19">
        <v>0</v>
      </c>
      <c r="AJ355" s="19">
        <v>0</v>
      </c>
      <c r="AK355" s="19">
        <v>0</v>
      </c>
      <c r="AL355" s="19">
        <v>0</v>
      </c>
      <c r="AM355" s="19">
        <v>0</v>
      </c>
      <c r="AN355" s="19">
        <v>0</v>
      </c>
      <c r="AO355" s="21">
        <f t="shared" si="25"/>
        <v>38.99662489</v>
      </c>
      <c r="AP355" s="21">
        <f t="shared" si="26"/>
        <v>0</v>
      </c>
      <c r="AQ355" s="21">
        <f t="shared" si="27"/>
        <v>0</v>
      </c>
      <c r="AR355" s="21">
        <f t="shared" si="28"/>
        <v>38.99662489</v>
      </c>
      <c r="AS355" s="21">
        <f t="shared" si="29"/>
        <v>0</v>
      </c>
    </row>
    <row r="356" spans="1:45" ht="47.25">
      <c r="A356" s="35" t="s">
        <v>232</v>
      </c>
      <c r="B356" s="23" t="s">
        <v>433</v>
      </c>
      <c r="C356" s="36" t="s">
        <v>722</v>
      </c>
      <c r="D356" s="13">
        <v>2026</v>
      </c>
      <c r="E356" s="10">
        <v>2026</v>
      </c>
      <c r="F356" s="6" t="s">
        <v>95</v>
      </c>
      <c r="G356" s="11" t="s">
        <v>95</v>
      </c>
      <c r="H356" s="6" t="s">
        <v>95</v>
      </c>
      <c r="I356" s="19">
        <v>4.2731955700000004</v>
      </c>
      <c r="J356" s="22">
        <v>4.2731955700000004</v>
      </c>
      <c r="K356" s="19">
        <v>0</v>
      </c>
      <c r="L356" s="19">
        <v>0</v>
      </c>
      <c r="M356" s="19">
        <v>0</v>
      </c>
      <c r="N356" s="19">
        <v>0</v>
      </c>
      <c r="O356" s="19">
        <v>0</v>
      </c>
      <c r="P356" s="19">
        <v>0</v>
      </c>
      <c r="Q356" s="19">
        <v>0</v>
      </c>
      <c r="R356" s="19">
        <v>0</v>
      </c>
      <c r="S356" s="19">
        <v>0</v>
      </c>
      <c r="T356" s="19">
        <v>0</v>
      </c>
      <c r="U356" s="19">
        <v>0</v>
      </c>
      <c r="V356" s="19">
        <v>0</v>
      </c>
      <c r="W356" s="19">
        <v>0</v>
      </c>
      <c r="X356" s="19">
        <v>0</v>
      </c>
      <c r="Y356" s="19">
        <v>0</v>
      </c>
      <c r="Z356" s="19">
        <v>4.2731955700000004</v>
      </c>
      <c r="AA356" s="19">
        <v>0</v>
      </c>
      <c r="AB356" s="19">
        <v>0</v>
      </c>
      <c r="AC356" s="19">
        <v>4.2731955700000004</v>
      </c>
      <c r="AD356" s="19">
        <v>0</v>
      </c>
      <c r="AE356" s="19">
        <v>0</v>
      </c>
      <c r="AF356" s="19">
        <v>0</v>
      </c>
      <c r="AG356" s="19">
        <v>0</v>
      </c>
      <c r="AH356" s="19">
        <v>0</v>
      </c>
      <c r="AI356" s="19">
        <v>0</v>
      </c>
      <c r="AJ356" s="19">
        <v>0</v>
      </c>
      <c r="AK356" s="19">
        <v>0</v>
      </c>
      <c r="AL356" s="19">
        <v>0</v>
      </c>
      <c r="AM356" s="19">
        <v>0</v>
      </c>
      <c r="AN356" s="19">
        <v>0</v>
      </c>
      <c r="AO356" s="21">
        <f t="shared" si="25"/>
        <v>4.2731955700000004</v>
      </c>
      <c r="AP356" s="21">
        <f t="shared" si="26"/>
        <v>0</v>
      </c>
      <c r="AQ356" s="21">
        <f t="shared" si="27"/>
        <v>0</v>
      </c>
      <c r="AR356" s="21">
        <f t="shared" si="28"/>
        <v>4.2731955700000004</v>
      </c>
      <c r="AS356" s="21">
        <f t="shared" si="29"/>
        <v>0</v>
      </c>
    </row>
    <row r="357" spans="1:45" ht="47.25">
      <c r="A357" s="35" t="s">
        <v>232</v>
      </c>
      <c r="B357" s="23" t="s">
        <v>821</v>
      </c>
      <c r="C357" s="36" t="s">
        <v>721</v>
      </c>
      <c r="D357" s="13">
        <v>2028</v>
      </c>
      <c r="E357" s="10">
        <v>2028</v>
      </c>
      <c r="F357" s="6" t="s">
        <v>95</v>
      </c>
      <c r="G357" s="11" t="s">
        <v>95</v>
      </c>
      <c r="H357" s="6" t="s">
        <v>95</v>
      </c>
      <c r="I357" s="19">
        <v>2.7652912700000001</v>
      </c>
      <c r="J357" s="22">
        <v>2.7652912700000001</v>
      </c>
      <c r="K357" s="19">
        <v>0</v>
      </c>
      <c r="L357" s="19">
        <v>0</v>
      </c>
      <c r="M357" s="19">
        <v>0</v>
      </c>
      <c r="N357" s="19">
        <v>0</v>
      </c>
      <c r="O357" s="19">
        <v>0</v>
      </c>
      <c r="P357" s="19">
        <v>0</v>
      </c>
      <c r="Q357" s="19">
        <v>0</v>
      </c>
      <c r="R357" s="19">
        <v>0</v>
      </c>
      <c r="S357" s="19">
        <v>0</v>
      </c>
      <c r="T357" s="19">
        <v>0</v>
      </c>
      <c r="U357" s="19">
        <v>0</v>
      </c>
      <c r="V357" s="19">
        <v>0</v>
      </c>
      <c r="W357" s="19">
        <v>0</v>
      </c>
      <c r="X357" s="19">
        <v>0</v>
      </c>
      <c r="Y357" s="19">
        <v>0</v>
      </c>
      <c r="Z357" s="19">
        <v>0</v>
      </c>
      <c r="AA357" s="19">
        <v>0</v>
      </c>
      <c r="AB357" s="19">
        <v>0</v>
      </c>
      <c r="AC357" s="19">
        <v>0</v>
      </c>
      <c r="AD357" s="19">
        <v>0</v>
      </c>
      <c r="AE357" s="19">
        <v>0</v>
      </c>
      <c r="AF357" s="19">
        <v>0</v>
      </c>
      <c r="AG357" s="19">
        <v>0</v>
      </c>
      <c r="AH357" s="19">
        <v>0</v>
      </c>
      <c r="AI357" s="19">
        <v>0</v>
      </c>
      <c r="AJ357" s="19">
        <v>2.7652912700000001</v>
      </c>
      <c r="AK357" s="19">
        <v>0</v>
      </c>
      <c r="AL357" s="19">
        <v>0</v>
      </c>
      <c r="AM357" s="19">
        <v>2.7652912700000001</v>
      </c>
      <c r="AN357" s="19">
        <v>0</v>
      </c>
      <c r="AO357" s="21">
        <f t="shared" si="25"/>
        <v>2.7652912700000001</v>
      </c>
      <c r="AP357" s="21">
        <f t="shared" si="26"/>
        <v>0</v>
      </c>
      <c r="AQ357" s="21">
        <f t="shared" si="27"/>
        <v>0</v>
      </c>
      <c r="AR357" s="21">
        <f t="shared" si="28"/>
        <v>2.7652912700000001</v>
      </c>
      <c r="AS357" s="21">
        <f t="shared" si="29"/>
        <v>0</v>
      </c>
    </row>
    <row r="358" spans="1:45">
      <c r="A358" s="35" t="s">
        <v>232</v>
      </c>
      <c r="B358" s="23" t="s">
        <v>848</v>
      </c>
      <c r="C358" s="36" t="s">
        <v>178</v>
      </c>
      <c r="D358" s="13">
        <v>2023</v>
      </c>
      <c r="E358" s="10">
        <v>2024</v>
      </c>
      <c r="F358" s="6" t="s">
        <v>95</v>
      </c>
      <c r="G358" s="11" t="s">
        <v>95</v>
      </c>
      <c r="H358" s="6" t="s">
        <v>95</v>
      </c>
      <c r="I358" s="19">
        <v>21.6</v>
      </c>
      <c r="J358" s="22">
        <v>21.6</v>
      </c>
      <c r="K358" s="19">
        <v>0</v>
      </c>
      <c r="L358" s="19">
        <v>0</v>
      </c>
      <c r="M358" s="19">
        <v>0</v>
      </c>
      <c r="N358" s="19">
        <v>0</v>
      </c>
      <c r="O358" s="19">
        <v>0</v>
      </c>
      <c r="P358" s="19">
        <v>21.6</v>
      </c>
      <c r="Q358" s="19">
        <v>0</v>
      </c>
      <c r="R358" s="19">
        <v>0</v>
      </c>
      <c r="S358" s="19">
        <v>21.6</v>
      </c>
      <c r="T358" s="19">
        <v>0</v>
      </c>
      <c r="U358" s="19">
        <v>0</v>
      </c>
      <c r="V358" s="19">
        <v>0</v>
      </c>
      <c r="W358" s="19">
        <v>0</v>
      </c>
      <c r="X358" s="19">
        <v>0</v>
      </c>
      <c r="Y358" s="19">
        <v>0</v>
      </c>
      <c r="Z358" s="19">
        <v>0</v>
      </c>
      <c r="AA358" s="19">
        <v>0</v>
      </c>
      <c r="AB358" s="19">
        <v>0</v>
      </c>
      <c r="AC358" s="19">
        <v>0</v>
      </c>
      <c r="AD358" s="19">
        <v>0</v>
      </c>
      <c r="AE358" s="19">
        <v>0</v>
      </c>
      <c r="AF358" s="19">
        <v>0</v>
      </c>
      <c r="AG358" s="19">
        <v>0</v>
      </c>
      <c r="AH358" s="19">
        <v>0</v>
      </c>
      <c r="AI358" s="19">
        <v>0</v>
      </c>
      <c r="AJ358" s="19">
        <v>0</v>
      </c>
      <c r="AK358" s="19">
        <v>0</v>
      </c>
      <c r="AL358" s="19">
        <v>0</v>
      </c>
      <c r="AM358" s="19">
        <v>0</v>
      </c>
      <c r="AN358" s="19">
        <v>0</v>
      </c>
      <c r="AO358" s="21">
        <f t="shared" si="25"/>
        <v>21.6</v>
      </c>
      <c r="AP358" s="21">
        <f t="shared" si="26"/>
        <v>0</v>
      </c>
      <c r="AQ358" s="21">
        <f t="shared" si="27"/>
        <v>0</v>
      </c>
      <c r="AR358" s="21">
        <f t="shared" si="28"/>
        <v>21.6</v>
      </c>
      <c r="AS358" s="21">
        <f t="shared" si="29"/>
        <v>0</v>
      </c>
    </row>
    <row r="359" spans="1:45" ht="47.25">
      <c r="A359" s="35" t="s">
        <v>232</v>
      </c>
      <c r="B359" s="23" t="s">
        <v>822</v>
      </c>
      <c r="C359" s="36" t="s">
        <v>658</v>
      </c>
      <c r="D359" s="13">
        <v>2025</v>
      </c>
      <c r="E359" s="10">
        <v>2025</v>
      </c>
      <c r="F359" s="6" t="s">
        <v>95</v>
      </c>
      <c r="G359" s="11" t="s">
        <v>95</v>
      </c>
      <c r="H359" s="6" t="s">
        <v>95</v>
      </c>
      <c r="I359" s="19">
        <v>18.363347210000001</v>
      </c>
      <c r="J359" s="22">
        <v>18.363347210000001</v>
      </c>
      <c r="K359" s="19">
        <v>0</v>
      </c>
      <c r="L359" s="19">
        <v>0</v>
      </c>
      <c r="M359" s="19">
        <v>0</v>
      </c>
      <c r="N359" s="19">
        <v>0</v>
      </c>
      <c r="O359" s="19">
        <v>0</v>
      </c>
      <c r="P359" s="19">
        <v>0</v>
      </c>
      <c r="Q359" s="19">
        <v>0</v>
      </c>
      <c r="R359" s="19">
        <v>0</v>
      </c>
      <c r="S359" s="19">
        <v>0</v>
      </c>
      <c r="T359" s="19">
        <v>0</v>
      </c>
      <c r="U359" s="19">
        <v>18.363347210000001</v>
      </c>
      <c r="V359" s="19">
        <v>0</v>
      </c>
      <c r="W359" s="19">
        <v>0</v>
      </c>
      <c r="X359" s="19">
        <v>18.363347210000001</v>
      </c>
      <c r="Y359" s="19">
        <v>0</v>
      </c>
      <c r="Z359" s="19">
        <v>0</v>
      </c>
      <c r="AA359" s="19">
        <v>0</v>
      </c>
      <c r="AB359" s="19">
        <v>0</v>
      </c>
      <c r="AC359" s="19">
        <v>0</v>
      </c>
      <c r="AD359" s="19">
        <v>0</v>
      </c>
      <c r="AE359" s="19">
        <v>0</v>
      </c>
      <c r="AF359" s="19">
        <v>0</v>
      </c>
      <c r="AG359" s="19">
        <v>0</v>
      </c>
      <c r="AH359" s="19">
        <v>0</v>
      </c>
      <c r="AI359" s="19">
        <v>0</v>
      </c>
      <c r="AJ359" s="19">
        <v>0</v>
      </c>
      <c r="AK359" s="19">
        <v>0</v>
      </c>
      <c r="AL359" s="19">
        <v>0</v>
      </c>
      <c r="AM359" s="19">
        <v>0</v>
      </c>
      <c r="AN359" s="19">
        <v>0</v>
      </c>
      <c r="AO359" s="21">
        <f t="shared" si="25"/>
        <v>18.363347210000001</v>
      </c>
      <c r="AP359" s="21">
        <f t="shared" si="26"/>
        <v>0</v>
      </c>
      <c r="AQ359" s="21">
        <f t="shared" si="27"/>
        <v>0</v>
      </c>
      <c r="AR359" s="21">
        <f t="shared" si="28"/>
        <v>18.363347210000001</v>
      </c>
      <c r="AS359" s="21">
        <f t="shared" si="29"/>
        <v>0</v>
      </c>
    </row>
    <row r="360" spans="1:45">
      <c r="A360" s="35" t="s">
        <v>232</v>
      </c>
      <c r="B360" s="23" t="s">
        <v>804</v>
      </c>
      <c r="C360" s="36" t="s">
        <v>619</v>
      </c>
      <c r="D360" s="13">
        <v>2026</v>
      </c>
      <c r="E360" s="10">
        <v>2026</v>
      </c>
      <c r="F360" s="6" t="s">
        <v>95</v>
      </c>
      <c r="G360" s="11" t="s">
        <v>95</v>
      </c>
      <c r="H360" s="6" t="s">
        <v>95</v>
      </c>
      <c r="I360" s="19">
        <v>2.8716811400000002</v>
      </c>
      <c r="J360" s="22">
        <v>2.8716811400000002</v>
      </c>
      <c r="K360" s="19">
        <v>0</v>
      </c>
      <c r="L360" s="19">
        <v>0</v>
      </c>
      <c r="M360" s="19">
        <v>0</v>
      </c>
      <c r="N360" s="19">
        <v>0</v>
      </c>
      <c r="O360" s="19">
        <v>0</v>
      </c>
      <c r="P360" s="19">
        <v>0</v>
      </c>
      <c r="Q360" s="19">
        <v>0</v>
      </c>
      <c r="R360" s="19">
        <v>0</v>
      </c>
      <c r="S360" s="19">
        <v>0</v>
      </c>
      <c r="T360" s="19">
        <v>0</v>
      </c>
      <c r="U360" s="19">
        <v>0</v>
      </c>
      <c r="V360" s="19">
        <v>0</v>
      </c>
      <c r="W360" s="19">
        <v>0</v>
      </c>
      <c r="X360" s="19">
        <v>0</v>
      </c>
      <c r="Y360" s="19">
        <v>0</v>
      </c>
      <c r="Z360" s="19">
        <v>2.8716811400000002</v>
      </c>
      <c r="AA360" s="19">
        <v>0</v>
      </c>
      <c r="AB360" s="19">
        <v>0</v>
      </c>
      <c r="AC360" s="19">
        <v>2.8716811400000002</v>
      </c>
      <c r="AD360" s="19">
        <v>0</v>
      </c>
      <c r="AE360" s="19">
        <v>0</v>
      </c>
      <c r="AF360" s="19">
        <v>0</v>
      </c>
      <c r="AG360" s="19">
        <v>0</v>
      </c>
      <c r="AH360" s="19">
        <v>0</v>
      </c>
      <c r="AI360" s="19">
        <v>0</v>
      </c>
      <c r="AJ360" s="19">
        <v>0</v>
      </c>
      <c r="AK360" s="19">
        <v>0</v>
      </c>
      <c r="AL360" s="19">
        <v>0</v>
      </c>
      <c r="AM360" s="19">
        <v>0</v>
      </c>
      <c r="AN360" s="19">
        <v>0</v>
      </c>
      <c r="AO360" s="21">
        <f t="shared" si="25"/>
        <v>2.8716811400000002</v>
      </c>
      <c r="AP360" s="21">
        <f t="shared" si="26"/>
        <v>0</v>
      </c>
      <c r="AQ360" s="21">
        <f t="shared" si="27"/>
        <v>0</v>
      </c>
      <c r="AR360" s="21">
        <f t="shared" si="28"/>
        <v>2.8716811400000002</v>
      </c>
      <c r="AS360" s="21">
        <f t="shared" si="29"/>
        <v>0</v>
      </c>
    </row>
    <row r="361" spans="1:45">
      <c r="A361" s="35" t="s">
        <v>232</v>
      </c>
      <c r="B361" s="23" t="s">
        <v>805</v>
      </c>
      <c r="C361" s="36" t="s">
        <v>620</v>
      </c>
      <c r="D361" s="13">
        <v>2027</v>
      </c>
      <c r="E361" s="10">
        <v>2027</v>
      </c>
      <c r="F361" s="6" t="s">
        <v>95</v>
      </c>
      <c r="G361" s="11" t="s">
        <v>95</v>
      </c>
      <c r="H361" s="6" t="s">
        <v>95</v>
      </c>
      <c r="I361" s="19">
        <v>3.0093569900000001</v>
      </c>
      <c r="J361" s="22">
        <v>3.0093569900000001</v>
      </c>
      <c r="K361" s="19">
        <v>0</v>
      </c>
      <c r="L361" s="19">
        <v>0</v>
      </c>
      <c r="M361" s="19">
        <v>0</v>
      </c>
      <c r="N361" s="19">
        <v>0</v>
      </c>
      <c r="O361" s="19">
        <v>0</v>
      </c>
      <c r="P361" s="19">
        <v>0</v>
      </c>
      <c r="Q361" s="19">
        <v>0</v>
      </c>
      <c r="R361" s="19">
        <v>0</v>
      </c>
      <c r="S361" s="19">
        <v>0</v>
      </c>
      <c r="T361" s="19">
        <v>0</v>
      </c>
      <c r="U361" s="19">
        <v>0</v>
      </c>
      <c r="V361" s="19">
        <v>0</v>
      </c>
      <c r="W361" s="19">
        <v>0</v>
      </c>
      <c r="X361" s="19">
        <v>0</v>
      </c>
      <c r="Y361" s="19">
        <v>0</v>
      </c>
      <c r="Z361" s="19">
        <v>0</v>
      </c>
      <c r="AA361" s="19">
        <v>0</v>
      </c>
      <c r="AB361" s="19">
        <v>0</v>
      </c>
      <c r="AC361" s="19">
        <v>0</v>
      </c>
      <c r="AD361" s="19">
        <v>0</v>
      </c>
      <c r="AE361" s="19">
        <v>3.0093569900000001</v>
      </c>
      <c r="AF361" s="19">
        <v>0</v>
      </c>
      <c r="AG361" s="19">
        <v>0</v>
      </c>
      <c r="AH361" s="19">
        <v>3.0093569900000001</v>
      </c>
      <c r="AI361" s="19">
        <v>0</v>
      </c>
      <c r="AJ361" s="19">
        <v>0</v>
      </c>
      <c r="AK361" s="19">
        <v>0</v>
      </c>
      <c r="AL361" s="19">
        <v>0</v>
      </c>
      <c r="AM361" s="19">
        <v>0</v>
      </c>
      <c r="AN361" s="19">
        <v>0</v>
      </c>
      <c r="AO361" s="21">
        <f t="shared" si="25"/>
        <v>3.0093569900000001</v>
      </c>
      <c r="AP361" s="21">
        <f t="shared" si="26"/>
        <v>0</v>
      </c>
      <c r="AQ361" s="21">
        <f t="shared" si="27"/>
        <v>0</v>
      </c>
      <c r="AR361" s="21">
        <f t="shared" si="28"/>
        <v>3.0093569900000001</v>
      </c>
      <c r="AS361" s="21">
        <f t="shared" si="29"/>
        <v>0</v>
      </c>
    </row>
    <row r="362" spans="1:45">
      <c r="A362" s="35" t="s">
        <v>232</v>
      </c>
      <c r="B362" s="23" t="s">
        <v>806</v>
      </c>
      <c r="C362" s="36" t="s">
        <v>621</v>
      </c>
      <c r="D362" s="13">
        <v>2028</v>
      </c>
      <c r="E362" s="10">
        <v>2028</v>
      </c>
      <c r="F362" s="6" t="s">
        <v>95</v>
      </c>
      <c r="G362" s="11" t="s">
        <v>95</v>
      </c>
      <c r="H362" s="6" t="s">
        <v>95</v>
      </c>
      <c r="I362" s="19">
        <v>3.1536333600000002</v>
      </c>
      <c r="J362" s="22">
        <v>3.1536333600000002</v>
      </c>
      <c r="K362" s="19">
        <v>0</v>
      </c>
      <c r="L362" s="19">
        <v>0</v>
      </c>
      <c r="M362" s="19">
        <v>0</v>
      </c>
      <c r="N362" s="19">
        <v>0</v>
      </c>
      <c r="O362" s="19">
        <v>0</v>
      </c>
      <c r="P362" s="19">
        <v>0</v>
      </c>
      <c r="Q362" s="19">
        <v>0</v>
      </c>
      <c r="R362" s="19">
        <v>0</v>
      </c>
      <c r="S362" s="19">
        <v>0</v>
      </c>
      <c r="T362" s="19">
        <v>0</v>
      </c>
      <c r="U362" s="19">
        <v>0</v>
      </c>
      <c r="V362" s="19">
        <v>0</v>
      </c>
      <c r="W362" s="19">
        <v>0</v>
      </c>
      <c r="X362" s="19">
        <v>0</v>
      </c>
      <c r="Y362" s="19">
        <v>0</v>
      </c>
      <c r="Z362" s="19">
        <v>0</v>
      </c>
      <c r="AA362" s="19">
        <v>0</v>
      </c>
      <c r="AB362" s="19">
        <v>0</v>
      </c>
      <c r="AC362" s="19">
        <v>0</v>
      </c>
      <c r="AD362" s="19">
        <v>0</v>
      </c>
      <c r="AE362" s="19">
        <v>0</v>
      </c>
      <c r="AF362" s="19">
        <v>0</v>
      </c>
      <c r="AG362" s="19">
        <v>0</v>
      </c>
      <c r="AH362" s="19">
        <v>0</v>
      </c>
      <c r="AI362" s="19">
        <v>0</v>
      </c>
      <c r="AJ362" s="19">
        <v>3.1536333600000002</v>
      </c>
      <c r="AK362" s="19">
        <v>0</v>
      </c>
      <c r="AL362" s="19">
        <v>0</v>
      </c>
      <c r="AM362" s="19">
        <v>3.1536333600000002</v>
      </c>
      <c r="AN362" s="19">
        <v>0</v>
      </c>
      <c r="AO362" s="21">
        <f t="shared" si="25"/>
        <v>3.1536333600000002</v>
      </c>
      <c r="AP362" s="21">
        <f t="shared" si="26"/>
        <v>0</v>
      </c>
      <c r="AQ362" s="21">
        <f t="shared" si="27"/>
        <v>0</v>
      </c>
      <c r="AR362" s="21">
        <f t="shared" si="28"/>
        <v>3.1536333600000002</v>
      </c>
      <c r="AS362" s="21">
        <f t="shared" si="29"/>
        <v>0</v>
      </c>
    </row>
    <row r="363" spans="1:45" ht="31.5">
      <c r="A363" s="35" t="s">
        <v>232</v>
      </c>
      <c r="B363" s="23" t="s">
        <v>807</v>
      </c>
      <c r="C363" s="36" t="s">
        <v>622</v>
      </c>
      <c r="D363" s="13">
        <v>2026</v>
      </c>
      <c r="E363" s="10">
        <v>2026</v>
      </c>
      <c r="F363" s="6" t="s">
        <v>95</v>
      </c>
      <c r="G363" s="11" t="s">
        <v>95</v>
      </c>
      <c r="H363" s="6" t="s">
        <v>95</v>
      </c>
      <c r="I363" s="19">
        <v>31.463879630000001</v>
      </c>
      <c r="J363" s="22">
        <v>31.463879630000001</v>
      </c>
      <c r="K363" s="19">
        <v>0</v>
      </c>
      <c r="L363" s="19">
        <v>0</v>
      </c>
      <c r="M363" s="19">
        <v>0</v>
      </c>
      <c r="N363" s="19">
        <v>0</v>
      </c>
      <c r="O363" s="19">
        <v>0</v>
      </c>
      <c r="P363" s="19">
        <v>0</v>
      </c>
      <c r="Q363" s="19">
        <v>0</v>
      </c>
      <c r="R363" s="19">
        <v>0</v>
      </c>
      <c r="S363" s="19">
        <v>0</v>
      </c>
      <c r="T363" s="19">
        <v>0</v>
      </c>
      <c r="U363" s="19">
        <v>0</v>
      </c>
      <c r="V363" s="19">
        <v>0</v>
      </c>
      <c r="W363" s="19">
        <v>0</v>
      </c>
      <c r="X363" s="19">
        <v>0</v>
      </c>
      <c r="Y363" s="19">
        <v>0</v>
      </c>
      <c r="Z363" s="19">
        <v>31.463879630000001</v>
      </c>
      <c r="AA363" s="19">
        <v>0</v>
      </c>
      <c r="AB363" s="19">
        <v>0</v>
      </c>
      <c r="AC363" s="19">
        <v>31.463879630000001</v>
      </c>
      <c r="AD363" s="19">
        <v>0</v>
      </c>
      <c r="AE363" s="19">
        <v>0</v>
      </c>
      <c r="AF363" s="19">
        <v>0</v>
      </c>
      <c r="AG363" s="19">
        <v>0</v>
      </c>
      <c r="AH363" s="19">
        <v>0</v>
      </c>
      <c r="AI363" s="19">
        <v>0</v>
      </c>
      <c r="AJ363" s="19">
        <v>0</v>
      </c>
      <c r="AK363" s="19">
        <v>0</v>
      </c>
      <c r="AL363" s="19">
        <v>0</v>
      </c>
      <c r="AM363" s="19">
        <v>0</v>
      </c>
      <c r="AN363" s="19">
        <v>0</v>
      </c>
      <c r="AO363" s="21">
        <f t="shared" si="25"/>
        <v>31.463879630000001</v>
      </c>
      <c r="AP363" s="21">
        <f t="shared" si="26"/>
        <v>0</v>
      </c>
      <c r="AQ363" s="21">
        <f t="shared" si="27"/>
        <v>0</v>
      </c>
      <c r="AR363" s="21">
        <f t="shared" si="28"/>
        <v>31.463879630000001</v>
      </c>
      <c r="AS363" s="21">
        <f t="shared" si="29"/>
        <v>0</v>
      </c>
    </row>
    <row r="364" spans="1:45" ht="47.25">
      <c r="A364" s="35" t="s">
        <v>232</v>
      </c>
      <c r="B364" s="23" t="s">
        <v>823</v>
      </c>
      <c r="C364" s="36" t="s">
        <v>681</v>
      </c>
      <c r="D364" s="13">
        <v>2024</v>
      </c>
      <c r="E364" s="10">
        <v>2024</v>
      </c>
      <c r="F364" s="6" t="s">
        <v>95</v>
      </c>
      <c r="G364" s="11" t="s">
        <v>95</v>
      </c>
      <c r="H364" s="6" t="s">
        <v>95</v>
      </c>
      <c r="I364" s="19">
        <v>27.259860379999999</v>
      </c>
      <c r="J364" s="22">
        <v>27.259860379999999</v>
      </c>
      <c r="K364" s="19">
        <v>0</v>
      </c>
      <c r="L364" s="19">
        <v>0</v>
      </c>
      <c r="M364" s="19">
        <v>0</v>
      </c>
      <c r="N364" s="19">
        <v>0</v>
      </c>
      <c r="O364" s="19">
        <v>0</v>
      </c>
      <c r="P364" s="19">
        <v>27.259860379999999</v>
      </c>
      <c r="Q364" s="19">
        <v>0</v>
      </c>
      <c r="R364" s="19">
        <v>0</v>
      </c>
      <c r="S364" s="19">
        <v>27.259860379999999</v>
      </c>
      <c r="T364" s="19">
        <v>0</v>
      </c>
      <c r="U364" s="19">
        <v>0</v>
      </c>
      <c r="V364" s="19">
        <v>0</v>
      </c>
      <c r="W364" s="19">
        <v>0</v>
      </c>
      <c r="X364" s="19">
        <v>0</v>
      </c>
      <c r="Y364" s="19">
        <v>0</v>
      </c>
      <c r="Z364" s="19">
        <v>0</v>
      </c>
      <c r="AA364" s="19">
        <v>0</v>
      </c>
      <c r="AB364" s="19">
        <v>0</v>
      </c>
      <c r="AC364" s="19">
        <v>0</v>
      </c>
      <c r="AD364" s="19">
        <v>0</v>
      </c>
      <c r="AE364" s="19">
        <v>0</v>
      </c>
      <c r="AF364" s="19">
        <v>0</v>
      </c>
      <c r="AG364" s="19">
        <v>0</v>
      </c>
      <c r="AH364" s="19">
        <v>0</v>
      </c>
      <c r="AI364" s="19">
        <v>0</v>
      </c>
      <c r="AJ364" s="19">
        <v>0</v>
      </c>
      <c r="AK364" s="19">
        <v>0</v>
      </c>
      <c r="AL364" s="19">
        <v>0</v>
      </c>
      <c r="AM364" s="19">
        <v>0</v>
      </c>
      <c r="AN364" s="19">
        <v>0</v>
      </c>
      <c r="AO364" s="21">
        <f t="shared" si="25"/>
        <v>27.259860379999999</v>
      </c>
      <c r="AP364" s="21">
        <f t="shared" si="26"/>
        <v>0</v>
      </c>
      <c r="AQ364" s="21">
        <f t="shared" si="27"/>
        <v>0</v>
      </c>
      <c r="AR364" s="21">
        <f t="shared" si="28"/>
        <v>27.259860379999999</v>
      </c>
      <c r="AS364" s="21">
        <f t="shared" si="29"/>
        <v>0</v>
      </c>
    </row>
    <row r="365" spans="1:45" ht="47.25">
      <c r="A365" s="35" t="s">
        <v>232</v>
      </c>
      <c r="B365" s="23" t="s">
        <v>434</v>
      </c>
      <c r="C365" s="36" t="s">
        <v>728</v>
      </c>
      <c r="D365" s="13">
        <v>2027</v>
      </c>
      <c r="E365" s="10">
        <v>2027</v>
      </c>
      <c r="F365" s="6" t="s">
        <v>95</v>
      </c>
      <c r="G365" s="11" t="s">
        <v>95</v>
      </c>
      <c r="H365" s="6" t="s">
        <v>95</v>
      </c>
      <c r="I365" s="19">
        <v>6.4893357600000003</v>
      </c>
      <c r="J365" s="22">
        <v>6.4893357600000003</v>
      </c>
      <c r="K365" s="19">
        <v>0</v>
      </c>
      <c r="L365" s="19">
        <v>0</v>
      </c>
      <c r="M365" s="19">
        <v>0</v>
      </c>
      <c r="N365" s="19">
        <v>0</v>
      </c>
      <c r="O365" s="19">
        <v>0</v>
      </c>
      <c r="P365" s="19">
        <v>0</v>
      </c>
      <c r="Q365" s="19">
        <v>0</v>
      </c>
      <c r="R365" s="19">
        <v>0</v>
      </c>
      <c r="S365" s="19">
        <v>0</v>
      </c>
      <c r="T365" s="19">
        <v>0</v>
      </c>
      <c r="U365" s="19">
        <v>0</v>
      </c>
      <c r="V365" s="19">
        <v>0</v>
      </c>
      <c r="W365" s="19">
        <v>0</v>
      </c>
      <c r="X365" s="19">
        <v>0</v>
      </c>
      <c r="Y365" s="19">
        <v>0</v>
      </c>
      <c r="Z365" s="19">
        <v>0</v>
      </c>
      <c r="AA365" s="19">
        <v>0</v>
      </c>
      <c r="AB365" s="19">
        <v>0</v>
      </c>
      <c r="AC365" s="19">
        <v>0</v>
      </c>
      <c r="AD365" s="19">
        <v>0</v>
      </c>
      <c r="AE365" s="19">
        <v>6.4893357600000003</v>
      </c>
      <c r="AF365" s="19">
        <v>0</v>
      </c>
      <c r="AG365" s="19">
        <v>0</v>
      </c>
      <c r="AH365" s="19">
        <v>6.4893357600000003</v>
      </c>
      <c r="AI365" s="19">
        <v>0</v>
      </c>
      <c r="AJ365" s="19">
        <v>0</v>
      </c>
      <c r="AK365" s="19">
        <v>0</v>
      </c>
      <c r="AL365" s="19">
        <v>0</v>
      </c>
      <c r="AM365" s="19">
        <v>0</v>
      </c>
      <c r="AN365" s="19">
        <v>0</v>
      </c>
      <c r="AO365" s="21">
        <f t="shared" si="25"/>
        <v>6.4893357600000003</v>
      </c>
      <c r="AP365" s="21">
        <f t="shared" si="26"/>
        <v>0</v>
      </c>
      <c r="AQ365" s="21">
        <f t="shared" si="27"/>
        <v>0</v>
      </c>
      <c r="AR365" s="21">
        <f t="shared" si="28"/>
        <v>6.4893357600000003</v>
      </c>
      <c r="AS365" s="21">
        <f t="shared" si="29"/>
        <v>0</v>
      </c>
    </row>
    <row r="366" spans="1:45" ht="47.25">
      <c r="A366" s="35" t="s">
        <v>232</v>
      </c>
      <c r="B366" s="23" t="s">
        <v>435</v>
      </c>
      <c r="C366" s="36" t="s">
        <v>729</v>
      </c>
      <c r="D366" s="13">
        <v>2028</v>
      </c>
      <c r="E366" s="10">
        <v>2028</v>
      </c>
      <c r="F366" s="6" t="s">
        <v>95</v>
      </c>
      <c r="G366" s="11" t="s">
        <v>95</v>
      </c>
      <c r="H366" s="6" t="s">
        <v>95</v>
      </c>
      <c r="I366" s="19">
        <v>6.8004513400000004</v>
      </c>
      <c r="J366" s="22">
        <v>6.8004513400000004</v>
      </c>
      <c r="K366" s="19">
        <v>0</v>
      </c>
      <c r="L366" s="19">
        <v>0</v>
      </c>
      <c r="M366" s="19">
        <v>0</v>
      </c>
      <c r="N366" s="19">
        <v>0</v>
      </c>
      <c r="O366" s="19">
        <v>0</v>
      </c>
      <c r="P366" s="19">
        <v>0</v>
      </c>
      <c r="Q366" s="19">
        <v>0</v>
      </c>
      <c r="R366" s="19">
        <v>0</v>
      </c>
      <c r="S366" s="19">
        <v>0</v>
      </c>
      <c r="T366" s="19">
        <v>0</v>
      </c>
      <c r="U366" s="19">
        <v>0</v>
      </c>
      <c r="V366" s="19">
        <v>0</v>
      </c>
      <c r="W366" s="19">
        <v>0</v>
      </c>
      <c r="X366" s="19">
        <v>0</v>
      </c>
      <c r="Y366" s="19">
        <v>0</v>
      </c>
      <c r="Z366" s="19">
        <v>0</v>
      </c>
      <c r="AA366" s="19">
        <v>0</v>
      </c>
      <c r="AB366" s="19">
        <v>0</v>
      </c>
      <c r="AC366" s="19">
        <v>0</v>
      </c>
      <c r="AD366" s="19">
        <v>0</v>
      </c>
      <c r="AE366" s="19">
        <v>0</v>
      </c>
      <c r="AF366" s="19">
        <v>0</v>
      </c>
      <c r="AG366" s="19">
        <v>0</v>
      </c>
      <c r="AH366" s="19">
        <v>0</v>
      </c>
      <c r="AI366" s="19">
        <v>0</v>
      </c>
      <c r="AJ366" s="19">
        <v>6.8004513400000004</v>
      </c>
      <c r="AK366" s="19">
        <v>0</v>
      </c>
      <c r="AL366" s="19">
        <v>0</v>
      </c>
      <c r="AM366" s="19">
        <v>6.8004513400000004</v>
      </c>
      <c r="AN366" s="19">
        <v>0</v>
      </c>
      <c r="AO366" s="21">
        <f t="shared" si="25"/>
        <v>6.8004513400000004</v>
      </c>
      <c r="AP366" s="21">
        <f t="shared" si="26"/>
        <v>0</v>
      </c>
      <c r="AQ366" s="21">
        <f t="shared" si="27"/>
        <v>0</v>
      </c>
      <c r="AR366" s="21">
        <f t="shared" si="28"/>
        <v>6.8004513400000004</v>
      </c>
      <c r="AS366" s="21">
        <f t="shared" si="29"/>
        <v>0</v>
      </c>
    </row>
    <row r="367" spans="1:45" ht="47.25">
      <c r="A367" s="25" t="s">
        <v>232</v>
      </c>
      <c r="B367" s="23" t="s">
        <v>398</v>
      </c>
      <c r="C367" s="36" t="s">
        <v>401</v>
      </c>
      <c r="D367" s="13">
        <v>2023</v>
      </c>
      <c r="E367" s="10">
        <v>2023</v>
      </c>
      <c r="F367" s="6" t="s">
        <v>95</v>
      </c>
      <c r="G367" s="11" t="s">
        <v>95</v>
      </c>
      <c r="H367" s="6" t="s">
        <v>95</v>
      </c>
      <c r="I367" s="19">
        <v>9.0377360000000007</v>
      </c>
      <c r="J367" s="22">
        <v>9.0377360000000007</v>
      </c>
      <c r="K367" s="19">
        <v>9.0377360000000007</v>
      </c>
      <c r="L367" s="19">
        <v>0</v>
      </c>
      <c r="M367" s="19">
        <v>0</v>
      </c>
      <c r="N367" s="19">
        <v>9.0377360000000007</v>
      </c>
      <c r="O367" s="19">
        <v>0</v>
      </c>
      <c r="P367" s="19">
        <v>0</v>
      </c>
      <c r="Q367" s="19">
        <v>0</v>
      </c>
      <c r="R367" s="19">
        <v>0</v>
      </c>
      <c r="S367" s="19">
        <v>0</v>
      </c>
      <c r="T367" s="19">
        <v>0</v>
      </c>
      <c r="U367" s="19">
        <v>0</v>
      </c>
      <c r="V367" s="19">
        <v>0</v>
      </c>
      <c r="W367" s="19">
        <v>0</v>
      </c>
      <c r="X367" s="19">
        <v>0</v>
      </c>
      <c r="Y367" s="19">
        <v>0</v>
      </c>
      <c r="Z367" s="19">
        <v>0</v>
      </c>
      <c r="AA367" s="19">
        <v>0</v>
      </c>
      <c r="AB367" s="19">
        <v>0</v>
      </c>
      <c r="AC367" s="19">
        <v>0</v>
      </c>
      <c r="AD367" s="19">
        <v>0</v>
      </c>
      <c r="AE367" s="19">
        <v>0</v>
      </c>
      <c r="AF367" s="19">
        <v>0</v>
      </c>
      <c r="AG367" s="19">
        <v>0</v>
      </c>
      <c r="AH367" s="19">
        <v>0</v>
      </c>
      <c r="AI367" s="19">
        <v>0</v>
      </c>
      <c r="AJ367" s="19">
        <v>0</v>
      </c>
      <c r="AK367" s="19">
        <v>0</v>
      </c>
      <c r="AL367" s="19">
        <v>0</v>
      </c>
      <c r="AM367" s="19">
        <v>0</v>
      </c>
      <c r="AN367" s="19">
        <v>0</v>
      </c>
      <c r="AO367" s="21">
        <f t="shared" si="25"/>
        <v>9.0377360000000007</v>
      </c>
      <c r="AP367" s="21">
        <f t="shared" si="26"/>
        <v>0</v>
      </c>
      <c r="AQ367" s="21">
        <f t="shared" si="27"/>
        <v>0</v>
      </c>
      <c r="AR367" s="21">
        <f t="shared" si="28"/>
        <v>9.0377360000000007</v>
      </c>
      <c r="AS367" s="21">
        <f t="shared" si="29"/>
        <v>0</v>
      </c>
    </row>
    <row r="368" spans="1:45" ht="31.5">
      <c r="A368" s="35" t="s">
        <v>232</v>
      </c>
      <c r="B368" s="23" t="s">
        <v>824</v>
      </c>
      <c r="C368" s="36" t="s">
        <v>623</v>
      </c>
      <c r="D368" s="13">
        <v>2028</v>
      </c>
      <c r="E368" s="10">
        <v>2028</v>
      </c>
      <c r="F368" s="6" t="s">
        <v>95</v>
      </c>
      <c r="G368" s="11" t="s">
        <v>95</v>
      </c>
      <c r="H368" s="6" t="s">
        <v>95</v>
      </c>
      <c r="I368" s="19">
        <v>9.5231838</v>
      </c>
      <c r="J368" s="22">
        <v>9.5231838</v>
      </c>
      <c r="K368" s="19">
        <v>0</v>
      </c>
      <c r="L368" s="19">
        <v>0</v>
      </c>
      <c r="M368" s="19">
        <v>0</v>
      </c>
      <c r="N368" s="19">
        <v>0</v>
      </c>
      <c r="O368" s="19">
        <v>0</v>
      </c>
      <c r="P368" s="19">
        <v>0</v>
      </c>
      <c r="Q368" s="19">
        <v>0</v>
      </c>
      <c r="R368" s="19">
        <v>0</v>
      </c>
      <c r="S368" s="19">
        <v>0</v>
      </c>
      <c r="T368" s="19">
        <v>0</v>
      </c>
      <c r="U368" s="19">
        <v>0</v>
      </c>
      <c r="V368" s="19">
        <v>0</v>
      </c>
      <c r="W368" s="19">
        <v>0</v>
      </c>
      <c r="X368" s="19">
        <v>0</v>
      </c>
      <c r="Y368" s="19">
        <v>0</v>
      </c>
      <c r="Z368" s="19">
        <v>0</v>
      </c>
      <c r="AA368" s="19">
        <v>0</v>
      </c>
      <c r="AB368" s="19">
        <v>0</v>
      </c>
      <c r="AC368" s="19">
        <v>0</v>
      </c>
      <c r="AD368" s="19">
        <v>0</v>
      </c>
      <c r="AE368" s="19">
        <v>0</v>
      </c>
      <c r="AF368" s="19">
        <v>0</v>
      </c>
      <c r="AG368" s="19">
        <v>0</v>
      </c>
      <c r="AH368" s="19">
        <v>0</v>
      </c>
      <c r="AI368" s="19">
        <v>0</v>
      </c>
      <c r="AJ368" s="19">
        <v>9.5231838</v>
      </c>
      <c r="AK368" s="19">
        <v>0</v>
      </c>
      <c r="AL368" s="19">
        <v>0</v>
      </c>
      <c r="AM368" s="19">
        <v>9.5231838</v>
      </c>
      <c r="AN368" s="19">
        <v>0</v>
      </c>
      <c r="AO368" s="21">
        <f t="shared" si="25"/>
        <v>9.5231838</v>
      </c>
      <c r="AP368" s="21">
        <f t="shared" si="26"/>
        <v>0</v>
      </c>
      <c r="AQ368" s="21">
        <f t="shared" si="27"/>
        <v>0</v>
      </c>
      <c r="AR368" s="21">
        <f t="shared" si="28"/>
        <v>9.5231838</v>
      </c>
      <c r="AS368" s="21">
        <f t="shared" si="29"/>
        <v>0</v>
      </c>
    </row>
    <row r="369" spans="1:45" ht="47.25">
      <c r="A369" s="35" t="s">
        <v>232</v>
      </c>
      <c r="B369" s="23" t="s">
        <v>825</v>
      </c>
      <c r="C369" s="36" t="s">
        <v>657</v>
      </c>
      <c r="D369" s="13">
        <v>2025</v>
      </c>
      <c r="E369" s="10">
        <v>2025</v>
      </c>
      <c r="F369" s="6" t="s">
        <v>95</v>
      </c>
      <c r="G369" s="11" t="s">
        <v>95</v>
      </c>
      <c r="H369" s="6" t="s">
        <v>95</v>
      </c>
      <c r="I369" s="19">
        <v>18.393147110000001</v>
      </c>
      <c r="J369" s="22">
        <v>18.393147110000001</v>
      </c>
      <c r="K369" s="19">
        <v>0</v>
      </c>
      <c r="L369" s="19">
        <v>0</v>
      </c>
      <c r="M369" s="19">
        <v>0</v>
      </c>
      <c r="N369" s="19">
        <v>0</v>
      </c>
      <c r="O369" s="19">
        <v>0</v>
      </c>
      <c r="P369" s="19">
        <v>0</v>
      </c>
      <c r="Q369" s="19">
        <v>0</v>
      </c>
      <c r="R369" s="19">
        <v>0</v>
      </c>
      <c r="S369" s="19">
        <v>0</v>
      </c>
      <c r="T369" s="19">
        <v>0</v>
      </c>
      <c r="U369" s="19">
        <v>18.393147110000001</v>
      </c>
      <c r="V369" s="19">
        <v>0</v>
      </c>
      <c r="W369" s="19">
        <v>0</v>
      </c>
      <c r="X369" s="19">
        <v>18.393147110000001</v>
      </c>
      <c r="Y369" s="19">
        <v>0</v>
      </c>
      <c r="Z369" s="19">
        <v>0</v>
      </c>
      <c r="AA369" s="19">
        <v>0</v>
      </c>
      <c r="AB369" s="19">
        <v>0</v>
      </c>
      <c r="AC369" s="19">
        <v>0</v>
      </c>
      <c r="AD369" s="19">
        <v>0</v>
      </c>
      <c r="AE369" s="19">
        <v>0</v>
      </c>
      <c r="AF369" s="19">
        <v>0</v>
      </c>
      <c r="AG369" s="19">
        <v>0</v>
      </c>
      <c r="AH369" s="19">
        <v>0</v>
      </c>
      <c r="AI369" s="19">
        <v>0</v>
      </c>
      <c r="AJ369" s="19">
        <v>0</v>
      </c>
      <c r="AK369" s="19">
        <v>0</v>
      </c>
      <c r="AL369" s="19">
        <v>0</v>
      </c>
      <c r="AM369" s="19">
        <v>0</v>
      </c>
      <c r="AN369" s="19">
        <v>0</v>
      </c>
      <c r="AO369" s="21">
        <f t="shared" si="25"/>
        <v>18.393147110000001</v>
      </c>
      <c r="AP369" s="21">
        <f t="shared" si="26"/>
        <v>0</v>
      </c>
      <c r="AQ369" s="21">
        <f t="shared" si="27"/>
        <v>0</v>
      </c>
      <c r="AR369" s="21">
        <f t="shared" si="28"/>
        <v>18.393147110000001</v>
      </c>
      <c r="AS369" s="21">
        <f t="shared" si="29"/>
        <v>0</v>
      </c>
    </row>
    <row r="370" spans="1:45" ht="47.25">
      <c r="A370" s="35" t="s">
        <v>232</v>
      </c>
      <c r="B370" s="23" t="s">
        <v>725</v>
      </c>
      <c r="C370" s="36" t="s">
        <v>656</v>
      </c>
      <c r="D370" s="13">
        <v>2027</v>
      </c>
      <c r="E370" s="10">
        <v>2027</v>
      </c>
      <c r="F370" s="6" t="s">
        <v>95</v>
      </c>
      <c r="G370" s="11" t="s">
        <v>95</v>
      </c>
      <c r="H370" s="6" t="s">
        <v>95</v>
      </c>
      <c r="I370" s="19">
        <v>28.99564457</v>
      </c>
      <c r="J370" s="22">
        <v>28.99564457</v>
      </c>
      <c r="K370" s="19">
        <v>0</v>
      </c>
      <c r="L370" s="19">
        <v>0</v>
      </c>
      <c r="M370" s="19">
        <v>0</v>
      </c>
      <c r="N370" s="19">
        <v>0</v>
      </c>
      <c r="O370" s="19">
        <v>0</v>
      </c>
      <c r="P370" s="19">
        <v>0</v>
      </c>
      <c r="Q370" s="19">
        <v>0</v>
      </c>
      <c r="R370" s="19">
        <v>0</v>
      </c>
      <c r="S370" s="19">
        <v>0</v>
      </c>
      <c r="T370" s="19">
        <v>0</v>
      </c>
      <c r="U370" s="19">
        <v>0</v>
      </c>
      <c r="V370" s="19">
        <v>0</v>
      </c>
      <c r="W370" s="19">
        <v>0</v>
      </c>
      <c r="X370" s="19">
        <v>0</v>
      </c>
      <c r="Y370" s="19">
        <v>0</v>
      </c>
      <c r="Z370" s="19">
        <v>0</v>
      </c>
      <c r="AA370" s="19">
        <v>0</v>
      </c>
      <c r="AB370" s="19">
        <v>0</v>
      </c>
      <c r="AC370" s="19">
        <v>0</v>
      </c>
      <c r="AD370" s="19">
        <v>0</v>
      </c>
      <c r="AE370" s="19">
        <v>28.99564457</v>
      </c>
      <c r="AF370" s="19">
        <v>0</v>
      </c>
      <c r="AG370" s="19">
        <v>0</v>
      </c>
      <c r="AH370" s="19">
        <v>28.99564457</v>
      </c>
      <c r="AI370" s="19">
        <v>0</v>
      </c>
      <c r="AJ370" s="19">
        <v>0</v>
      </c>
      <c r="AK370" s="19">
        <v>0</v>
      </c>
      <c r="AL370" s="19">
        <v>0</v>
      </c>
      <c r="AM370" s="19">
        <v>0</v>
      </c>
      <c r="AN370" s="19">
        <v>0</v>
      </c>
      <c r="AO370" s="21">
        <f t="shared" si="25"/>
        <v>28.99564457</v>
      </c>
      <c r="AP370" s="21">
        <f t="shared" si="26"/>
        <v>0</v>
      </c>
      <c r="AQ370" s="21">
        <f t="shared" si="27"/>
        <v>0</v>
      </c>
      <c r="AR370" s="21">
        <f t="shared" si="28"/>
        <v>28.99564457</v>
      </c>
      <c r="AS370" s="21">
        <f t="shared" si="29"/>
        <v>0</v>
      </c>
    </row>
    <row r="371" spans="1:45" ht="47.25">
      <c r="A371" s="35" t="s">
        <v>232</v>
      </c>
      <c r="B371" s="23" t="s">
        <v>826</v>
      </c>
      <c r="C371" s="36" t="s">
        <v>655</v>
      </c>
      <c r="D371" s="13">
        <v>2028</v>
      </c>
      <c r="E371" s="10">
        <v>2028</v>
      </c>
      <c r="F371" s="6" t="s">
        <v>95</v>
      </c>
      <c r="G371" s="11" t="s">
        <v>95</v>
      </c>
      <c r="H371" s="6" t="s">
        <v>95</v>
      </c>
      <c r="I371" s="19">
        <v>18.298956489999998</v>
      </c>
      <c r="J371" s="22">
        <v>18.298956489999998</v>
      </c>
      <c r="K371" s="19">
        <v>0</v>
      </c>
      <c r="L371" s="19">
        <v>0</v>
      </c>
      <c r="M371" s="19">
        <v>0</v>
      </c>
      <c r="N371" s="19">
        <v>0</v>
      </c>
      <c r="O371" s="19">
        <v>0</v>
      </c>
      <c r="P371" s="19">
        <v>0</v>
      </c>
      <c r="Q371" s="19">
        <v>0</v>
      </c>
      <c r="R371" s="19">
        <v>0</v>
      </c>
      <c r="S371" s="19">
        <v>0</v>
      </c>
      <c r="T371" s="19">
        <v>0</v>
      </c>
      <c r="U371" s="19">
        <v>0</v>
      </c>
      <c r="V371" s="19">
        <v>0</v>
      </c>
      <c r="W371" s="19">
        <v>0</v>
      </c>
      <c r="X371" s="19">
        <v>0</v>
      </c>
      <c r="Y371" s="19">
        <v>0</v>
      </c>
      <c r="Z371" s="19">
        <v>0</v>
      </c>
      <c r="AA371" s="19">
        <v>0</v>
      </c>
      <c r="AB371" s="19">
        <v>0</v>
      </c>
      <c r="AC371" s="19">
        <v>0</v>
      </c>
      <c r="AD371" s="19">
        <v>0</v>
      </c>
      <c r="AE371" s="19">
        <v>0</v>
      </c>
      <c r="AF371" s="19">
        <v>0</v>
      </c>
      <c r="AG371" s="19">
        <v>0</v>
      </c>
      <c r="AH371" s="19">
        <v>0</v>
      </c>
      <c r="AI371" s="19">
        <v>0</v>
      </c>
      <c r="AJ371" s="19">
        <v>18.298956489999998</v>
      </c>
      <c r="AK371" s="19">
        <v>0</v>
      </c>
      <c r="AL371" s="19">
        <v>0</v>
      </c>
      <c r="AM371" s="19">
        <v>18.298956489999998</v>
      </c>
      <c r="AN371" s="19">
        <v>0</v>
      </c>
      <c r="AO371" s="21">
        <f t="shared" si="25"/>
        <v>18.298956489999998</v>
      </c>
      <c r="AP371" s="21">
        <f t="shared" si="26"/>
        <v>0</v>
      </c>
      <c r="AQ371" s="21">
        <f t="shared" si="27"/>
        <v>0</v>
      </c>
      <c r="AR371" s="21">
        <f t="shared" si="28"/>
        <v>18.298956489999998</v>
      </c>
      <c r="AS371" s="21">
        <f t="shared" si="29"/>
        <v>0</v>
      </c>
    </row>
    <row r="372" spans="1:45" ht="31.5">
      <c r="A372" s="35" t="s">
        <v>232</v>
      </c>
      <c r="B372" s="23" t="s">
        <v>827</v>
      </c>
      <c r="C372" s="36" t="s">
        <v>727</v>
      </c>
      <c r="D372" s="13">
        <v>2026</v>
      </c>
      <c r="E372" s="10">
        <v>2026</v>
      </c>
      <c r="F372" s="6" t="s">
        <v>95</v>
      </c>
      <c r="G372" s="11" t="s">
        <v>95</v>
      </c>
      <c r="H372" s="6" t="s">
        <v>95</v>
      </c>
      <c r="I372" s="19">
        <v>8.6982082799999993</v>
      </c>
      <c r="J372" s="22">
        <v>8.6982082799999993</v>
      </c>
      <c r="K372" s="19">
        <v>0</v>
      </c>
      <c r="L372" s="19">
        <v>0</v>
      </c>
      <c r="M372" s="19">
        <v>0</v>
      </c>
      <c r="N372" s="19">
        <v>0</v>
      </c>
      <c r="O372" s="19">
        <v>0</v>
      </c>
      <c r="P372" s="19">
        <v>0</v>
      </c>
      <c r="Q372" s="19">
        <v>0</v>
      </c>
      <c r="R372" s="19">
        <v>0</v>
      </c>
      <c r="S372" s="19">
        <v>0</v>
      </c>
      <c r="T372" s="19">
        <v>0</v>
      </c>
      <c r="U372" s="19">
        <v>0</v>
      </c>
      <c r="V372" s="19">
        <v>0</v>
      </c>
      <c r="W372" s="19">
        <v>0</v>
      </c>
      <c r="X372" s="19">
        <v>0</v>
      </c>
      <c r="Y372" s="19">
        <v>0</v>
      </c>
      <c r="Z372" s="19">
        <v>8.6982082799999993</v>
      </c>
      <c r="AA372" s="19">
        <v>0</v>
      </c>
      <c r="AB372" s="19">
        <v>0</v>
      </c>
      <c r="AC372" s="19">
        <v>8.6982082799999993</v>
      </c>
      <c r="AD372" s="19">
        <v>0</v>
      </c>
      <c r="AE372" s="19">
        <v>0</v>
      </c>
      <c r="AF372" s="19">
        <v>0</v>
      </c>
      <c r="AG372" s="19">
        <v>0</v>
      </c>
      <c r="AH372" s="19">
        <v>0</v>
      </c>
      <c r="AI372" s="19">
        <v>0</v>
      </c>
      <c r="AJ372" s="19">
        <v>0</v>
      </c>
      <c r="AK372" s="19">
        <v>0</v>
      </c>
      <c r="AL372" s="19">
        <v>0</v>
      </c>
      <c r="AM372" s="19">
        <v>0</v>
      </c>
      <c r="AN372" s="19">
        <v>0</v>
      </c>
      <c r="AO372" s="21">
        <f t="shared" si="25"/>
        <v>8.6982082799999993</v>
      </c>
      <c r="AP372" s="21">
        <f t="shared" si="26"/>
        <v>0</v>
      </c>
      <c r="AQ372" s="21">
        <f t="shared" si="27"/>
        <v>0</v>
      </c>
      <c r="AR372" s="21">
        <f t="shared" si="28"/>
        <v>8.6982082799999993</v>
      </c>
      <c r="AS372" s="21">
        <f t="shared" si="29"/>
        <v>0</v>
      </c>
    </row>
    <row r="373" spans="1:45" ht="31.5">
      <c r="A373" s="35" t="s">
        <v>232</v>
      </c>
      <c r="B373" s="23" t="s">
        <v>828</v>
      </c>
      <c r="C373" s="36" t="s">
        <v>726</v>
      </c>
      <c r="D373" s="13">
        <v>2027</v>
      </c>
      <c r="E373" s="10">
        <v>2027</v>
      </c>
      <c r="F373" s="6" t="s">
        <v>95</v>
      </c>
      <c r="G373" s="11" t="s">
        <v>95</v>
      </c>
      <c r="H373" s="6" t="s">
        <v>95</v>
      </c>
      <c r="I373" s="19">
        <v>4.4290361899999997</v>
      </c>
      <c r="J373" s="22">
        <v>4.4290361899999997</v>
      </c>
      <c r="K373" s="19">
        <v>0</v>
      </c>
      <c r="L373" s="19">
        <v>0</v>
      </c>
      <c r="M373" s="19">
        <v>0</v>
      </c>
      <c r="N373" s="19">
        <v>0</v>
      </c>
      <c r="O373" s="19">
        <v>0</v>
      </c>
      <c r="P373" s="19">
        <v>0</v>
      </c>
      <c r="Q373" s="19">
        <v>0</v>
      </c>
      <c r="R373" s="19">
        <v>0</v>
      </c>
      <c r="S373" s="19">
        <v>0</v>
      </c>
      <c r="T373" s="19">
        <v>0</v>
      </c>
      <c r="U373" s="19">
        <v>0</v>
      </c>
      <c r="V373" s="19">
        <v>0</v>
      </c>
      <c r="W373" s="19">
        <v>0</v>
      </c>
      <c r="X373" s="19">
        <v>0</v>
      </c>
      <c r="Y373" s="19">
        <v>0</v>
      </c>
      <c r="Z373" s="19">
        <v>0</v>
      </c>
      <c r="AA373" s="19">
        <v>0</v>
      </c>
      <c r="AB373" s="19">
        <v>0</v>
      </c>
      <c r="AC373" s="19">
        <v>0</v>
      </c>
      <c r="AD373" s="19">
        <v>0</v>
      </c>
      <c r="AE373" s="19">
        <v>4.4290361899999997</v>
      </c>
      <c r="AF373" s="19">
        <v>0</v>
      </c>
      <c r="AG373" s="19">
        <v>0</v>
      </c>
      <c r="AH373" s="19">
        <v>4.4290361899999997</v>
      </c>
      <c r="AI373" s="19">
        <v>0</v>
      </c>
      <c r="AJ373" s="19">
        <v>0</v>
      </c>
      <c r="AK373" s="19">
        <v>0</v>
      </c>
      <c r="AL373" s="19">
        <v>0</v>
      </c>
      <c r="AM373" s="19">
        <v>0</v>
      </c>
      <c r="AN373" s="19">
        <v>0</v>
      </c>
      <c r="AO373" s="21">
        <f t="shared" si="25"/>
        <v>4.4290361899999997</v>
      </c>
      <c r="AP373" s="21">
        <f t="shared" si="26"/>
        <v>0</v>
      </c>
      <c r="AQ373" s="21">
        <f t="shared" si="27"/>
        <v>0</v>
      </c>
      <c r="AR373" s="21">
        <f t="shared" si="28"/>
        <v>4.4290361899999997</v>
      </c>
      <c r="AS373" s="21">
        <f t="shared" si="29"/>
        <v>0</v>
      </c>
    </row>
    <row r="374" spans="1:45" ht="31.5">
      <c r="A374" s="35" t="s">
        <v>232</v>
      </c>
      <c r="B374" s="23" t="s">
        <v>810</v>
      </c>
      <c r="C374" s="36" t="s">
        <v>716</v>
      </c>
      <c r="D374" s="13">
        <v>2025</v>
      </c>
      <c r="E374" s="10">
        <v>2025</v>
      </c>
      <c r="F374" s="6" t="s">
        <v>95</v>
      </c>
      <c r="G374" s="11" t="s">
        <v>95</v>
      </c>
      <c r="H374" s="6" t="s">
        <v>95</v>
      </c>
      <c r="I374" s="19">
        <v>6.5767293100000002</v>
      </c>
      <c r="J374" s="22">
        <v>6.5767293100000002</v>
      </c>
      <c r="K374" s="19">
        <v>0</v>
      </c>
      <c r="L374" s="19">
        <v>0</v>
      </c>
      <c r="M374" s="19">
        <v>0</v>
      </c>
      <c r="N374" s="19">
        <v>0</v>
      </c>
      <c r="O374" s="19">
        <v>0</v>
      </c>
      <c r="P374" s="19">
        <v>0</v>
      </c>
      <c r="Q374" s="19">
        <v>0</v>
      </c>
      <c r="R374" s="19">
        <v>0</v>
      </c>
      <c r="S374" s="19">
        <v>0</v>
      </c>
      <c r="T374" s="19">
        <v>0</v>
      </c>
      <c r="U374" s="19">
        <v>6.5767293100000002</v>
      </c>
      <c r="V374" s="19">
        <v>0</v>
      </c>
      <c r="W374" s="19">
        <v>0</v>
      </c>
      <c r="X374" s="19">
        <v>6.5767293100000002</v>
      </c>
      <c r="Y374" s="19">
        <v>0</v>
      </c>
      <c r="Z374" s="19">
        <v>0</v>
      </c>
      <c r="AA374" s="19">
        <v>0</v>
      </c>
      <c r="AB374" s="19">
        <v>0</v>
      </c>
      <c r="AC374" s="19">
        <v>0</v>
      </c>
      <c r="AD374" s="19">
        <v>0</v>
      </c>
      <c r="AE374" s="19">
        <v>0</v>
      </c>
      <c r="AF374" s="19">
        <v>0</v>
      </c>
      <c r="AG374" s="19">
        <v>0</v>
      </c>
      <c r="AH374" s="19">
        <v>0</v>
      </c>
      <c r="AI374" s="19">
        <v>0</v>
      </c>
      <c r="AJ374" s="19">
        <v>0</v>
      </c>
      <c r="AK374" s="19">
        <v>0</v>
      </c>
      <c r="AL374" s="19">
        <v>0</v>
      </c>
      <c r="AM374" s="19">
        <v>0</v>
      </c>
      <c r="AN374" s="19">
        <v>0</v>
      </c>
      <c r="AO374" s="21">
        <f t="shared" si="25"/>
        <v>6.5767293100000002</v>
      </c>
      <c r="AP374" s="21">
        <f t="shared" si="26"/>
        <v>0</v>
      </c>
      <c r="AQ374" s="21">
        <f t="shared" si="27"/>
        <v>0</v>
      </c>
      <c r="AR374" s="21">
        <f t="shared" si="28"/>
        <v>6.5767293100000002</v>
      </c>
      <c r="AS374" s="21">
        <f t="shared" si="29"/>
        <v>0</v>
      </c>
    </row>
    <row r="375" spans="1:45">
      <c r="A375" s="35" t="s">
        <v>232</v>
      </c>
      <c r="B375" s="23" t="s">
        <v>829</v>
      </c>
      <c r="C375" s="36" t="s">
        <v>715</v>
      </c>
      <c r="D375" s="13">
        <v>2027</v>
      </c>
      <c r="E375" s="10">
        <v>2027</v>
      </c>
      <c r="F375" s="6" t="s">
        <v>95</v>
      </c>
      <c r="G375" s="11" t="s">
        <v>95</v>
      </c>
      <c r="H375" s="6" t="s">
        <v>95</v>
      </c>
      <c r="I375" s="19">
        <v>13.73520181</v>
      </c>
      <c r="J375" s="22">
        <v>13.73520181</v>
      </c>
      <c r="K375" s="19">
        <v>0</v>
      </c>
      <c r="L375" s="19">
        <v>0</v>
      </c>
      <c r="M375" s="19">
        <v>0</v>
      </c>
      <c r="N375" s="19">
        <v>0</v>
      </c>
      <c r="O375" s="19">
        <v>0</v>
      </c>
      <c r="P375" s="19">
        <v>0</v>
      </c>
      <c r="Q375" s="19">
        <v>0</v>
      </c>
      <c r="R375" s="19">
        <v>0</v>
      </c>
      <c r="S375" s="19">
        <v>0</v>
      </c>
      <c r="T375" s="19">
        <v>0</v>
      </c>
      <c r="U375" s="19">
        <v>0</v>
      </c>
      <c r="V375" s="19">
        <v>0</v>
      </c>
      <c r="W375" s="19">
        <v>0</v>
      </c>
      <c r="X375" s="19">
        <v>0</v>
      </c>
      <c r="Y375" s="19">
        <v>0</v>
      </c>
      <c r="Z375" s="19">
        <v>0</v>
      </c>
      <c r="AA375" s="19">
        <v>0</v>
      </c>
      <c r="AB375" s="19">
        <v>0</v>
      </c>
      <c r="AC375" s="19">
        <v>0</v>
      </c>
      <c r="AD375" s="19">
        <v>0</v>
      </c>
      <c r="AE375" s="19">
        <v>13.73520181</v>
      </c>
      <c r="AF375" s="19">
        <v>0</v>
      </c>
      <c r="AG375" s="19">
        <v>0</v>
      </c>
      <c r="AH375" s="19">
        <v>13.73520181</v>
      </c>
      <c r="AI375" s="19">
        <v>0</v>
      </c>
      <c r="AJ375" s="19">
        <v>0</v>
      </c>
      <c r="AK375" s="19">
        <v>0</v>
      </c>
      <c r="AL375" s="19">
        <v>0</v>
      </c>
      <c r="AM375" s="19">
        <v>0</v>
      </c>
      <c r="AN375" s="19">
        <v>0</v>
      </c>
      <c r="AO375" s="21">
        <f t="shared" si="25"/>
        <v>13.73520181</v>
      </c>
      <c r="AP375" s="21">
        <f t="shared" si="26"/>
        <v>0</v>
      </c>
      <c r="AQ375" s="21">
        <f t="shared" si="27"/>
        <v>0</v>
      </c>
      <c r="AR375" s="21">
        <f t="shared" si="28"/>
        <v>13.73520181</v>
      </c>
      <c r="AS375" s="21">
        <f t="shared" si="29"/>
        <v>0</v>
      </c>
    </row>
    <row r="376" spans="1:45" ht="47.25">
      <c r="A376" s="28" t="s">
        <v>5</v>
      </c>
      <c r="B376" s="29" t="s">
        <v>233</v>
      </c>
      <c r="C376" s="27" t="s">
        <v>96</v>
      </c>
      <c r="D376" s="2" t="s">
        <v>95</v>
      </c>
      <c r="E376" s="2" t="s">
        <v>95</v>
      </c>
      <c r="F376" s="2">
        <v>6.9434381519999997</v>
      </c>
      <c r="G376" s="2">
        <v>41.131248744000004</v>
      </c>
      <c r="H376" s="2" t="s">
        <v>95</v>
      </c>
      <c r="I376" s="19">
        <v>32.173866429999997</v>
      </c>
      <c r="J376" s="19">
        <v>31.684025429999998</v>
      </c>
      <c r="K376" s="19">
        <v>31.684025429999998</v>
      </c>
      <c r="L376" s="19">
        <v>0</v>
      </c>
      <c r="M376" s="19">
        <v>0</v>
      </c>
      <c r="N376" s="19">
        <v>31.684025429999998</v>
      </c>
      <c r="O376" s="19">
        <v>0</v>
      </c>
      <c r="P376" s="19">
        <v>0</v>
      </c>
      <c r="Q376" s="19">
        <v>0</v>
      </c>
      <c r="R376" s="19">
        <v>0</v>
      </c>
      <c r="S376" s="19">
        <v>0</v>
      </c>
      <c r="T376" s="19">
        <v>0</v>
      </c>
      <c r="U376" s="19">
        <v>0</v>
      </c>
      <c r="V376" s="19">
        <v>0</v>
      </c>
      <c r="W376" s="19">
        <v>0</v>
      </c>
      <c r="X376" s="19">
        <v>0</v>
      </c>
      <c r="Y376" s="19">
        <v>0</v>
      </c>
      <c r="Z376" s="19">
        <v>0</v>
      </c>
      <c r="AA376" s="19">
        <v>0</v>
      </c>
      <c r="AB376" s="19">
        <v>0</v>
      </c>
      <c r="AC376" s="19">
        <v>0</v>
      </c>
      <c r="AD376" s="19">
        <v>0</v>
      </c>
      <c r="AE376" s="19">
        <v>0</v>
      </c>
      <c r="AF376" s="19">
        <v>0</v>
      </c>
      <c r="AG376" s="19">
        <v>0</v>
      </c>
      <c r="AH376" s="19">
        <v>0</v>
      </c>
      <c r="AI376" s="19">
        <v>0</v>
      </c>
      <c r="AJ376" s="19">
        <v>0</v>
      </c>
      <c r="AK376" s="19">
        <v>0</v>
      </c>
      <c r="AL376" s="19">
        <v>0</v>
      </c>
      <c r="AM376" s="19">
        <v>0</v>
      </c>
      <c r="AN376" s="19">
        <v>0</v>
      </c>
      <c r="AO376" s="21">
        <f t="shared" si="25"/>
        <v>31.684025429999998</v>
      </c>
      <c r="AP376" s="21">
        <f t="shared" si="26"/>
        <v>0</v>
      </c>
      <c r="AQ376" s="21">
        <f t="shared" si="27"/>
        <v>0</v>
      </c>
      <c r="AR376" s="21">
        <f t="shared" si="28"/>
        <v>31.684025429999998</v>
      </c>
      <c r="AS376" s="21">
        <f t="shared" si="29"/>
        <v>0</v>
      </c>
    </row>
    <row r="377" spans="1:45" ht="31.5">
      <c r="A377" s="31" t="s">
        <v>6</v>
      </c>
      <c r="B377" s="32" t="s">
        <v>234</v>
      </c>
      <c r="C377" s="27" t="s">
        <v>96</v>
      </c>
      <c r="D377" s="2" t="s">
        <v>95</v>
      </c>
      <c r="E377" s="2" t="s">
        <v>95</v>
      </c>
      <c r="F377" s="2" t="s">
        <v>95</v>
      </c>
      <c r="G377" s="2" t="s">
        <v>95</v>
      </c>
      <c r="H377" s="2" t="s">
        <v>95</v>
      </c>
      <c r="I377" s="19">
        <v>0</v>
      </c>
      <c r="J377" s="19">
        <v>0</v>
      </c>
      <c r="K377" s="19">
        <v>0</v>
      </c>
      <c r="L377" s="19">
        <v>0</v>
      </c>
      <c r="M377" s="19">
        <v>0</v>
      </c>
      <c r="N377" s="19">
        <v>0</v>
      </c>
      <c r="O377" s="19">
        <v>0</v>
      </c>
      <c r="P377" s="19">
        <v>0</v>
      </c>
      <c r="Q377" s="19">
        <v>0</v>
      </c>
      <c r="R377" s="19">
        <v>0</v>
      </c>
      <c r="S377" s="19">
        <v>0</v>
      </c>
      <c r="T377" s="19">
        <v>0</v>
      </c>
      <c r="U377" s="19">
        <v>0</v>
      </c>
      <c r="V377" s="19">
        <v>0</v>
      </c>
      <c r="W377" s="19">
        <v>0</v>
      </c>
      <c r="X377" s="19">
        <v>0</v>
      </c>
      <c r="Y377" s="19">
        <v>0</v>
      </c>
      <c r="Z377" s="19">
        <v>0</v>
      </c>
      <c r="AA377" s="19">
        <v>0</v>
      </c>
      <c r="AB377" s="19">
        <v>0</v>
      </c>
      <c r="AC377" s="19">
        <v>0</v>
      </c>
      <c r="AD377" s="19">
        <v>0</v>
      </c>
      <c r="AE377" s="19">
        <v>0</v>
      </c>
      <c r="AF377" s="19">
        <v>0</v>
      </c>
      <c r="AG377" s="19">
        <v>0</v>
      </c>
      <c r="AH377" s="19">
        <v>0</v>
      </c>
      <c r="AI377" s="19">
        <v>0</v>
      </c>
      <c r="AJ377" s="19">
        <v>0</v>
      </c>
      <c r="AK377" s="19">
        <v>0</v>
      </c>
      <c r="AL377" s="19">
        <v>0</v>
      </c>
      <c r="AM377" s="19">
        <v>0</v>
      </c>
      <c r="AN377" s="19">
        <v>0</v>
      </c>
      <c r="AO377" s="21">
        <f t="shared" si="25"/>
        <v>0</v>
      </c>
      <c r="AP377" s="21">
        <f t="shared" si="26"/>
        <v>0</v>
      </c>
      <c r="AQ377" s="21">
        <f t="shared" si="27"/>
        <v>0</v>
      </c>
      <c r="AR377" s="21">
        <f t="shared" si="28"/>
        <v>0</v>
      </c>
      <c r="AS377" s="21">
        <f t="shared" si="29"/>
        <v>0</v>
      </c>
    </row>
    <row r="378" spans="1:45" ht="63">
      <c r="A378" s="31" t="s">
        <v>21</v>
      </c>
      <c r="B378" s="33" t="s">
        <v>235</v>
      </c>
      <c r="C378" s="27" t="s">
        <v>96</v>
      </c>
      <c r="D378" s="2" t="s">
        <v>95</v>
      </c>
      <c r="E378" s="2" t="s">
        <v>95</v>
      </c>
      <c r="F378" s="2" t="s">
        <v>95</v>
      </c>
      <c r="G378" s="2" t="s">
        <v>95</v>
      </c>
      <c r="H378" s="2" t="s">
        <v>95</v>
      </c>
      <c r="I378" s="19">
        <v>0</v>
      </c>
      <c r="J378" s="19">
        <v>0</v>
      </c>
      <c r="K378" s="19">
        <v>0</v>
      </c>
      <c r="L378" s="19">
        <v>0</v>
      </c>
      <c r="M378" s="19">
        <v>0</v>
      </c>
      <c r="N378" s="19">
        <v>0</v>
      </c>
      <c r="O378" s="19">
        <v>0</v>
      </c>
      <c r="P378" s="19">
        <v>0</v>
      </c>
      <c r="Q378" s="19">
        <v>0</v>
      </c>
      <c r="R378" s="19">
        <v>0</v>
      </c>
      <c r="S378" s="19">
        <v>0</v>
      </c>
      <c r="T378" s="19">
        <v>0</v>
      </c>
      <c r="U378" s="19">
        <v>0</v>
      </c>
      <c r="V378" s="19">
        <v>0</v>
      </c>
      <c r="W378" s="19">
        <v>0</v>
      </c>
      <c r="X378" s="19">
        <v>0</v>
      </c>
      <c r="Y378" s="19">
        <v>0</v>
      </c>
      <c r="Z378" s="19">
        <v>0</v>
      </c>
      <c r="AA378" s="19">
        <v>0</v>
      </c>
      <c r="AB378" s="19">
        <v>0</v>
      </c>
      <c r="AC378" s="19">
        <v>0</v>
      </c>
      <c r="AD378" s="19">
        <v>0</v>
      </c>
      <c r="AE378" s="19">
        <v>0</v>
      </c>
      <c r="AF378" s="19">
        <v>0</v>
      </c>
      <c r="AG378" s="19">
        <v>0</v>
      </c>
      <c r="AH378" s="19">
        <v>0</v>
      </c>
      <c r="AI378" s="19">
        <v>0</v>
      </c>
      <c r="AJ378" s="19">
        <v>0</v>
      </c>
      <c r="AK378" s="19">
        <v>0</v>
      </c>
      <c r="AL378" s="19">
        <v>0</v>
      </c>
      <c r="AM378" s="19">
        <v>0</v>
      </c>
      <c r="AN378" s="19">
        <v>0</v>
      </c>
      <c r="AO378" s="21">
        <f t="shared" si="25"/>
        <v>0</v>
      </c>
      <c r="AP378" s="21">
        <f t="shared" si="26"/>
        <v>0</v>
      </c>
      <c r="AQ378" s="21">
        <f t="shared" si="27"/>
        <v>0</v>
      </c>
      <c r="AR378" s="21">
        <f t="shared" si="28"/>
        <v>0</v>
      </c>
      <c r="AS378" s="21">
        <f t="shared" si="29"/>
        <v>0</v>
      </c>
    </row>
    <row r="379" spans="1:45" ht="31.5">
      <c r="A379" s="25" t="s">
        <v>236</v>
      </c>
      <c r="B379" s="26" t="s">
        <v>237</v>
      </c>
      <c r="C379" s="27" t="s">
        <v>96</v>
      </c>
      <c r="D379" s="2" t="s">
        <v>95</v>
      </c>
      <c r="E379" s="2" t="s">
        <v>95</v>
      </c>
      <c r="F379" s="2" t="s">
        <v>95</v>
      </c>
      <c r="G379" s="2" t="s">
        <v>95</v>
      </c>
      <c r="H379" s="2" t="s">
        <v>95</v>
      </c>
      <c r="I379" s="19">
        <v>0</v>
      </c>
      <c r="J379" s="19">
        <v>0</v>
      </c>
      <c r="K379" s="19">
        <v>0</v>
      </c>
      <c r="L379" s="19">
        <v>0</v>
      </c>
      <c r="M379" s="19">
        <v>0</v>
      </c>
      <c r="N379" s="19">
        <v>0</v>
      </c>
      <c r="O379" s="19">
        <v>0</v>
      </c>
      <c r="P379" s="19">
        <v>0</v>
      </c>
      <c r="Q379" s="19">
        <v>0</v>
      </c>
      <c r="R379" s="19">
        <v>0</v>
      </c>
      <c r="S379" s="19">
        <v>0</v>
      </c>
      <c r="T379" s="19">
        <v>0</v>
      </c>
      <c r="U379" s="19">
        <v>0</v>
      </c>
      <c r="V379" s="19">
        <v>0</v>
      </c>
      <c r="W379" s="19">
        <v>0</v>
      </c>
      <c r="X379" s="19">
        <v>0</v>
      </c>
      <c r="Y379" s="19">
        <v>0</v>
      </c>
      <c r="Z379" s="19">
        <v>0</v>
      </c>
      <c r="AA379" s="19">
        <v>0</v>
      </c>
      <c r="AB379" s="19">
        <v>0</v>
      </c>
      <c r="AC379" s="19">
        <v>0</v>
      </c>
      <c r="AD379" s="19">
        <v>0</v>
      </c>
      <c r="AE379" s="19">
        <v>0</v>
      </c>
      <c r="AF379" s="19">
        <v>0</v>
      </c>
      <c r="AG379" s="19">
        <v>0</v>
      </c>
      <c r="AH379" s="19">
        <v>0</v>
      </c>
      <c r="AI379" s="19">
        <v>0</v>
      </c>
      <c r="AJ379" s="19">
        <v>0</v>
      </c>
      <c r="AK379" s="19">
        <v>0</v>
      </c>
      <c r="AL379" s="19">
        <v>0</v>
      </c>
      <c r="AM379" s="19">
        <v>0</v>
      </c>
      <c r="AN379" s="19">
        <v>0</v>
      </c>
      <c r="AO379" s="21">
        <f t="shared" si="25"/>
        <v>0</v>
      </c>
      <c r="AP379" s="21">
        <f t="shared" si="26"/>
        <v>0</v>
      </c>
      <c r="AQ379" s="21">
        <f t="shared" si="27"/>
        <v>0</v>
      </c>
      <c r="AR379" s="21">
        <f t="shared" si="28"/>
        <v>0</v>
      </c>
      <c r="AS379" s="21">
        <f t="shared" si="29"/>
        <v>0</v>
      </c>
    </row>
    <row r="380" spans="1:45" ht="31.5">
      <c r="A380" s="25" t="s">
        <v>238</v>
      </c>
      <c r="B380" s="26" t="s">
        <v>237</v>
      </c>
      <c r="C380" s="27" t="s">
        <v>96</v>
      </c>
      <c r="D380" s="2" t="s">
        <v>95</v>
      </c>
      <c r="E380" s="2" t="s">
        <v>95</v>
      </c>
      <c r="F380" s="2" t="s">
        <v>95</v>
      </c>
      <c r="G380" s="2" t="s">
        <v>95</v>
      </c>
      <c r="H380" s="2" t="s">
        <v>95</v>
      </c>
      <c r="I380" s="19">
        <v>0</v>
      </c>
      <c r="J380" s="19">
        <v>0</v>
      </c>
      <c r="K380" s="19">
        <v>0</v>
      </c>
      <c r="L380" s="19">
        <v>0</v>
      </c>
      <c r="M380" s="19">
        <v>0</v>
      </c>
      <c r="N380" s="19">
        <v>0</v>
      </c>
      <c r="O380" s="19">
        <v>0</v>
      </c>
      <c r="P380" s="19">
        <v>0</v>
      </c>
      <c r="Q380" s="19">
        <v>0</v>
      </c>
      <c r="R380" s="19">
        <v>0</v>
      </c>
      <c r="S380" s="19">
        <v>0</v>
      </c>
      <c r="T380" s="19">
        <v>0</v>
      </c>
      <c r="U380" s="19">
        <v>0</v>
      </c>
      <c r="V380" s="19">
        <v>0</v>
      </c>
      <c r="W380" s="19">
        <v>0</v>
      </c>
      <c r="X380" s="19">
        <v>0</v>
      </c>
      <c r="Y380" s="19">
        <v>0</v>
      </c>
      <c r="Z380" s="19">
        <v>0</v>
      </c>
      <c r="AA380" s="19">
        <v>0</v>
      </c>
      <c r="AB380" s="19">
        <v>0</v>
      </c>
      <c r="AC380" s="19">
        <v>0</v>
      </c>
      <c r="AD380" s="19">
        <v>0</v>
      </c>
      <c r="AE380" s="19">
        <v>0</v>
      </c>
      <c r="AF380" s="19">
        <v>0</v>
      </c>
      <c r="AG380" s="19">
        <v>0</v>
      </c>
      <c r="AH380" s="19">
        <v>0</v>
      </c>
      <c r="AI380" s="19">
        <v>0</v>
      </c>
      <c r="AJ380" s="19">
        <v>0</v>
      </c>
      <c r="AK380" s="19">
        <v>0</v>
      </c>
      <c r="AL380" s="19">
        <v>0</v>
      </c>
      <c r="AM380" s="19">
        <v>0</v>
      </c>
      <c r="AN380" s="19">
        <v>0</v>
      </c>
      <c r="AO380" s="21">
        <f t="shared" si="25"/>
        <v>0</v>
      </c>
      <c r="AP380" s="21">
        <f t="shared" si="26"/>
        <v>0</v>
      </c>
      <c r="AQ380" s="21">
        <f t="shared" si="27"/>
        <v>0</v>
      </c>
      <c r="AR380" s="21">
        <f t="shared" si="28"/>
        <v>0</v>
      </c>
      <c r="AS380" s="21">
        <f t="shared" si="29"/>
        <v>0</v>
      </c>
    </row>
    <row r="381" spans="1:45" ht="47.25">
      <c r="A381" s="31" t="s">
        <v>22</v>
      </c>
      <c r="B381" s="33" t="s">
        <v>239</v>
      </c>
      <c r="C381" s="27" t="s">
        <v>96</v>
      </c>
      <c r="D381" s="2" t="s">
        <v>95</v>
      </c>
      <c r="E381" s="2" t="s">
        <v>95</v>
      </c>
      <c r="F381" s="2" t="s">
        <v>95</v>
      </c>
      <c r="G381" s="2" t="s">
        <v>95</v>
      </c>
      <c r="H381" s="2" t="s">
        <v>95</v>
      </c>
      <c r="I381" s="19">
        <v>0</v>
      </c>
      <c r="J381" s="19">
        <v>0</v>
      </c>
      <c r="K381" s="19">
        <v>0</v>
      </c>
      <c r="L381" s="19">
        <v>0</v>
      </c>
      <c r="M381" s="19">
        <v>0</v>
      </c>
      <c r="N381" s="19">
        <v>0</v>
      </c>
      <c r="O381" s="19">
        <v>0</v>
      </c>
      <c r="P381" s="19">
        <v>0</v>
      </c>
      <c r="Q381" s="19">
        <v>0</v>
      </c>
      <c r="R381" s="19">
        <v>0</v>
      </c>
      <c r="S381" s="19">
        <v>0</v>
      </c>
      <c r="T381" s="19">
        <v>0</v>
      </c>
      <c r="U381" s="19">
        <v>0</v>
      </c>
      <c r="V381" s="19">
        <v>0</v>
      </c>
      <c r="W381" s="19">
        <v>0</v>
      </c>
      <c r="X381" s="19">
        <v>0</v>
      </c>
      <c r="Y381" s="19">
        <v>0</v>
      </c>
      <c r="Z381" s="19">
        <v>0</v>
      </c>
      <c r="AA381" s="19">
        <v>0</v>
      </c>
      <c r="AB381" s="19">
        <v>0</v>
      </c>
      <c r="AC381" s="19">
        <v>0</v>
      </c>
      <c r="AD381" s="19">
        <v>0</v>
      </c>
      <c r="AE381" s="19">
        <v>0</v>
      </c>
      <c r="AF381" s="19">
        <v>0</v>
      </c>
      <c r="AG381" s="19">
        <v>0</v>
      </c>
      <c r="AH381" s="19">
        <v>0</v>
      </c>
      <c r="AI381" s="19">
        <v>0</v>
      </c>
      <c r="AJ381" s="19">
        <v>0</v>
      </c>
      <c r="AK381" s="19">
        <v>0</v>
      </c>
      <c r="AL381" s="19">
        <v>0</v>
      </c>
      <c r="AM381" s="19">
        <v>0</v>
      </c>
      <c r="AN381" s="19">
        <v>0</v>
      </c>
      <c r="AO381" s="21">
        <f t="shared" si="25"/>
        <v>0</v>
      </c>
      <c r="AP381" s="21">
        <f t="shared" si="26"/>
        <v>0</v>
      </c>
      <c r="AQ381" s="21">
        <f t="shared" si="27"/>
        <v>0</v>
      </c>
      <c r="AR381" s="21">
        <f t="shared" si="28"/>
        <v>0</v>
      </c>
      <c r="AS381" s="21">
        <f t="shared" si="29"/>
        <v>0</v>
      </c>
    </row>
    <row r="382" spans="1:45" ht="31.5">
      <c r="A382" s="25" t="s">
        <v>240</v>
      </c>
      <c r="B382" s="26" t="s">
        <v>241</v>
      </c>
      <c r="C382" s="27" t="s">
        <v>96</v>
      </c>
      <c r="D382" s="2" t="s">
        <v>95</v>
      </c>
      <c r="E382" s="2" t="s">
        <v>95</v>
      </c>
      <c r="F382" s="2" t="s">
        <v>95</v>
      </c>
      <c r="G382" s="2" t="s">
        <v>95</v>
      </c>
      <c r="H382" s="2" t="s">
        <v>95</v>
      </c>
      <c r="I382" s="19">
        <v>0</v>
      </c>
      <c r="J382" s="19">
        <v>0</v>
      </c>
      <c r="K382" s="19">
        <v>0</v>
      </c>
      <c r="L382" s="19">
        <v>0</v>
      </c>
      <c r="M382" s="19">
        <v>0</v>
      </c>
      <c r="N382" s="19">
        <v>0</v>
      </c>
      <c r="O382" s="19">
        <v>0</v>
      </c>
      <c r="P382" s="19">
        <v>0</v>
      </c>
      <c r="Q382" s="19">
        <v>0</v>
      </c>
      <c r="R382" s="19">
        <v>0</v>
      </c>
      <c r="S382" s="19">
        <v>0</v>
      </c>
      <c r="T382" s="19">
        <v>0</v>
      </c>
      <c r="U382" s="19">
        <v>0</v>
      </c>
      <c r="V382" s="19">
        <v>0</v>
      </c>
      <c r="W382" s="19">
        <v>0</v>
      </c>
      <c r="X382" s="19">
        <v>0</v>
      </c>
      <c r="Y382" s="19">
        <v>0</v>
      </c>
      <c r="Z382" s="19">
        <v>0</v>
      </c>
      <c r="AA382" s="19">
        <v>0</v>
      </c>
      <c r="AB382" s="19">
        <v>0</v>
      </c>
      <c r="AC382" s="19">
        <v>0</v>
      </c>
      <c r="AD382" s="19">
        <v>0</v>
      </c>
      <c r="AE382" s="19">
        <v>0</v>
      </c>
      <c r="AF382" s="19">
        <v>0</v>
      </c>
      <c r="AG382" s="19">
        <v>0</v>
      </c>
      <c r="AH382" s="19">
        <v>0</v>
      </c>
      <c r="AI382" s="19">
        <v>0</v>
      </c>
      <c r="AJ382" s="19">
        <v>0</v>
      </c>
      <c r="AK382" s="19">
        <v>0</v>
      </c>
      <c r="AL382" s="19">
        <v>0</v>
      </c>
      <c r="AM382" s="19">
        <v>0</v>
      </c>
      <c r="AN382" s="19">
        <v>0</v>
      </c>
      <c r="AO382" s="21">
        <f t="shared" si="25"/>
        <v>0</v>
      </c>
      <c r="AP382" s="21">
        <f t="shared" si="26"/>
        <v>0</v>
      </c>
      <c r="AQ382" s="21">
        <f t="shared" si="27"/>
        <v>0</v>
      </c>
      <c r="AR382" s="21">
        <f t="shared" si="28"/>
        <v>0</v>
      </c>
      <c r="AS382" s="21">
        <f t="shared" si="29"/>
        <v>0</v>
      </c>
    </row>
    <row r="383" spans="1:45" ht="31.5">
      <c r="A383" s="25" t="s">
        <v>242</v>
      </c>
      <c r="B383" s="26" t="s">
        <v>237</v>
      </c>
      <c r="C383" s="27" t="s">
        <v>96</v>
      </c>
      <c r="D383" s="2" t="s">
        <v>95</v>
      </c>
      <c r="E383" s="2" t="s">
        <v>95</v>
      </c>
      <c r="F383" s="2" t="s">
        <v>95</v>
      </c>
      <c r="G383" s="2" t="s">
        <v>95</v>
      </c>
      <c r="H383" s="2" t="s">
        <v>95</v>
      </c>
      <c r="I383" s="19">
        <v>0</v>
      </c>
      <c r="J383" s="19">
        <v>0</v>
      </c>
      <c r="K383" s="19">
        <v>0</v>
      </c>
      <c r="L383" s="19">
        <v>0</v>
      </c>
      <c r="M383" s="19">
        <v>0</v>
      </c>
      <c r="N383" s="19">
        <v>0</v>
      </c>
      <c r="O383" s="19">
        <v>0</v>
      </c>
      <c r="P383" s="19">
        <v>0</v>
      </c>
      <c r="Q383" s="19">
        <v>0</v>
      </c>
      <c r="R383" s="19">
        <v>0</v>
      </c>
      <c r="S383" s="19">
        <v>0</v>
      </c>
      <c r="T383" s="19">
        <v>0</v>
      </c>
      <c r="U383" s="19">
        <v>0</v>
      </c>
      <c r="V383" s="19">
        <v>0</v>
      </c>
      <c r="W383" s="19">
        <v>0</v>
      </c>
      <c r="X383" s="19">
        <v>0</v>
      </c>
      <c r="Y383" s="19">
        <v>0</v>
      </c>
      <c r="Z383" s="19">
        <v>0</v>
      </c>
      <c r="AA383" s="19">
        <v>0</v>
      </c>
      <c r="AB383" s="19">
        <v>0</v>
      </c>
      <c r="AC383" s="19">
        <v>0</v>
      </c>
      <c r="AD383" s="19">
        <v>0</v>
      </c>
      <c r="AE383" s="19">
        <v>0</v>
      </c>
      <c r="AF383" s="19">
        <v>0</v>
      </c>
      <c r="AG383" s="19">
        <v>0</v>
      </c>
      <c r="AH383" s="19">
        <v>0</v>
      </c>
      <c r="AI383" s="19">
        <v>0</v>
      </c>
      <c r="AJ383" s="19">
        <v>0</v>
      </c>
      <c r="AK383" s="19">
        <v>0</v>
      </c>
      <c r="AL383" s="19">
        <v>0</v>
      </c>
      <c r="AM383" s="19">
        <v>0</v>
      </c>
      <c r="AN383" s="19">
        <v>0</v>
      </c>
      <c r="AO383" s="21">
        <f t="shared" si="25"/>
        <v>0</v>
      </c>
      <c r="AP383" s="21">
        <f t="shared" si="26"/>
        <v>0</v>
      </c>
      <c r="AQ383" s="21">
        <f t="shared" si="27"/>
        <v>0</v>
      </c>
      <c r="AR383" s="21">
        <f t="shared" si="28"/>
        <v>0</v>
      </c>
      <c r="AS383" s="21">
        <f t="shared" si="29"/>
        <v>0</v>
      </c>
    </row>
    <row r="384" spans="1:45" ht="47.25">
      <c r="A384" s="31" t="s">
        <v>243</v>
      </c>
      <c r="B384" s="33" t="s">
        <v>244</v>
      </c>
      <c r="C384" s="27" t="s">
        <v>96</v>
      </c>
      <c r="D384" s="2" t="s">
        <v>95</v>
      </c>
      <c r="E384" s="2" t="s">
        <v>95</v>
      </c>
      <c r="F384" s="2" t="s">
        <v>95</v>
      </c>
      <c r="G384" s="2" t="s">
        <v>95</v>
      </c>
      <c r="H384" s="2" t="s">
        <v>95</v>
      </c>
      <c r="I384" s="19">
        <v>0</v>
      </c>
      <c r="J384" s="19">
        <v>0</v>
      </c>
      <c r="K384" s="19">
        <v>0</v>
      </c>
      <c r="L384" s="19">
        <v>0</v>
      </c>
      <c r="M384" s="19">
        <v>0</v>
      </c>
      <c r="N384" s="19">
        <v>0</v>
      </c>
      <c r="O384" s="19">
        <v>0</v>
      </c>
      <c r="P384" s="19">
        <v>0</v>
      </c>
      <c r="Q384" s="19">
        <v>0</v>
      </c>
      <c r="R384" s="19">
        <v>0</v>
      </c>
      <c r="S384" s="19">
        <v>0</v>
      </c>
      <c r="T384" s="19">
        <v>0</v>
      </c>
      <c r="U384" s="19">
        <v>0</v>
      </c>
      <c r="V384" s="19">
        <v>0</v>
      </c>
      <c r="W384" s="19">
        <v>0</v>
      </c>
      <c r="X384" s="19">
        <v>0</v>
      </c>
      <c r="Y384" s="19">
        <v>0</v>
      </c>
      <c r="Z384" s="19">
        <v>0</v>
      </c>
      <c r="AA384" s="19">
        <v>0</v>
      </c>
      <c r="AB384" s="19">
        <v>0</v>
      </c>
      <c r="AC384" s="19">
        <v>0</v>
      </c>
      <c r="AD384" s="19">
        <v>0</v>
      </c>
      <c r="AE384" s="19">
        <v>0</v>
      </c>
      <c r="AF384" s="19">
        <v>0</v>
      </c>
      <c r="AG384" s="19">
        <v>0</v>
      </c>
      <c r="AH384" s="19">
        <v>0</v>
      </c>
      <c r="AI384" s="19">
        <v>0</v>
      </c>
      <c r="AJ384" s="19">
        <v>0</v>
      </c>
      <c r="AK384" s="19">
        <v>0</v>
      </c>
      <c r="AL384" s="19">
        <v>0</v>
      </c>
      <c r="AM384" s="19">
        <v>0</v>
      </c>
      <c r="AN384" s="19">
        <v>0</v>
      </c>
      <c r="AO384" s="21">
        <f t="shared" si="25"/>
        <v>0</v>
      </c>
      <c r="AP384" s="21">
        <f t="shared" si="26"/>
        <v>0</v>
      </c>
      <c r="AQ384" s="21">
        <f t="shared" si="27"/>
        <v>0</v>
      </c>
      <c r="AR384" s="21">
        <f t="shared" si="28"/>
        <v>0</v>
      </c>
      <c r="AS384" s="21">
        <f t="shared" si="29"/>
        <v>0</v>
      </c>
    </row>
    <row r="385" spans="1:45" ht="63">
      <c r="A385" s="25" t="s">
        <v>245</v>
      </c>
      <c r="B385" s="26" t="s">
        <v>246</v>
      </c>
      <c r="C385" s="27" t="s">
        <v>96</v>
      </c>
      <c r="D385" s="2" t="s">
        <v>95</v>
      </c>
      <c r="E385" s="2" t="s">
        <v>95</v>
      </c>
      <c r="F385" s="2" t="s">
        <v>95</v>
      </c>
      <c r="G385" s="2" t="s">
        <v>95</v>
      </c>
      <c r="H385" s="2" t="s">
        <v>95</v>
      </c>
      <c r="I385" s="19">
        <v>0</v>
      </c>
      <c r="J385" s="19">
        <v>0</v>
      </c>
      <c r="K385" s="19">
        <v>0</v>
      </c>
      <c r="L385" s="19">
        <v>0</v>
      </c>
      <c r="M385" s="19">
        <v>0</v>
      </c>
      <c r="N385" s="19">
        <v>0</v>
      </c>
      <c r="O385" s="19">
        <v>0</v>
      </c>
      <c r="P385" s="19">
        <v>0</v>
      </c>
      <c r="Q385" s="19">
        <v>0</v>
      </c>
      <c r="R385" s="19">
        <v>0</v>
      </c>
      <c r="S385" s="19">
        <v>0</v>
      </c>
      <c r="T385" s="19">
        <v>0</v>
      </c>
      <c r="U385" s="19">
        <v>0</v>
      </c>
      <c r="V385" s="19">
        <v>0</v>
      </c>
      <c r="W385" s="19">
        <v>0</v>
      </c>
      <c r="X385" s="19">
        <v>0</v>
      </c>
      <c r="Y385" s="19">
        <v>0</v>
      </c>
      <c r="Z385" s="19">
        <v>0</v>
      </c>
      <c r="AA385" s="19">
        <v>0</v>
      </c>
      <c r="AB385" s="19">
        <v>0</v>
      </c>
      <c r="AC385" s="19">
        <v>0</v>
      </c>
      <c r="AD385" s="19">
        <v>0</v>
      </c>
      <c r="AE385" s="19">
        <v>0</v>
      </c>
      <c r="AF385" s="19">
        <v>0</v>
      </c>
      <c r="AG385" s="19">
        <v>0</v>
      </c>
      <c r="AH385" s="19">
        <v>0</v>
      </c>
      <c r="AI385" s="19">
        <v>0</v>
      </c>
      <c r="AJ385" s="19">
        <v>0</v>
      </c>
      <c r="AK385" s="19">
        <v>0</v>
      </c>
      <c r="AL385" s="19">
        <v>0</v>
      </c>
      <c r="AM385" s="19">
        <v>0</v>
      </c>
      <c r="AN385" s="19">
        <v>0</v>
      </c>
      <c r="AO385" s="21">
        <f t="shared" si="25"/>
        <v>0</v>
      </c>
      <c r="AP385" s="21">
        <f t="shared" si="26"/>
        <v>0</v>
      </c>
      <c r="AQ385" s="21">
        <f t="shared" si="27"/>
        <v>0</v>
      </c>
      <c r="AR385" s="21">
        <f t="shared" si="28"/>
        <v>0</v>
      </c>
      <c r="AS385" s="21">
        <f t="shared" si="29"/>
        <v>0</v>
      </c>
    </row>
    <row r="386" spans="1:45" ht="63">
      <c r="A386" s="25" t="s">
        <v>247</v>
      </c>
      <c r="B386" s="26" t="s">
        <v>249</v>
      </c>
      <c r="C386" s="27" t="s">
        <v>96</v>
      </c>
      <c r="D386" s="2" t="s">
        <v>95</v>
      </c>
      <c r="E386" s="2" t="s">
        <v>95</v>
      </c>
      <c r="F386" s="2" t="s">
        <v>95</v>
      </c>
      <c r="G386" s="2" t="s">
        <v>95</v>
      </c>
      <c r="H386" s="2" t="s">
        <v>95</v>
      </c>
      <c r="I386" s="19">
        <v>0</v>
      </c>
      <c r="J386" s="19">
        <v>0</v>
      </c>
      <c r="K386" s="19">
        <v>0</v>
      </c>
      <c r="L386" s="19">
        <v>0</v>
      </c>
      <c r="M386" s="19">
        <v>0</v>
      </c>
      <c r="N386" s="19">
        <v>0</v>
      </c>
      <c r="O386" s="19">
        <v>0</v>
      </c>
      <c r="P386" s="19">
        <v>0</v>
      </c>
      <c r="Q386" s="19">
        <v>0</v>
      </c>
      <c r="R386" s="19">
        <v>0</v>
      </c>
      <c r="S386" s="19">
        <v>0</v>
      </c>
      <c r="T386" s="19">
        <v>0</v>
      </c>
      <c r="U386" s="19">
        <v>0</v>
      </c>
      <c r="V386" s="19">
        <v>0</v>
      </c>
      <c r="W386" s="19">
        <v>0</v>
      </c>
      <c r="X386" s="19">
        <v>0</v>
      </c>
      <c r="Y386" s="19">
        <v>0</v>
      </c>
      <c r="Z386" s="19">
        <v>0</v>
      </c>
      <c r="AA386" s="19">
        <v>0</v>
      </c>
      <c r="AB386" s="19">
        <v>0</v>
      </c>
      <c r="AC386" s="19">
        <v>0</v>
      </c>
      <c r="AD386" s="19">
        <v>0</v>
      </c>
      <c r="AE386" s="19">
        <v>0</v>
      </c>
      <c r="AF386" s="19">
        <v>0</v>
      </c>
      <c r="AG386" s="19">
        <v>0</v>
      </c>
      <c r="AH386" s="19">
        <v>0</v>
      </c>
      <c r="AI386" s="19">
        <v>0</v>
      </c>
      <c r="AJ386" s="19">
        <v>0</v>
      </c>
      <c r="AK386" s="19">
        <v>0</v>
      </c>
      <c r="AL386" s="19">
        <v>0</v>
      </c>
      <c r="AM386" s="19">
        <v>0</v>
      </c>
      <c r="AN386" s="19">
        <v>0</v>
      </c>
      <c r="AO386" s="21">
        <f t="shared" si="25"/>
        <v>0</v>
      </c>
      <c r="AP386" s="21">
        <f t="shared" si="26"/>
        <v>0</v>
      </c>
      <c r="AQ386" s="21">
        <f t="shared" si="27"/>
        <v>0</v>
      </c>
      <c r="AR386" s="21">
        <f t="shared" si="28"/>
        <v>0</v>
      </c>
      <c r="AS386" s="21">
        <f t="shared" si="29"/>
        <v>0</v>
      </c>
    </row>
    <row r="387" spans="1:45" ht="63">
      <c r="A387" s="25" t="s">
        <v>248</v>
      </c>
      <c r="B387" s="26" t="s">
        <v>250</v>
      </c>
      <c r="C387" s="27" t="s">
        <v>96</v>
      </c>
      <c r="D387" s="2" t="s">
        <v>95</v>
      </c>
      <c r="E387" s="2" t="s">
        <v>95</v>
      </c>
      <c r="F387" s="2" t="s">
        <v>95</v>
      </c>
      <c r="G387" s="2" t="s">
        <v>95</v>
      </c>
      <c r="H387" s="2" t="s">
        <v>95</v>
      </c>
      <c r="I387" s="19">
        <v>0</v>
      </c>
      <c r="J387" s="19">
        <v>0</v>
      </c>
      <c r="K387" s="19">
        <v>0</v>
      </c>
      <c r="L387" s="19">
        <v>0</v>
      </c>
      <c r="M387" s="19">
        <v>0</v>
      </c>
      <c r="N387" s="19">
        <v>0</v>
      </c>
      <c r="O387" s="19">
        <v>0</v>
      </c>
      <c r="P387" s="19">
        <v>0</v>
      </c>
      <c r="Q387" s="19">
        <v>0</v>
      </c>
      <c r="R387" s="19">
        <v>0</v>
      </c>
      <c r="S387" s="19">
        <v>0</v>
      </c>
      <c r="T387" s="19">
        <v>0</v>
      </c>
      <c r="U387" s="19">
        <v>0</v>
      </c>
      <c r="V387" s="19">
        <v>0</v>
      </c>
      <c r="W387" s="19">
        <v>0</v>
      </c>
      <c r="X387" s="19">
        <v>0</v>
      </c>
      <c r="Y387" s="19">
        <v>0</v>
      </c>
      <c r="Z387" s="19">
        <v>0</v>
      </c>
      <c r="AA387" s="19">
        <v>0</v>
      </c>
      <c r="AB387" s="19">
        <v>0</v>
      </c>
      <c r="AC387" s="19">
        <v>0</v>
      </c>
      <c r="AD387" s="19">
        <v>0</v>
      </c>
      <c r="AE387" s="19">
        <v>0</v>
      </c>
      <c r="AF387" s="19">
        <v>0</v>
      </c>
      <c r="AG387" s="19">
        <v>0</v>
      </c>
      <c r="AH387" s="19">
        <v>0</v>
      </c>
      <c r="AI387" s="19">
        <v>0</v>
      </c>
      <c r="AJ387" s="19">
        <v>0</v>
      </c>
      <c r="AK387" s="19">
        <v>0</v>
      </c>
      <c r="AL387" s="19">
        <v>0</v>
      </c>
      <c r="AM387" s="19">
        <v>0</v>
      </c>
      <c r="AN387" s="19">
        <v>0</v>
      </c>
      <c r="AO387" s="21">
        <f t="shared" si="25"/>
        <v>0</v>
      </c>
      <c r="AP387" s="21">
        <f t="shared" si="26"/>
        <v>0</v>
      </c>
      <c r="AQ387" s="21">
        <f t="shared" si="27"/>
        <v>0</v>
      </c>
      <c r="AR387" s="21">
        <f t="shared" si="28"/>
        <v>0</v>
      </c>
      <c r="AS387" s="21">
        <f t="shared" si="29"/>
        <v>0</v>
      </c>
    </row>
    <row r="388" spans="1:45" ht="78.75">
      <c r="A388" s="25" t="s">
        <v>251</v>
      </c>
      <c r="B388" s="26" t="s">
        <v>253</v>
      </c>
      <c r="C388" s="27" t="s">
        <v>96</v>
      </c>
      <c r="D388" s="2" t="s">
        <v>95</v>
      </c>
      <c r="E388" s="2" t="s">
        <v>95</v>
      </c>
      <c r="F388" s="2" t="s">
        <v>95</v>
      </c>
      <c r="G388" s="2" t="s">
        <v>95</v>
      </c>
      <c r="H388" s="2" t="s">
        <v>95</v>
      </c>
      <c r="I388" s="19">
        <v>0</v>
      </c>
      <c r="J388" s="19">
        <v>0</v>
      </c>
      <c r="K388" s="19">
        <v>0</v>
      </c>
      <c r="L388" s="19">
        <v>0</v>
      </c>
      <c r="M388" s="19">
        <v>0</v>
      </c>
      <c r="N388" s="19">
        <v>0</v>
      </c>
      <c r="O388" s="19">
        <v>0</v>
      </c>
      <c r="P388" s="19">
        <v>0</v>
      </c>
      <c r="Q388" s="19">
        <v>0</v>
      </c>
      <c r="R388" s="19">
        <v>0</v>
      </c>
      <c r="S388" s="19">
        <v>0</v>
      </c>
      <c r="T388" s="19">
        <v>0</v>
      </c>
      <c r="U388" s="19">
        <v>0</v>
      </c>
      <c r="V388" s="19">
        <v>0</v>
      </c>
      <c r="W388" s="19">
        <v>0</v>
      </c>
      <c r="X388" s="19">
        <v>0</v>
      </c>
      <c r="Y388" s="19">
        <v>0</v>
      </c>
      <c r="Z388" s="19">
        <v>0</v>
      </c>
      <c r="AA388" s="19">
        <v>0</v>
      </c>
      <c r="AB388" s="19">
        <v>0</v>
      </c>
      <c r="AC388" s="19">
        <v>0</v>
      </c>
      <c r="AD388" s="19">
        <v>0</v>
      </c>
      <c r="AE388" s="19">
        <v>0</v>
      </c>
      <c r="AF388" s="19">
        <v>0</v>
      </c>
      <c r="AG388" s="19">
        <v>0</v>
      </c>
      <c r="AH388" s="19">
        <v>0</v>
      </c>
      <c r="AI388" s="19">
        <v>0</v>
      </c>
      <c r="AJ388" s="19">
        <v>0</v>
      </c>
      <c r="AK388" s="19">
        <v>0</v>
      </c>
      <c r="AL388" s="19">
        <v>0</v>
      </c>
      <c r="AM388" s="19">
        <v>0</v>
      </c>
      <c r="AN388" s="19">
        <v>0</v>
      </c>
      <c r="AO388" s="21">
        <f t="shared" si="25"/>
        <v>0</v>
      </c>
      <c r="AP388" s="21">
        <f t="shared" si="26"/>
        <v>0</v>
      </c>
      <c r="AQ388" s="21">
        <f t="shared" si="27"/>
        <v>0</v>
      </c>
      <c r="AR388" s="21">
        <f t="shared" si="28"/>
        <v>0</v>
      </c>
      <c r="AS388" s="21">
        <f t="shared" si="29"/>
        <v>0</v>
      </c>
    </row>
    <row r="389" spans="1:45" ht="78.75">
      <c r="A389" s="25" t="s">
        <v>252</v>
      </c>
      <c r="B389" s="26" t="s">
        <v>254</v>
      </c>
      <c r="C389" s="27" t="s">
        <v>96</v>
      </c>
      <c r="D389" s="2" t="s">
        <v>95</v>
      </c>
      <c r="E389" s="2" t="s">
        <v>95</v>
      </c>
      <c r="F389" s="2" t="s">
        <v>95</v>
      </c>
      <c r="G389" s="2" t="s">
        <v>95</v>
      </c>
      <c r="H389" s="2" t="s">
        <v>95</v>
      </c>
      <c r="I389" s="19">
        <v>0</v>
      </c>
      <c r="J389" s="19">
        <v>0</v>
      </c>
      <c r="K389" s="19">
        <v>0</v>
      </c>
      <c r="L389" s="19">
        <v>0</v>
      </c>
      <c r="M389" s="19">
        <v>0</v>
      </c>
      <c r="N389" s="19">
        <v>0</v>
      </c>
      <c r="O389" s="19">
        <v>0</v>
      </c>
      <c r="P389" s="19">
        <v>0</v>
      </c>
      <c r="Q389" s="19">
        <v>0</v>
      </c>
      <c r="R389" s="19">
        <v>0</v>
      </c>
      <c r="S389" s="19">
        <v>0</v>
      </c>
      <c r="T389" s="19">
        <v>0</v>
      </c>
      <c r="U389" s="19">
        <v>0</v>
      </c>
      <c r="V389" s="19">
        <v>0</v>
      </c>
      <c r="W389" s="19">
        <v>0</v>
      </c>
      <c r="X389" s="19">
        <v>0</v>
      </c>
      <c r="Y389" s="19">
        <v>0</v>
      </c>
      <c r="Z389" s="19">
        <v>0</v>
      </c>
      <c r="AA389" s="19">
        <v>0</v>
      </c>
      <c r="AB389" s="19">
        <v>0</v>
      </c>
      <c r="AC389" s="19">
        <v>0</v>
      </c>
      <c r="AD389" s="19">
        <v>0</v>
      </c>
      <c r="AE389" s="19">
        <v>0</v>
      </c>
      <c r="AF389" s="19">
        <v>0</v>
      </c>
      <c r="AG389" s="19">
        <v>0</v>
      </c>
      <c r="AH389" s="19">
        <v>0</v>
      </c>
      <c r="AI389" s="19">
        <v>0</v>
      </c>
      <c r="AJ389" s="19">
        <v>0</v>
      </c>
      <c r="AK389" s="19">
        <v>0</v>
      </c>
      <c r="AL389" s="19">
        <v>0</v>
      </c>
      <c r="AM389" s="19">
        <v>0</v>
      </c>
      <c r="AN389" s="19">
        <v>0</v>
      </c>
      <c r="AO389" s="21">
        <f t="shared" si="25"/>
        <v>0</v>
      </c>
      <c r="AP389" s="21">
        <f t="shared" si="26"/>
        <v>0</v>
      </c>
      <c r="AQ389" s="21">
        <f t="shared" si="27"/>
        <v>0</v>
      </c>
      <c r="AR389" s="21">
        <f t="shared" si="28"/>
        <v>0</v>
      </c>
      <c r="AS389" s="21">
        <f t="shared" si="29"/>
        <v>0</v>
      </c>
    </row>
    <row r="390" spans="1:45" ht="31.5">
      <c r="A390" s="31" t="s">
        <v>255</v>
      </c>
      <c r="B390" s="33" t="s">
        <v>256</v>
      </c>
      <c r="C390" s="27" t="s">
        <v>96</v>
      </c>
      <c r="D390" s="2" t="s">
        <v>95</v>
      </c>
      <c r="E390" s="2" t="s">
        <v>95</v>
      </c>
      <c r="F390" s="2" t="s">
        <v>95</v>
      </c>
      <c r="G390" s="2" t="s">
        <v>95</v>
      </c>
      <c r="H390" s="2" t="s">
        <v>95</v>
      </c>
      <c r="I390" s="19">
        <v>0</v>
      </c>
      <c r="J390" s="19">
        <v>0</v>
      </c>
      <c r="K390" s="19">
        <v>0</v>
      </c>
      <c r="L390" s="19">
        <v>0</v>
      </c>
      <c r="M390" s="19">
        <v>0</v>
      </c>
      <c r="N390" s="19">
        <v>0</v>
      </c>
      <c r="O390" s="19">
        <v>0</v>
      </c>
      <c r="P390" s="19">
        <v>0</v>
      </c>
      <c r="Q390" s="19">
        <v>0</v>
      </c>
      <c r="R390" s="19">
        <v>0</v>
      </c>
      <c r="S390" s="19">
        <v>0</v>
      </c>
      <c r="T390" s="19">
        <v>0</v>
      </c>
      <c r="U390" s="19">
        <v>0</v>
      </c>
      <c r="V390" s="19">
        <v>0</v>
      </c>
      <c r="W390" s="19">
        <v>0</v>
      </c>
      <c r="X390" s="19">
        <v>0</v>
      </c>
      <c r="Y390" s="19">
        <v>0</v>
      </c>
      <c r="Z390" s="19">
        <v>0</v>
      </c>
      <c r="AA390" s="19">
        <v>0</v>
      </c>
      <c r="AB390" s="19">
        <v>0</v>
      </c>
      <c r="AC390" s="19">
        <v>0</v>
      </c>
      <c r="AD390" s="19">
        <v>0</v>
      </c>
      <c r="AE390" s="19">
        <v>0</v>
      </c>
      <c r="AF390" s="19">
        <v>0</v>
      </c>
      <c r="AG390" s="19">
        <v>0</v>
      </c>
      <c r="AH390" s="19">
        <v>0</v>
      </c>
      <c r="AI390" s="19">
        <v>0</v>
      </c>
      <c r="AJ390" s="19">
        <v>0</v>
      </c>
      <c r="AK390" s="19">
        <v>0</v>
      </c>
      <c r="AL390" s="19">
        <v>0</v>
      </c>
      <c r="AM390" s="19">
        <v>0</v>
      </c>
      <c r="AN390" s="19">
        <v>0</v>
      </c>
      <c r="AO390" s="21">
        <f t="shared" si="25"/>
        <v>0</v>
      </c>
      <c r="AP390" s="21">
        <f t="shared" si="26"/>
        <v>0</v>
      </c>
      <c r="AQ390" s="21">
        <f t="shared" si="27"/>
        <v>0</v>
      </c>
      <c r="AR390" s="21">
        <f t="shared" si="28"/>
        <v>0</v>
      </c>
      <c r="AS390" s="21">
        <f t="shared" si="29"/>
        <v>0</v>
      </c>
    </row>
    <row r="391" spans="1:45" ht="47.25">
      <c r="A391" s="31" t="s">
        <v>7</v>
      </c>
      <c r="B391" s="32" t="s">
        <v>257</v>
      </c>
      <c r="C391" s="27" t="s">
        <v>96</v>
      </c>
      <c r="D391" s="2" t="s">
        <v>95</v>
      </c>
      <c r="E391" s="2" t="s">
        <v>95</v>
      </c>
      <c r="F391" s="2" t="s">
        <v>95</v>
      </c>
      <c r="G391" s="2" t="s">
        <v>95</v>
      </c>
      <c r="H391" s="2" t="s">
        <v>95</v>
      </c>
      <c r="I391" s="19">
        <v>0</v>
      </c>
      <c r="J391" s="19">
        <v>0</v>
      </c>
      <c r="K391" s="19">
        <v>0</v>
      </c>
      <c r="L391" s="19">
        <v>0</v>
      </c>
      <c r="M391" s="19">
        <v>0</v>
      </c>
      <c r="N391" s="19">
        <v>0</v>
      </c>
      <c r="O391" s="19">
        <v>0</v>
      </c>
      <c r="P391" s="19">
        <v>0</v>
      </c>
      <c r="Q391" s="19">
        <v>0</v>
      </c>
      <c r="R391" s="19">
        <v>0</v>
      </c>
      <c r="S391" s="19">
        <v>0</v>
      </c>
      <c r="T391" s="19">
        <v>0</v>
      </c>
      <c r="U391" s="19">
        <v>0</v>
      </c>
      <c r="V391" s="19">
        <v>0</v>
      </c>
      <c r="W391" s="19">
        <v>0</v>
      </c>
      <c r="X391" s="19">
        <v>0</v>
      </c>
      <c r="Y391" s="19">
        <v>0</v>
      </c>
      <c r="Z391" s="19">
        <v>0</v>
      </c>
      <c r="AA391" s="19">
        <v>0</v>
      </c>
      <c r="AB391" s="19">
        <v>0</v>
      </c>
      <c r="AC391" s="19">
        <v>0</v>
      </c>
      <c r="AD391" s="19">
        <v>0</v>
      </c>
      <c r="AE391" s="19">
        <v>0</v>
      </c>
      <c r="AF391" s="19">
        <v>0</v>
      </c>
      <c r="AG391" s="19">
        <v>0</v>
      </c>
      <c r="AH391" s="19">
        <v>0</v>
      </c>
      <c r="AI391" s="19">
        <v>0</v>
      </c>
      <c r="AJ391" s="19">
        <v>0</v>
      </c>
      <c r="AK391" s="19">
        <v>0</v>
      </c>
      <c r="AL391" s="19">
        <v>0</v>
      </c>
      <c r="AM391" s="19">
        <v>0</v>
      </c>
      <c r="AN391" s="19">
        <v>0</v>
      </c>
      <c r="AO391" s="21">
        <f t="shared" si="25"/>
        <v>0</v>
      </c>
      <c r="AP391" s="21">
        <f t="shared" si="26"/>
        <v>0</v>
      </c>
      <c r="AQ391" s="21">
        <f t="shared" si="27"/>
        <v>0</v>
      </c>
      <c r="AR391" s="21">
        <f t="shared" si="28"/>
        <v>0</v>
      </c>
      <c r="AS391" s="21">
        <f t="shared" si="29"/>
        <v>0</v>
      </c>
    </row>
    <row r="392" spans="1:45" ht="31.5">
      <c r="A392" s="31" t="s">
        <v>28</v>
      </c>
      <c r="B392" s="33" t="s">
        <v>258</v>
      </c>
      <c r="C392" s="27" t="s">
        <v>96</v>
      </c>
      <c r="D392" s="2" t="s">
        <v>95</v>
      </c>
      <c r="E392" s="2" t="s">
        <v>95</v>
      </c>
      <c r="F392" s="2" t="s">
        <v>95</v>
      </c>
      <c r="G392" s="2" t="s">
        <v>95</v>
      </c>
      <c r="H392" s="2" t="s">
        <v>95</v>
      </c>
      <c r="I392" s="19">
        <v>0</v>
      </c>
      <c r="J392" s="19">
        <v>0</v>
      </c>
      <c r="K392" s="19">
        <v>0</v>
      </c>
      <c r="L392" s="19">
        <v>0</v>
      </c>
      <c r="M392" s="19">
        <v>0</v>
      </c>
      <c r="N392" s="19">
        <v>0</v>
      </c>
      <c r="O392" s="19">
        <v>0</v>
      </c>
      <c r="P392" s="19">
        <v>0</v>
      </c>
      <c r="Q392" s="19">
        <v>0</v>
      </c>
      <c r="R392" s="19">
        <v>0</v>
      </c>
      <c r="S392" s="19">
        <v>0</v>
      </c>
      <c r="T392" s="19">
        <v>0</v>
      </c>
      <c r="U392" s="19">
        <v>0</v>
      </c>
      <c r="V392" s="19">
        <v>0</v>
      </c>
      <c r="W392" s="19">
        <v>0</v>
      </c>
      <c r="X392" s="19">
        <v>0</v>
      </c>
      <c r="Y392" s="19">
        <v>0</v>
      </c>
      <c r="Z392" s="19">
        <v>0</v>
      </c>
      <c r="AA392" s="19">
        <v>0</v>
      </c>
      <c r="AB392" s="19">
        <v>0</v>
      </c>
      <c r="AC392" s="19">
        <v>0</v>
      </c>
      <c r="AD392" s="19">
        <v>0</v>
      </c>
      <c r="AE392" s="19">
        <v>0</v>
      </c>
      <c r="AF392" s="19">
        <v>0</v>
      </c>
      <c r="AG392" s="19">
        <v>0</v>
      </c>
      <c r="AH392" s="19">
        <v>0</v>
      </c>
      <c r="AI392" s="19">
        <v>0</v>
      </c>
      <c r="AJ392" s="19">
        <v>0</v>
      </c>
      <c r="AK392" s="19">
        <v>0</v>
      </c>
      <c r="AL392" s="19">
        <v>0</v>
      </c>
      <c r="AM392" s="19">
        <v>0</v>
      </c>
      <c r="AN392" s="19">
        <v>0</v>
      </c>
      <c r="AO392" s="21">
        <f t="shared" si="25"/>
        <v>0</v>
      </c>
      <c r="AP392" s="21">
        <f t="shared" si="26"/>
        <v>0</v>
      </c>
      <c r="AQ392" s="21">
        <f t="shared" si="27"/>
        <v>0</v>
      </c>
      <c r="AR392" s="21">
        <f t="shared" si="28"/>
        <v>0</v>
      </c>
      <c r="AS392" s="21">
        <f t="shared" si="29"/>
        <v>0</v>
      </c>
    </row>
    <row r="393" spans="1:45">
      <c r="A393" s="31" t="s">
        <v>33</v>
      </c>
      <c r="B393" s="33" t="s">
        <v>260</v>
      </c>
      <c r="C393" s="27" t="s">
        <v>96</v>
      </c>
      <c r="D393" s="2" t="s">
        <v>95</v>
      </c>
      <c r="E393" s="2" t="s">
        <v>95</v>
      </c>
      <c r="F393" s="2" t="s">
        <v>95</v>
      </c>
      <c r="G393" s="2" t="s">
        <v>95</v>
      </c>
      <c r="H393" s="2" t="s">
        <v>95</v>
      </c>
      <c r="I393" s="19">
        <v>0</v>
      </c>
      <c r="J393" s="19">
        <v>0</v>
      </c>
      <c r="K393" s="19">
        <v>0</v>
      </c>
      <c r="L393" s="19">
        <v>0</v>
      </c>
      <c r="M393" s="19">
        <v>0</v>
      </c>
      <c r="N393" s="19">
        <v>0</v>
      </c>
      <c r="O393" s="19">
        <v>0</v>
      </c>
      <c r="P393" s="19">
        <v>0</v>
      </c>
      <c r="Q393" s="19">
        <v>0</v>
      </c>
      <c r="R393" s="19">
        <v>0</v>
      </c>
      <c r="S393" s="19">
        <v>0</v>
      </c>
      <c r="T393" s="19">
        <v>0</v>
      </c>
      <c r="U393" s="19">
        <v>0</v>
      </c>
      <c r="V393" s="19">
        <v>0</v>
      </c>
      <c r="W393" s="19">
        <v>0</v>
      </c>
      <c r="X393" s="19">
        <v>0</v>
      </c>
      <c r="Y393" s="19">
        <v>0</v>
      </c>
      <c r="Z393" s="19">
        <v>0</v>
      </c>
      <c r="AA393" s="19">
        <v>0</v>
      </c>
      <c r="AB393" s="19">
        <v>0</v>
      </c>
      <c r="AC393" s="19">
        <v>0</v>
      </c>
      <c r="AD393" s="19">
        <v>0</v>
      </c>
      <c r="AE393" s="19">
        <v>0</v>
      </c>
      <c r="AF393" s="19">
        <v>0</v>
      </c>
      <c r="AG393" s="19">
        <v>0</v>
      </c>
      <c r="AH393" s="19">
        <v>0</v>
      </c>
      <c r="AI393" s="19">
        <v>0</v>
      </c>
      <c r="AJ393" s="19">
        <v>0</v>
      </c>
      <c r="AK393" s="19">
        <v>0</v>
      </c>
      <c r="AL393" s="19">
        <v>0</v>
      </c>
      <c r="AM393" s="19">
        <v>0</v>
      </c>
      <c r="AN393" s="19">
        <v>0</v>
      </c>
      <c r="AO393" s="21">
        <f t="shared" si="25"/>
        <v>0</v>
      </c>
      <c r="AP393" s="21">
        <f t="shared" si="26"/>
        <v>0</v>
      </c>
      <c r="AQ393" s="21">
        <f t="shared" si="27"/>
        <v>0</v>
      </c>
      <c r="AR393" s="21">
        <f t="shared" si="28"/>
        <v>0</v>
      </c>
      <c r="AS393" s="21">
        <f t="shared" si="29"/>
        <v>0</v>
      </c>
    </row>
    <row r="394" spans="1:45">
      <c r="A394" s="31" t="s">
        <v>259</v>
      </c>
      <c r="B394" s="33" t="s">
        <v>262</v>
      </c>
      <c r="C394" s="27" t="s">
        <v>96</v>
      </c>
      <c r="D394" s="2" t="s">
        <v>95</v>
      </c>
      <c r="E394" s="2" t="s">
        <v>95</v>
      </c>
      <c r="F394" s="2" t="s">
        <v>95</v>
      </c>
      <c r="G394" s="2" t="s">
        <v>95</v>
      </c>
      <c r="H394" s="2" t="s">
        <v>95</v>
      </c>
      <c r="I394" s="19">
        <v>0</v>
      </c>
      <c r="J394" s="19">
        <v>0</v>
      </c>
      <c r="K394" s="19">
        <v>0</v>
      </c>
      <c r="L394" s="19">
        <v>0</v>
      </c>
      <c r="M394" s="19">
        <v>0</v>
      </c>
      <c r="N394" s="19">
        <v>0</v>
      </c>
      <c r="O394" s="19">
        <v>0</v>
      </c>
      <c r="P394" s="19">
        <v>0</v>
      </c>
      <c r="Q394" s="19">
        <v>0</v>
      </c>
      <c r="R394" s="19">
        <v>0</v>
      </c>
      <c r="S394" s="19">
        <v>0</v>
      </c>
      <c r="T394" s="19">
        <v>0</v>
      </c>
      <c r="U394" s="19">
        <v>0</v>
      </c>
      <c r="V394" s="19">
        <v>0</v>
      </c>
      <c r="W394" s="19">
        <v>0</v>
      </c>
      <c r="X394" s="19">
        <v>0</v>
      </c>
      <c r="Y394" s="19">
        <v>0</v>
      </c>
      <c r="Z394" s="19">
        <v>0</v>
      </c>
      <c r="AA394" s="19">
        <v>0</v>
      </c>
      <c r="AB394" s="19">
        <v>0</v>
      </c>
      <c r="AC394" s="19">
        <v>0</v>
      </c>
      <c r="AD394" s="19">
        <v>0</v>
      </c>
      <c r="AE394" s="19">
        <v>0</v>
      </c>
      <c r="AF394" s="19">
        <v>0</v>
      </c>
      <c r="AG394" s="19">
        <v>0</v>
      </c>
      <c r="AH394" s="19">
        <v>0</v>
      </c>
      <c r="AI394" s="19">
        <v>0</v>
      </c>
      <c r="AJ394" s="19">
        <v>0</v>
      </c>
      <c r="AK394" s="19">
        <v>0</v>
      </c>
      <c r="AL394" s="19">
        <v>0</v>
      </c>
      <c r="AM394" s="19">
        <v>0</v>
      </c>
      <c r="AN394" s="19">
        <v>0</v>
      </c>
      <c r="AO394" s="21">
        <f t="shared" si="25"/>
        <v>0</v>
      </c>
      <c r="AP394" s="21">
        <f t="shared" si="26"/>
        <v>0</v>
      </c>
      <c r="AQ394" s="21">
        <f t="shared" si="27"/>
        <v>0</v>
      </c>
      <c r="AR394" s="21">
        <f t="shared" si="28"/>
        <v>0</v>
      </c>
      <c r="AS394" s="21">
        <f t="shared" si="29"/>
        <v>0</v>
      </c>
    </row>
    <row r="395" spans="1:45" ht="31.5">
      <c r="A395" s="31" t="s">
        <v>261</v>
      </c>
      <c r="B395" s="33" t="s">
        <v>263</v>
      </c>
      <c r="C395" s="27" t="s">
        <v>96</v>
      </c>
      <c r="D395" s="2" t="s">
        <v>95</v>
      </c>
      <c r="E395" s="2" t="s">
        <v>95</v>
      </c>
      <c r="F395" s="2" t="s">
        <v>95</v>
      </c>
      <c r="G395" s="2" t="s">
        <v>95</v>
      </c>
      <c r="H395" s="2" t="s">
        <v>95</v>
      </c>
      <c r="I395" s="19">
        <v>0</v>
      </c>
      <c r="J395" s="19">
        <v>0</v>
      </c>
      <c r="K395" s="19">
        <v>0</v>
      </c>
      <c r="L395" s="19">
        <v>0</v>
      </c>
      <c r="M395" s="19">
        <v>0</v>
      </c>
      <c r="N395" s="19">
        <v>0</v>
      </c>
      <c r="O395" s="19">
        <v>0</v>
      </c>
      <c r="P395" s="19">
        <v>0</v>
      </c>
      <c r="Q395" s="19">
        <v>0</v>
      </c>
      <c r="R395" s="19">
        <v>0</v>
      </c>
      <c r="S395" s="19">
        <v>0</v>
      </c>
      <c r="T395" s="19">
        <v>0</v>
      </c>
      <c r="U395" s="19">
        <v>0</v>
      </c>
      <c r="V395" s="19">
        <v>0</v>
      </c>
      <c r="W395" s="19">
        <v>0</v>
      </c>
      <c r="X395" s="19">
        <v>0</v>
      </c>
      <c r="Y395" s="19">
        <v>0</v>
      </c>
      <c r="Z395" s="19">
        <v>0</v>
      </c>
      <c r="AA395" s="19">
        <v>0</v>
      </c>
      <c r="AB395" s="19">
        <v>0</v>
      </c>
      <c r="AC395" s="19">
        <v>0</v>
      </c>
      <c r="AD395" s="19">
        <v>0</v>
      </c>
      <c r="AE395" s="19">
        <v>0</v>
      </c>
      <c r="AF395" s="19">
        <v>0</v>
      </c>
      <c r="AG395" s="19">
        <v>0</v>
      </c>
      <c r="AH395" s="19">
        <v>0</v>
      </c>
      <c r="AI395" s="19">
        <v>0</v>
      </c>
      <c r="AJ395" s="19">
        <v>0</v>
      </c>
      <c r="AK395" s="19">
        <v>0</v>
      </c>
      <c r="AL395" s="19">
        <v>0</v>
      </c>
      <c r="AM395" s="19">
        <v>0</v>
      </c>
      <c r="AN395" s="19">
        <v>0</v>
      </c>
      <c r="AO395" s="21">
        <f t="shared" si="25"/>
        <v>0</v>
      </c>
      <c r="AP395" s="21">
        <f t="shared" si="26"/>
        <v>0</v>
      </c>
      <c r="AQ395" s="21">
        <f t="shared" si="27"/>
        <v>0</v>
      </c>
      <c r="AR395" s="21">
        <f t="shared" si="28"/>
        <v>0</v>
      </c>
      <c r="AS395" s="21">
        <f t="shared" si="29"/>
        <v>0</v>
      </c>
    </row>
    <row r="396" spans="1:45" ht="31.5">
      <c r="A396" s="31" t="s">
        <v>8</v>
      </c>
      <c r="B396" s="32" t="s">
        <v>264</v>
      </c>
      <c r="C396" s="27" t="s">
        <v>96</v>
      </c>
      <c r="D396" s="2" t="s">
        <v>95</v>
      </c>
      <c r="E396" s="2" t="s">
        <v>95</v>
      </c>
      <c r="F396" s="2" t="s">
        <v>95</v>
      </c>
      <c r="G396" s="2" t="s">
        <v>95</v>
      </c>
      <c r="H396" s="2" t="s">
        <v>95</v>
      </c>
      <c r="I396" s="19">
        <v>0</v>
      </c>
      <c r="J396" s="19">
        <v>0</v>
      </c>
      <c r="K396" s="19">
        <v>0</v>
      </c>
      <c r="L396" s="19">
        <v>0</v>
      </c>
      <c r="M396" s="19">
        <v>0</v>
      </c>
      <c r="N396" s="19">
        <v>0</v>
      </c>
      <c r="O396" s="19">
        <v>0</v>
      </c>
      <c r="P396" s="19">
        <v>0</v>
      </c>
      <c r="Q396" s="19">
        <v>0</v>
      </c>
      <c r="R396" s="19">
        <v>0</v>
      </c>
      <c r="S396" s="19">
        <v>0</v>
      </c>
      <c r="T396" s="19">
        <v>0</v>
      </c>
      <c r="U396" s="19">
        <v>0</v>
      </c>
      <c r="V396" s="19">
        <v>0</v>
      </c>
      <c r="W396" s="19">
        <v>0</v>
      </c>
      <c r="X396" s="19">
        <v>0</v>
      </c>
      <c r="Y396" s="19">
        <v>0</v>
      </c>
      <c r="Z396" s="19">
        <v>0</v>
      </c>
      <c r="AA396" s="19">
        <v>0</v>
      </c>
      <c r="AB396" s="19">
        <v>0</v>
      </c>
      <c r="AC396" s="19">
        <v>0</v>
      </c>
      <c r="AD396" s="19">
        <v>0</v>
      </c>
      <c r="AE396" s="19">
        <v>0</v>
      </c>
      <c r="AF396" s="19">
        <v>0</v>
      </c>
      <c r="AG396" s="19">
        <v>0</v>
      </c>
      <c r="AH396" s="19">
        <v>0</v>
      </c>
      <c r="AI396" s="19">
        <v>0</v>
      </c>
      <c r="AJ396" s="19">
        <v>0</v>
      </c>
      <c r="AK396" s="19">
        <v>0</v>
      </c>
      <c r="AL396" s="19">
        <v>0</v>
      </c>
      <c r="AM396" s="19">
        <v>0</v>
      </c>
      <c r="AN396" s="19">
        <v>0</v>
      </c>
      <c r="AO396" s="21">
        <f t="shared" si="25"/>
        <v>0</v>
      </c>
      <c r="AP396" s="21">
        <f t="shared" si="26"/>
        <v>0</v>
      </c>
      <c r="AQ396" s="21">
        <f t="shared" si="27"/>
        <v>0</v>
      </c>
      <c r="AR396" s="21">
        <f t="shared" si="28"/>
        <v>0</v>
      </c>
      <c r="AS396" s="21">
        <f t="shared" si="29"/>
        <v>0</v>
      </c>
    </row>
    <row r="397" spans="1:45" ht="31.5">
      <c r="A397" s="31" t="s">
        <v>25</v>
      </c>
      <c r="B397" s="33" t="s">
        <v>265</v>
      </c>
      <c r="C397" s="27" t="s">
        <v>96</v>
      </c>
      <c r="D397" s="2" t="s">
        <v>95</v>
      </c>
      <c r="E397" s="2" t="s">
        <v>95</v>
      </c>
      <c r="F397" s="2" t="s">
        <v>95</v>
      </c>
      <c r="G397" s="2" t="s">
        <v>95</v>
      </c>
      <c r="H397" s="2" t="s">
        <v>95</v>
      </c>
      <c r="I397" s="19">
        <v>0</v>
      </c>
      <c r="J397" s="19">
        <v>0</v>
      </c>
      <c r="K397" s="19">
        <v>0</v>
      </c>
      <c r="L397" s="19">
        <v>0</v>
      </c>
      <c r="M397" s="19">
        <v>0</v>
      </c>
      <c r="N397" s="19">
        <v>0</v>
      </c>
      <c r="O397" s="19">
        <v>0</v>
      </c>
      <c r="P397" s="19">
        <v>0</v>
      </c>
      <c r="Q397" s="19">
        <v>0</v>
      </c>
      <c r="R397" s="19">
        <v>0</v>
      </c>
      <c r="S397" s="19">
        <v>0</v>
      </c>
      <c r="T397" s="19">
        <v>0</v>
      </c>
      <c r="U397" s="19">
        <v>0</v>
      </c>
      <c r="V397" s="19">
        <v>0</v>
      </c>
      <c r="W397" s="19">
        <v>0</v>
      </c>
      <c r="X397" s="19">
        <v>0</v>
      </c>
      <c r="Y397" s="19">
        <v>0</v>
      </c>
      <c r="Z397" s="19">
        <v>0</v>
      </c>
      <c r="AA397" s="19">
        <v>0</v>
      </c>
      <c r="AB397" s="19">
        <v>0</v>
      </c>
      <c r="AC397" s="19">
        <v>0</v>
      </c>
      <c r="AD397" s="19">
        <v>0</v>
      </c>
      <c r="AE397" s="19">
        <v>0</v>
      </c>
      <c r="AF397" s="19">
        <v>0</v>
      </c>
      <c r="AG397" s="19">
        <v>0</v>
      </c>
      <c r="AH397" s="19">
        <v>0</v>
      </c>
      <c r="AI397" s="19">
        <v>0</v>
      </c>
      <c r="AJ397" s="19">
        <v>0</v>
      </c>
      <c r="AK397" s="19">
        <v>0</v>
      </c>
      <c r="AL397" s="19">
        <v>0</v>
      </c>
      <c r="AM397" s="19">
        <v>0</v>
      </c>
      <c r="AN397" s="19">
        <v>0</v>
      </c>
      <c r="AO397" s="21">
        <f t="shared" si="25"/>
        <v>0</v>
      </c>
      <c r="AP397" s="21">
        <f t="shared" si="26"/>
        <v>0</v>
      </c>
      <c r="AQ397" s="21">
        <f t="shared" si="27"/>
        <v>0</v>
      </c>
      <c r="AR397" s="21">
        <f t="shared" si="28"/>
        <v>0</v>
      </c>
      <c r="AS397" s="21">
        <f t="shared" si="29"/>
        <v>0</v>
      </c>
    </row>
    <row r="398" spans="1:45" ht="31.5">
      <c r="A398" s="31" t="s">
        <v>26</v>
      </c>
      <c r="B398" s="33" t="s">
        <v>266</v>
      </c>
      <c r="C398" s="27" t="s">
        <v>96</v>
      </c>
      <c r="D398" s="2" t="s">
        <v>95</v>
      </c>
      <c r="E398" s="2" t="s">
        <v>95</v>
      </c>
      <c r="F398" s="2" t="s">
        <v>95</v>
      </c>
      <c r="G398" s="2" t="s">
        <v>95</v>
      </c>
      <c r="H398" s="2" t="s">
        <v>95</v>
      </c>
      <c r="I398" s="19">
        <v>0</v>
      </c>
      <c r="J398" s="19">
        <v>0</v>
      </c>
      <c r="K398" s="19">
        <v>0</v>
      </c>
      <c r="L398" s="19">
        <v>0</v>
      </c>
      <c r="M398" s="19">
        <v>0</v>
      </c>
      <c r="N398" s="19">
        <v>0</v>
      </c>
      <c r="O398" s="19">
        <v>0</v>
      </c>
      <c r="P398" s="19">
        <v>0</v>
      </c>
      <c r="Q398" s="19">
        <v>0</v>
      </c>
      <c r="R398" s="19">
        <v>0</v>
      </c>
      <c r="S398" s="19">
        <v>0</v>
      </c>
      <c r="T398" s="19">
        <v>0</v>
      </c>
      <c r="U398" s="19">
        <v>0</v>
      </c>
      <c r="V398" s="19">
        <v>0</v>
      </c>
      <c r="W398" s="19">
        <v>0</v>
      </c>
      <c r="X398" s="19">
        <v>0</v>
      </c>
      <c r="Y398" s="19">
        <v>0</v>
      </c>
      <c r="Z398" s="19">
        <v>0</v>
      </c>
      <c r="AA398" s="19">
        <v>0</v>
      </c>
      <c r="AB398" s="19">
        <v>0</v>
      </c>
      <c r="AC398" s="19">
        <v>0</v>
      </c>
      <c r="AD398" s="19">
        <v>0</v>
      </c>
      <c r="AE398" s="19">
        <v>0</v>
      </c>
      <c r="AF398" s="19">
        <v>0</v>
      </c>
      <c r="AG398" s="19">
        <v>0</v>
      </c>
      <c r="AH398" s="19">
        <v>0</v>
      </c>
      <c r="AI398" s="19">
        <v>0</v>
      </c>
      <c r="AJ398" s="19">
        <v>0</v>
      </c>
      <c r="AK398" s="19">
        <v>0</v>
      </c>
      <c r="AL398" s="19">
        <v>0</v>
      </c>
      <c r="AM398" s="19">
        <v>0</v>
      </c>
      <c r="AN398" s="19">
        <v>0</v>
      </c>
      <c r="AO398" s="21">
        <f t="shared" ref="AO398:AO442" si="30">SUM(K398,P398,U398,Z398,AE398,AJ398)</f>
        <v>0</v>
      </c>
      <c r="AP398" s="21">
        <f t="shared" ref="AP398:AP442" si="31">SUM(L398,Q398,V398,AA398,AF398,AK398)</f>
        <v>0</v>
      </c>
      <c r="AQ398" s="21">
        <f t="shared" ref="AQ398:AQ442" si="32">SUM(M398,R398,W398,AB398,AG398,AL398)</f>
        <v>0</v>
      </c>
      <c r="AR398" s="21">
        <f t="shared" ref="AR398:AR442" si="33">SUM(N398,S398,X398,AC398,AH398,AM398)</f>
        <v>0</v>
      </c>
      <c r="AS398" s="21">
        <f t="shared" ref="AS398:AS442" si="34">SUM(O398,T398,Y398,AD398,AI398,AN398)</f>
        <v>0</v>
      </c>
    </row>
    <row r="399" spans="1:45" ht="31.5">
      <c r="A399" s="31" t="s">
        <v>27</v>
      </c>
      <c r="B399" s="33" t="s">
        <v>267</v>
      </c>
      <c r="C399" s="27" t="s">
        <v>96</v>
      </c>
      <c r="D399" s="2" t="s">
        <v>95</v>
      </c>
      <c r="E399" s="2" t="s">
        <v>95</v>
      </c>
      <c r="F399" s="2" t="s">
        <v>95</v>
      </c>
      <c r="G399" s="2" t="s">
        <v>95</v>
      </c>
      <c r="H399" s="2" t="s">
        <v>95</v>
      </c>
      <c r="I399" s="19">
        <v>0</v>
      </c>
      <c r="J399" s="19">
        <v>0</v>
      </c>
      <c r="K399" s="19">
        <v>0</v>
      </c>
      <c r="L399" s="19">
        <v>0</v>
      </c>
      <c r="M399" s="19">
        <v>0</v>
      </c>
      <c r="N399" s="19">
        <v>0</v>
      </c>
      <c r="O399" s="19">
        <v>0</v>
      </c>
      <c r="P399" s="19">
        <v>0</v>
      </c>
      <c r="Q399" s="19">
        <v>0</v>
      </c>
      <c r="R399" s="19">
        <v>0</v>
      </c>
      <c r="S399" s="19">
        <v>0</v>
      </c>
      <c r="T399" s="19">
        <v>0</v>
      </c>
      <c r="U399" s="19">
        <v>0</v>
      </c>
      <c r="V399" s="19">
        <v>0</v>
      </c>
      <c r="W399" s="19">
        <v>0</v>
      </c>
      <c r="X399" s="19">
        <v>0</v>
      </c>
      <c r="Y399" s="19">
        <v>0</v>
      </c>
      <c r="Z399" s="19">
        <v>0</v>
      </c>
      <c r="AA399" s="19">
        <v>0</v>
      </c>
      <c r="AB399" s="19">
        <v>0</v>
      </c>
      <c r="AC399" s="19">
        <v>0</v>
      </c>
      <c r="AD399" s="19">
        <v>0</v>
      </c>
      <c r="AE399" s="19">
        <v>0</v>
      </c>
      <c r="AF399" s="19">
        <v>0</v>
      </c>
      <c r="AG399" s="19">
        <v>0</v>
      </c>
      <c r="AH399" s="19">
        <v>0</v>
      </c>
      <c r="AI399" s="19">
        <v>0</v>
      </c>
      <c r="AJ399" s="19">
        <v>0</v>
      </c>
      <c r="AK399" s="19">
        <v>0</v>
      </c>
      <c r="AL399" s="19">
        <v>0</v>
      </c>
      <c r="AM399" s="19">
        <v>0</v>
      </c>
      <c r="AN399" s="19">
        <v>0</v>
      </c>
      <c r="AO399" s="21">
        <f t="shared" si="30"/>
        <v>0</v>
      </c>
      <c r="AP399" s="21">
        <f t="shared" si="31"/>
        <v>0</v>
      </c>
      <c r="AQ399" s="21">
        <f t="shared" si="32"/>
        <v>0</v>
      </c>
      <c r="AR399" s="21">
        <f t="shared" si="33"/>
        <v>0</v>
      </c>
      <c r="AS399" s="21">
        <f t="shared" si="34"/>
        <v>0</v>
      </c>
    </row>
    <row r="400" spans="1:45" ht="31.5">
      <c r="A400" s="31" t="s">
        <v>81</v>
      </c>
      <c r="B400" s="33" t="s">
        <v>268</v>
      </c>
      <c r="C400" s="27" t="s">
        <v>96</v>
      </c>
      <c r="D400" s="2" t="s">
        <v>95</v>
      </c>
      <c r="E400" s="2" t="s">
        <v>95</v>
      </c>
      <c r="F400" s="2" t="s">
        <v>95</v>
      </c>
      <c r="G400" s="2" t="s">
        <v>95</v>
      </c>
      <c r="H400" s="2" t="s">
        <v>95</v>
      </c>
      <c r="I400" s="19">
        <v>0</v>
      </c>
      <c r="J400" s="19">
        <v>0</v>
      </c>
      <c r="K400" s="19">
        <v>0</v>
      </c>
      <c r="L400" s="19">
        <v>0</v>
      </c>
      <c r="M400" s="19">
        <v>0</v>
      </c>
      <c r="N400" s="19">
        <v>0</v>
      </c>
      <c r="O400" s="19">
        <v>0</v>
      </c>
      <c r="P400" s="19">
        <v>0</v>
      </c>
      <c r="Q400" s="19">
        <v>0</v>
      </c>
      <c r="R400" s="19">
        <v>0</v>
      </c>
      <c r="S400" s="19">
        <v>0</v>
      </c>
      <c r="T400" s="19">
        <v>0</v>
      </c>
      <c r="U400" s="19">
        <v>0</v>
      </c>
      <c r="V400" s="19">
        <v>0</v>
      </c>
      <c r="W400" s="19">
        <v>0</v>
      </c>
      <c r="X400" s="19">
        <v>0</v>
      </c>
      <c r="Y400" s="19">
        <v>0</v>
      </c>
      <c r="Z400" s="19">
        <v>0</v>
      </c>
      <c r="AA400" s="19">
        <v>0</v>
      </c>
      <c r="AB400" s="19">
        <v>0</v>
      </c>
      <c r="AC400" s="19">
        <v>0</v>
      </c>
      <c r="AD400" s="19">
        <v>0</v>
      </c>
      <c r="AE400" s="19">
        <v>0</v>
      </c>
      <c r="AF400" s="19">
        <v>0</v>
      </c>
      <c r="AG400" s="19">
        <v>0</v>
      </c>
      <c r="AH400" s="19">
        <v>0</v>
      </c>
      <c r="AI400" s="19">
        <v>0</v>
      </c>
      <c r="AJ400" s="19">
        <v>0</v>
      </c>
      <c r="AK400" s="19">
        <v>0</v>
      </c>
      <c r="AL400" s="19">
        <v>0</v>
      </c>
      <c r="AM400" s="19">
        <v>0</v>
      </c>
      <c r="AN400" s="19">
        <v>0</v>
      </c>
      <c r="AO400" s="21">
        <f t="shared" si="30"/>
        <v>0</v>
      </c>
      <c r="AP400" s="21">
        <f t="shared" si="31"/>
        <v>0</v>
      </c>
      <c r="AQ400" s="21">
        <f t="shared" si="32"/>
        <v>0</v>
      </c>
      <c r="AR400" s="21">
        <f t="shared" si="33"/>
        <v>0</v>
      </c>
      <c r="AS400" s="21">
        <f t="shared" si="34"/>
        <v>0</v>
      </c>
    </row>
    <row r="401" spans="1:45" ht="47.25">
      <c r="A401" s="31" t="s">
        <v>17</v>
      </c>
      <c r="B401" s="32" t="s">
        <v>269</v>
      </c>
      <c r="C401" s="27" t="s">
        <v>96</v>
      </c>
      <c r="D401" s="2" t="s">
        <v>95</v>
      </c>
      <c r="E401" s="2" t="s">
        <v>95</v>
      </c>
      <c r="F401" s="2" t="s">
        <v>95</v>
      </c>
      <c r="G401" s="2" t="s">
        <v>95</v>
      </c>
      <c r="H401" s="2" t="s">
        <v>95</v>
      </c>
      <c r="I401" s="19">
        <v>0</v>
      </c>
      <c r="J401" s="19">
        <v>0</v>
      </c>
      <c r="K401" s="19">
        <v>0</v>
      </c>
      <c r="L401" s="19">
        <v>0</v>
      </c>
      <c r="M401" s="19">
        <v>0</v>
      </c>
      <c r="N401" s="19">
        <v>0</v>
      </c>
      <c r="O401" s="19">
        <v>0</v>
      </c>
      <c r="P401" s="19">
        <v>0</v>
      </c>
      <c r="Q401" s="19">
        <v>0</v>
      </c>
      <c r="R401" s="19">
        <v>0</v>
      </c>
      <c r="S401" s="19">
        <v>0</v>
      </c>
      <c r="T401" s="19">
        <v>0</v>
      </c>
      <c r="U401" s="19">
        <v>0</v>
      </c>
      <c r="V401" s="19">
        <v>0</v>
      </c>
      <c r="W401" s="19">
        <v>0</v>
      </c>
      <c r="X401" s="19">
        <v>0</v>
      </c>
      <c r="Y401" s="19">
        <v>0</v>
      </c>
      <c r="Z401" s="19">
        <v>0</v>
      </c>
      <c r="AA401" s="19">
        <v>0</v>
      </c>
      <c r="AB401" s="19">
        <v>0</v>
      </c>
      <c r="AC401" s="19">
        <v>0</v>
      </c>
      <c r="AD401" s="19">
        <v>0</v>
      </c>
      <c r="AE401" s="19">
        <v>0</v>
      </c>
      <c r="AF401" s="19">
        <v>0</v>
      </c>
      <c r="AG401" s="19">
        <v>0</v>
      </c>
      <c r="AH401" s="19">
        <v>0</v>
      </c>
      <c r="AI401" s="19">
        <v>0</v>
      </c>
      <c r="AJ401" s="19">
        <v>0</v>
      </c>
      <c r="AK401" s="19">
        <v>0</v>
      </c>
      <c r="AL401" s="19">
        <v>0</v>
      </c>
      <c r="AM401" s="19">
        <v>0</v>
      </c>
      <c r="AN401" s="19">
        <v>0</v>
      </c>
      <c r="AO401" s="21">
        <f t="shared" si="30"/>
        <v>0</v>
      </c>
      <c r="AP401" s="21">
        <f t="shared" si="31"/>
        <v>0</v>
      </c>
      <c r="AQ401" s="21">
        <f t="shared" si="32"/>
        <v>0</v>
      </c>
      <c r="AR401" s="21">
        <f t="shared" si="33"/>
        <v>0</v>
      </c>
      <c r="AS401" s="21">
        <f t="shared" si="34"/>
        <v>0</v>
      </c>
    </row>
    <row r="402" spans="1:45">
      <c r="A402" s="31" t="s">
        <v>83</v>
      </c>
      <c r="B402" s="33" t="s">
        <v>270</v>
      </c>
      <c r="C402" s="27" t="s">
        <v>96</v>
      </c>
      <c r="D402" s="2" t="s">
        <v>95</v>
      </c>
      <c r="E402" s="2" t="s">
        <v>95</v>
      </c>
      <c r="F402" s="2" t="s">
        <v>95</v>
      </c>
      <c r="G402" s="2" t="s">
        <v>95</v>
      </c>
      <c r="H402" s="2" t="s">
        <v>95</v>
      </c>
      <c r="I402" s="19">
        <v>0</v>
      </c>
      <c r="J402" s="19">
        <v>0</v>
      </c>
      <c r="K402" s="19">
        <v>0</v>
      </c>
      <c r="L402" s="19">
        <v>0</v>
      </c>
      <c r="M402" s="19">
        <v>0</v>
      </c>
      <c r="N402" s="19">
        <v>0</v>
      </c>
      <c r="O402" s="19">
        <v>0</v>
      </c>
      <c r="P402" s="19">
        <v>0</v>
      </c>
      <c r="Q402" s="19">
        <v>0</v>
      </c>
      <c r="R402" s="19">
        <v>0</v>
      </c>
      <c r="S402" s="19">
        <v>0</v>
      </c>
      <c r="T402" s="19">
        <v>0</v>
      </c>
      <c r="U402" s="19">
        <v>0</v>
      </c>
      <c r="V402" s="19">
        <v>0</v>
      </c>
      <c r="W402" s="19">
        <v>0</v>
      </c>
      <c r="X402" s="19">
        <v>0</v>
      </c>
      <c r="Y402" s="19">
        <v>0</v>
      </c>
      <c r="Z402" s="19">
        <v>0</v>
      </c>
      <c r="AA402" s="19">
        <v>0</v>
      </c>
      <c r="AB402" s="19">
        <v>0</v>
      </c>
      <c r="AC402" s="19">
        <v>0</v>
      </c>
      <c r="AD402" s="19">
        <v>0</v>
      </c>
      <c r="AE402" s="19">
        <v>0</v>
      </c>
      <c r="AF402" s="19">
        <v>0</v>
      </c>
      <c r="AG402" s="19">
        <v>0</v>
      </c>
      <c r="AH402" s="19">
        <v>0</v>
      </c>
      <c r="AI402" s="19">
        <v>0</v>
      </c>
      <c r="AJ402" s="19">
        <v>0</v>
      </c>
      <c r="AK402" s="19">
        <v>0</v>
      </c>
      <c r="AL402" s="19">
        <v>0</v>
      </c>
      <c r="AM402" s="19">
        <v>0</v>
      </c>
      <c r="AN402" s="19">
        <v>0</v>
      </c>
      <c r="AO402" s="21">
        <f t="shared" si="30"/>
        <v>0</v>
      </c>
      <c r="AP402" s="21">
        <f t="shared" si="31"/>
        <v>0</v>
      </c>
      <c r="AQ402" s="21">
        <f t="shared" si="32"/>
        <v>0</v>
      </c>
      <c r="AR402" s="21">
        <f t="shared" si="33"/>
        <v>0</v>
      </c>
      <c r="AS402" s="21">
        <f t="shared" si="34"/>
        <v>0</v>
      </c>
    </row>
    <row r="403" spans="1:45" ht="47.25">
      <c r="A403" s="25" t="s">
        <v>271</v>
      </c>
      <c r="B403" s="26" t="s">
        <v>272</v>
      </c>
      <c r="C403" s="27" t="s">
        <v>96</v>
      </c>
      <c r="D403" s="2" t="s">
        <v>95</v>
      </c>
      <c r="E403" s="2" t="s">
        <v>95</v>
      </c>
      <c r="F403" s="2" t="s">
        <v>95</v>
      </c>
      <c r="G403" s="2" t="s">
        <v>95</v>
      </c>
      <c r="H403" s="2" t="s">
        <v>95</v>
      </c>
      <c r="I403" s="19">
        <v>0</v>
      </c>
      <c r="J403" s="19">
        <v>0</v>
      </c>
      <c r="K403" s="19">
        <v>0</v>
      </c>
      <c r="L403" s="19">
        <v>0</v>
      </c>
      <c r="M403" s="19">
        <v>0</v>
      </c>
      <c r="N403" s="19">
        <v>0</v>
      </c>
      <c r="O403" s="19">
        <v>0</v>
      </c>
      <c r="P403" s="19">
        <v>0</v>
      </c>
      <c r="Q403" s="19">
        <v>0</v>
      </c>
      <c r="R403" s="19">
        <v>0</v>
      </c>
      <c r="S403" s="19">
        <v>0</v>
      </c>
      <c r="T403" s="19">
        <v>0</v>
      </c>
      <c r="U403" s="19">
        <v>0</v>
      </c>
      <c r="V403" s="19">
        <v>0</v>
      </c>
      <c r="W403" s="19">
        <v>0</v>
      </c>
      <c r="X403" s="19">
        <v>0</v>
      </c>
      <c r="Y403" s="19">
        <v>0</v>
      </c>
      <c r="Z403" s="19">
        <v>0</v>
      </c>
      <c r="AA403" s="19">
        <v>0</v>
      </c>
      <c r="AB403" s="19">
        <v>0</v>
      </c>
      <c r="AC403" s="19">
        <v>0</v>
      </c>
      <c r="AD403" s="19">
        <v>0</v>
      </c>
      <c r="AE403" s="19">
        <v>0</v>
      </c>
      <c r="AF403" s="19">
        <v>0</v>
      </c>
      <c r="AG403" s="19">
        <v>0</v>
      </c>
      <c r="AH403" s="19">
        <v>0</v>
      </c>
      <c r="AI403" s="19">
        <v>0</v>
      </c>
      <c r="AJ403" s="19">
        <v>0</v>
      </c>
      <c r="AK403" s="19">
        <v>0</v>
      </c>
      <c r="AL403" s="19">
        <v>0</v>
      </c>
      <c r="AM403" s="19">
        <v>0</v>
      </c>
      <c r="AN403" s="19">
        <v>0</v>
      </c>
      <c r="AO403" s="21">
        <f t="shared" si="30"/>
        <v>0</v>
      </c>
      <c r="AP403" s="21">
        <f t="shared" si="31"/>
        <v>0</v>
      </c>
      <c r="AQ403" s="21">
        <f t="shared" si="32"/>
        <v>0</v>
      </c>
      <c r="AR403" s="21">
        <f t="shared" si="33"/>
        <v>0</v>
      </c>
      <c r="AS403" s="21">
        <f t="shared" si="34"/>
        <v>0</v>
      </c>
    </row>
    <row r="404" spans="1:45" ht="47.25">
      <c r="A404" s="25" t="s">
        <v>273</v>
      </c>
      <c r="B404" s="26" t="s">
        <v>274</v>
      </c>
      <c r="C404" s="27" t="s">
        <v>96</v>
      </c>
      <c r="D404" s="2" t="s">
        <v>95</v>
      </c>
      <c r="E404" s="2" t="s">
        <v>95</v>
      </c>
      <c r="F404" s="2" t="s">
        <v>95</v>
      </c>
      <c r="G404" s="2" t="s">
        <v>95</v>
      </c>
      <c r="H404" s="2" t="s">
        <v>95</v>
      </c>
      <c r="I404" s="19">
        <v>0</v>
      </c>
      <c r="J404" s="19">
        <v>0</v>
      </c>
      <c r="K404" s="19">
        <v>0</v>
      </c>
      <c r="L404" s="19">
        <v>0</v>
      </c>
      <c r="M404" s="19">
        <v>0</v>
      </c>
      <c r="N404" s="19">
        <v>0</v>
      </c>
      <c r="O404" s="19">
        <v>0</v>
      </c>
      <c r="P404" s="19">
        <v>0</v>
      </c>
      <c r="Q404" s="19">
        <v>0</v>
      </c>
      <c r="R404" s="19">
        <v>0</v>
      </c>
      <c r="S404" s="19">
        <v>0</v>
      </c>
      <c r="T404" s="19">
        <v>0</v>
      </c>
      <c r="U404" s="19">
        <v>0</v>
      </c>
      <c r="V404" s="19">
        <v>0</v>
      </c>
      <c r="W404" s="19">
        <v>0</v>
      </c>
      <c r="X404" s="19">
        <v>0</v>
      </c>
      <c r="Y404" s="19">
        <v>0</v>
      </c>
      <c r="Z404" s="19">
        <v>0</v>
      </c>
      <c r="AA404" s="19">
        <v>0</v>
      </c>
      <c r="AB404" s="19">
        <v>0</v>
      </c>
      <c r="AC404" s="19">
        <v>0</v>
      </c>
      <c r="AD404" s="19">
        <v>0</v>
      </c>
      <c r="AE404" s="19">
        <v>0</v>
      </c>
      <c r="AF404" s="19">
        <v>0</v>
      </c>
      <c r="AG404" s="19">
        <v>0</v>
      </c>
      <c r="AH404" s="19">
        <v>0</v>
      </c>
      <c r="AI404" s="19">
        <v>0</v>
      </c>
      <c r="AJ404" s="19">
        <v>0</v>
      </c>
      <c r="AK404" s="19">
        <v>0</v>
      </c>
      <c r="AL404" s="19">
        <v>0</v>
      </c>
      <c r="AM404" s="19">
        <v>0</v>
      </c>
      <c r="AN404" s="19">
        <v>0</v>
      </c>
      <c r="AO404" s="21">
        <f t="shared" si="30"/>
        <v>0</v>
      </c>
      <c r="AP404" s="21">
        <f t="shared" si="31"/>
        <v>0</v>
      </c>
      <c r="AQ404" s="21">
        <f t="shared" si="32"/>
        <v>0</v>
      </c>
      <c r="AR404" s="21">
        <f t="shared" si="33"/>
        <v>0</v>
      </c>
      <c r="AS404" s="21">
        <f t="shared" si="34"/>
        <v>0</v>
      </c>
    </row>
    <row r="405" spans="1:45">
      <c r="A405" s="31" t="s">
        <v>35</v>
      </c>
      <c r="B405" s="33" t="s">
        <v>270</v>
      </c>
      <c r="C405" s="27" t="s">
        <v>96</v>
      </c>
      <c r="D405" s="2" t="s">
        <v>95</v>
      </c>
      <c r="E405" s="2" t="s">
        <v>95</v>
      </c>
      <c r="F405" s="2" t="s">
        <v>95</v>
      </c>
      <c r="G405" s="2" t="s">
        <v>95</v>
      </c>
      <c r="H405" s="2" t="s">
        <v>95</v>
      </c>
      <c r="I405" s="19">
        <v>0</v>
      </c>
      <c r="J405" s="19">
        <v>0</v>
      </c>
      <c r="K405" s="19">
        <v>0</v>
      </c>
      <c r="L405" s="19">
        <v>0</v>
      </c>
      <c r="M405" s="19">
        <v>0</v>
      </c>
      <c r="N405" s="19">
        <v>0</v>
      </c>
      <c r="O405" s="19">
        <v>0</v>
      </c>
      <c r="P405" s="19">
        <v>0</v>
      </c>
      <c r="Q405" s="19">
        <v>0</v>
      </c>
      <c r="R405" s="19">
        <v>0</v>
      </c>
      <c r="S405" s="19">
        <v>0</v>
      </c>
      <c r="T405" s="19">
        <v>0</v>
      </c>
      <c r="U405" s="19">
        <v>0</v>
      </c>
      <c r="V405" s="19">
        <v>0</v>
      </c>
      <c r="W405" s="19">
        <v>0</v>
      </c>
      <c r="X405" s="19">
        <v>0</v>
      </c>
      <c r="Y405" s="19">
        <v>0</v>
      </c>
      <c r="Z405" s="19">
        <v>0</v>
      </c>
      <c r="AA405" s="19">
        <v>0</v>
      </c>
      <c r="AB405" s="19">
        <v>0</v>
      </c>
      <c r="AC405" s="19">
        <v>0</v>
      </c>
      <c r="AD405" s="19">
        <v>0</v>
      </c>
      <c r="AE405" s="19">
        <v>0</v>
      </c>
      <c r="AF405" s="19">
        <v>0</v>
      </c>
      <c r="AG405" s="19">
        <v>0</v>
      </c>
      <c r="AH405" s="19">
        <v>0</v>
      </c>
      <c r="AI405" s="19">
        <v>0</v>
      </c>
      <c r="AJ405" s="19">
        <v>0</v>
      </c>
      <c r="AK405" s="19">
        <v>0</v>
      </c>
      <c r="AL405" s="19">
        <v>0</v>
      </c>
      <c r="AM405" s="19">
        <v>0</v>
      </c>
      <c r="AN405" s="19">
        <v>0</v>
      </c>
      <c r="AO405" s="21">
        <f t="shared" si="30"/>
        <v>0</v>
      </c>
      <c r="AP405" s="21">
        <f t="shared" si="31"/>
        <v>0</v>
      </c>
      <c r="AQ405" s="21">
        <f t="shared" si="32"/>
        <v>0</v>
      </c>
      <c r="AR405" s="21">
        <f t="shared" si="33"/>
        <v>0</v>
      </c>
      <c r="AS405" s="21">
        <f t="shared" si="34"/>
        <v>0</v>
      </c>
    </row>
    <row r="406" spans="1:45" ht="47.25">
      <c r="A406" s="25" t="s">
        <v>275</v>
      </c>
      <c r="B406" s="26" t="s">
        <v>272</v>
      </c>
      <c r="C406" s="27" t="s">
        <v>96</v>
      </c>
      <c r="D406" s="2" t="s">
        <v>95</v>
      </c>
      <c r="E406" s="2" t="s">
        <v>95</v>
      </c>
      <c r="F406" s="2" t="s">
        <v>95</v>
      </c>
      <c r="G406" s="2" t="s">
        <v>95</v>
      </c>
      <c r="H406" s="2" t="s">
        <v>95</v>
      </c>
      <c r="I406" s="19">
        <v>0</v>
      </c>
      <c r="J406" s="19">
        <v>0</v>
      </c>
      <c r="K406" s="19">
        <v>0</v>
      </c>
      <c r="L406" s="19">
        <v>0</v>
      </c>
      <c r="M406" s="19">
        <v>0</v>
      </c>
      <c r="N406" s="19">
        <v>0</v>
      </c>
      <c r="O406" s="19">
        <v>0</v>
      </c>
      <c r="P406" s="19">
        <v>0</v>
      </c>
      <c r="Q406" s="19">
        <v>0</v>
      </c>
      <c r="R406" s="19">
        <v>0</v>
      </c>
      <c r="S406" s="19">
        <v>0</v>
      </c>
      <c r="T406" s="19">
        <v>0</v>
      </c>
      <c r="U406" s="19">
        <v>0</v>
      </c>
      <c r="V406" s="19">
        <v>0</v>
      </c>
      <c r="W406" s="19">
        <v>0</v>
      </c>
      <c r="X406" s="19">
        <v>0</v>
      </c>
      <c r="Y406" s="19">
        <v>0</v>
      </c>
      <c r="Z406" s="19">
        <v>0</v>
      </c>
      <c r="AA406" s="19">
        <v>0</v>
      </c>
      <c r="AB406" s="19">
        <v>0</v>
      </c>
      <c r="AC406" s="19">
        <v>0</v>
      </c>
      <c r="AD406" s="19">
        <v>0</v>
      </c>
      <c r="AE406" s="19">
        <v>0</v>
      </c>
      <c r="AF406" s="19">
        <v>0</v>
      </c>
      <c r="AG406" s="19">
        <v>0</v>
      </c>
      <c r="AH406" s="19">
        <v>0</v>
      </c>
      <c r="AI406" s="19">
        <v>0</v>
      </c>
      <c r="AJ406" s="19">
        <v>0</v>
      </c>
      <c r="AK406" s="19">
        <v>0</v>
      </c>
      <c r="AL406" s="19">
        <v>0</v>
      </c>
      <c r="AM406" s="19">
        <v>0</v>
      </c>
      <c r="AN406" s="19">
        <v>0</v>
      </c>
      <c r="AO406" s="21">
        <f t="shared" si="30"/>
        <v>0</v>
      </c>
      <c r="AP406" s="21">
        <f t="shared" si="31"/>
        <v>0</v>
      </c>
      <c r="AQ406" s="21">
        <f t="shared" si="32"/>
        <v>0</v>
      </c>
      <c r="AR406" s="21">
        <f t="shared" si="33"/>
        <v>0</v>
      </c>
      <c r="AS406" s="21">
        <f t="shared" si="34"/>
        <v>0</v>
      </c>
    </row>
    <row r="407" spans="1:45" ht="47.25">
      <c r="A407" s="25" t="s">
        <v>276</v>
      </c>
      <c r="B407" s="26" t="s">
        <v>274</v>
      </c>
      <c r="C407" s="27" t="s">
        <v>96</v>
      </c>
      <c r="D407" s="2" t="s">
        <v>95</v>
      </c>
      <c r="E407" s="2" t="s">
        <v>95</v>
      </c>
      <c r="F407" s="2" t="s">
        <v>95</v>
      </c>
      <c r="G407" s="2" t="s">
        <v>95</v>
      </c>
      <c r="H407" s="2" t="s">
        <v>95</v>
      </c>
      <c r="I407" s="19">
        <v>0</v>
      </c>
      <c r="J407" s="19">
        <v>0</v>
      </c>
      <c r="K407" s="19">
        <v>0</v>
      </c>
      <c r="L407" s="19">
        <v>0</v>
      </c>
      <c r="M407" s="19">
        <v>0</v>
      </c>
      <c r="N407" s="19">
        <v>0</v>
      </c>
      <c r="O407" s="19">
        <v>0</v>
      </c>
      <c r="P407" s="19">
        <v>0</v>
      </c>
      <c r="Q407" s="19">
        <v>0</v>
      </c>
      <c r="R407" s="19">
        <v>0</v>
      </c>
      <c r="S407" s="19">
        <v>0</v>
      </c>
      <c r="T407" s="19">
        <v>0</v>
      </c>
      <c r="U407" s="19">
        <v>0</v>
      </c>
      <c r="V407" s="19">
        <v>0</v>
      </c>
      <c r="W407" s="19">
        <v>0</v>
      </c>
      <c r="X407" s="19">
        <v>0</v>
      </c>
      <c r="Y407" s="19">
        <v>0</v>
      </c>
      <c r="Z407" s="19">
        <v>0</v>
      </c>
      <c r="AA407" s="19">
        <v>0</v>
      </c>
      <c r="AB407" s="19">
        <v>0</v>
      </c>
      <c r="AC407" s="19">
        <v>0</v>
      </c>
      <c r="AD407" s="19">
        <v>0</v>
      </c>
      <c r="AE407" s="19">
        <v>0</v>
      </c>
      <c r="AF407" s="19">
        <v>0</v>
      </c>
      <c r="AG407" s="19">
        <v>0</v>
      </c>
      <c r="AH407" s="19">
        <v>0</v>
      </c>
      <c r="AI407" s="19">
        <v>0</v>
      </c>
      <c r="AJ407" s="19">
        <v>0</v>
      </c>
      <c r="AK407" s="19">
        <v>0</v>
      </c>
      <c r="AL407" s="19">
        <v>0</v>
      </c>
      <c r="AM407" s="19">
        <v>0</v>
      </c>
      <c r="AN407" s="19">
        <v>0</v>
      </c>
      <c r="AO407" s="21">
        <f t="shared" si="30"/>
        <v>0</v>
      </c>
      <c r="AP407" s="21">
        <f t="shared" si="31"/>
        <v>0</v>
      </c>
      <c r="AQ407" s="21">
        <f t="shared" si="32"/>
        <v>0</v>
      </c>
      <c r="AR407" s="21">
        <f t="shared" si="33"/>
        <v>0</v>
      </c>
      <c r="AS407" s="21">
        <f t="shared" si="34"/>
        <v>0</v>
      </c>
    </row>
    <row r="408" spans="1:45">
      <c r="A408" s="31" t="s">
        <v>277</v>
      </c>
      <c r="B408" s="32" t="s">
        <v>278</v>
      </c>
      <c r="C408" s="27" t="s">
        <v>96</v>
      </c>
      <c r="D408" s="2" t="s">
        <v>95</v>
      </c>
      <c r="E408" s="2" t="s">
        <v>95</v>
      </c>
      <c r="F408" s="2" t="s">
        <v>95</v>
      </c>
      <c r="G408" s="2" t="s">
        <v>95</v>
      </c>
      <c r="H408" s="2" t="s">
        <v>95</v>
      </c>
      <c r="I408" s="19">
        <v>0</v>
      </c>
      <c r="J408" s="19">
        <v>0</v>
      </c>
      <c r="K408" s="19">
        <v>0</v>
      </c>
      <c r="L408" s="19">
        <v>0</v>
      </c>
      <c r="M408" s="19">
        <v>0</v>
      </c>
      <c r="N408" s="19">
        <v>0</v>
      </c>
      <c r="O408" s="19">
        <v>0</v>
      </c>
      <c r="P408" s="19">
        <v>0</v>
      </c>
      <c r="Q408" s="19">
        <v>0</v>
      </c>
      <c r="R408" s="19">
        <v>0</v>
      </c>
      <c r="S408" s="19">
        <v>0</v>
      </c>
      <c r="T408" s="19">
        <v>0</v>
      </c>
      <c r="U408" s="19">
        <v>0</v>
      </c>
      <c r="V408" s="19">
        <v>0</v>
      </c>
      <c r="W408" s="19">
        <v>0</v>
      </c>
      <c r="X408" s="19">
        <v>0</v>
      </c>
      <c r="Y408" s="19">
        <v>0</v>
      </c>
      <c r="Z408" s="19">
        <v>0</v>
      </c>
      <c r="AA408" s="19">
        <v>0</v>
      </c>
      <c r="AB408" s="19">
        <v>0</v>
      </c>
      <c r="AC408" s="19">
        <v>0</v>
      </c>
      <c r="AD408" s="19">
        <v>0</v>
      </c>
      <c r="AE408" s="19">
        <v>0</v>
      </c>
      <c r="AF408" s="19">
        <v>0</v>
      </c>
      <c r="AG408" s="19">
        <v>0</v>
      </c>
      <c r="AH408" s="19">
        <v>0</v>
      </c>
      <c r="AI408" s="19">
        <v>0</v>
      </c>
      <c r="AJ408" s="19">
        <v>0</v>
      </c>
      <c r="AK408" s="19">
        <v>0</v>
      </c>
      <c r="AL408" s="19">
        <v>0</v>
      </c>
      <c r="AM408" s="19">
        <v>0</v>
      </c>
      <c r="AN408" s="19">
        <v>0</v>
      </c>
      <c r="AO408" s="21">
        <f t="shared" si="30"/>
        <v>0</v>
      </c>
      <c r="AP408" s="21">
        <f t="shared" si="31"/>
        <v>0</v>
      </c>
      <c r="AQ408" s="21">
        <f t="shared" si="32"/>
        <v>0</v>
      </c>
      <c r="AR408" s="21">
        <f t="shared" si="33"/>
        <v>0</v>
      </c>
      <c r="AS408" s="21">
        <f t="shared" si="34"/>
        <v>0</v>
      </c>
    </row>
    <row r="409" spans="1:45" ht="31.5">
      <c r="A409" s="31" t="s">
        <v>279</v>
      </c>
      <c r="B409" s="33" t="s">
        <v>280</v>
      </c>
      <c r="C409" s="27" t="s">
        <v>96</v>
      </c>
      <c r="D409" s="2" t="s">
        <v>95</v>
      </c>
      <c r="E409" s="2" t="s">
        <v>95</v>
      </c>
      <c r="F409" s="2" t="s">
        <v>95</v>
      </c>
      <c r="G409" s="2" t="s">
        <v>95</v>
      </c>
      <c r="H409" s="2" t="s">
        <v>95</v>
      </c>
      <c r="I409" s="19">
        <v>0</v>
      </c>
      <c r="J409" s="19">
        <v>0</v>
      </c>
      <c r="K409" s="19">
        <v>0</v>
      </c>
      <c r="L409" s="19">
        <v>0</v>
      </c>
      <c r="M409" s="19">
        <v>0</v>
      </c>
      <c r="N409" s="19">
        <v>0</v>
      </c>
      <c r="O409" s="19">
        <v>0</v>
      </c>
      <c r="P409" s="19">
        <v>0</v>
      </c>
      <c r="Q409" s="19">
        <v>0</v>
      </c>
      <c r="R409" s="19">
        <v>0</v>
      </c>
      <c r="S409" s="19">
        <v>0</v>
      </c>
      <c r="T409" s="19">
        <v>0</v>
      </c>
      <c r="U409" s="19">
        <v>0</v>
      </c>
      <c r="V409" s="19">
        <v>0</v>
      </c>
      <c r="W409" s="19">
        <v>0</v>
      </c>
      <c r="X409" s="19">
        <v>0</v>
      </c>
      <c r="Y409" s="19">
        <v>0</v>
      </c>
      <c r="Z409" s="19">
        <v>0</v>
      </c>
      <c r="AA409" s="19">
        <v>0</v>
      </c>
      <c r="AB409" s="19">
        <v>0</v>
      </c>
      <c r="AC409" s="19">
        <v>0</v>
      </c>
      <c r="AD409" s="19">
        <v>0</v>
      </c>
      <c r="AE409" s="19">
        <v>0</v>
      </c>
      <c r="AF409" s="19">
        <v>0</v>
      </c>
      <c r="AG409" s="19">
        <v>0</v>
      </c>
      <c r="AH409" s="19">
        <v>0</v>
      </c>
      <c r="AI409" s="19">
        <v>0</v>
      </c>
      <c r="AJ409" s="19">
        <v>0</v>
      </c>
      <c r="AK409" s="19">
        <v>0</v>
      </c>
      <c r="AL409" s="19">
        <v>0</v>
      </c>
      <c r="AM409" s="19">
        <v>0</v>
      </c>
      <c r="AN409" s="19">
        <v>0</v>
      </c>
      <c r="AO409" s="21">
        <f t="shared" si="30"/>
        <v>0</v>
      </c>
      <c r="AP409" s="21">
        <f t="shared" si="31"/>
        <v>0</v>
      </c>
      <c r="AQ409" s="21">
        <f t="shared" si="32"/>
        <v>0</v>
      </c>
      <c r="AR409" s="21">
        <f t="shared" si="33"/>
        <v>0</v>
      </c>
      <c r="AS409" s="21">
        <f t="shared" si="34"/>
        <v>0</v>
      </c>
    </row>
    <row r="410" spans="1:45">
      <c r="A410" s="31" t="s">
        <v>281</v>
      </c>
      <c r="B410" s="33" t="s">
        <v>283</v>
      </c>
      <c r="C410" s="27" t="s">
        <v>96</v>
      </c>
      <c r="D410" s="2" t="s">
        <v>95</v>
      </c>
      <c r="E410" s="2" t="s">
        <v>95</v>
      </c>
      <c r="F410" s="2" t="s">
        <v>95</v>
      </c>
      <c r="G410" s="2" t="s">
        <v>95</v>
      </c>
      <c r="H410" s="2" t="s">
        <v>95</v>
      </c>
      <c r="I410" s="19">
        <v>0</v>
      </c>
      <c r="J410" s="19">
        <v>0</v>
      </c>
      <c r="K410" s="19">
        <v>0</v>
      </c>
      <c r="L410" s="19">
        <v>0</v>
      </c>
      <c r="M410" s="19">
        <v>0</v>
      </c>
      <c r="N410" s="19">
        <v>0</v>
      </c>
      <c r="O410" s="19">
        <v>0</v>
      </c>
      <c r="P410" s="19">
        <v>0</v>
      </c>
      <c r="Q410" s="19">
        <v>0</v>
      </c>
      <c r="R410" s="19">
        <v>0</v>
      </c>
      <c r="S410" s="19">
        <v>0</v>
      </c>
      <c r="T410" s="19">
        <v>0</v>
      </c>
      <c r="U410" s="19">
        <v>0</v>
      </c>
      <c r="V410" s="19">
        <v>0</v>
      </c>
      <c r="W410" s="19">
        <v>0</v>
      </c>
      <c r="X410" s="19">
        <v>0</v>
      </c>
      <c r="Y410" s="19">
        <v>0</v>
      </c>
      <c r="Z410" s="19">
        <v>0</v>
      </c>
      <c r="AA410" s="19">
        <v>0</v>
      </c>
      <c r="AB410" s="19">
        <v>0</v>
      </c>
      <c r="AC410" s="19">
        <v>0</v>
      </c>
      <c r="AD410" s="19">
        <v>0</v>
      </c>
      <c r="AE410" s="19">
        <v>0</v>
      </c>
      <c r="AF410" s="19">
        <v>0</v>
      </c>
      <c r="AG410" s="19">
        <v>0</v>
      </c>
      <c r="AH410" s="19">
        <v>0</v>
      </c>
      <c r="AI410" s="19">
        <v>0</v>
      </c>
      <c r="AJ410" s="19">
        <v>0</v>
      </c>
      <c r="AK410" s="19">
        <v>0</v>
      </c>
      <c r="AL410" s="19">
        <v>0</v>
      </c>
      <c r="AM410" s="19">
        <v>0</v>
      </c>
      <c r="AN410" s="19">
        <v>0</v>
      </c>
      <c r="AO410" s="21">
        <f t="shared" si="30"/>
        <v>0</v>
      </c>
      <c r="AP410" s="21">
        <f t="shared" si="31"/>
        <v>0</v>
      </c>
      <c r="AQ410" s="21">
        <f t="shared" si="32"/>
        <v>0</v>
      </c>
      <c r="AR410" s="21">
        <f t="shared" si="33"/>
        <v>0</v>
      </c>
      <c r="AS410" s="21">
        <f t="shared" si="34"/>
        <v>0</v>
      </c>
    </row>
    <row r="411" spans="1:45">
      <c r="A411" s="31" t="s">
        <v>282</v>
      </c>
      <c r="B411" s="33" t="s">
        <v>285</v>
      </c>
      <c r="C411" s="27" t="s">
        <v>96</v>
      </c>
      <c r="D411" s="2" t="s">
        <v>95</v>
      </c>
      <c r="E411" s="2" t="s">
        <v>95</v>
      </c>
      <c r="F411" s="2" t="s">
        <v>95</v>
      </c>
      <c r="G411" s="2" t="s">
        <v>95</v>
      </c>
      <c r="H411" s="2" t="s">
        <v>95</v>
      </c>
      <c r="I411" s="19">
        <v>0</v>
      </c>
      <c r="J411" s="19">
        <v>0</v>
      </c>
      <c r="K411" s="19">
        <v>0</v>
      </c>
      <c r="L411" s="19">
        <v>0</v>
      </c>
      <c r="M411" s="19">
        <v>0</v>
      </c>
      <c r="N411" s="19">
        <v>0</v>
      </c>
      <c r="O411" s="19">
        <v>0</v>
      </c>
      <c r="P411" s="19">
        <v>0</v>
      </c>
      <c r="Q411" s="19">
        <v>0</v>
      </c>
      <c r="R411" s="19">
        <v>0</v>
      </c>
      <c r="S411" s="19">
        <v>0</v>
      </c>
      <c r="T411" s="19">
        <v>0</v>
      </c>
      <c r="U411" s="19">
        <v>0</v>
      </c>
      <c r="V411" s="19">
        <v>0</v>
      </c>
      <c r="W411" s="19">
        <v>0</v>
      </c>
      <c r="X411" s="19">
        <v>0</v>
      </c>
      <c r="Y411" s="19">
        <v>0</v>
      </c>
      <c r="Z411" s="19">
        <v>0</v>
      </c>
      <c r="AA411" s="19">
        <v>0</v>
      </c>
      <c r="AB411" s="19">
        <v>0</v>
      </c>
      <c r="AC411" s="19">
        <v>0</v>
      </c>
      <c r="AD411" s="19">
        <v>0</v>
      </c>
      <c r="AE411" s="19">
        <v>0</v>
      </c>
      <c r="AF411" s="19">
        <v>0</v>
      </c>
      <c r="AG411" s="19">
        <v>0</v>
      </c>
      <c r="AH411" s="19">
        <v>0</v>
      </c>
      <c r="AI411" s="19">
        <v>0</v>
      </c>
      <c r="AJ411" s="19">
        <v>0</v>
      </c>
      <c r="AK411" s="19">
        <v>0</v>
      </c>
      <c r="AL411" s="19">
        <v>0</v>
      </c>
      <c r="AM411" s="19">
        <v>0</v>
      </c>
      <c r="AN411" s="19">
        <v>0</v>
      </c>
      <c r="AO411" s="21">
        <f t="shared" si="30"/>
        <v>0</v>
      </c>
      <c r="AP411" s="21">
        <f t="shared" si="31"/>
        <v>0</v>
      </c>
      <c r="AQ411" s="21">
        <f t="shared" si="32"/>
        <v>0</v>
      </c>
      <c r="AR411" s="21">
        <f t="shared" si="33"/>
        <v>0</v>
      </c>
      <c r="AS411" s="21">
        <f t="shared" si="34"/>
        <v>0</v>
      </c>
    </row>
    <row r="412" spans="1:45">
      <c r="A412" s="31" t="s">
        <v>284</v>
      </c>
      <c r="B412" s="33" t="s">
        <v>286</v>
      </c>
      <c r="C412" s="27" t="s">
        <v>96</v>
      </c>
      <c r="D412" s="2" t="s">
        <v>95</v>
      </c>
      <c r="E412" s="2" t="s">
        <v>95</v>
      </c>
      <c r="F412" s="2" t="s">
        <v>95</v>
      </c>
      <c r="G412" s="2" t="s">
        <v>95</v>
      </c>
      <c r="H412" s="2" t="s">
        <v>95</v>
      </c>
      <c r="I412" s="19">
        <v>0</v>
      </c>
      <c r="J412" s="19">
        <v>0</v>
      </c>
      <c r="K412" s="19">
        <v>0</v>
      </c>
      <c r="L412" s="19">
        <v>0</v>
      </c>
      <c r="M412" s="19">
        <v>0</v>
      </c>
      <c r="N412" s="19">
        <v>0</v>
      </c>
      <c r="O412" s="19">
        <v>0</v>
      </c>
      <c r="P412" s="19">
        <v>0</v>
      </c>
      <c r="Q412" s="19">
        <v>0</v>
      </c>
      <c r="R412" s="19">
        <v>0</v>
      </c>
      <c r="S412" s="19">
        <v>0</v>
      </c>
      <c r="T412" s="19">
        <v>0</v>
      </c>
      <c r="U412" s="19">
        <v>0</v>
      </c>
      <c r="V412" s="19">
        <v>0</v>
      </c>
      <c r="W412" s="19">
        <v>0</v>
      </c>
      <c r="X412" s="19">
        <v>0</v>
      </c>
      <c r="Y412" s="19">
        <v>0</v>
      </c>
      <c r="Z412" s="19">
        <v>0</v>
      </c>
      <c r="AA412" s="19">
        <v>0</v>
      </c>
      <c r="AB412" s="19">
        <v>0</v>
      </c>
      <c r="AC412" s="19">
        <v>0</v>
      </c>
      <c r="AD412" s="19">
        <v>0</v>
      </c>
      <c r="AE412" s="19">
        <v>0</v>
      </c>
      <c r="AF412" s="19">
        <v>0</v>
      </c>
      <c r="AG412" s="19">
        <v>0</v>
      </c>
      <c r="AH412" s="19">
        <v>0</v>
      </c>
      <c r="AI412" s="19">
        <v>0</v>
      </c>
      <c r="AJ412" s="19">
        <v>0</v>
      </c>
      <c r="AK412" s="19">
        <v>0</v>
      </c>
      <c r="AL412" s="19">
        <v>0</v>
      </c>
      <c r="AM412" s="19">
        <v>0</v>
      </c>
      <c r="AN412" s="19">
        <v>0</v>
      </c>
      <c r="AO412" s="21">
        <f t="shared" si="30"/>
        <v>0</v>
      </c>
      <c r="AP412" s="21">
        <f t="shared" si="31"/>
        <v>0</v>
      </c>
      <c r="AQ412" s="21">
        <f t="shared" si="32"/>
        <v>0</v>
      </c>
      <c r="AR412" s="21">
        <f t="shared" si="33"/>
        <v>0</v>
      </c>
      <c r="AS412" s="21">
        <f t="shared" si="34"/>
        <v>0</v>
      </c>
    </row>
    <row r="413" spans="1:45" ht="31.5">
      <c r="A413" s="31" t="s">
        <v>287</v>
      </c>
      <c r="B413" s="32" t="s">
        <v>91</v>
      </c>
      <c r="C413" s="27" t="s">
        <v>96</v>
      </c>
      <c r="D413" s="2" t="s">
        <v>95</v>
      </c>
      <c r="E413" s="2" t="s">
        <v>95</v>
      </c>
      <c r="F413" s="2" t="s">
        <v>95</v>
      </c>
      <c r="G413" s="2" t="s">
        <v>95</v>
      </c>
      <c r="H413" s="2" t="s">
        <v>95</v>
      </c>
      <c r="I413" s="19">
        <v>0</v>
      </c>
      <c r="J413" s="19">
        <v>0</v>
      </c>
      <c r="K413" s="19">
        <v>0</v>
      </c>
      <c r="L413" s="19">
        <v>0</v>
      </c>
      <c r="M413" s="19">
        <v>0</v>
      </c>
      <c r="N413" s="19">
        <v>0</v>
      </c>
      <c r="O413" s="19">
        <v>0</v>
      </c>
      <c r="P413" s="19">
        <v>0</v>
      </c>
      <c r="Q413" s="19">
        <v>0</v>
      </c>
      <c r="R413" s="19">
        <v>0</v>
      </c>
      <c r="S413" s="19">
        <v>0</v>
      </c>
      <c r="T413" s="19">
        <v>0</v>
      </c>
      <c r="U413" s="19">
        <v>0</v>
      </c>
      <c r="V413" s="19">
        <v>0</v>
      </c>
      <c r="W413" s="19">
        <v>0</v>
      </c>
      <c r="X413" s="19">
        <v>0</v>
      </c>
      <c r="Y413" s="19">
        <v>0</v>
      </c>
      <c r="Z413" s="19">
        <v>0</v>
      </c>
      <c r="AA413" s="19">
        <v>0</v>
      </c>
      <c r="AB413" s="19">
        <v>0</v>
      </c>
      <c r="AC413" s="19">
        <v>0</v>
      </c>
      <c r="AD413" s="19">
        <v>0</v>
      </c>
      <c r="AE413" s="19">
        <v>0</v>
      </c>
      <c r="AF413" s="19">
        <v>0</v>
      </c>
      <c r="AG413" s="19">
        <v>0</v>
      </c>
      <c r="AH413" s="19">
        <v>0</v>
      </c>
      <c r="AI413" s="19">
        <v>0</v>
      </c>
      <c r="AJ413" s="19">
        <v>0</v>
      </c>
      <c r="AK413" s="19">
        <v>0</v>
      </c>
      <c r="AL413" s="19">
        <v>0</v>
      </c>
      <c r="AM413" s="19">
        <v>0</v>
      </c>
      <c r="AN413" s="19">
        <v>0</v>
      </c>
      <c r="AO413" s="21">
        <f t="shared" si="30"/>
        <v>0</v>
      </c>
      <c r="AP413" s="21">
        <f t="shared" si="31"/>
        <v>0</v>
      </c>
      <c r="AQ413" s="21">
        <f t="shared" si="32"/>
        <v>0</v>
      </c>
      <c r="AR413" s="21">
        <f t="shared" si="33"/>
        <v>0</v>
      </c>
      <c r="AS413" s="21">
        <f t="shared" si="34"/>
        <v>0</v>
      </c>
    </row>
    <row r="414" spans="1:45">
      <c r="A414" s="31" t="s">
        <v>288</v>
      </c>
      <c r="B414" s="32" t="s">
        <v>289</v>
      </c>
      <c r="C414" s="27" t="s">
        <v>96</v>
      </c>
      <c r="D414" s="2" t="s">
        <v>95</v>
      </c>
      <c r="E414" s="2" t="s">
        <v>95</v>
      </c>
      <c r="F414" s="2">
        <v>6.9434381519999997</v>
      </c>
      <c r="G414" s="2">
        <v>41.131248744000004</v>
      </c>
      <c r="H414" s="2" t="s">
        <v>95</v>
      </c>
      <c r="I414" s="19">
        <v>32.173866429999997</v>
      </c>
      <c r="J414" s="19">
        <v>31.684025429999998</v>
      </c>
      <c r="K414" s="19">
        <v>31.684025429999998</v>
      </c>
      <c r="L414" s="19">
        <v>0</v>
      </c>
      <c r="M414" s="19">
        <v>0</v>
      </c>
      <c r="N414" s="19">
        <v>31.684025429999998</v>
      </c>
      <c r="O414" s="19">
        <v>0</v>
      </c>
      <c r="P414" s="19">
        <v>0</v>
      </c>
      <c r="Q414" s="19">
        <v>0</v>
      </c>
      <c r="R414" s="19">
        <v>0</v>
      </c>
      <c r="S414" s="19">
        <v>0</v>
      </c>
      <c r="T414" s="19">
        <v>0</v>
      </c>
      <c r="U414" s="19">
        <v>0</v>
      </c>
      <c r="V414" s="19">
        <v>0</v>
      </c>
      <c r="W414" s="19">
        <v>0</v>
      </c>
      <c r="X414" s="19">
        <v>0</v>
      </c>
      <c r="Y414" s="19">
        <v>0</v>
      </c>
      <c r="Z414" s="19">
        <v>0</v>
      </c>
      <c r="AA414" s="19">
        <v>0</v>
      </c>
      <c r="AB414" s="19">
        <v>0</v>
      </c>
      <c r="AC414" s="19">
        <v>0</v>
      </c>
      <c r="AD414" s="19">
        <v>0</v>
      </c>
      <c r="AE414" s="19">
        <v>0</v>
      </c>
      <c r="AF414" s="19">
        <v>0</v>
      </c>
      <c r="AG414" s="19">
        <v>0</v>
      </c>
      <c r="AH414" s="19">
        <v>0</v>
      </c>
      <c r="AI414" s="19">
        <v>0</v>
      </c>
      <c r="AJ414" s="19">
        <v>0</v>
      </c>
      <c r="AK414" s="19">
        <v>0</v>
      </c>
      <c r="AL414" s="19">
        <v>0</v>
      </c>
      <c r="AM414" s="19">
        <v>0</v>
      </c>
      <c r="AN414" s="19">
        <v>0</v>
      </c>
      <c r="AO414" s="21">
        <f t="shared" si="30"/>
        <v>31.684025429999998</v>
      </c>
      <c r="AP414" s="21">
        <f t="shared" si="31"/>
        <v>0</v>
      </c>
      <c r="AQ414" s="21">
        <f t="shared" si="32"/>
        <v>0</v>
      </c>
      <c r="AR414" s="21">
        <f t="shared" si="33"/>
        <v>31.684025429999998</v>
      </c>
      <c r="AS414" s="21">
        <f t="shared" si="34"/>
        <v>0</v>
      </c>
    </row>
    <row r="415" spans="1:45" ht="49.5" customHeight="1">
      <c r="A415" s="25" t="s">
        <v>288</v>
      </c>
      <c r="B415" s="23" t="s">
        <v>378</v>
      </c>
      <c r="C415" s="36" t="s">
        <v>149</v>
      </c>
      <c r="D415" s="36">
        <v>2021</v>
      </c>
      <c r="E415" s="13">
        <v>2023</v>
      </c>
      <c r="F415" s="2">
        <v>6.9434381519999997</v>
      </c>
      <c r="G415" s="11">
        <v>41.131248744000004</v>
      </c>
      <c r="H415" s="4">
        <v>44440</v>
      </c>
      <c r="I415" s="19">
        <v>32.173866429999997</v>
      </c>
      <c r="J415" s="22">
        <v>31.684025429999998</v>
      </c>
      <c r="K415" s="19">
        <v>31.684025429999998</v>
      </c>
      <c r="L415" s="19">
        <v>0</v>
      </c>
      <c r="M415" s="19">
        <v>0</v>
      </c>
      <c r="N415" s="19">
        <v>31.684025429999998</v>
      </c>
      <c r="O415" s="19">
        <v>0</v>
      </c>
      <c r="P415" s="19">
        <v>0</v>
      </c>
      <c r="Q415" s="19">
        <v>0</v>
      </c>
      <c r="R415" s="19">
        <v>0</v>
      </c>
      <c r="S415" s="19">
        <v>0</v>
      </c>
      <c r="T415" s="19">
        <v>0</v>
      </c>
      <c r="U415" s="19">
        <v>0</v>
      </c>
      <c r="V415" s="19">
        <v>0</v>
      </c>
      <c r="W415" s="19">
        <v>0</v>
      </c>
      <c r="X415" s="19">
        <v>0</v>
      </c>
      <c r="Y415" s="19">
        <v>0</v>
      </c>
      <c r="Z415" s="19">
        <v>0</v>
      </c>
      <c r="AA415" s="19">
        <v>0</v>
      </c>
      <c r="AB415" s="19">
        <v>0</v>
      </c>
      <c r="AC415" s="19">
        <v>0</v>
      </c>
      <c r="AD415" s="19">
        <v>0</v>
      </c>
      <c r="AE415" s="19">
        <v>0</v>
      </c>
      <c r="AF415" s="19">
        <v>0</v>
      </c>
      <c r="AG415" s="19">
        <v>0</v>
      </c>
      <c r="AH415" s="19">
        <v>0</v>
      </c>
      <c r="AI415" s="19">
        <v>0</v>
      </c>
      <c r="AJ415" s="19">
        <v>0</v>
      </c>
      <c r="AK415" s="19">
        <v>0</v>
      </c>
      <c r="AL415" s="19">
        <v>0</v>
      </c>
      <c r="AM415" s="19">
        <v>0</v>
      </c>
      <c r="AN415" s="19">
        <v>0</v>
      </c>
      <c r="AO415" s="21">
        <f t="shared" si="30"/>
        <v>31.684025429999998</v>
      </c>
      <c r="AP415" s="21">
        <f t="shared" si="31"/>
        <v>0</v>
      </c>
      <c r="AQ415" s="21">
        <f t="shared" si="32"/>
        <v>0</v>
      </c>
      <c r="AR415" s="21">
        <f t="shared" si="33"/>
        <v>31.684025429999998</v>
      </c>
      <c r="AS415" s="21">
        <f t="shared" si="34"/>
        <v>0</v>
      </c>
    </row>
    <row r="416" spans="1:45" ht="47.25">
      <c r="A416" s="28" t="s">
        <v>9</v>
      </c>
      <c r="B416" s="29" t="s">
        <v>290</v>
      </c>
      <c r="C416" s="27" t="s">
        <v>96</v>
      </c>
      <c r="D416" s="2" t="s">
        <v>95</v>
      </c>
      <c r="E416" s="2" t="s">
        <v>95</v>
      </c>
      <c r="F416" s="2" t="s">
        <v>95</v>
      </c>
      <c r="G416" s="2" t="s">
        <v>95</v>
      </c>
      <c r="H416" s="2" t="s">
        <v>95</v>
      </c>
      <c r="I416" s="19">
        <v>0</v>
      </c>
      <c r="J416" s="19">
        <v>0</v>
      </c>
      <c r="K416" s="19">
        <v>0</v>
      </c>
      <c r="L416" s="19">
        <v>0</v>
      </c>
      <c r="M416" s="19">
        <v>0</v>
      </c>
      <c r="N416" s="19">
        <v>0</v>
      </c>
      <c r="O416" s="19">
        <v>0</v>
      </c>
      <c r="P416" s="19">
        <v>0</v>
      </c>
      <c r="Q416" s="19">
        <v>0</v>
      </c>
      <c r="R416" s="19">
        <v>0</v>
      </c>
      <c r="S416" s="19">
        <v>0</v>
      </c>
      <c r="T416" s="19">
        <v>0</v>
      </c>
      <c r="U416" s="19">
        <v>0</v>
      </c>
      <c r="V416" s="19">
        <v>0</v>
      </c>
      <c r="W416" s="19">
        <v>0</v>
      </c>
      <c r="X416" s="19">
        <v>0</v>
      </c>
      <c r="Y416" s="19">
        <v>0</v>
      </c>
      <c r="Z416" s="19">
        <v>0</v>
      </c>
      <c r="AA416" s="19">
        <v>0</v>
      </c>
      <c r="AB416" s="19">
        <v>0</v>
      </c>
      <c r="AC416" s="19">
        <v>0</v>
      </c>
      <c r="AD416" s="19">
        <v>0</v>
      </c>
      <c r="AE416" s="19">
        <v>0</v>
      </c>
      <c r="AF416" s="19">
        <v>0</v>
      </c>
      <c r="AG416" s="19">
        <v>0</v>
      </c>
      <c r="AH416" s="19">
        <v>0</v>
      </c>
      <c r="AI416" s="19">
        <v>0</v>
      </c>
      <c r="AJ416" s="19">
        <v>0</v>
      </c>
      <c r="AK416" s="19">
        <v>0</v>
      </c>
      <c r="AL416" s="19">
        <v>0</v>
      </c>
      <c r="AM416" s="19">
        <v>0</v>
      </c>
      <c r="AN416" s="19">
        <v>0</v>
      </c>
      <c r="AO416" s="21">
        <f t="shared" si="30"/>
        <v>0</v>
      </c>
      <c r="AP416" s="21">
        <f t="shared" si="31"/>
        <v>0</v>
      </c>
      <c r="AQ416" s="21">
        <f t="shared" si="32"/>
        <v>0</v>
      </c>
      <c r="AR416" s="21">
        <f t="shared" si="33"/>
        <v>0</v>
      </c>
      <c r="AS416" s="21">
        <f t="shared" si="34"/>
        <v>0</v>
      </c>
    </row>
    <row r="417" spans="1:45">
      <c r="A417" s="25" t="s">
        <v>10</v>
      </c>
      <c r="B417" s="26" t="s">
        <v>291</v>
      </c>
      <c r="C417" s="27" t="s">
        <v>96</v>
      </c>
      <c r="D417" s="2" t="s">
        <v>95</v>
      </c>
      <c r="E417" s="2" t="s">
        <v>95</v>
      </c>
      <c r="F417" s="2" t="s">
        <v>95</v>
      </c>
      <c r="G417" s="2" t="s">
        <v>95</v>
      </c>
      <c r="H417" s="2" t="s">
        <v>95</v>
      </c>
      <c r="I417" s="19">
        <v>0</v>
      </c>
      <c r="J417" s="19">
        <v>0</v>
      </c>
      <c r="K417" s="19">
        <v>0</v>
      </c>
      <c r="L417" s="19">
        <v>0</v>
      </c>
      <c r="M417" s="19">
        <v>0</v>
      </c>
      <c r="N417" s="19">
        <v>0</v>
      </c>
      <c r="O417" s="19">
        <v>0</v>
      </c>
      <c r="P417" s="19">
        <v>0</v>
      </c>
      <c r="Q417" s="19">
        <v>0</v>
      </c>
      <c r="R417" s="19">
        <v>0</v>
      </c>
      <c r="S417" s="19">
        <v>0</v>
      </c>
      <c r="T417" s="19">
        <v>0</v>
      </c>
      <c r="U417" s="19">
        <v>0</v>
      </c>
      <c r="V417" s="19">
        <v>0</v>
      </c>
      <c r="W417" s="19">
        <v>0</v>
      </c>
      <c r="X417" s="19">
        <v>0</v>
      </c>
      <c r="Y417" s="19">
        <v>0</v>
      </c>
      <c r="Z417" s="19">
        <v>0</v>
      </c>
      <c r="AA417" s="19">
        <v>0</v>
      </c>
      <c r="AB417" s="19">
        <v>0</v>
      </c>
      <c r="AC417" s="19">
        <v>0</v>
      </c>
      <c r="AD417" s="19">
        <v>0</v>
      </c>
      <c r="AE417" s="19">
        <v>0</v>
      </c>
      <c r="AF417" s="19">
        <v>0</v>
      </c>
      <c r="AG417" s="19">
        <v>0</v>
      </c>
      <c r="AH417" s="19">
        <v>0</v>
      </c>
      <c r="AI417" s="19">
        <v>0</v>
      </c>
      <c r="AJ417" s="19">
        <v>0</v>
      </c>
      <c r="AK417" s="19">
        <v>0</v>
      </c>
      <c r="AL417" s="19">
        <v>0</v>
      </c>
      <c r="AM417" s="19">
        <v>0</v>
      </c>
      <c r="AN417" s="19">
        <v>0</v>
      </c>
      <c r="AO417" s="21">
        <f t="shared" si="30"/>
        <v>0</v>
      </c>
      <c r="AP417" s="21">
        <f t="shared" si="31"/>
        <v>0</v>
      </c>
      <c r="AQ417" s="21">
        <f t="shared" si="32"/>
        <v>0</v>
      </c>
      <c r="AR417" s="21">
        <f t="shared" si="33"/>
        <v>0</v>
      </c>
      <c r="AS417" s="21">
        <f t="shared" si="34"/>
        <v>0</v>
      </c>
    </row>
    <row r="418" spans="1:45">
      <c r="A418" s="25" t="s">
        <v>292</v>
      </c>
      <c r="B418" s="26" t="s">
        <v>293</v>
      </c>
      <c r="C418" s="27" t="s">
        <v>96</v>
      </c>
      <c r="D418" s="2" t="s">
        <v>95</v>
      </c>
      <c r="E418" s="2" t="s">
        <v>95</v>
      </c>
      <c r="F418" s="2" t="s">
        <v>95</v>
      </c>
      <c r="G418" s="2" t="s">
        <v>95</v>
      </c>
      <c r="H418" s="2" t="s">
        <v>95</v>
      </c>
      <c r="I418" s="19">
        <v>0</v>
      </c>
      <c r="J418" s="19">
        <v>0</v>
      </c>
      <c r="K418" s="19">
        <v>0</v>
      </c>
      <c r="L418" s="19">
        <v>0</v>
      </c>
      <c r="M418" s="19">
        <v>0</v>
      </c>
      <c r="N418" s="19">
        <v>0</v>
      </c>
      <c r="O418" s="19">
        <v>0</v>
      </c>
      <c r="P418" s="19">
        <v>0</v>
      </c>
      <c r="Q418" s="19">
        <v>0</v>
      </c>
      <c r="R418" s="19">
        <v>0</v>
      </c>
      <c r="S418" s="19">
        <v>0</v>
      </c>
      <c r="T418" s="19">
        <v>0</v>
      </c>
      <c r="U418" s="19">
        <v>0</v>
      </c>
      <c r="V418" s="19">
        <v>0</v>
      </c>
      <c r="W418" s="19">
        <v>0</v>
      </c>
      <c r="X418" s="19">
        <v>0</v>
      </c>
      <c r="Y418" s="19">
        <v>0</v>
      </c>
      <c r="Z418" s="19">
        <v>0</v>
      </c>
      <c r="AA418" s="19">
        <v>0</v>
      </c>
      <c r="AB418" s="19">
        <v>0</v>
      </c>
      <c r="AC418" s="19">
        <v>0</v>
      </c>
      <c r="AD418" s="19">
        <v>0</v>
      </c>
      <c r="AE418" s="19">
        <v>0</v>
      </c>
      <c r="AF418" s="19">
        <v>0</v>
      </c>
      <c r="AG418" s="19">
        <v>0</v>
      </c>
      <c r="AH418" s="19">
        <v>0</v>
      </c>
      <c r="AI418" s="19">
        <v>0</v>
      </c>
      <c r="AJ418" s="19">
        <v>0</v>
      </c>
      <c r="AK418" s="19">
        <v>0</v>
      </c>
      <c r="AL418" s="19">
        <v>0</v>
      </c>
      <c r="AM418" s="19">
        <v>0</v>
      </c>
      <c r="AN418" s="19">
        <v>0</v>
      </c>
      <c r="AO418" s="21">
        <f t="shared" si="30"/>
        <v>0</v>
      </c>
      <c r="AP418" s="21">
        <f t="shared" si="31"/>
        <v>0</v>
      </c>
      <c r="AQ418" s="21">
        <f t="shared" si="32"/>
        <v>0</v>
      </c>
      <c r="AR418" s="21">
        <f t="shared" si="33"/>
        <v>0</v>
      </c>
      <c r="AS418" s="21">
        <f t="shared" si="34"/>
        <v>0</v>
      </c>
    </row>
    <row r="419" spans="1:45" ht="31.5">
      <c r="A419" s="25" t="s">
        <v>294</v>
      </c>
      <c r="B419" s="26" t="s">
        <v>295</v>
      </c>
      <c r="C419" s="27" t="s">
        <v>96</v>
      </c>
      <c r="D419" s="2" t="s">
        <v>95</v>
      </c>
      <c r="E419" s="2" t="s">
        <v>95</v>
      </c>
      <c r="F419" s="2" t="s">
        <v>95</v>
      </c>
      <c r="G419" s="2" t="s">
        <v>95</v>
      </c>
      <c r="H419" s="2" t="s">
        <v>95</v>
      </c>
      <c r="I419" s="19">
        <v>0</v>
      </c>
      <c r="J419" s="19">
        <v>0</v>
      </c>
      <c r="K419" s="19">
        <v>0</v>
      </c>
      <c r="L419" s="19">
        <v>0</v>
      </c>
      <c r="M419" s="19">
        <v>0</v>
      </c>
      <c r="N419" s="19">
        <v>0</v>
      </c>
      <c r="O419" s="19">
        <v>0</v>
      </c>
      <c r="P419" s="19">
        <v>0</v>
      </c>
      <c r="Q419" s="19">
        <v>0</v>
      </c>
      <c r="R419" s="19">
        <v>0</v>
      </c>
      <c r="S419" s="19">
        <v>0</v>
      </c>
      <c r="T419" s="19">
        <v>0</v>
      </c>
      <c r="U419" s="19">
        <v>0</v>
      </c>
      <c r="V419" s="19">
        <v>0</v>
      </c>
      <c r="W419" s="19">
        <v>0</v>
      </c>
      <c r="X419" s="19">
        <v>0</v>
      </c>
      <c r="Y419" s="19">
        <v>0</v>
      </c>
      <c r="Z419" s="19">
        <v>0</v>
      </c>
      <c r="AA419" s="19">
        <v>0</v>
      </c>
      <c r="AB419" s="19">
        <v>0</v>
      </c>
      <c r="AC419" s="19">
        <v>0</v>
      </c>
      <c r="AD419" s="19">
        <v>0</v>
      </c>
      <c r="AE419" s="19">
        <v>0</v>
      </c>
      <c r="AF419" s="19">
        <v>0</v>
      </c>
      <c r="AG419" s="19">
        <v>0</v>
      </c>
      <c r="AH419" s="19">
        <v>0</v>
      </c>
      <c r="AI419" s="19">
        <v>0</v>
      </c>
      <c r="AJ419" s="19">
        <v>0</v>
      </c>
      <c r="AK419" s="19">
        <v>0</v>
      </c>
      <c r="AL419" s="19">
        <v>0</v>
      </c>
      <c r="AM419" s="19">
        <v>0</v>
      </c>
      <c r="AN419" s="19">
        <v>0</v>
      </c>
      <c r="AO419" s="21">
        <f t="shared" si="30"/>
        <v>0</v>
      </c>
      <c r="AP419" s="21">
        <f t="shared" si="31"/>
        <v>0</v>
      </c>
      <c r="AQ419" s="21">
        <f t="shared" si="32"/>
        <v>0</v>
      </c>
      <c r="AR419" s="21">
        <f t="shared" si="33"/>
        <v>0</v>
      </c>
      <c r="AS419" s="21">
        <f t="shared" si="34"/>
        <v>0</v>
      </c>
    </row>
    <row r="420" spans="1:45" ht="31.5">
      <c r="A420" s="25" t="s">
        <v>296</v>
      </c>
      <c r="B420" s="26" t="s">
        <v>263</v>
      </c>
      <c r="C420" s="27" t="s">
        <v>96</v>
      </c>
      <c r="D420" s="2" t="s">
        <v>95</v>
      </c>
      <c r="E420" s="2" t="s">
        <v>95</v>
      </c>
      <c r="F420" s="2" t="s">
        <v>95</v>
      </c>
      <c r="G420" s="2" t="s">
        <v>95</v>
      </c>
      <c r="H420" s="2" t="s">
        <v>95</v>
      </c>
      <c r="I420" s="19">
        <v>0</v>
      </c>
      <c r="J420" s="19">
        <v>0</v>
      </c>
      <c r="K420" s="19">
        <v>0</v>
      </c>
      <c r="L420" s="19">
        <v>0</v>
      </c>
      <c r="M420" s="19">
        <v>0</v>
      </c>
      <c r="N420" s="19">
        <v>0</v>
      </c>
      <c r="O420" s="19">
        <v>0</v>
      </c>
      <c r="P420" s="19">
        <v>0</v>
      </c>
      <c r="Q420" s="19">
        <v>0</v>
      </c>
      <c r="R420" s="19">
        <v>0</v>
      </c>
      <c r="S420" s="19">
        <v>0</v>
      </c>
      <c r="T420" s="19">
        <v>0</v>
      </c>
      <c r="U420" s="19">
        <v>0</v>
      </c>
      <c r="V420" s="19">
        <v>0</v>
      </c>
      <c r="W420" s="19">
        <v>0</v>
      </c>
      <c r="X420" s="19">
        <v>0</v>
      </c>
      <c r="Y420" s="19">
        <v>0</v>
      </c>
      <c r="Z420" s="19">
        <v>0</v>
      </c>
      <c r="AA420" s="19">
        <v>0</v>
      </c>
      <c r="AB420" s="19">
        <v>0</v>
      </c>
      <c r="AC420" s="19">
        <v>0</v>
      </c>
      <c r="AD420" s="19">
        <v>0</v>
      </c>
      <c r="AE420" s="19">
        <v>0</v>
      </c>
      <c r="AF420" s="19">
        <v>0</v>
      </c>
      <c r="AG420" s="19">
        <v>0</v>
      </c>
      <c r="AH420" s="19">
        <v>0</v>
      </c>
      <c r="AI420" s="19">
        <v>0</v>
      </c>
      <c r="AJ420" s="19">
        <v>0</v>
      </c>
      <c r="AK420" s="19">
        <v>0</v>
      </c>
      <c r="AL420" s="19">
        <v>0</v>
      </c>
      <c r="AM420" s="19">
        <v>0</v>
      </c>
      <c r="AN420" s="19">
        <v>0</v>
      </c>
      <c r="AO420" s="21">
        <f t="shared" si="30"/>
        <v>0</v>
      </c>
      <c r="AP420" s="21">
        <f t="shared" si="31"/>
        <v>0</v>
      </c>
      <c r="AQ420" s="21">
        <f t="shared" si="32"/>
        <v>0</v>
      </c>
      <c r="AR420" s="21">
        <f t="shared" si="33"/>
        <v>0</v>
      </c>
      <c r="AS420" s="21">
        <f t="shared" si="34"/>
        <v>0</v>
      </c>
    </row>
    <row r="421" spans="1:45" ht="31.5">
      <c r="A421" s="25" t="s">
        <v>297</v>
      </c>
      <c r="B421" s="26" t="s">
        <v>298</v>
      </c>
      <c r="C421" s="27" t="s">
        <v>96</v>
      </c>
      <c r="D421" s="2" t="s">
        <v>95</v>
      </c>
      <c r="E421" s="2" t="s">
        <v>95</v>
      </c>
      <c r="F421" s="2" t="s">
        <v>95</v>
      </c>
      <c r="G421" s="2" t="s">
        <v>95</v>
      </c>
      <c r="H421" s="2" t="s">
        <v>95</v>
      </c>
      <c r="I421" s="19">
        <v>0</v>
      </c>
      <c r="J421" s="19">
        <v>0</v>
      </c>
      <c r="K421" s="19">
        <v>0</v>
      </c>
      <c r="L421" s="19">
        <v>0</v>
      </c>
      <c r="M421" s="19">
        <v>0</v>
      </c>
      <c r="N421" s="19">
        <v>0</v>
      </c>
      <c r="O421" s="19">
        <v>0</v>
      </c>
      <c r="P421" s="19">
        <v>0</v>
      </c>
      <c r="Q421" s="19">
        <v>0</v>
      </c>
      <c r="R421" s="19">
        <v>0</v>
      </c>
      <c r="S421" s="19">
        <v>0</v>
      </c>
      <c r="T421" s="19">
        <v>0</v>
      </c>
      <c r="U421" s="19">
        <v>0</v>
      </c>
      <c r="V421" s="19">
        <v>0</v>
      </c>
      <c r="W421" s="19">
        <v>0</v>
      </c>
      <c r="X421" s="19">
        <v>0</v>
      </c>
      <c r="Y421" s="19">
        <v>0</v>
      </c>
      <c r="Z421" s="19">
        <v>0</v>
      </c>
      <c r="AA421" s="19">
        <v>0</v>
      </c>
      <c r="AB421" s="19">
        <v>0</v>
      </c>
      <c r="AC421" s="19">
        <v>0</v>
      </c>
      <c r="AD421" s="19">
        <v>0</v>
      </c>
      <c r="AE421" s="19">
        <v>0</v>
      </c>
      <c r="AF421" s="19">
        <v>0</v>
      </c>
      <c r="AG421" s="19">
        <v>0</v>
      </c>
      <c r="AH421" s="19">
        <v>0</v>
      </c>
      <c r="AI421" s="19">
        <v>0</v>
      </c>
      <c r="AJ421" s="19">
        <v>0</v>
      </c>
      <c r="AK421" s="19">
        <v>0</v>
      </c>
      <c r="AL421" s="19">
        <v>0</v>
      </c>
      <c r="AM421" s="19">
        <v>0</v>
      </c>
      <c r="AN421" s="19">
        <v>0</v>
      </c>
      <c r="AO421" s="21">
        <f t="shared" si="30"/>
        <v>0</v>
      </c>
      <c r="AP421" s="21">
        <f t="shared" si="31"/>
        <v>0</v>
      </c>
      <c r="AQ421" s="21">
        <f t="shared" si="32"/>
        <v>0</v>
      </c>
      <c r="AR421" s="21">
        <f t="shared" si="33"/>
        <v>0</v>
      </c>
      <c r="AS421" s="21">
        <f t="shared" si="34"/>
        <v>0</v>
      </c>
    </row>
    <row r="422" spans="1:45" ht="31.5">
      <c r="A422" s="25" t="s">
        <v>299</v>
      </c>
      <c r="B422" s="26" t="s">
        <v>300</v>
      </c>
      <c r="C422" s="27" t="s">
        <v>96</v>
      </c>
      <c r="D422" s="2" t="s">
        <v>95</v>
      </c>
      <c r="E422" s="2" t="s">
        <v>95</v>
      </c>
      <c r="F422" s="2" t="s">
        <v>95</v>
      </c>
      <c r="G422" s="2" t="s">
        <v>95</v>
      </c>
      <c r="H422" s="2" t="s">
        <v>95</v>
      </c>
      <c r="I422" s="19">
        <v>0</v>
      </c>
      <c r="J422" s="19">
        <v>0</v>
      </c>
      <c r="K422" s="19">
        <v>0</v>
      </c>
      <c r="L422" s="19">
        <v>0</v>
      </c>
      <c r="M422" s="19">
        <v>0</v>
      </c>
      <c r="N422" s="19">
        <v>0</v>
      </c>
      <c r="O422" s="19">
        <v>0</v>
      </c>
      <c r="P422" s="19">
        <v>0</v>
      </c>
      <c r="Q422" s="19">
        <v>0</v>
      </c>
      <c r="R422" s="19">
        <v>0</v>
      </c>
      <c r="S422" s="19">
        <v>0</v>
      </c>
      <c r="T422" s="19">
        <v>0</v>
      </c>
      <c r="U422" s="19">
        <v>0</v>
      </c>
      <c r="V422" s="19">
        <v>0</v>
      </c>
      <c r="W422" s="19">
        <v>0</v>
      </c>
      <c r="X422" s="19">
        <v>0</v>
      </c>
      <c r="Y422" s="19">
        <v>0</v>
      </c>
      <c r="Z422" s="19">
        <v>0</v>
      </c>
      <c r="AA422" s="19">
        <v>0</v>
      </c>
      <c r="AB422" s="19">
        <v>0</v>
      </c>
      <c r="AC422" s="19">
        <v>0</v>
      </c>
      <c r="AD422" s="19">
        <v>0</v>
      </c>
      <c r="AE422" s="19">
        <v>0</v>
      </c>
      <c r="AF422" s="19">
        <v>0</v>
      </c>
      <c r="AG422" s="19">
        <v>0</v>
      </c>
      <c r="AH422" s="19">
        <v>0</v>
      </c>
      <c r="AI422" s="19">
        <v>0</v>
      </c>
      <c r="AJ422" s="19">
        <v>0</v>
      </c>
      <c r="AK422" s="19">
        <v>0</v>
      </c>
      <c r="AL422" s="19">
        <v>0</v>
      </c>
      <c r="AM422" s="19">
        <v>0</v>
      </c>
      <c r="AN422" s="19">
        <v>0</v>
      </c>
      <c r="AO422" s="21">
        <f t="shared" si="30"/>
        <v>0</v>
      </c>
      <c r="AP422" s="21">
        <f t="shared" si="31"/>
        <v>0</v>
      </c>
      <c r="AQ422" s="21">
        <f t="shared" si="32"/>
        <v>0</v>
      </c>
      <c r="AR422" s="21">
        <f t="shared" si="33"/>
        <v>0</v>
      </c>
      <c r="AS422" s="21">
        <f t="shared" si="34"/>
        <v>0</v>
      </c>
    </row>
    <row r="423" spans="1:45" ht="31.5">
      <c r="A423" s="25" t="s">
        <v>11</v>
      </c>
      <c r="B423" s="26" t="s">
        <v>301</v>
      </c>
      <c r="C423" s="27" t="s">
        <v>96</v>
      </c>
      <c r="D423" s="2" t="s">
        <v>95</v>
      </c>
      <c r="E423" s="2" t="s">
        <v>95</v>
      </c>
      <c r="F423" s="2" t="s">
        <v>95</v>
      </c>
      <c r="G423" s="2" t="s">
        <v>95</v>
      </c>
      <c r="H423" s="2" t="s">
        <v>95</v>
      </c>
      <c r="I423" s="19">
        <v>0</v>
      </c>
      <c r="J423" s="19">
        <v>0</v>
      </c>
      <c r="K423" s="19">
        <v>0</v>
      </c>
      <c r="L423" s="19">
        <v>0</v>
      </c>
      <c r="M423" s="19">
        <v>0</v>
      </c>
      <c r="N423" s="19">
        <v>0</v>
      </c>
      <c r="O423" s="19">
        <v>0</v>
      </c>
      <c r="P423" s="19">
        <v>0</v>
      </c>
      <c r="Q423" s="19">
        <v>0</v>
      </c>
      <c r="R423" s="19">
        <v>0</v>
      </c>
      <c r="S423" s="19">
        <v>0</v>
      </c>
      <c r="T423" s="19">
        <v>0</v>
      </c>
      <c r="U423" s="19">
        <v>0</v>
      </c>
      <c r="V423" s="19">
        <v>0</v>
      </c>
      <c r="W423" s="19">
        <v>0</v>
      </c>
      <c r="X423" s="19">
        <v>0</v>
      </c>
      <c r="Y423" s="19">
        <v>0</v>
      </c>
      <c r="Z423" s="19">
        <v>0</v>
      </c>
      <c r="AA423" s="19">
        <v>0</v>
      </c>
      <c r="AB423" s="19">
        <v>0</v>
      </c>
      <c r="AC423" s="19">
        <v>0</v>
      </c>
      <c r="AD423" s="19">
        <v>0</v>
      </c>
      <c r="AE423" s="19">
        <v>0</v>
      </c>
      <c r="AF423" s="19">
        <v>0</v>
      </c>
      <c r="AG423" s="19">
        <v>0</v>
      </c>
      <c r="AH423" s="19">
        <v>0</v>
      </c>
      <c r="AI423" s="19">
        <v>0</v>
      </c>
      <c r="AJ423" s="19">
        <v>0</v>
      </c>
      <c r="AK423" s="19">
        <v>0</v>
      </c>
      <c r="AL423" s="19">
        <v>0</v>
      </c>
      <c r="AM423" s="19">
        <v>0</v>
      </c>
      <c r="AN423" s="19">
        <v>0</v>
      </c>
      <c r="AO423" s="21">
        <f t="shared" si="30"/>
        <v>0</v>
      </c>
      <c r="AP423" s="21">
        <f t="shared" si="31"/>
        <v>0</v>
      </c>
      <c r="AQ423" s="21">
        <f t="shared" si="32"/>
        <v>0</v>
      </c>
      <c r="AR423" s="21">
        <f t="shared" si="33"/>
        <v>0</v>
      </c>
      <c r="AS423" s="21">
        <f t="shared" si="34"/>
        <v>0</v>
      </c>
    </row>
    <row r="424" spans="1:45" ht="31.5">
      <c r="A424" s="25" t="s">
        <v>302</v>
      </c>
      <c r="B424" s="26" t="s">
        <v>303</v>
      </c>
      <c r="C424" s="27" t="s">
        <v>96</v>
      </c>
      <c r="D424" s="2" t="s">
        <v>95</v>
      </c>
      <c r="E424" s="2" t="s">
        <v>95</v>
      </c>
      <c r="F424" s="2" t="s">
        <v>95</v>
      </c>
      <c r="G424" s="2" t="s">
        <v>95</v>
      </c>
      <c r="H424" s="2" t="s">
        <v>95</v>
      </c>
      <c r="I424" s="19">
        <v>0</v>
      </c>
      <c r="J424" s="19">
        <v>0</v>
      </c>
      <c r="K424" s="19">
        <v>0</v>
      </c>
      <c r="L424" s="19">
        <v>0</v>
      </c>
      <c r="M424" s="19">
        <v>0</v>
      </c>
      <c r="N424" s="19">
        <v>0</v>
      </c>
      <c r="O424" s="19">
        <v>0</v>
      </c>
      <c r="P424" s="19">
        <v>0</v>
      </c>
      <c r="Q424" s="19">
        <v>0</v>
      </c>
      <c r="R424" s="19">
        <v>0</v>
      </c>
      <c r="S424" s="19">
        <v>0</v>
      </c>
      <c r="T424" s="19">
        <v>0</v>
      </c>
      <c r="U424" s="19">
        <v>0</v>
      </c>
      <c r="V424" s="19">
        <v>0</v>
      </c>
      <c r="W424" s="19">
        <v>0</v>
      </c>
      <c r="X424" s="19">
        <v>0</v>
      </c>
      <c r="Y424" s="19">
        <v>0</v>
      </c>
      <c r="Z424" s="19">
        <v>0</v>
      </c>
      <c r="AA424" s="19">
        <v>0</v>
      </c>
      <c r="AB424" s="19">
        <v>0</v>
      </c>
      <c r="AC424" s="19">
        <v>0</v>
      </c>
      <c r="AD424" s="19">
        <v>0</v>
      </c>
      <c r="AE424" s="19">
        <v>0</v>
      </c>
      <c r="AF424" s="19">
        <v>0</v>
      </c>
      <c r="AG424" s="19">
        <v>0</v>
      </c>
      <c r="AH424" s="19">
        <v>0</v>
      </c>
      <c r="AI424" s="19">
        <v>0</v>
      </c>
      <c r="AJ424" s="19">
        <v>0</v>
      </c>
      <c r="AK424" s="19">
        <v>0</v>
      </c>
      <c r="AL424" s="19">
        <v>0</v>
      </c>
      <c r="AM424" s="19">
        <v>0</v>
      </c>
      <c r="AN424" s="19">
        <v>0</v>
      </c>
      <c r="AO424" s="21">
        <f t="shared" si="30"/>
        <v>0</v>
      </c>
      <c r="AP424" s="21">
        <f t="shared" si="31"/>
        <v>0</v>
      </c>
      <c r="AQ424" s="21">
        <f t="shared" si="32"/>
        <v>0</v>
      </c>
      <c r="AR424" s="21">
        <f t="shared" si="33"/>
        <v>0</v>
      </c>
      <c r="AS424" s="21">
        <f t="shared" si="34"/>
        <v>0</v>
      </c>
    </row>
    <row r="425" spans="1:45" ht="47.25">
      <c r="A425" s="25" t="s">
        <v>304</v>
      </c>
      <c r="B425" s="26" t="s">
        <v>305</v>
      </c>
      <c r="C425" s="27" t="s">
        <v>96</v>
      </c>
      <c r="D425" s="2" t="s">
        <v>95</v>
      </c>
      <c r="E425" s="2" t="s">
        <v>95</v>
      </c>
      <c r="F425" s="2" t="s">
        <v>95</v>
      </c>
      <c r="G425" s="2" t="s">
        <v>95</v>
      </c>
      <c r="H425" s="2" t="s">
        <v>95</v>
      </c>
      <c r="I425" s="19">
        <v>0</v>
      </c>
      <c r="J425" s="19">
        <v>0</v>
      </c>
      <c r="K425" s="19">
        <v>0</v>
      </c>
      <c r="L425" s="19">
        <v>0</v>
      </c>
      <c r="M425" s="19">
        <v>0</v>
      </c>
      <c r="N425" s="19">
        <v>0</v>
      </c>
      <c r="O425" s="19">
        <v>0</v>
      </c>
      <c r="P425" s="19">
        <v>0</v>
      </c>
      <c r="Q425" s="19">
        <v>0</v>
      </c>
      <c r="R425" s="19">
        <v>0</v>
      </c>
      <c r="S425" s="19">
        <v>0</v>
      </c>
      <c r="T425" s="19">
        <v>0</v>
      </c>
      <c r="U425" s="19">
        <v>0</v>
      </c>
      <c r="V425" s="19">
        <v>0</v>
      </c>
      <c r="W425" s="19">
        <v>0</v>
      </c>
      <c r="X425" s="19">
        <v>0</v>
      </c>
      <c r="Y425" s="19">
        <v>0</v>
      </c>
      <c r="Z425" s="19">
        <v>0</v>
      </c>
      <c r="AA425" s="19">
        <v>0</v>
      </c>
      <c r="AB425" s="19">
        <v>0</v>
      </c>
      <c r="AC425" s="19">
        <v>0</v>
      </c>
      <c r="AD425" s="19">
        <v>0</v>
      </c>
      <c r="AE425" s="19">
        <v>0</v>
      </c>
      <c r="AF425" s="19">
        <v>0</v>
      </c>
      <c r="AG425" s="19">
        <v>0</v>
      </c>
      <c r="AH425" s="19">
        <v>0</v>
      </c>
      <c r="AI425" s="19">
        <v>0</v>
      </c>
      <c r="AJ425" s="19">
        <v>0</v>
      </c>
      <c r="AK425" s="19">
        <v>0</v>
      </c>
      <c r="AL425" s="19">
        <v>0</v>
      </c>
      <c r="AM425" s="19">
        <v>0</v>
      </c>
      <c r="AN425" s="19">
        <v>0</v>
      </c>
      <c r="AO425" s="21">
        <f t="shared" si="30"/>
        <v>0</v>
      </c>
      <c r="AP425" s="21">
        <f t="shared" si="31"/>
        <v>0</v>
      </c>
      <c r="AQ425" s="21">
        <f t="shared" si="32"/>
        <v>0</v>
      </c>
      <c r="AR425" s="21">
        <f t="shared" si="33"/>
        <v>0</v>
      </c>
      <c r="AS425" s="21">
        <f t="shared" si="34"/>
        <v>0</v>
      </c>
    </row>
    <row r="426" spans="1:45" ht="31.5">
      <c r="A426" s="25" t="s">
        <v>306</v>
      </c>
      <c r="B426" s="26" t="s">
        <v>268</v>
      </c>
      <c r="C426" s="27" t="s">
        <v>96</v>
      </c>
      <c r="D426" s="2" t="s">
        <v>95</v>
      </c>
      <c r="E426" s="2" t="s">
        <v>95</v>
      </c>
      <c r="F426" s="2" t="s">
        <v>95</v>
      </c>
      <c r="G426" s="2" t="s">
        <v>95</v>
      </c>
      <c r="H426" s="2" t="s">
        <v>95</v>
      </c>
      <c r="I426" s="19">
        <v>0</v>
      </c>
      <c r="J426" s="19">
        <v>0</v>
      </c>
      <c r="K426" s="19">
        <v>0</v>
      </c>
      <c r="L426" s="19">
        <v>0</v>
      </c>
      <c r="M426" s="19">
        <v>0</v>
      </c>
      <c r="N426" s="19">
        <v>0</v>
      </c>
      <c r="O426" s="19">
        <v>0</v>
      </c>
      <c r="P426" s="19">
        <v>0</v>
      </c>
      <c r="Q426" s="19">
        <v>0</v>
      </c>
      <c r="R426" s="19">
        <v>0</v>
      </c>
      <c r="S426" s="19">
        <v>0</v>
      </c>
      <c r="T426" s="19">
        <v>0</v>
      </c>
      <c r="U426" s="19">
        <v>0</v>
      </c>
      <c r="V426" s="19">
        <v>0</v>
      </c>
      <c r="W426" s="19">
        <v>0</v>
      </c>
      <c r="X426" s="19">
        <v>0</v>
      </c>
      <c r="Y426" s="19">
        <v>0</v>
      </c>
      <c r="Z426" s="19">
        <v>0</v>
      </c>
      <c r="AA426" s="19">
        <v>0</v>
      </c>
      <c r="AB426" s="19">
        <v>0</v>
      </c>
      <c r="AC426" s="19">
        <v>0</v>
      </c>
      <c r="AD426" s="19">
        <v>0</v>
      </c>
      <c r="AE426" s="19">
        <v>0</v>
      </c>
      <c r="AF426" s="19">
        <v>0</v>
      </c>
      <c r="AG426" s="19">
        <v>0</v>
      </c>
      <c r="AH426" s="19">
        <v>0</v>
      </c>
      <c r="AI426" s="19">
        <v>0</v>
      </c>
      <c r="AJ426" s="19">
        <v>0</v>
      </c>
      <c r="AK426" s="19">
        <v>0</v>
      </c>
      <c r="AL426" s="19">
        <v>0</v>
      </c>
      <c r="AM426" s="19">
        <v>0</v>
      </c>
      <c r="AN426" s="19">
        <v>0</v>
      </c>
      <c r="AO426" s="21">
        <f t="shared" si="30"/>
        <v>0</v>
      </c>
      <c r="AP426" s="21">
        <f t="shared" si="31"/>
        <v>0</v>
      </c>
      <c r="AQ426" s="21">
        <f t="shared" si="32"/>
        <v>0</v>
      </c>
      <c r="AR426" s="21">
        <f t="shared" si="33"/>
        <v>0</v>
      </c>
      <c r="AS426" s="21">
        <f t="shared" si="34"/>
        <v>0</v>
      </c>
    </row>
    <row r="427" spans="1:45" ht="31.5">
      <c r="A427" s="25" t="s">
        <v>307</v>
      </c>
      <c r="B427" s="26" t="s">
        <v>308</v>
      </c>
      <c r="C427" s="27" t="s">
        <v>96</v>
      </c>
      <c r="D427" s="2" t="s">
        <v>95</v>
      </c>
      <c r="E427" s="2" t="s">
        <v>95</v>
      </c>
      <c r="F427" s="2" t="s">
        <v>95</v>
      </c>
      <c r="G427" s="2" t="s">
        <v>95</v>
      </c>
      <c r="H427" s="2" t="s">
        <v>95</v>
      </c>
      <c r="I427" s="19">
        <v>0</v>
      </c>
      <c r="J427" s="19">
        <v>0</v>
      </c>
      <c r="K427" s="19">
        <v>0</v>
      </c>
      <c r="L427" s="19">
        <v>0</v>
      </c>
      <c r="M427" s="19">
        <v>0</v>
      </c>
      <c r="N427" s="19">
        <v>0</v>
      </c>
      <c r="O427" s="19">
        <v>0</v>
      </c>
      <c r="P427" s="19">
        <v>0</v>
      </c>
      <c r="Q427" s="19">
        <v>0</v>
      </c>
      <c r="R427" s="19">
        <v>0</v>
      </c>
      <c r="S427" s="19">
        <v>0</v>
      </c>
      <c r="T427" s="19">
        <v>0</v>
      </c>
      <c r="U427" s="19">
        <v>0</v>
      </c>
      <c r="V427" s="19">
        <v>0</v>
      </c>
      <c r="W427" s="19">
        <v>0</v>
      </c>
      <c r="X427" s="19">
        <v>0</v>
      </c>
      <c r="Y427" s="19">
        <v>0</v>
      </c>
      <c r="Z427" s="19">
        <v>0</v>
      </c>
      <c r="AA427" s="19">
        <v>0</v>
      </c>
      <c r="AB427" s="19">
        <v>0</v>
      </c>
      <c r="AC427" s="19">
        <v>0</v>
      </c>
      <c r="AD427" s="19">
        <v>0</v>
      </c>
      <c r="AE427" s="19">
        <v>0</v>
      </c>
      <c r="AF427" s="19">
        <v>0</v>
      </c>
      <c r="AG427" s="19">
        <v>0</v>
      </c>
      <c r="AH427" s="19">
        <v>0</v>
      </c>
      <c r="AI427" s="19">
        <v>0</v>
      </c>
      <c r="AJ427" s="19">
        <v>0</v>
      </c>
      <c r="AK427" s="19">
        <v>0</v>
      </c>
      <c r="AL427" s="19">
        <v>0</v>
      </c>
      <c r="AM427" s="19">
        <v>0</v>
      </c>
      <c r="AN427" s="19">
        <v>0</v>
      </c>
      <c r="AO427" s="21">
        <f t="shared" si="30"/>
        <v>0</v>
      </c>
      <c r="AP427" s="21">
        <f t="shared" si="31"/>
        <v>0</v>
      </c>
      <c r="AQ427" s="21">
        <f t="shared" si="32"/>
        <v>0</v>
      </c>
      <c r="AR427" s="21">
        <f t="shared" si="33"/>
        <v>0</v>
      </c>
      <c r="AS427" s="21">
        <f t="shared" si="34"/>
        <v>0</v>
      </c>
    </row>
    <row r="428" spans="1:45" ht="47.25">
      <c r="A428" s="25" t="s">
        <v>309</v>
      </c>
      <c r="B428" s="26" t="s">
        <v>310</v>
      </c>
      <c r="C428" s="27" t="s">
        <v>96</v>
      </c>
      <c r="D428" s="2" t="s">
        <v>95</v>
      </c>
      <c r="E428" s="2" t="s">
        <v>95</v>
      </c>
      <c r="F428" s="2" t="s">
        <v>95</v>
      </c>
      <c r="G428" s="2" t="s">
        <v>95</v>
      </c>
      <c r="H428" s="2" t="s">
        <v>95</v>
      </c>
      <c r="I428" s="19">
        <v>0</v>
      </c>
      <c r="J428" s="19">
        <v>0</v>
      </c>
      <c r="K428" s="19">
        <v>0</v>
      </c>
      <c r="L428" s="19">
        <v>0</v>
      </c>
      <c r="M428" s="19">
        <v>0</v>
      </c>
      <c r="N428" s="19">
        <v>0</v>
      </c>
      <c r="O428" s="19">
        <v>0</v>
      </c>
      <c r="P428" s="19">
        <v>0</v>
      </c>
      <c r="Q428" s="19">
        <v>0</v>
      </c>
      <c r="R428" s="19">
        <v>0</v>
      </c>
      <c r="S428" s="19">
        <v>0</v>
      </c>
      <c r="T428" s="19">
        <v>0</v>
      </c>
      <c r="U428" s="19">
        <v>0</v>
      </c>
      <c r="V428" s="19">
        <v>0</v>
      </c>
      <c r="W428" s="19">
        <v>0</v>
      </c>
      <c r="X428" s="19">
        <v>0</v>
      </c>
      <c r="Y428" s="19">
        <v>0</v>
      </c>
      <c r="Z428" s="19">
        <v>0</v>
      </c>
      <c r="AA428" s="19">
        <v>0</v>
      </c>
      <c r="AB428" s="19">
        <v>0</v>
      </c>
      <c r="AC428" s="19">
        <v>0</v>
      </c>
      <c r="AD428" s="19">
        <v>0</v>
      </c>
      <c r="AE428" s="19">
        <v>0</v>
      </c>
      <c r="AF428" s="19">
        <v>0</v>
      </c>
      <c r="AG428" s="19">
        <v>0</v>
      </c>
      <c r="AH428" s="19">
        <v>0</v>
      </c>
      <c r="AI428" s="19">
        <v>0</v>
      </c>
      <c r="AJ428" s="19">
        <v>0</v>
      </c>
      <c r="AK428" s="19">
        <v>0</v>
      </c>
      <c r="AL428" s="19">
        <v>0</v>
      </c>
      <c r="AM428" s="19">
        <v>0</v>
      </c>
      <c r="AN428" s="19">
        <v>0</v>
      </c>
      <c r="AO428" s="21">
        <f t="shared" si="30"/>
        <v>0</v>
      </c>
      <c r="AP428" s="21">
        <f t="shared" si="31"/>
        <v>0</v>
      </c>
      <c r="AQ428" s="21">
        <f t="shared" si="32"/>
        <v>0</v>
      </c>
      <c r="AR428" s="21">
        <f t="shared" si="33"/>
        <v>0</v>
      </c>
      <c r="AS428" s="21">
        <f t="shared" si="34"/>
        <v>0</v>
      </c>
    </row>
    <row r="429" spans="1:45">
      <c r="A429" s="25" t="s">
        <v>311</v>
      </c>
      <c r="B429" s="26" t="s">
        <v>312</v>
      </c>
      <c r="C429" s="27" t="s">
        <v>96</v>
      </c>
      <c r="D429" s="2" t="s">
        <v>95</v>
      </c>
      <c r="E429" s="2" t="s">
        <v>95</v>
      </c>
      <c r="F429" s="2" t="s">
        <v>95</v>
      </c>
      <c r="G429" s="2" t="s">
        <v>95</v>
      </c>
      <c r="H429" s="2" t="s">
        <v>95</v>
      </c>
      <c r="I429" s="19">
        <v>0</v>
      </c>
      <c r="J429" s="19">
        <v>0</v>
      </c>
      <c r="K429" s="19">
        <v>0</v>
      </c>
      <c r="L429" s="19">
        <v>0</v>
      </c>
      <c r="M429" s="19">
        <v>0</v>
      </c>
      <c r="N429" s="19">
        <v>0</v>
      </c>
      <c r="O429" s="19">
        <v>0</v>
      </c>
      <c r="P429" s="19">
        <v>0</v>
      </c>
      <c r="Q429" s="19">
        <v>0</v>
      </c>
      <c r="R429" s="19">
        <v>0</v>
      </c>
      <c r="S429" s="19">
        <v>0</v>
      </c>
      <c r="T429" s="19">
        <v>0</v>
      </c>
      <c r="U429" s="19">
        <v>0</v>
      </c>
      <c r="V429" s="19">
        <v>0</v>
      </c>
      <c r="W429" s="19">
        <v>0</v>
      </c>
      <c r="X429" s="19">
        <v>0</v>
      </c>
      <c r="Y429" s="19">
        <v>0</v>
      </c>
      <c r="Z429" s="19">
        <v>0</v>
      </c>
      <c r="AA429" s="19">
        <v>0</v>
      </c>
      <c r="AB429" s="19">
        <v>0</v>
      </c>
      <c r="AC429" s="19">
        <v>0</v>
      </c>
      <c r="AD429" s="19">
        <v>0</v>
      </c>
      <c r="AE429" s="19">
        <v>0</v>
      </c>
      <c r="AF429" s="19">
        <v>0</v>
      </c>
      <c r="AG429" s="19">
        <v>0</v>
      </c>
      <c r="AH429" s="19">
        <v>0</v>
      </c>
      <c r="AI429" s="19">
        <v>0</v>
      </c>
      <c r="AJ429" s="19">
        <v>0</v>
      </c>
      <c r="AK429" s="19">
        <v>0</v>
      </c>
      <c r="AL429" s="19">
        <v>0</v>
      </c>
      <c r="AM429" s="19">
        <v>0</v>
      </c>
      <c r="AN429" s="19">
        <v>0</v>
      </c>
      <c r="AO429" s="21">
        <f t="shared" si="30"/>
        <v>0</v>
      </c>
      <c r="AP429" s="21">
        <f t="shared" si="31"/>
        <v>0</v>
      </c>
      <c r="AQ429" s="21">
        <f t="shared" si="32"/>
        <v>0</v>
      </c>
      <c r="AR429" s="21">
        <f t="shared" si="33"/>
        <v>0</v>
      </c>
      <c r="AS429" s="21">
        <f t="shared" si="34"/>
        <v>0</v>
      </c>
    </row>
    <row r="430" spans="1:45" ht="31.5">
      <c r="A430" s="25" t="s">
        <v>313</v>
      </c>
      <c r="B430" s="26" t="s">
        <v>314</v>
      </c>
      <c r="C430" s="27" t="s">
        <v>96</v>
      </c>
      <c r="D430" s="2" t="s">
        <v>95</v>
      </c>
      <c r="E430" s="2" t="s">
        <v>95</v>
      </c>
      <c r="F430" s="2" t="s">
        <v>95</v>
      </c>
      <c r="G430" s="2" t="s">
        <v>95</v>
      </c>
      <c r="H430" s="2" t="s">
        <v>95</v>
      </c>
      <c r="I430" s="19">
        <v>0</v>
      </c>
      <c r="J430" s="19">
        <v>0</v>
      </c>
      <c r="K430" s="19">
        <v>0</v>
      </c>
      <c r="L430" s="19">
        <v>0</v>
      </c>
      <c r="M430" s="19">
        <v>0</v>
      </c>
      <c r="N430" s="19">
        <v>0</v>
      </c>
      <c r="O430" s="19">
        <v>0</v>
      </c>
      <c r="P430" s="19">
        <v>0</v>
      </c>
      <c r="Q430" s="19">
        <v>0</v>
      </c>
      <c r="R430" s="19">
        <v>0</v>
      </c>
      <c r="S430" s="19">
        <v>0</v>
      </c>
      <c r="T430" s="19">
        <v>0</v>
      </c>
      <c r="U430" s="19">
        <v>0</v>
      </c>
      <c r="V430" s="19">
        <v>0</v>
      </c>
      <c r="W430" s="19">
        <v>0</v>
      </c>
      <c r="X430" s="19">
        <v>0</v>
      </c>
      <c r="Y430" s="19">
        <v>0</v>
      </c>
      <c r="Z430" s="19">
        <v>0</v>
      </c>
      <c r="AA430" s="19">
        <v>0</v>
      </c>
      <c r="AB430" s="19">
        <v>0</v>
      </c>
      <c r="AC430" s="19">
        <v>0</v>
      </c>
      <c r="AD430" s="19">
        <v>0</v>
      </c>
      <c r="AE430" s="19">
        <v>0</v>
      </c>
      <c r="AF430" s="19">
        <v>0</v>
      </c>
      <c r="AG430" s="19">
        <v>0</v>
      </c>
      <c r="AH430" s="19">
        <v>0</v>
      </c>
      <c r="AI430" s="19">
        <v>0</v>
      </c>
      <c r="AJ430" s="19">
        <v>0</v>
      </c>
      <c r="AK430" s="19">
        <v>0</v>
      </c>
      <c r="AL430" s="19">
        <v>0</v>
      </c>
      <c r="AM430" s="19">
        <v>0</v>
      </c>
      <c r="AN430" s="19">
        <v>0</v>
      </c>
      <c r="AO430" s="21">
        <f t="shared" si="30"/>
        <v>0</v>
      </c>
      <c r="AP430" s="21">
        <f t="shared" si="31"/>
        <v>0</v>
      </c>
      <c r="AQ430" s="21">
        <f t="shared" si="32"/>
        <v>0</v>
      </c>
      <c r="AR430" s="21">
        <f t="shared" si="33"/>
        <v>0</v>
      </c>
      <c r="AS430" s="21">
        <f t="shared" si="34"/>
        <v>0</v>
      </c>
    </row>
    <row r="431" spans="1:45" ht="31.5">
      <c r="A431" s="25" t="s">
        <v>315</v>
      </c>
      <c r="B431" s="26" t="s">
        <v>316</v>
      </c>
      <c r="C431" s="27" t="s">
        <v>96</v>
      </c>
      <c r="D431" s="2" t="s">
        <v>95</v>
      </c>
      <c r="E431" s="2" t="s">
        <v>95</v>
      </c>
      <c r="F431" s="2" t="s">
        <v>95</v>
      </c>
      <c r="G431" s="2" t="s">
        <v>95</v>
      </c>
      <c r="H431" s="2" t="s">
        <v>95</v>
      </c>
      <c r="I431" s="19">
        <v>0</v>
      </c>
      <c r="J431" s="19">
        <v>0</v>
      </c>
      <c r="K431" s="19">
        <v>0</v>
      </c>
      <c r="L431" s="19">
        <v>0</v>
      </c>
      <c r="M431" s="19">
        <v>0</v>
      </c>
      <c r="N431" s="19">
        <v>0</v>
      </c>
      <c r="O431" s="19">
        <v>0</v>
      </c>
      <c r="P431" s="19">
        <v>0</v>
      </c>
      <c r="Q431" s="19">
        <v>0</v>
      </c>
      <c r="R431" s="19">
        <v>0</v>
      </c>
      <c r="S431" s="19">
        <v>0</v>
      </c>
      <c r="T431" s="19">
        <v>0</v>
      </c>
      <c r="U431" s="19">
        <v>0</v>
      </c>
      <c r="V431" s="19">
        <v>0</v>
      </c>
      <c r="W431" s="19">
        <v>0</v>
      </c>
      <c r="X431" s="19">
        <v>0</v>
      </c>
      <c r="Y431" s="19">
        <v>0</v>
      </c>
      <c r="Z431" s="19">
        <v>0</v>
      </c>
      <c r="AA431" s="19">
        <v>0</v>
      </c>
      <c r="AB431" s="19">
        <v>0</v>
      </c>
      <c r="AC431" s="19">
        <v>0</v>
      </c>
      <c r="AD431" s="19">
        <v>0</v>
      </c>
      <c r="AE431" s="19">
        <v>0</v>
      </c>
      <c r="AF431" s="19">
        <v>0</v>
      </c>
      <c r="AG431" s="19">
        <v>0</v>
      </c>
      <c r="AH431" s="19">
        <v>0</v>
      </c>
      <c r="AI431" s="19">
        <v>0</v>
      </c>
      <c r="AJ431" s="19">
        <v>0</v>
      </c>
      <c r="AK431" s="19">
        <v>0</v>
      </c>
      <c r="AL431" s="19">
        <v>0</v>
      </c>
      <c r="AM431" s="19">
        <v>0</v>
      </c>
      <c r="AN431" s="19">
        <v>0</v>
      </c>
      <c r="AO431" s="21">
        <f t="shared" si="30"/>
        <v>0</v>
      </c>
      <c r="AP431" s="21">
        <f t="shared" si="31"/>
        <v>0</v>
      </c>
      <c r="AQ431" s="21">
        <f t="shared" si="32"/>
        <v>0</v>
      </c>
      <c r="AR431" s="21">
        <f t="shared" si="33"/>
        <v>0</v>
      </c>
      <c r="AS431" s="21">
        <f t="shared" si="34"/>
        <v>0</v>
      </c>
    </row>
    <row r="432" spans="1:45" ht="31.5">
      <c r="A432" s="25" t="s">
        <v>317</v>
      </c>
      <c r="B432" s="26" t="s">
        <v>318</v>
      </c>
      <c r="C432" s="27" t="s">
        <v>96</v>
      </c>
      <c r="D432" s="2" t="s">
        <v>95</v>
      </c>
      <c r="E432" s="2" t="s">
        <v>95</v>
      </c>
      <c r="F432" s="2" t="s">
        <v>95</v>
      </c>
      <c r="G432" s="2" t="s">
        <v>95</v>
      </c>
      <c r="H432" s="2" t="s">
        <v>95</v>
      </c>
      <c r="I432" s="19">
        <v>0</v>
      </c>
      <c r="J432" s="19">
        <v>0</v>
      </c>
      <c r="K432" s="19">
        <v>0</v>
      </c>
      <c r="L432" s="19">
        <v>0</v>
      </c>
      <c r="M432" s="19">
        <v>0</v>
      </c>
      <c r="N432" s="19">
        <v>0</v>
      </c>
      <c r="O432" s="19">
        <v>0</v>
      </c>
      <c r="P432" s="19">
        <v>0</v>
      </c>
      <c r="Q432" s="19">
        <v>0</v>
      </c>
      <c r="R432" s="19">
        <v>0</v>
      </c>
      <c r="S432" s="19">
        <v>0</v>
      </c>
      <c r="T432" s="19">
        <v>0</v>
      </c>
      <c r="U432" s="19">
        <v>0</v>
      </c>
      <c r="V432" s="19">
        <v>0</v>
      </c>
      <c r="W432" s="19">
        <v>0</v>
      </c>
      <c r="X432" s="19">
        <v>0</v>
      </c>
      <c r="Y432" s="19">
        <v>0</v>
      </c>
      <c r="Z432" s="19">
        <v>0</v>
      </c>
      <c r="AA432" s="19">
        <v>0</v>
      </c>
      <c r="AB432" s="19">
        <v>0</v>
      </c>
      <c r="AC432" s="19">
        <v>0</v>
      </c>
      <c r="AD432" s="19">
        <v>0</v>
      </c>
      <c r="AE432" s="19">
        <v>0</v>
      </c>
      <c r="AF432" s="19">
        <v>0</v>
      </c>
      <c r="AG432" s="19">
        <v>0</v>
      </c>
      <c r="AH432" s="19">
        <v>0</v>
      </c>
      <c r="AI432" s="19">
        <v>0</v>
      </c>
      <c r="AJ432" s="19">
        <v>0</v>
      </c>
      <c r="AK432" s="19">
        <v>0</v>
      </c>
      <c r="AL432" s="19">
        <v>0</v>
      </c>
      <c r="AM432" s="19">
        <v>0</v>
      </c>
      <c r="AN432" s="19">
        <v>0</v>
      </c>
      <c r="AO432" s="21">
        <f t="shared" si="30"/>
        <v>0</v>
      </c>
      <c r="AP432" s="21">
        <f t="shared" si="31"/>
        <v>0</v>
      </c>
      <c r="AQ432" s="21">
        <f t="shared" si="32"/>
        <v>0</v>
      </c>
      <c r="AR432" s="21">
        <f t="shared" si="33"/>
        <v>0</v>
      </c>
      <c r="AS432" s="21">
        <f t="shared" si="34"/>
        <v>0</v>
      </c>
    </row>
    <row r="433" spans="1:45" ht="31.5">
      <c r="A433" s="25" t="s">
        <v>319</v>
      </c>
      <c r="B433" s="26" t="s">
        <v>320</v>
      </c>
      <c r="C433" s="27" t="s">
        <v>96</v>
      </c>
      <c r="D433" s="2" t="s">
        <v>95</v>
      </c>
      <c r="E433" s="2" t="s">
        <v>95</v>
      </c>
      <c r="F433" s="2" t="s">
        <v>95</v>
      </c>
      <c r="G433" s="2" t="s">
        <v>95</v>
      </c>
      <c r="H433" s="2" t="s">
        <v>95</v>
      </c>
      <c r="I433" s="19">
        <v>0</v>
      </c>
      <c r="J433" s="19">
        <v>0</v>
      </c>
      <c r="K433" s="19">
        <v>0</v>
      </c>
      <c r="L433" s="19">
        <v>0</v>
      </c>
      <c r="M433" s="19">
        <v>0</v>
      </c>
      <c r="N433" s="19">
        <v>0</v>
      </c>
      <c r="O433" s="19">
        <v>0</v>
      </c>
      <c r="P433" s="19">
        <v>0</v>
      </c>
      <c r="Q433" s="19">
        <v>0</v>
      </c>
      <c r="R433" s="19">
        <v>0</v>
      </c>
      <c r="S433" s="19">
        <v>0</v>
      </c>
      <c r="T433" s="19">
        <v>0</v>
      </c>
      <c r="U433" s="19">
        <v>0</v>
      </c>
      <c r="V433" s="19">
        <v>0</v>
      </c>
      <c r="W433" s="19">
        <v>0</v>
      </c>
      <c r="X433" s="19">
        <v>0</v>
      </c>
      <c r="Y433" s="19">
        <v>0</v>
      </c>
      <c r="Z433" s="19">
        <v>0</v>
      </c>
      <c r="AA433" s="19">
        <v>0</v>
      </c>
      <c r="AB433" s="19">
        <v>0</v>
      </c>
      <c r="AC433" s="19">
        <v>0</v>
      </c>
      <c r="AD433" s="19">
        <v>0</v>
      </c>
      <c r="AE433" s="19">
        <v>0</v>
      </c>
      <c r="AF433" s="19">
        <v>0</v>
      </c>
      <c r="AG433" s="19">
        <v>0</v>
      </c>
      <c r="AH433" s="19">
        <v>0</v>
      </c>
      <c r="AI433" s="19">
        <v>0</v>
      </c>
      <c r="AJ433" s="19">
        <v>0</v>
      </c>
      <c r="AK433" s="19">
        <v>0</v>
      </c>
      <c r="AL433" s="19">
        <v>0</v>
      </c>
      <c r="AM433" s="19">
        <v>0</v>
      </c>
      <c r="AN433" s="19">
        <v>0</v>
      </c>
      <c r="AO433" s="21">
        <f t="shared" si="30"/>
        <v>0</v>
      </c>
      <c r="AP433" s="21">
        <f t="shared" si="31"/>
        <v>0</v>
      </c>
      <c r="AQ433" s="21">
        <f t="shared" si="32"/>
        <v>0</v>
      </c>
      <c r="AR433" s="21">
        <f t="shared" si="33"/>
        <v>0</v>
      </c>
      <c r="AS433" s="21">
        <f t="shared" si="34"/>
        <v>0</v>
      </c>
    </row>
    <row r="434" spans="1:45" ht="31.5">
      <c r="A434" s="25" t="s">
        <v>321</v>
      </c>
      <c r="B434" s="26" t="s">
        <v>322</v>
      </c>
      <c r="C434" s="27" t="s">
        <v>96</v>
      </c>
      <c r="D434" s="2" t="s">
        <v>95</v>
      </c>
      <c r="E434" s="2" t="s">
        <v>95</v>
      </c>
      <c r="F434" s="2" t="s">
        <v>95</v>
      </c>
      <c r="G434" s="2" t="s">
        <v>95</v>
      </c>
      <c r="H434" s="2" t="s">
        <v>95</v>
      </c>
      <c r="I434" s="19">
        <v>0</v>
      </c>
      <c r="J434" s="19">
        <v>0</v>
      </c>
      <c r="K434" s="19">
        <v>0</v>
      </c>
      <c r="L434" s="19">
        <v>0</v>
      </c>
      <c r="M434" s="19">
        <v>0</v>
      </c>
      <c r="N434" s="19">
        <v>0</v>
      </c>
      <c r="O434" s="19">
        <v>0</v>
      </c>
      <c r="P434" s="19">
        <v>0</v>
      </c>
      <c r="Q434" s="19">
        <v>0</v>
      </c>
      <c r="R434" s="19">
        <v>0</v>
      </c>
      <c r="S434" s="19">
        <v>0</v>
      </c>
      <c r="T434" s="19">
        <v>0</v>
      </c>
      <c r="U434" s="19">
        <v>0</v>
      </c>
      <c r="V434" s="19">
        <v>0</v>
      </c>
      <c r="W434" s="19">
        <v>0</v>
      </c>
      <c r="X434" s="19">
        <v>0</v>
      </c>
      <c r="Y434" s="19">
        <v>0</v>
      </c>
      <c r="Z434" s="19">
        <v>0</v>
      </c>
      <c r="AA434" s="19">
        <v>0</v>
      </c>
      <c r="AB434" s="19">
        <v>0</v>
      </c>
      <c r="AC434" s="19">
        <v>0</v>
      </c>
      <c r="AD434" s="19">
        <v>0</v>
      </c>
      <c r="AE434" s="19">
        <v>0</v>
      </c>
      <c r="AF434" s="19">
        <v>0</v>
      </c>
      <c r="AG434" s="19">
        <v>0</v>
      </c>
      <c r="AH434" s="19">
        <v>0</v>
      </c>
      <c r="AI434" s="19">
        <v>0</v>
      </c>
      <c r="AJ434" s="19">
        <v>0</v>
      </c>
      <c r="AK434" s="19">
        <v>0</v>
      </c>
      <c r="AL434" s="19">
        <v>0</v>
      </c>
      <c r="AM434" s="19">
        <v>0</v>
      </c>
      <c r="AN434" s="19">
        <v>0</v>
      </c>
      <c r="AO434" s="21">
        <f t="shared" si="30"/>
        <v>0</v>
      </c>
      <c r="AP434" s="21">
        <f t="shared" si="31"/>
        <v>0</v>
      </c>
      <c r="AQ434" s="21">
        <f t="shared" si="32"/>
        <v>0</v>
      </c>
      <c r="AR434" s="21">
        <f t="shared" si="33"/>
        <v>0</v>
      </c>
      <c r="AS434" s="21">
        <f t="shared" si="34"/>
        <v>0</v>
      </c>
    </row>
    <row r="435" spans="1:45" ht="47.25">
      <c r="A435" s="25" t="s">
        <v>323</v>
      </c>
      <c r="B435" s="26" t="s">
        <v>324</v>
      </c>
      <c r="C435" s="27" t="s">
        <v>96</v>
      </c>
      <c r="D435" s="2" t="s">
        <v>95</v>
      </c>
      <c r="E435" s="2" t="s">
        <v>95</v>
      </c>
      <c r="F435" s="2" t="s">
        <v>95</v>
      </c>
      <c r="G435" s="2" t="s">
        <v>95</v>
      </c>
      <c r="H435" s="2" t="s">
        <v>95</v>
      </c>
      <c r="I435" s="19">
        <v>0</v>
      </c>
      <c r="J435" s="19">
        <v>0</v>
      </c>
      <c r="K435" s="19">
        <v>0</v>
      </c>
      <c r="L435" s="19">
        <v>0</v>
      </c>
      <c r="M435" s="19">
        <v>0</v>
      </c>
      <c r="N435" s="19">
        <v>0</v>
      </c>
      <c r="O435" s="19">
        <v>0</v>
      </c>
      <c r="P435" s="19">
        <v>0</v>
      </c>
      <c r="Q435" s="19">
        <v>0</v>
      </c>
      <c r="R435" s="19">
        <v>0</v>
      </c>
      <c r="S435" s="19">
        <v>0</v>
      </c>
      <c r="T435" s="19">
        <v>0</v>
      </c>
      <c r="U435" s="19">
        <v>0</v>
      </c>
      <c r="V435" s="19">
        <v>0</v>
      </c>
      <c r="W435" s="19">
        <v>0</v>
      </c>
      <c r="X435" s="19">
        <v>0</v>
      </c>
      <c r="Y435" s="19">
        <v>0</v>
      </c>
      <c r="Z435" s="19">
        <v>0</v>
      </c>
      <c r="AA435" s="19">
        <v>0</v>
      </c>
      <c r="AB435" s="19">
        <v>0</v>
      </c>
      <c r="AC435" s="19">
        <v>0</v>
      </c>
      <c r="AD435" s="19">
        <v>0</v>
      </c>
      <c r="AE435" s="19">
        <v>0</v>
      </c>
      <c r="AF435" s="19">
        <v>0</v>
      </c>
      <c r="AG435" s="19">
        <v>0</v>
      </c>
      <c r="AH435" s="19">
        <v>0</v>
      </c>
      <c r="AI435" s="19">
        <v>0</v>
      </c>
      <c r="AJ435" s="19">
        <v>0</v>
      </c>
      <c r="AK435" s="19">
        <v>0</v>
      </c>
      <c r="AL435" s="19">
        <v>0</v>
      </c>
      <c r="AM435" s="19">
        <v>0</v>
      </c>
      <c r="AN435" s="19">
        <v>0</v>
      </c>
      <c r="AO435" s="21">
        <f t="shared" si="30"/>
        <v>0</v>
      </c>
      <c r="AP435" s="21">
        <f t="shared" si="31"/>
        <v>0</v>
      </c>
      <c r="AQ435" s="21">
        <f t="shared" si="32"/>
        <v>0</v>
      </c>
      <c r="AR435" s="21">
        <f t="shared" si="33"/>
        <v>0</v>
      </c>
      <c r="AS435" s="21">
        <f t="shared" si="34"/>
        <v>0</v>
      </c>
    </row>
    <row r="436" spans="1:45" ht="31.5">
      <c r="A436" s="25" t="s">
        <v>325</v>
      </c>
      <c r="B436" s="26" t="s">
        <v>326</v>
      </c>
      <c r="C436" s="27" t="s">
        <v>96</v>
      </c>
      <c r="D436" s="2" t="s">
        <v>95</v>
      </c>
      <c r="E436" s="2" t="s">
        <v>95</v>
      </c>
      <c r="F436" s="2" t="s">
        <v>95</v>
      </c>
      <c r="G436" s="2" t="s">
        <v>95</v>
      </c>
      <c r="H436" s="2" t="s">
        <v>95</v>
      </c>
      <c r="I436" s="19">
        <v>0</v>
      </c>
      <c r="J436" s="19">
        <v>0</v>
      </c>
      <c r="K436" s="19">
        <v>0</v>
      </c>
      <c r="L436" s="19">
        <v>0</v>
      </c>
      <c r="M436" s="19">
        <v>0</v>
      </c>
      <c r="N436" s="19">
        <v>0</v>
      </c>
      <c r="O436" s="19">
        <v>0</v>
      </c>
      <c r="P436" s="19">
        <v>0</v>
      </c>
      <c r="Q436" s="19">
        <v>0</v>
      </c>
      <c r="R436" s="19">
        <v>0</v>
      </c>
      <c r="S436" s="19">
        <v>0</v>
      </c>
      <c r="T436" s="19">
        <v>0</v>
      </c>
      <c r="U436" s="19">
        <v>0</v>
      </c>
      <c r="V436" s="19">
        <v>0</v>
      </c>
      <c r="W436" s="19">
        <v>0</v>
      </c>
      <c r="X436" s="19">
        <v>0</v>
      </c>
      <c r="Y436" s="19">
        <v>0</v>
      </c>
      <c r="Z436" s="19">
        <v>0</v>
      </c>
      <c r="AA436" s="19">
        <v>0</v>
      </c>
      <c r="AB436" s="19">
        <v>0</v>
      </c>
      <c r="AC436" s="19">
        <v>0</v>
      </c>
      <c r="AD436" s="19">
        <v>0</v>
      </c>
      <c r="AE436" s="19">
        <v>0</v>
      </c>
      <c r="AF436" s="19">
        <v>0</v>
      </c>
      <c r="AG436" s="19">
        <v>0</v>
      </c>
      <c r="AH436" s="19">
        <v>0</v>
      </c>
      <c r="AI436" s="19">
        <v>0</v>
      </c>
      <c r="AJ436" s="19">
        <v>0</v>
      </c>
      <c r="AK436" s="19">
        <v>0</v>
      </c>
      <c r="AL436" s="19">
        <v>0</v>
      </c>
      <c r="AM436" s="19">
        <v>0</v>
      </c>
      <c r="AN436" s="19">
        <v>0</v>
      </c>
      <c r="AO436" s="21">
        <f t="shared" si="30"/>
        <v>0</v>
      </c>
      <c r="AP436" s="21">
        <f t="shared" si="31"/>
        <v>0</v>
      </c>
      <c r="AQ436" s="21">
        <f t="shared" si="32"/>
        <v>0</v>
      </c>
      <c r="AR436" s="21">
        <f t="shared" si="33"/>
        <v>0</v>
      </c>
      <c r="AS436" s="21">
        <f t="shared" si="34"/>
        <v>0</v>
      </c>
    </row>
    <row r="437" spans="1:45" ht="31.5">
      <c r="A437" s="25" t="s">
        <v>327</v>
      </c>
      <c r="B437" s="26" t="s">
        <v>91</v>
      </c>
      <c r="C437" s="27" t="s">
        <v>96</v>
      </c>
      <c r="D437" s="2" t="s">
        <v>95</v>
      </c>
      <c r="E437" s="2" t="s">
        <v>95</v>
      </c>
      <c r="F437" s="2" t="s">
        <v>95</v>
      </c>
      <c r="G437" s="2" t="s">
        <v>95</v>
      </c>
      <c r="H437" s="2" t="s">
        <v>95</v>
      </c>
      <c r="I437" s="19">
        <v>0</v>
      </c>
      <c r="J437" s="19">
        <v>0</v>
      </c>
      <c r="K437" s="19">
        <v>0</v>
      </c>
      <c r="L437" s="19">
        <v>0</v>
      </c>
      <c r="M437" s="19">
        <v>0</v>
      </c>
      <c r="N437" s="19">
        <v>0</v>
      </c>
      <c r="O437" s="19">
        <v>0</v>
      </c>
      <c r="P437" s="19">
        <v>0</v>
      </c>
      <c r="Q437" s="19">
        <v>0</v>
      </c>
      <c r="R437" s="19">
        <v>0</v>
      </c>
      <c r="S437" s="19">
        <v>0</v>
      </c>
      <c r="T437" s="19">
        <v>0</v>
      </c>
      <c r="U437" s="19">
        <v>0</v>
      </c>
      <c r="V437" s="19">
        <v>0</v>
      </c>
      <c r="W437" s="19">
        <v>0</v>
      </c>
      <c r="X437" s="19">
        <v>0</v>
      </c>
      <c r="Y437" s="19">
        <v>0</v>
      </c>
      <c r="Z437" s="19">
        <v>0</v>
      </c>
      <c r="AA437" s="19">
        <v>0</v>
      </c>
      <c r="AB437" s="19">
        <v>0</v>
      </c>
      <c r="AC437" s="19">
        <v>0</v>
      </c>
      <c r="AD437" s="19">
        <v>0</v>
      </c>
      <c r="AE437" s="19">
        <v>0</v>
      </c>
      <c r="AF437" s="19">
        <v>0</v>
      </c>
      <c r="AG437" s="19">
        <v>0</v>
      </c>
      <c r="AH437" s="19">
        <v>0</v>
      </c>
      <c r="AI437" s="19">
        <v>0</v>
      </c>
      <c r="AJ437" s="19">
        <v>0</v>
      </c>
      <c r="AK437" s="19">
        <v>0</v>
      </c>
      <c r="AL437" s="19">
        <v>0</v>
      </c>
      <c r="AM437" s="19">
        <v>0</v>
      </c>
      <c r="AN437" s="19">
        <v>0</v>
      </c>
      <c r="AO437" s="21">
        <f t="shared" si="30"/>
        <v>0</v>
      </c>
      <c r="AP437" s="21">
        <f t="shared" si="31"/>
        <v>0</v>
      </c>
      <c r="AQ437" s="21">
        <f t="shared" si="32"/>
        <v>0</v>
      </c>
      <c r="AR437" s="21">
        <f t="shared" si="33"/>
        <v>0</v>
      </c>
      <c r="AS437" s="21">
        <f t="shared" si="34"/>
        <v>0</v>
      </c>
    </row>
    <row r="438" spans="1:45">
      <c r="A438" s="25" t="s">
        <v>328</v>
      </c>
      <c r="B438" s="26" t="s">
        <v>92</v>
      </c>
      <c r="C438" s="27" t="s">
        <v>96</v>
      </c>
      <c r="D438" s="2" t="s">
        <v>95</v>
      </c>
      <c r="E438" s="2" t="s">
        <v>95</v>
      </c>
      <c r="F438" s="2" t="s">
        <v>95</v>
      </c>
      <c r="G438" s="2" t="s">
        <v>95</v>
      </c>
      <c r="H438" s="2" t="s">
        <v>95</v>
      </c>
      <c r="I438" s="19">
        <v>0</v>
      </c>
      <c r="J438" s="19">
        <v>0</v>
      </c>
      <c r="K438" s="19">
        <v>0</v>
      </c>
      <c r="L438" s="19">
        <v>0</v>
      </c>
      <c r="M438" s="19">
        <v>0</v>
      </c>
      <c r="N438" s="19">
        <v>0</v>
      </c>
      <c r="O438" s="19">
        <v>0</v>
      </c>
      <c r="P438" s="19">
        <v>0</v>
      </c>
      <c r="Q438" s="19">
        <v>0</v>
      </c>
      <c r="R438" s="19">
        <v>0</v>
      </c>
      <c r="S438" s="19">
        <v>0</v>
      </c>
      <c r="T438" s="19">
        <v>0</v>
      </c>
      <c r="U438" s="19">
        <v>0</v>
      </c>
      <c r="V438" s="19">
        <v>0</v>
      </c>
      <c r="W438" s="19">
        <v>0</v>
      </c>
      <c r="X438" s="19">
        <v>0</v>
      </c>
      <c r="Y438" s="19">
        <v>0</v>
      </c>
      <c r="Z438" s="19">
        <v>0</v>
      </c>
      <c r="AA438" s="19">
        <v>0</v>
      </c>
      <c r="AB438" s="19">
        <v>0</v>
      </c>
      <c r="AC438" s="19">
        <v>0</v>
      </c>
      <c r="AD438" s="19">
        <v>0</v>
      </c>
      <c r="AE438" s="19">
        <v>0</v>
      </c>
      <c r="AF438" s="19">
        <v>0</v>
      </c>
      <c r="AG438" s="19">
        <v>0</v>
      </c>
      <c r="AH438" s="19">
        <v>0</v>
      </c>
      <c r="AI438" s="19">
        <v>0</v>
      </c>
      <c r="AJ438" s="19">
        <v>0</v>
      </c>
      <c r="AK438" s="19">
        <v>0</v>
      </c>
      <c r="AL438" s="19">
        <v>0</v>
      </c>
      <c r="AM438" s="19">
        <v>0</v>
      </c>
      <c r="AN438" s="19">
        <v>0</v>
      </c>
      <c r="AO438" s="21">
        <f t="shared" si="30"/>
        <v>0</v>
      </c>
      <c r="AP438" s="21">
        <f t="shared" si="31"/>
        <v>0</v>
      </c>
      <c r="AQ438" s="21">
        <f t="shared" si="32"/>
        <v>0</v>
      </c>
      <c r="AR438" s="21">
        <f t="shared" si="33"/>
        <v>0</v>
      </c>
      <c r="AS438" s="21">
        <f t="shared" si="34"/>
        <v>0</v>
      </c>
    </row>
    <row r="439" spans="1:45">
      <c r="A439" s="28" t="s">
        <v>34</v>
      </c>
      <c r="B439" s="29" t="s">
        <v>329</v>
      </c>
      <c r="C439" s="27" t="s">
        <v>96</v>
      </c>
      <c r="D439" s="2" t="s">
        <v>95</v>
      </c>
      <c r="E439" s="2" t="s">
        <v>95</v>
      </c>
      <c r="F439" s="11" t="s">
        <v>95</v>
      </c>
      <c r="G439" s="11" t="s">
        <v>95</v>
      </c>
      <c r="H439" s="2" t="s">
        <v>95</v>
      </c>
      <c r="I439" s="19">
        <v>4.8948010000000002</v>
      </c>
      <c r="J439" s="19">
        <v>4.8948010000000002</v>
      </c>
      <c r="K439" s="19">
        <v>3.5702749999999996</v>
      </c>
      <c r="L439" s="19">
        <v>0</v>
      </c>
      <c r="M439" s="19">
        <v>0</v>
      </c>
      <c r="N439" s="19">
        <v>0</v>
      </c>
      <c r="O439" s="19">
        <v>3.5702749999999996</v>
      </c>
      <c r="P439" s="19">
        <v>0</v>
      </c>
      <c r="Q439" s="19">
        <v>0</v>
      </c>
      <c r="R439" s="19">
        <v>0</v>
      </c>
      <c r="S439" s="19">
        <v>0</v>
      </c>
      <c r="T439" s="19">
        <v>0</v>
      </c>
      <c r="U439" s="19">
        <v>0</v>
      </c>
      <c r="V439" s="19">
        <v>0</v>
      </c>
      <c r="W439" s="19">
        <v>0</v>
      </c>
      <c r="X439" s="19">
        <v>0</v>
      </c>
      <c r="Y439" s="19">
        <v>0</v>
      </c>
      <c r="Z439" s="19">
        <v>0</v>
      </c>
      <c r="AA439" s="19">
        <v>0</v>
      </c>
      <c r="AB439" s="19">
        <v>0</v>
      </c>
      <c r="AC439" s="19">
        <v>0</v>
      </c>
      <c r="AD439" s="19">
        <v>0</v>
      </c>
      <c r="AE439" s="19">
        <v>0</v>
      </c>
      <c r="AF439" s="19">
        <v>0</v>
      </c>
      <c r="AG439" s="19">
        <v>0</v>
      </c>
      <c r="AH439" s="19">
        <v>0</v>
      </c>
      <c r="AI439" s="19">
        <v>0</v>
      </c>
      <c r="AJ439" s="19">
        <v>1.3245260000000001</v>
      </c>
      <c r="AK439" s="19">
        <v>0</v>
      </c>
      <c r="AL439" s="19">
        <v>0</v>
      </c>
      <c r="AM439" s="19">
        <v>0</v>
      </c>
      <c r="AN439" s="19">
        <v>1.3245260000000001</v>
      </c>
      <c r="AO439" s="21">
        <f t="shared" si="30"/>
        <v>4.8948009999999993</v>
      </c>
      <c r="AP439" s="21">
        <f t="shared" si="31"/>
        <v>0</v>
      </c>
      <c r="AQ439" s="21">
        <f t="shared" si="32"/>
        <v>0</v>
      </c>
      <c r="AR439" s="21">
        <f t="shared" si="33"/>
        <v>0</v>
      </c>
      <c r="AS439" s="21">
        <f t="shared" si="34"/>
        <v>4.8948009999999993</v>
      </c>
    </row>
    <row r="440" spans="1:45" ht="94.5">
      <c r="A440" s="25" t="s">
        <v>34</v>
      </c>
      <c r="B440" s="23" t="s">
        <v>474</v>
      </c>
      <c r="C440" s="36" t="s">
        <v>602</v>
      </c>
      <c r="D440" s="36">
        <v>2028</v>
      </c>
      <c r="E440" s="13">
        <v>2028</v>
      </c>
      <c r="F440" s="6" t="s">
        <v>95</v>
      </c>
      <c r="G440" s="11" t="s">
        <v>95</v>
      </c>
      <c r="H440" s="6" t="s">
        <v>95</v>
      </c>
      <c r="I440" s="19">
        <v>1.3245260000000001</v>
      </c>
      <c r="J440" s="22">
        <v>1.3245260000000001</v>
      </c>
      <c r="K440" s="19">
        <v>0</v>
      </c>
      <c r="L440" s="19">
        <v>0</v>
      </c>
      <c r="M440" s="19">
        <v>0</v>
      </c>
      <c r="N440" s="19">
        <v>0</v>
      </c>
      <c r="O440" s="19">
        <v>0</v>
      </c>
      <c r="P440" s="19">
        <v>0</v>
      </c>
      <c r="Q440" s="19">
        <v>0</v>
      </c>
      <c r="R440" s="19">
        <v>0</v>
      </c>
      <c r="S440" s="19">
        <v>0</v>
      </c>
      <c r="T440" s="19">
        <v>0</v>
      </c>
      <c r="U440" s="19">
        <v>0</v>
      </c>
      <c r="V440" s="19">
        <v>0</v>
      </c>
      <c r="W440" s="19">
        <v>0</v>
      </c>
      <c r="X440" s="19">
        <v>0</v>
      </c>
      <c r="Y440" s="19">
        <v>0</v>
      </c>
      <c r="Z440" s="19">
        <v>0</v>
      </c>
      <c r="AA440" s="19">
        <v>0</v>
      </c>
      <c r="AB440" s="19">
        <v>0</v>
      </c>
      <c r="AC440" s="19">
        <v>0</v>
      </c>
      <c r="AD440" s="19">
        <v>0</v>
      </c>
      <c r="AE440" s="19">
        <v>0</v>
      </c>
      <c r="AF440" s="19">
        <v>0</v>
      </c>
      <c r="AG440" s="19">
        <v>0</v>
      </c>
      <c r="AH440" s="19">
        <v>0</v>
      </c>
      <c r="AI440" s="19">
        <v>0</v>
      </c>
      <c r="AJ440" s="19">
        <v>1.3245260000000001</v>
      </c>
      <c r="AK440" s="19">
        <v>0</v>
      </c>
      <c r="AL440" s="19">
        <v>0</v>
      </c>
      <c r="AM440" s="19">
        <v>0</v>
      </c>
      <c r="AN440" s="19">
        <v>1.3245260000000001</v>
      </c>
      <c r="AO440" s="21">
        <f t="shared" si="30"/>
        <v>1.3245260000000001</v>
      </c>
      <c r="AP440" s="21">
        <f t="shared" si="31"/>
        <v>0</v>
      </c>
      <c r="AQ440" s="21">
        <f t="shared" si="32"/>
        <v>0</v>
      </c>
      <c r="AR440" s="21">
        <f t="shared" si="33"/>
        <v>0</v>
      </c>
      <c r="AS440" s="21">
        <f t="shared" si="34"/>
        <v>1.3245260000000001</v>
      </c>
    </row>
    <row r="441" spans="1:45" ht="47.25">
      <c r="A441" s="25" t="s">
        <v>34</v>
      </c>
      <c r="B441" s="23" t="s">
        <v>628</v>
      </c>
      <c r="C441" s="36" t="s">
        <v>627</v>
      </c>
      <c r="D441" s="36">
        <v>2023</v>
      </c>
      <c r="E441" s="13">
        <v>2023</v>
      </c>
      <c r="F441" s="6" t="s">
        <v>95</v>
      </c>
      <c r="G441" s="11" t="s">
        <v>95</v>
      </c>
      <c r="H441" s="6" t="s">
        <v>95</v>
      </c>
      <c r="I441" s="19">
        <v>0.56469999999999998</v>
      </c>
      <c r="J441" s="22">
        <v>0.56469999999999998</v>
      </c>
      <c r="K441" s="19">
        <v>0.56469999999999998</v>
      </c>
      <c r="L441" s="19">
        <v>0</v>
      </c>
      <c r="M441" s="19">
        <v>0</v>
      </c>
      <c r="N441" s="19">
        <v>0</v>
      </c>
      <c r="O441" s="19">
        <v>0.56469999999999998</v>
      </c>
      <c r="P441" s="19">
        <v>0</v>
      </c>
      <c r="Q441" s="19">
        <v>0</v>
      </c>
      <c r="R441" s="19">
        <v>0</v>
      </c>
      <c r="S441" s="19">
        <v>0</v>
      </c>
      <c r="T441" s="19">
        <v>0</v>
      </c>
      <c r="U441" s="19">
        <v>0</v>
      </c>
      <c r="V441" s="19">
        <v>0</v>
      </c>
      <c r="W441" s="19">
        <v>0</v>
      </c>
      <c r="X441" s="19">
        <v>0</v>
      </c>
      <c r="Y441" s="19">
        <v>0</v>
      </c>
      <c r="Z441" s="19">
        <v>0</v>
      </c>
      <c r="AA441" s="19">
        <v>0</v>
      </c>
      <c r="AB441" s="19">
        <v>0</v>
      </c>
      <c r="AC441" s="19">
        <v>0</v>
      </c>
      <c r="AD441" s="19">
        <v>0</v>
      </c>
      <c r="AE441" s="19">
        <v>0</v>
      </c>
      <c r="AF441" s="19">
        <v>0</v>
      </c>
      <c r="AG441" s="19">
        <v>0</v>
      </c>
      <c r="AH441" s="19">
        <v>0</v>
      </c>
      <c r="AI441" s="19">
        <v>0</v>
      </c>
      <c r="AJ441" s="19">
        <v>0</v>
      </c>
      <c r="AK441" s="19">
        <v>0</v>
      </c>
      <c r="AL441" s="19">
        <v>0</v>
      </c>
      <c r="AM441" s="19">
        <v>0</v>
      </c>
      <c r="AN441" s="19">
        <v>0</v>
      </c>
      <c r="AO441" s="21">
        <f t="shared" si="30"/>
        <v>0.56469999999999998</v>
      </c>
      <c r="AP441" s="21">
        <f t="shared" si="31"/>
        <v>0</v>
      </c>
      <c r="AQ441" s="21">
        <f t="shared" si="32"/>
        <v>0</v>
      </c>
      <c r="AR441" s="21">
        <f t="shared" si="33"/>
        <v>0</v>
      </c>
      <c r="AS441" s="21">
        <f t="shared" si="34"/>
        <v>0.56469999999999998</v>
      </c>
    </row>
    <row r="442" spans="1:45" ht="63">
      <c r="A442" s="25" t="s">
        <v>34</v>
      </c>
      <c r="B442" s="23" t="s">
        <v>390</v>
      </c>
      <c r="C442" s="36" t="s">
        <v>389</v>
      </c>
      <c r="D442" s="36">
        <v>2023</v>
      </c>
      <c r="E442" s="13">
        <v>2023</v>
      </c>
      <c r="F442" s="6" t="s">
        <v>95</v>
      </c>
      <c r="G442" s="11" t="s">
        <v>95</v>
      </c>
      <c r="H442" s="6" t="s">
        <v>95</v>
      </c>
      <c r="I442" s="19">
        <v>3.0055749999999999</v>
      </c>
      <c r="J442" s="22">
        <v>3.0055749999999999</v>
      </c>
      <c r="K442" s="19">
        <v>3.0055749999999999</v>
      </c>
      <c r="L442" s="19">
        <v>0</v>
      </c>
      <c r="M442" s="19">
        <v>0</v>
      </c>
      <c r="N442" s="19">
        <v>0</v>
      </c>
      <c r="O442" s="19">
        <v>3.0055749999999999</v>
      </c>
      <c r="P442" s="19">
        <v>0</v>
      </c>
      <c r="Q442" s="19">
        <v>0</v>
      </c>
      <c r="R442" s="19">
        <v>0</v>
      </c>
      <c r="S442" s="19">
        <v>0</v>
      </c>
      <c r="T442" s="19">
        <v>0</v>
      </c>
      <c r="U442" s="19">
        <v>0</v>
      </c>
      <c r="V442" s="19">
        <v>0</v>
      </c>
      <c r="W442" s="19">
        <v>0</v>
      </c>
      <c r="X442" s="19">
        <v>0</v>
      </c>
      <c r="Y442" s="19">
        <v>0</v>
      </c>
      <c r="Z442" s="19">
        <v>0</v>
      </c>
      <c r="AA442" s="19">
        <v>0</v>
      </c>
      <c r="AB442" s="19">
        <v>0</v>
      </c>
      <c r="AC442" s="19">
        <v>0</v>
      </c>
      <c r="AD442" s="19">
        <v>0</v>
      </c>
      <c r="AE442" s="19">
        <v>0</v>
      </c>
      <c r="AF442" s="19">
        <v>0</v>
      </c>
      <c r="AG442" s="19">
        <v>0</v>
      </c>
      <c r="AH442" s="19">
        <v>0</v>
      </c>
      <c r="AI442" s="19">
        <v>0</v>
      </c>
      <c r="AJ442" s="19">
        <v>0</v>
      </c>
      <c r="AK442" s="19">
        <v>0</v>
      </c>
      <c r="AL442" s="19">
        <v>0</v>
      </c>
      <c r="AM442" s="19">
        <v>0</v>
      </c>
      <c r="AN442" s="19">
        <v>0</v>
      </c>
      <c r="AO442" s="21">
        <f t="shared" si="30"/>
        <v>3.0055749999999999</v>
      </c>
      <c r="AP442" s="21">
        <f t="shared" si="31"/>
        <v>0</v>
      </c>
      <c r="AQ442" s="21">
        <f t="shared" si="32"/>
        <v>0</v>
      </c>
      <c r="AR442" s="21">
        <f t="shared" si="33"/>
        <v>0</v>
      </c>
      <c r="AS442" s="21">
        <f t="shared" si="34"/>
        <v>3.0055749999999999</v>
      </c>
    </row>
    <row r="443" spans="1:45">
      <c r="A443" s="134"/>
      <c r="B443" s="134"/>
      <c r="C443" s="134"/>
      <c r="D443" s="134"/>
      <c r="E443" s="134"/>
      <c r="F443" s="134"/>
      <c r="G443" s="134"/>
      <c r="H443" s="134"/>
      <c r="I443" s="18"/>
    </row>
    <row r="444" spans="1:45">
      <c r="A444" s="138"/>
      <c r="B444" s="138"/>
      <c r="C444" s="138"/>
      <c r="D444" s="138"/>
      <c r="E444" s="138"/>
      <c r="F444" s="138"/>
      <c r="G444" s="138"/>
      <c r="H444" s="138"/>
    </row>
    <row r="445" spans="1:45">
      <c r="B445" s="135"/>
      <c r="C445" s="135"/>
      <c r="D445" s="135"/>
      <c r="E445" s="135"/>
      <c r="F445" s="135"/>
      <c r="G445" s="135"/>
      <c r="H445" s="135"/>
      <c r="I445" s="135"/>
    </row>
    <row r="446" spans="1:45">
      <c r="B446" s="135"/>
      <c r="C446" s="135"/>
      <c r="D446" s="135"/>
      <c r="E446" s="135"/>
      <c r="F446" s="135"/>
      <c r="G446" s="135"/>
      <c r="H446" s="135"/>
      <c r="I446" s="135"/>
    </row>
    <row r="447" spans="1:45">
      <c r="B447" s="135"/>
      <c r="C447" s="135"/>
      <c r="D447" s="135"/>
      <c r="E447" s="135"/>
      <c r="F447" s="135"/>
      <c r="G447" s="135"/>
      <c r="H447" s="135"/>
      <c r="I447" s="135"/>
    </row>
    <row r="448" spans="1:45">
      <c r="B448" s="136"/>
      <c r="C448" s="136"/>
      <c r="D448" s="136"/>
      <c r="E448" s="136"/>
      <c r="F448" s="136"/>
      <c r="G448" s="136"/>
      <c r="H448" s="136"/>
      <c r="I448" s="136"/>
    </row>
    <row r="450" spans="2:9">
      <c r="B450" s="137"/>
      <c r="C450" s="137"/>
      <c r="D450" s="137"/>
      <c r="E450" s="137"/>
      <c r="F450" s="137"/>
      <c r="G450" s="137"/>
      <c r="H450" s="137"/>
      <c r="I450" s="137"/>
    </row>
  </sheetData>
  <mergeCells count="28">
    <mergeCell ref="A4:Y4"/>
    <mergeCell ref="A5:Y5"/>
    <mergeCell ref="A7:Y7"/>
    <mergeCell ref="A8:Y8"/>
    <mergeCell ref="AJ11:AN11"/>
    <mergeCell ref="U11:Y11"/>
    <mergeCell ref="Z11:AD11"/>
    <mergeCell ref="AE11:AI11"/>
    <mergeCell ref="K11:O11"/>
    <mergeCell ref="P11:T11"/>
    <mergeCell ref="K10:AS10"/>
    <mergeCell ref="A10:A12"/>
    <mergeCell ref="B10:B12"/>
    <mergeCell ref="C10:C12"/>
    <mergeCell ref="D10:D12"/>
    <mergeCell ref="E10:E11"/>
    <mergeCell ref="F10:H10"/>
    <mergeCell ref="I10:I11"/>
    <mergeCell ref="J10:J11"/>
    <mergeCell ref="F11:H11"/>
    <mergeCell ref="AO11:AS11"/>
    <mergeCell ref="A443:H443"/>
    <mergeCell ref="B446:I446"/>
    <mergeCell ref="B447:I447"/>
    <mergeCell ref="B448:I448"/>
    <mergeCell ref="B450:I450"/>
    <mergeCell ref="A444:H444"/>
    <mergeCell ref="B445:I445"/>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442"/>
  <sheetViews>
    <sheetView topLeftCell="P1" zoomScale="80" zoomScaleNormal="80" workbookViewId="0">
      <selection activeCell="A8" sqref="A8:Q8"/>
    </sheetView>
  </sheetViews>
  <sheetFormatPr defaultRowHeight="15.75"/>
  <cols>
    <col min="1" max="1" width="12.42578125" style="1" customWidth="1"/>
    <col min="2" max="2" width="60.140625" style="1" customWidth="1"/>
    <col min="3" max="3" width="13.85546875" style="1" customWidth="1"/>
    <col min="4" max="4" width="11.7109375" style="1" customWidth="1"/>
    <col min="5" max="5" width="14.85546875" style="1" customWidth="1"/>
    <col min="6" max="6" width="26.5703125" style="1" customWidth="1"/>
    <col min="7" max="7" width="14.28515625" style="1" customWidth="1"/>
    <col min="8" max="8" width="13.28515625" style="1" customWidth="1"/>
    <col min="9" max="9" width="15.140625" style="1" customWidth="1"/>
    <col min="10" max="10" width="13" style="1" customWidth="1"/>
    <col min="11" max="11" width="14" style="1" customWidth="1"/>
    <col min="12" max="12" width="15.7109375" style="1" customWidth="1"/>
    <col min="13" max="13" width="17.5703125" style="1" customWidth="1"/>
    <col min="14" max="14" width="16" style="1" customWidth="1"/>
    <col min="15" max="15" width="17" style="1" customWidth="1"/>
    <col min="16" max="16" width="16.140625" style="1" customWidth="1"/>
    <col min="17" max="17" width="12" style="1" customWidth="1"/>
    <col min="18" max="18" width="13" style="1" customWidth="1"/>
    <col min="19" max="19" width="13.7109375" style="1" customWidth="1"/>
    <col min="20" max="20" width="19" style="1" customWidth="1"/>
    <col min="21" max="21" width="11.28515625" style="1" customWidth="1"/>
    <col min="22" max="22" width="8.140625" style="1" customWidth="1"/>
    <col min="23" max="23" width="6.85546875" style="1" customWidth="1"/>
    <col min="24" max="24" width="9.5703125" style="1" customWidth="1"/>
    <col min="25" max="25" width="6.42578125" style="1" customWidth="1"/>
    <col min="26" max="26" width="8.42578125" style="1" customWidth="1"/>
    <col min="27" max="27" width="11.42578125" style="1" customWidth="1"/>
    <col min="28" max="28" width="9" style="1" customWidth="1"/>
    <col min="29" max="29" width="7.7109375" style="1" customWidth="1"/>
    <col min="30" max="30" width="10.28515625" style="1" customWidth="1"/>
    <col min="31" max="31" width="7" style="1" customWidth="1"/>
    <col min="32" max="32" width="7.7109375" style="1" customWidth="1"/>
    <col min="33" max="33" width="10.7109375" style="1" customWidth="1"/>
    <col min="34" max="34" width="8.42578125" style="1" customWidth="1"/>
    <col min="35" max="41" width="8.28515625" style="1" customWidth="1"/>
    <col min="42" max="42" width="9.85546875" style="1" customWidth="1"/>
    <col min="43" max="43" width="7" style="1" customWidth="1"/>
    <col min="44" max="44" width="7.85546875" style="1" customWidth="1"/>
    <col min="45" max="45" width="11" style="1" customWidth="1"/>
    <col min="46" max="46" width="7.7109375" style="1" customWidth="1"/>
    <col min="47" max="47" width="8.85546875" style="1" customWidth="1"/>
    <col min="48" max="16384" width="9.140625" style="1"/>
  </cols>
  <sheetData>
    <row r="1" spans="1:50" ht="18.75">
      <c r="T1" s="5" t="s">
        <v>330</v>
      </c>
    </row>
    <row r="2" spans="1:50" ht="18.75">
      <c r="T2" s="14" t="str">
        <f>'1'!AS2</f>
        <v>к приказу Минэнерго России от 15.12.2023 № 21@</v>
      </c>
    </row>
    <row r="4" spans="1:50" ht="18.75">
      <c r="A4" s="155" t="s">
        <v>892</v>
      </c>
      <c r="B4" s="155"/>
      <c r="C4" s="155"/>
      <c r="D4" s="155"/>
      <c r="E4" s="155"/>
      <c r="F4" s="155"/>
      <c r="G4" s="155"/>
      <c r="H4" s="155"/>
      <c r="I4" s="155"/>
      <c r="J4" s="155"/>
      <c r="K4" s="155"/>
      <c r="L4" s="155"/>
      <c r="M4" s="155"/>
      <c r="N4" s="155"/>
      <c r="O4" s="155"/>
      <c r="P4" s="155"/>
      <c r="Q4" s="155"/>
    </row>
    <row r="5" spans="1:50" ht="18.75">
      <c r="A5" s="155" t="s">
        <v>920</v>
      </c>
      <c r="B5" s="155"/>
      <c r="C5" s="155"/>
      <c r="D5" s="155"/>
      <c r="E5" s="155"/>
      <c r="F5" s="155"/>
      <c r="G5" s="155"/>
      <c r="H5" s="155"/>
      <c r="I5" s="155"/>
      <c r="J5" s="155"/>
      <c r="K5" s="155"/>
      <c r="L5" s="155"/>
      <c r="M5" s="155"/>
      <c r="N5" s="155"/>
      <c r="O5" s="155"/>
      <c r="P5" s="155"/>
      <c r="Q5" s="41"/>
      <c r="R5" s="46"/>
      <c r="S5" s="46"/>
      <c r="T5" s="46"/>
      <c r="U5" s="46"/>
      <c r="V5" s="46"/>
      <c r="W5" s="46"/>
      <c r="X5" s="46"/>
      <c r="Y5" s="46"/>
      <c r="Z5" s="46"/>
      <c r="AA5" s="46"/>
      <c r="AB5" s="46"/>
      <c r="AC5" s="46"/>
      <c r="AD5" s="46"/>
      <c r="AE5" s="46"/>
      <c r="AF5" s="46"/>
      <c r="AG5" s="46"/>
      <c r="AH5" s="46"/>
      <c r="AI5" s="46"/>
      <c r="AJ5" s="46"/>
      <c r="AK5" s="46"/>
      <c r="AL5" s="46"/>
      <c r="AM5" s="46"/>
      <c r="AN5" s="46"/>
      <c r="AO5" s="46"/>
      <c r="AP5" s="46"/>
      <c r="AQ5" s="46"/>
      <c r="AR5" s="46"/>
      <c r="AS5" s="46"/>
      <c r="AT5" s="46"/>
      <c r="AU5" s="46"/>
      <c r="AV5" s="46"/>
    </row>
    <row r="6" spans="1:50" ht="18.75">
      <c r="A6" s="41"/>
      <c r="B6" s="41"/>
      <c r="C6" s="41"/>
      <c r="D6" s="41"/>
      <c r="E6" s="41"/>
      <c r="F6" s="41"/>
      <c r="G6" s="41"/>
      <c r="H6" s="41"/>
      <c r="I6" s="41"/>
      <c r="J6" s="41"/>
      <c r="K6" s="41"/>
      <c r="L6" s="41"/>
      <c r="M6" s="41"/>
      <c r="N6" s="41"/>
      <c r="O6" s="41"/>
      <c r="P6" s="41"/>
      <c r="Q6" s="41"/>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row>
    <row r="7" spans="1:50" ht="18.75">
      <c r="A7" s="149" t="str">
        <f>'1'!A7:Y7</f>
        <v>Акционерное общество "Россети Янтарь"</v>
      </c>
      <c r="B7" s="149"/>
      <c r="C7" s="149"/>
      <c r="D7" s="149"/>
      <c r="E7" s="149"/>
      <c r="F7" s="149"/>
      <c r="G7" s="149"/>
      <c r="H7" s="149"/>
      <c r="I7" s="149"/>
      <c r="J7" s="149"/>
      <c r="K7" s="149"/>
      <c r="L7" s="149"/>
      <c r="M7" s="149"/>
      <c r="N7" s="149"/>
      <c r="O7" s="149"/>
      <c r="P7" s="149"/>
      <c r="Q7" s="149"/>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row>
    <row r="8" spans="1:50">
      <c r="A8" s="150" t="s">
        <v>107</v>
      </c>
      <c r="B8" s="150"/>
      <c r="C8" s="150"/>
      <c r="D8" s="150"/>
      <c r="E8" s="150"/>
      <c r="F8" s="150"/>
      <c r="G8" s="150"/>
      <c r="H8" s="150"/>
      <c r="I8" s="150"/>
      <c r="J8" s="150"/>
      <c r="K8" s="150"/>
      <c r="L8" s="150"/>
      <c r="M8" s="150"/>
      <c r="N8" s="150"/>
      <c r="O8" s="150"/>
      <c r="P8" s="150"/>
      <c r="Q8" s="150"/>
      <c r="R8" s="45"/>
      <c r="S8" s="45"/>
      <c r="T8" s="45"/>
      <c r="U8" s="45"/>
      <c r="V8" s="45"/>
      <c r="W8" s="45"/>
      <c r="X8" s="45"/>
      <c r="Y8" s="45"/>
      <c r="Z8" s="45"/>
      <c r="AA8" s="45"/>
      <c r="AB8" s="45"/>
      <c r="AC8" s="45"/>
      <c r="AD8" s="45"/>
      <c r="AE8" s="45"/>
      <c r="AF8" s="45"/>
      <c r="AG8" s="45"/>
      <c r="AH8" s="45"/>
      <c r="AI8" s="45"/>
      <c r="AJ8" s="45"/>
      <c r="AK8" s="45"/>
      <c r="AL8" s="45"/>
      <c r="AM8" s="45"/>
      <c r="AN8" s="45"/>
      <c r="AO8" s="45"/>
      <c r="AP8" s="45"/>
      <c r="AQ8" s="45"/>
      <c r="AR8" s="45"/>
      <c r="AS8" s="45"/>
      <c r="AT8" s="45"/>
      <c r="AU8" s="45"/>
      <c r="AV8" s="45"/>
      <c r="AW8" s="45"/>
      <c r="AX8" s="45"/>
    </row>
    <row r="9" spans="1:50" ht="15.75" customHeight="1">
      <c r="A9" s="153"/>
      <c r="B9" s="153"/>
      <c r="C9" s="153"/>
      <c r="D9" s="153"/>
      <c r="E9" s="153"/>
      <c r="F9" s="153"/>
      <c r="G9" s="153"/>
      <c r="H9" s="153"/>
      <c r="I9" s="153"/>
      <c r="J9" s="153"/>
      <c r="K9" s="153"/>
      <c r="L9" s="153"/>
      <c r="M9" s="153"/>
      <c r="N9" s="153"/>
      <c r="O9" s="153"/>
      <c r="P9" s="153"/>
      <c r="Q9" s="153"/>
      <c r="R9" s="153"/>
      <c r="S9" s="153"/>
      <c r="T9" s="153"/>
    </row>
    <row r="10" spans="1:50" ht="50.25" customHeight="1">
      <c r="A10" s="144" t="s">
        <v>36</v>
      </c>
      <c r="B10" s="144" t="s">
        <v>37</v>
      </c>
      <c r="C10" s="144" t="s">
        <v>93</v>
      </c>
      <c r="D10" s="154" t="s">
        <v>38</v>
      </c>
      <c r="E10" s="142" t="s">
        <v>94</v>
      </c>
      <c r="F10" s="142" t="s">
        <v>895</v>
      </c>
      <c r="G10" s="139" t="s">
        <v>896</v>
      </c>
      <c r="H10" s="140"/>
      <c r="I10" s="140"/>
      <c r="J10" s="140"/>
      <c r="K10" s="141"/>
      <c r="L10" s="139" t="s">
        <v>897</v>
      </c>
      <c r="M10" s="141"/>
      <c r="N10" s="144" t="s">
        <v>898</v>
      </c>
      <c r="O10" s="144"/>
      <c r="P10" s="144"/>
      <c r="Q10" s="144"/>
      <c r="R10" s="144"/>
      <c r="S10" s="144"/>
      <c r="T10" s="144"/>
    </row>
    <row r="11" spans="1:50" ht="99.75" customHeight="1">
      <c r="A11" s="144"/>
      <c r="B11" s="144"/>
      <c r="C11" s="144"/>
      <c r="D11" s="154"/>
      <c r="E11" s="143"/>
      <c r="F11" s="143"/>
      <c r="G11" s="139" t="s">
        <v>43</v>
      </c>
      <c r="H11" s="140"/>
      <c r="I11" s="140"/>
      <c r="J11" s="140"/>
      <c r="K11" s="141"/>
      <c r="L11" s="139" t="s">
        <v>899</v>
      </c>
      <c r="M11" s="141"/>
      <c r="N11" s="69" t="s">
        <v>913</v>
      </c>
      <c r="O11" s="69" t="s">
        <v>900</v>
      </c>
      <c r="P11" s="69" t="s">
        <v>901</v>
      </c>
      <c r="Q11" s="69" t="s">
        <v>902</v>
      </c>
      <c r="R11" s="69" t="s">
        <v>903</v>
      </c>
      <c r="S11" s="69" t="s">
        <v>904</v>
      </c>
      <c r="T11" s="144" t="s">
        <v>890</v>
      </c>
    </row>
    <row r="12" spans="1:50" ht="135.75" customHeight="1">
      <c r="A12" s="144"/>
      <c r="B12" s="144"/>
      <c r="C12" s="144"/>
      <c r="D12" s="154"/>
      <c r="E12" s="42" t="s">
        <v>43</v>
      </c>
      <c r="F12" s="40" t="s">
        <v>44</v>
      </c>
      <c r="G12" s="47" t="s">
        <v>905</v>
      </c>
      <c r="H12" s="47" t="s">
        <v>906</v>
      </c>
      <c r="I12" s="47" t="s">
        <v>907</v>
      </c>
      <c r="J12" s="48" t="s">
        <v>908</v>
      </c>
      <c r="K12" s="48" t="s">
        <v>909</v>
      </c>
      <c r="L12" s="47" t="s">
        <v>910</v>
      </c>
      <c r="M12" s="47" t="s">
        <v>911</v>
      </c>
      <c r="N12" s="49" t="s">
        <v>912</v>
      </c>
      <c r="O12" s="49" t="s">
        <v>912</v>
      </c>
      <c r="P12" s="49" t="s">
        <v>912</v>
      </c>
      <c r="Q12" s="49" t="s">
        <v>912</v>
      </c>
      <c r="R12" s="49" t="s">
        <v>912</v>
      </c>
      <c r="S12" s="49" t="s">
        <v>912</v>
      </c>
      <c r="T12" s="144"/>
    </row>
    <row r="13" spans="1:50">
      <c r="A13" s="49">
        <v>1</v>
      </c>
      <c r="B13" s="49">
        <v>2</v>
      </c>
      <c r="C13" s="49">
        <v>3</v>
      </c>
      <c r="D13" s="49">
        <v>4</v>
      </c>
      <c r="E13" s="49">
        <v>5</v>
      </c>
      <c r="F13" s="49">
        <v>6</v>
      </c>
      <c r="G13" s="49">
        <v>7</v>
      </c>
      <c r="H13" s="49">
        <v>8</v>
      </c>
      <c r="I13" s="49">
        <v>9</v>
      </c>
      <c r="J13" s="49">
        <v>10</v>
      </c>
      <c r="K13" s="49">
        <v>11</v>
      </c>
      <c r="L13" s="49">
        <v>12</v>
      </c>
      <c r="M13" s="49">
        <v>13</v>
      </c>
      <c r="N13" s="50" t="s">
        <v>914</v>
      </c>
      <c r="O13" s="50" t="s">
        <v>915</v>
      </c>
      <c r="P13" s="50" t="s">
        <v>916</v>
      </c>
      <c r="Q13" s="50" t="s">
        <v>917</v>
      </c>
      <c r="R13" s="50" t="s">
        <v>918</v>
      </c>
      <c r="S13" s="50" t="s">
        <v>919</v>
      </c>
      <c r="T13" s="49">
        <v>15</v>
      </c>
    </row>
    <row r="14" spans="1:50">
      <c r="A14" s="51" t="s">
        <v>18</v>
      </c>
      <c r="B14" s="52" t="s">
        <v>48</v>
      </c>
      <c r="C14" s="53" t="s">
        <v>96</v>
      </c>
      <c r="D14" s="53" t="s">
        <v>95</v>
      </c>
      <c r="E14" s="53" t="s">
        <v>95</v>
      </c>
      <c r="F14" s="54">
        <v>977.17643012666679</v>
      </c>
      <c r="G14" s="54">
        <v>15223.89411985</v>
      </c>
      <c r="H14" s="54">
        <v>784.58616705791678</v>
      </c>
      <c r="I14" s="54">
        <v>6180.3397118469175</v>
      </c>
      <c r="J14" s="54">
        <v>5963.1425299193324</v>
      </c>
      <c r="K14" s="54">
        <v>2295.8257110258328</v>
      </c>
      <c r="L14" s="54" t="s">
        <v>95</v>
      </c>
      <c r="M14" s="54">
        <v>13687.756775580001</v>
      </c>
      <c r="N14" s="54">
        <v>3201.9883695899998</v>
      </c>
      <c r="O14" s="54">
        <v>3579.7950360599998</v>
      </c>
      <c r="P14" s="54">
        <v>2166.9912692399998</v>
      </c>
      <c r="Q14" s="54">
        <v>1519.6730478000002</v>
      </c>
      <c r="R14" s="54">
        <v>1672.0301825399999</v>
      </c>
      <c r="S14" s="54">
        <v>1486.1684353500002</v>
      </c>
      <c r="T14" s="54">
        <f t="shared" ref="T14:T77" si="0">SUM(N14,O14,P14,Q14,R14,S14)</f>
        <v>13626.64634058</v>
      </c>
    </row>
    <row r="15" spans="1:50" ht="47.25">
      <c r="A15" s="51" t="s">
        <v>49</v>
      </c>
      <c r="B15" s="55" t="s">
        <v>183</v>
      </c>
      <c r="C15" s="53" t="s">
        <v>96</v>
      </c>
      <c r="D15" s="53" t="s">
        <v>95</v>
      </c>
      <c r="E15" s="53" t="s">
        <v>95</v>
      </c>
      <c r="F15" s="54">
        <v>971.39023166666675</v>
      </c>
      <c r="G15" s="54">
        <v>15192.310706300001</v>
      </c>
      <c r="H15" s="54">
        <v>783.89764715791682</v>
      </c>
      <c r="I15" s="54">
        <v>6178.3909800369174</v>
      </c>
      <c r="J15" s="54">
        <v>5935.0287498793323</v>
      </c>
      <c r="K15" s="54">
        <v>2294.9933292258329</v>
      </c>
      <c r="L15" s="54" t="s">
        <v>95</v>
      </c>
      <c r="M15" s="54">
        <v>13656.663203030002</v>
      </c>
      <c r="N15" s="54">
        <v>3171.9985687099997</v>
      </c>
      <c r="O15" s="54">
        <v>3579.7950360599998</v>
      </c>
      <c r="P15" s="54">
        <v>2166.9912692399998</v>
      </c>
      <c r="Q15" s="54">
        <v>1519.6730478000002</v>
      </c>
      <c r="R15" s="54">
        <v>1672.0301825399999</v>
      </c>
      <c r="S15" s="54">
        <v>1485.0646636800002</v>
      </c>
      <c r="T15" s="54">
        <f t="shared" si="0"/>
        <v>13595.55276803</v>
      </c>
    </row>
    <row r="16" spans="1:50">
      <c r="A16" s="51" t="s">
        <v>184</v>
      </c>
      <c r="B16" s="55" t="s">
        <v>50</v>
      </c>
      <c r="C16" s="53" t="s">
        <v>96</v>
      </c>
      <c r="D16" s="53" t="s">
        <v>95</v>
      </c>
      <c r="E16" s="53" t="s">
        <v>95</v>
      </c>
      <c r="F16" s="54">
        <v>201.49680333333336</v>
      </c>
      <c r="G16" s="54">
        <v>6678.9619555899999</v>
      </c>
      <c r="H16" s="54">
        <v>491.33148321791668</v>
      </c>
      <c r="I16" s="54">
        <v>3134.3362024369167</v>
      </c>
      <c r="J16" s="54">
        <v>1653.2890213093333</v>
      </c>
      <c r="K16" s="54">
        <v>1400.0052486258335</v>
      </c>
      <c r="L16" s="54" t="s">
        <v>95</v>
      </c>
      <c r="M16" s="54">
        <v>6098.3261935099999</v>
      </c>
      <c r="N16" s="54">
        <v>1621.0547184000002</v>
      </c>
      <c r="O16" s="54">
        <v>2325.24346027</v>
      </c>
      <c r="P16" s="54">
        <v>492.94455134999998</v>
      </c>
      <c r="Q16" s="54">
        <v>276.99941540999998</v>
      </c>
      <c r="R16" s="54">
        <v>507.23062178999999</v>
      </c>
      <c r="S16" s="54">
        <v>813.74299128999996</v>
      </c>
      <c r="T16" s="54">
        <f t="shared" si="0"/>
        <v>6037.2157585100003</v>
      </c>
    </row>
    <row r="17" spans="1:20" ht="31.5">
      <c r="A17" s="51" t="s">
        <v>185</v>
      </c>
      <c r="B17" s="55" t="s">
        <v>52</v>
      </c>
      <c r="C17" s="53" t="s">
        <v>96</v>
      </c>
      <c r="D17" s="53" t="s">
        <v>95</v>
      </c>
      <c r="E17" s="53" t="s">
        <v>95</v>
      </c>
      <c r="F17" s="54">
        <v>308.16927833333335</v>
      </c>
      <c r="G17" s="54">
        <v>5356.9471376800002</v>
      </c>
      <c r="H17" s="54">
        <v>148.39118886000003</v>
      </c>
      <c r="I17" s="54">
        <v>2250.8676805100004</v>
      </c>
      <c r="J17" s="54">
        <v>2278.7660487299995</v>
      </c>
      <c r="K17" s="54">
        <v>678.92221957999982</v>
      </c>
      <c r="L17" s="54" t="s">
        <v>95</v>
      </c>
      <c r="M17" s="54">
        <v>4633.1038963399997</v>
      </c>
      <c r="N17" s="54">
        <v>940.84476436999989</v>
      </c>
      <c r="O17" s="54">
        <v>759.17698466000002</v>
      </c>
      <c r="P17" s="54">
        <v>1098.22580406</v>
      </c>
      <c r="Q17" s="54">
        <v>798.81849675000001</v>
      </c>
      <c r="R17" s="54">
        <v>748.62539698</v>
      </c>
      <c r="S17" s="54">
        <v>287.41244952</v>
      </c>
      <c r="T17" s="54">
        <f t="shared" si="0"/>
        <v>4633.1038963400006</v>
      </c>
    </row>
    <row r="18" spans="1:20" ht="47.25">
      <c r="A18" s="51" t="s">
        <v>186</v>
      </c>
      <c r="B18" s="55" t="s">
        <v>54</v>
      </c>
      <c r="C18" s="53" t="s">
        <v>96</v>
      </c>
      <c r="D18" s="53" t="s">
        <v>95</v>
      </c>
      <c r="E18" s="53" t="s">
        <v>95</v>
      </c>
      <c r="F18" s="54" t="s">
        <v>95</v>
      </c>
      <c r="G18" s="54">
        <v>0</v>
      </c>
      <c r="H18" s="54">
        <v>0</v>
      </c>
      <c r="I18" s="54">
        <v>0</v>
      </c>
      <c r="J18" s="54">
        <v>0</v>
      </c>
      <c r="K18" s="54">
        <v>0</v>
      </c>
      <c r="L18" s="54" t="s">
        <v>95</v>
      </c>
      <c r="M18" s="54">
        <v>0</v>
      </c>
      <c r="N18" s="54">
        <v>0</v>
      </c>
      <c r="O18" s="54">
        <v>0</v>
      </c>
      <c r="P18" s="54">
        <v>0</v>
      </c>
      <c r="Q18" s="54">
        <v>0</v>
      </c>
      <c r="R18" s="54">
        <v>0</v>
      </c>
      <c r="S18" s="54">
        <v>0</v>
      </c>
      <c r="T18" s="54">
        <f t="shared" si="0"/>
        <v>0</v>
      </c>
    </row>
    <row r="19" spans="1:20" ht="31.5">
      <c r="A19" s="51" t="s">
        <v>187</v>
      </c>
      <c r="B19" s="55" t="s">
        <v>56</v>
      </c>
      <c r="C19" s="53" t="s">
        <v>96</v>
      </c>
      <c r="D19" s="53" t="s">
        <v>95</v>
      </c>
      <c r="E19" s="53" t="s">
        <v>95</v>
      </c>
      <c r="F19" s="54" t="s">
        <v>95</v>
      </c>
      <c r="G19" s="54">
        <v>737.02134694000006</v>
      </c>
      <c r="H19" s="54">
        <v>23.068809480000006</v>
      </c>
      <c r="I19" s="54">
        <v>571.36566730000015</v>
      </c>
      <c r="J19" s="54">
        <v>96.03068515999999</v>
      </c>
      <c r="K19" s="54">
        <v>46.556185000000006</v>
      </c>
      <c r="L19" s="54" t="s">
        <v>95</v>
      </c>
      <c r="M19" s="54">
        <v>723.42672744000026</v>
      </c>
      <c r="N19" s="54">
        <v>137.81841683000002</v>
      </c>
      <c r="O19" s="54">
        <v>63.941509969999998</v>
      </c>
      <c r="P19" s="54">
        <v>159.69894194</v>
      </c>
      <c r="Q19" s="54">
        <v>0</v>
      </c>
      <c r="R19" s="54">
        <v>182.46619654000003</v>
      </c>
      <c r="S19" s="54">
        <v>179.50166215999997</v>
      </c>
      <c r="T19" s="54">
        <f t="shared" si="0"/>
        <v>723.42672743999992</v>
      </c>
    </row>
    <row r="20" spans="1:20" ht="31.5">
      <c r="A20" s="51" t="s">
        <v>188</v>
      </c>
      <c r="B20" s="55" t="s">
        <v>57</v>
      </c>
      <c r="C20" s="53" t="s">
        <v>96</v>
      </c>
      <c r="D20" s="53" t="s">
        <v>95</v>
      </c>
      <c r="E20" s="53" t="s">
        <v>95</v>
      </c>
      <c r="F20" s="54" t="s">
        <v>95</v>
      </c>
      <c r="G20" s="54">
        <v>0</v>
      </c>
      <c r="H20" s="54">
        <v>0</v>
      </c>
      <c r="I20" s="54">
        <v>0</v>
      </c>
      <c r="J20" s="54">
        <v>0</v>
      </c>
      <c r="K20" s="54">
        <v>0</v>
      </c>
      <c r="L20" s="54" t="s">
        <v>95</v>
      </c>
      <c r="M20" s="54">
        <v>0</v>
      </c>
      <c r="N20" s="54">
        <v>0</v>
      </c>
      <c r="O20" s="54">
        <v>0</v>
      </c>
      <c r="P20" s="54">
        <v>0</v>
      </c>
      <c r="Q20" s="54">
        <v>0</v>
      </c>
      <c r="R20" s="54">
        <v>0</v>
      </c>
      <c r="S20" s="54">
        <v>0</v>
      </c>
      <c r="T20" s="54">
        <f t="shared" si="0"/>
        <v>0</v>
      </c>
    </row>
    <row r="21" spans="1:20">
      <c r="A21" s="51" t="s">
        <v>189</v>
      </c>
      <c r="B21" s="55" t="s">
        <v>58</v>
      </c>
      <c r="C21" s="53" t="s">
        <v>96</v>
      </c>
      <c r="D21" s="53" t="s">
        <v>95</v>
      </c>
      <c r="E21" s="53" t="s">
        <v>95</v>
      </c>
      <c r="F21" s="54">
        <v>461.72415000000001</v>
      </c>
      <c r="G21" s="54">
        <v>2419.3802660900001</v>
      </c>
      <c r="H21" s="54">
        <v>121.10616560000001</v>
      </c>
      <c r="I21" s="54">
        <v>221.82142979</v>
      </c>
      <c r="J21" s="54">
        <v>1906.9429946799994</v>
      </c>
      <c r="K21" s="54">
        <v>169.50967601999994</v>
      </c>
      <c r="L21" s="54" t="s">
        <v>95</v>
      </c>
      <c r="M21" s="54">
        <v>2201.8063857400011</v>
      </c>
      <c r="N21" s="54">
        <v>472.28066910999996</v>
      </c>
      <c r="O21" s="54">
        <v>431.43308116000003</v>
      </c>
      <c r="P21" s="54">
        <v>416.12197188999994</v>
      </c>
      <c r="Q21" s="54">
        <v>443.85513564000001</v>
      </c>
      <c r="R21" s="54">
        <v>233.70796722999998</v>
      </c>
      <c r="S21" s="54">
        <v>204.40756071000001</v>
      </c>
      <c r="T21" s="54">
        <f t="shared" si="0"/>
        <v>2201.8063857399998</v>
      </c>
    </row>
    <row r="22" spans="1:20" ht="31.5">
      <c r="A22" s="51" t="s">
        <v>51</v>
      </c>
      <c r="B22" s="55" t="s">
        <v>190</v>
      </c>
      <c r="C22" s="53" t="s">
        <v>96</v>
      </c>
      <c r="D22" s="53" t="s">
        <v>95</v>
      </c>
      <c r="E22" s="53" t="s">
        <v>95</v>
      </c>
      <c r="F22" s="54">
        <v>5.7861984599999996</v>
      </c>
      <c r="G22" s="54">
        <v>26.90936688</v>
      </c>
      <c r="H22" s="54">
        <v>0.48984100000000003</v>
      </c>
      <c r="I22" s="54">
        <v>1.0106677099999999</v>
      </c>
      <c r="J22" s="54">
        <v>24.85241929</v>
      </c>
      <c r="K22" s="54">
        <v>0.55643887999999997</v>
      </c>
      <c r="L22" s="54" t="s">
        <v>95</v>
      </c>
      <c r="M22" s="54">
        <v>26.419525879999998</v>
      </c>
      <c r="N22" s="54">
        <v>26.419525879999998</v>
      </c>
      <c r="O22" s="54">
        <v>0</v>
      </c>
      <c r="P22" s="54">
        <v>0</v>
      </c>
      <c r="Q22" s="54">
        <v>0</v>
      </c>
      <c r="R22" s="54">
        <v>0</v>
      </c>
      <c r="S22" s="54">
        <v>0</v>
      </c>
      <c r="T22" s="54">
        <f t="shared" si="0"/>
        <v>26.419525879999998</v>
      </c>
    </row>
    <row r="23" spans="1:20">
      <c r="A23" s="51" t="s">
        <v>191</v>
      </c>
      <c r="B23" s="55" t="s">
        <v>192</v>
      </c>
      <c r="C23" s="53" t="s">
        <v>96</v>
      </c>
      <c r="D23" s="53" t="s">
        <v>95</v>
      </c>
      <c r="E23" s="53" t="s">
        <v>95</v>
      </c>
      <c r="F23" s="54" t="s">
        <v>95</v>
      </c>
      <c r="G23" s="54">
        <v>0</v>
      </c>
      <c r="H23" s="54">
        <v>0</v>
      </c>
      <c r="I23" s="54">
        <v>0</v>
      </c>
      <c r="J23" s="54">
        <v>0</v>
      </c>
      <c r="K23" s="54">
        <v>0</v>
      </c>
      <c r="L23" s="54" t="s">
        <v>95</v>
      </c>
      <c r="M23" s="54">
        <v>0</v>
      </c>
      <c r="N23" s="54">
        <v>0</v>
      </c>
      <c r="O23" s="54">
        <v>0</v>
      </c>
      <c r="P23" s="54">
        <v>0</v>
      </c>
      <c r="Q23" s="54">
        <v>0</v>
      </c>
      <c r="R23" s="54">
        <v>0</v>
      </c>
      <c r="S23" s="54">
        <v>0</v>
      </c>
      <c r="T23" s="54">
        <f t="shared" si="0"/>
        <v>0</v>
      </c>
    </row>
    <row r="24" spans="1:20">
      <c r="A24" s="51" t="s">
        <v>193</v>
      </c>
      <c r="B24" s="55" t="s">
        <v>194</v>
      </c>
      <c r="C24" s="53" t="s">
        <v>96</v>
      </c>
      <c r="D24" s="53" t="s">
        <v>95</v>
      </c>
      <c r="E24" s="53" t="s">
        <v>95</v>
      </c>
      <c r="F24" s="54" t="s">
        <v>95</v>
      </c>
      <c r="G24" s="54">
        <v>0</v>
      </c>
      <c r="H24" s="54">
        <v>0</v>
      </c>
      <c r="I24" s="54">
        <v>0</v>
      </c>
      <c r="J24" s="54">
        <v>0</v>
      </c>
      <c r="K24" s="54">
        <v>0</v>
      </c>
      <c r="L24" s="54" t="s">
        <v>95</v>
      </c>
      <c r="M24" s="54">
        <v>0</v>
      </c>
      <c r="N24" s="54">
        <v>0</v>
      </c>
      <c r="O24" s="54">
        <v>0</v>
      </c>
      <c r="P24" s="54">
        <v>0</v>
      </c>
      <c r="Q24" s="54">
        <v>0</v>
      </c>
      <c r="R24" s="54">
        <v>0</v>
      </c>
      <c r="S24" s="54">
        <v>0</v>
      </c>
      <c r="T24" s="54">
        <f t="shared" si="0"/>
        <v>0</v>
      </c>
    </row>
    <row r="25" spans="1:20">
      <c r="A25" s="51" t="s">
        <v>195</v>
      </c>
      <c r="B25" s="55" t="s">
        <v>196</v>
      </c>
      <c r="C25" s="53" t="s">
        <v>96</v>
      </c>
      <c r="D25" s="53" t="s">
        <v>95</v>
      </c>
      <c r="E25" s="53" t="s">
        <v>95</v>
      </c>
      <c r="F25" s="54" t="s">
        <v>95</v>
      </c>
      <c r="G25" s="54">
        <v>0</v>
      </c>
      <c r="H25" s="54">
        <v>0</v>
      </c>
      <c r="I25" s="54">
        <v>0</v>
      </c>
      <c r="J25" s="54">
        <v>0</v>
      </c>
      <c r="K25" s="54">
        <v>0</v>
      </c>
      <c r="L25" s="54" t="s">
        <v>95</v>
      </c>
      <c r="M25" s="54">
        <v>0</v>
      </c>
      <c r="N25" s="54">
        <v>0</v>
      </c>
      <c r="O25" s="54">
        <v>0</v>
      </c>
      <c r="P25" s="54">
        <v>0</v>
      </c>
      <c r="Q25" s="54">
        <v>0</v>
      </c>
      <c r="R25" s="54">
        <v>0</v>
      </c>
      <c r="S25" s="54">
        <v>0</v>
      </c>
      <c r="T25" s="54">
        <f t="shared" si="0"/>
        <v>0</v>
      </c>
    </row>
    <row r="26" spans="1:20" ht="31.5">
      <c r="A26" s="51" t="s">
        <v>197</v>
      </c>
      <c r="B26" s="55" t="s">
        <v>198</v>
      </c>
      <c r="C26" s="53" t="s">
        <v>96</v>
      </c>
      <c r="D26" s="53" t="s">
        <v>95</v>
      </c>
      <c r="E26" s="53" t="s">
        <v>95</v>
      </c>
      <c r="F26" s="54" t="s">
        <v>95</v>
      </c>
      <c r="G26" s="54">
        <v>0</v>
      </c>
      <c r="H26" s="54">
        <v>0</v>
      </c>
      <c r="I26" s="54">
        <v>0</v>
      </c>
      <c r="J26" s="54">
        <v>0</v>
      </c>
      <c r="K26" s="54">
        <v>0</v>
      </c>
      <c r="L26" s="54" t="s">
        <v>95</v>
      </c>
      <c r="M26" s="54">
        <v>0</v>
      </c>
      <c r="N26" s="54">
        <v>0</v>
      </c>
      <c r="O26" s="54">
        <v>0</v>
      </c>
      <c r="P26" s="54">
        <v>0</v>
      </c>
      <c r="Q26" s="54">
        <v>0</v>
      </c>
      <c r="R26" s="54">
        <v>0</v>
      </c>
      <c r="S26" s="54">
        <v>0</v>
      </c>
      <c r="T26" s="54">
        <f t="shared" si="0"/>
        <v>0</v>
      </c>
    </row>
    <row r="27" spans="1:20">
      <c r="A27" s="51" t="s">
        <v>199</v>
      </c>
      <c r="B27" s="55" t="s">
        <v>200</v>
      </c>
      <c r="C27" s="53" t="s">
        <v>96</v>
      </c>
      <c r="D27" s="53" t="s">
        <v>95</v>
      </c>
      <c r="E27" s="53" t="s">
        <v>95</v>
      </c>
      <c r="F27" s="54" t="s">
        <v>95</v>
      </c>
      <c r="G27" s="54">
        <v>0</v>
      </c>
      <c r="H27" s="54">
        <v>0</v>
      </c>
      <c r="I27" s="54">
        <v>0</v>
      </c>
      <c r="J27" s="54">
        <v>0</v>
      </c>
      <c r="K27" s="54">
        <v>0</v>
      </c>
      <c r="L27" s="54" t="s">
        <v>95</v>
      </c>
      <c r="M27" s="54">
        <v>0</v>
      </c>
      <c r="N27" s="54">
        <v>0</v>
      </c>
      <c r="O27" s="54">
        <v>0</v>
      </c>
      <c r="P27" s="54">
        <v>0</v>
      </c>
      <c r="Q27" s="54">
        <v>0</v>
      </c>
      <c r="R27" s="54">
        <v>0</v>
      </c>
      <c r="S27" s="54">
        <v>0</v>
      </c>
      <c r="T27" s="54">
        <f t="shared" si="0"/>
        <v>0</v>
      </c>
    </row>
    <row r="28" spans="1:20" ht="31.5">
      <c r="A28" s="51" t="s">
        <v>201</v>
      </c>
      <c r="B28" s="55" t="s">
        <v>57</v>
      </c>
      <c r="C28" s="53" t="s">
        <v>96</v>
      </c>
      <c r="D28" s="53" t="s">
        <v>95</v>
      </c>
      <c r="E28" s="53" t="s">
        <v>95</v>
      </c>
      <c r="F28" s="54" t="s">
        <v>95</v>
      </c>
      <c r="G28" s="54">
        <v>0</v>
      </c>
      <c r="H28" s="54">
        <v>0</v>
      </c>
      <c r="I28" s="54">
        <v>0</v>
      </c>
      <c r="J28" s="54">
        <v>0</v>
      </c>
      <c r="K28" s="54">
        <v>0</v>
      </c>
      <c r="L28" s="54" t="s">
        <v>95</v>
      </c>
      <c r="M28" s="54">
        <v>0</v>
      </c>
      <c r="N28" s="54">
        <v>0</v>
      </c>
      <c r="O28" s="54">
        <v>0</v>
      </c>
      <c r="P28" s="54">
        <v>0</v>
      </c>
      <c r="Q28" s="54">
        <v>0</v>
      </c>
      <c r="R28" s="54">
        <v>0</v>
      </c>
      <c r="S28" s="54">
        <v>0</v>
      </c>
      <c r="T28" s="54">
        <f t="shared" si="0"/>
        <v>0</v>
      </c>
    </row>
    <row r="29" spans="1:20">
      <c r="A29" s="51" t="s">
        <v>202</v>
      </c>
      <c r="B29" s="55" t="s">
        <v>58</v>
      </c>
      <c r="C29" s="53" t="s">
        <v>96</v>
      </c>
      <c r="D29" s="53" t="s">
        <v>95</v>
      </c>
      <c r="E29" s="53" t="s">
        <v>95</v>
      </c>
      <c r="F29" s="54">
        <v>5.7861984599999996</v>
      </c>
      <c r="G29" s="54">
        <v>26.90936688</v>
      </c>
      <c r="H29" s="54">
        <v>0.48984100000000003</v>
      </c>
      <c r="I29" s="54">
        <v>1.0106677099999999</v>
      </c>
      <c r="J29" s="54">
        <v>24.85241929</v>
      </c>
      <c r="K29" s="54">
        <v>0.55643887999999997</v>
      </c>
      <c r="L29" s="54" t="s">
        <v>95</v>
      </c>
      <c r="M29" s="54">
        <v>26.419525879999998</v>
      </c>
      <c r="N29" s="54">
        <v>26.419525879999998</v>
      </c>
      <c r="O29" s="54">
        <v>0</v>
      </c>
      <c r="P29" s="54">
        <v>0</v>
      </c>
      <c r="Q29" s="54">
        <v>0</v>
      </c>
      <c r="R29" s="54">
        <v>0</v>
      </c>
      <c r="S29" s="54">
        <v>0</v>
      </c>
      <c r="T29" s="54">
        <f t="shared" si="0"/>
        <v>26.419525879999998</v>
      </c>
    </row>
    <row r="30" spans="1:20" ht="63">
      <c r="A30" s="51" t="s">
        <v>53</v>
      </c>
      <c r="B30" s="55" t="s">
        <v>203</v>
      </c>
      <c r="C30" s="53" t="s">
        <v>96</v>
      </c>
      <c r="D30" s="53" t="s">
        <v>95</v>
      </c>
      <c r="E30" s="53" t="s">
        <v>95</v>
      </c>
      <c r="F30" s="54" t="s">
        <v>95</v>
      </c>
      <c r="G30" s="54">
        <v>0</v>
      </c>
      <c r="H30" s="54">
        <v>0</v>
      </c>
      <c r="I30" s="54">
        <v>0</v>
      </c>
      <c r="J30" s="54">
        <v>0</v>
      </c>
      <c r="K30" s="54">
        <v>0</v>
      </c>
      <c r="L30" s="54" t="s">
        <v>95</v>
      </c>
      <c r="M30" s="54">
        <v>0</v>
      </c>
      <c r="N30" s="54">
        <v>0</v>
      </c>
      <c r="O30" s="54">
        <v>0</v>
      </c>
      <c r="P30" s="54">
        <v>0</v>
      </c>
      <c r="Q30" s="54">
        <v>0</v>
      </c>
      <c r="R30" s="54">
        <v>0</v>
      </c>
      <c r="S30" s="54">
        <v>0</v>
      </c>
      <c r="T30" s="54">
        <f t="shared" si="0"/>
        <v>0</v>
      </c>
    </row>
    <row r="31" spans="1:20">
      <c r="A31" s="51" t="s">
        <v>204</v>
      </c>
      <c r="B31" s="55" t="s">
        <v>194</v>
      </c>
      <c r="C31" s="53" t="s">
        <v>96</v>
      </c>
      <c r="D31" s="53" t="s">
        <v>95</v>
      </c>
      <c r="E31" s="53" t="s">
        <v>95</v>
      </c>
      <c r="F31" s="54" t="s">
        <v>95</v>
      </c>
      <c r="G31" s="54">
        <v>0</v>
      </c>
      <c r="H31" s="54">
        <v>0</v>
      </c>
      <c r="I31" s="54">
        <v>0</v>
      </c>
      <c r="J31" s="54">
        <v>0</v>
      </c>
      <c r="K31" s="54">
        <v>0</v>
      </c>
      <c r="L31" s="54" t="s">
        <v>95</v>
      </c>
      <c r="M31" s="54">
        <v>0</v>
      </c>
      <c r="N31" s="54">
        <v>0</v>
      </c>
      <c r="O31" s="54">
        <v>0</v>
      </c>
      <c r="P31" s="54">
        <v>0</v>
      </c>
      <c r="Q31" s="54">
        <v>0</v>
      </c>
      <c r="R31" s="54">
        <v>0</v>
      </c>
      <c r="S31" s="54">
        <v>0</v>
      </c>
      <c r="T31" s="54">
        <f t="shared" si="0"/>
        <v>0</v>
      </c>
    </row>
    <row r="32" spans="1:20" ht="31.5">
      <c r="A32" s="51" t="s">
        <v>205</v>
      </c>
      <c r="B32" s="55" t="s">
        <v>206</v>
      </c>
      <c r="C32" s="53" t="s">
        <v>96</v>
      </c>
      <c r="D32" s="53" t="s">
        <v>95</v>
      </c>
      <c r="E32" s="53" t="s">
        <v>95</v>
      </c>
      <c r="F32" s="54" t="s">
        <v>95</v>
      </c>
      <c r="G32" s="54">
        <v>0</v>
      </c>
      <c r="H32" s="54">
        <v>0</v>
      </c>
      <c r="I32" s="54">
        <v>0</v>
      </c>
      <c r="J32" s="54">
        <v>0</v>
      </c>
      <c r="K32" s="54">
        <v>0</v>
      </c>
      <c r="L32" s="54" t="s">
        <v>95</v>
      </c>
      <c r="M32" s="54">
        <v>0</v>
      </c>
      <c r="N32" s="54">
        <v>0</v>
      </c>
      <c r="O32" s="54">
        <v>0</v>
      </c>
      <c r="P32" s="54">
        <v>0</v>
      </c>
      <c r="Q32" s="54">
        <v>0</v>
      </c>
      <c r="R32" s="54">
        <v>0</v>
      </c>
      <c r="S32" s="54">
        <v>0</v>
      </c>
      <c r="T32" s="54">
        <f t="shared" si="0"/>
        <v>0</v>
      </c>
    </row>
    <row r="33" spans="1:20">
      <c r="A33" s="51" t="s">
        <v>207</v>
      </c>
      <c r="B33" s="55" t="s">
        <v>208</v>
      </c>
      <c r="C33" s="53" t="s">
        <v>96</v>
      </c>
      <c r="D33" s="53" t="s">
        <v>95</v>
      </c>
      <c r="E33" s="53" t="s">
        <v>95</v>
      </c>
      <c r="F33" s="54" t="s">
        <v>95</v>
      </c>
      <c r="G33" s="54">
        <v>0</v>
      </c>
      <c r="H33" s="54">
        <v>0</v>
      </c>
      <c r="I33" s="54">
        <v>0</v>
      </c>
      <c r="J33" s="54">
        <v>0</v>
      </c>
      <c r="K33" s="54">
        <v>0</v>
      </c>
      <c r="L33" s="54" t="s">
        <v>95</v>
      </c>
      <c r="M33" s="54">
        <v>0</v>
      </c>
      <c r="N33" s="54">
        <v>0</v>
      </c>
      <c r="O33" s="54">
        <v>0</v>
      </c>
      <c r="P33" s="54">
        <v>0</v>
      </c>
      <c r="Q33" s="54">
        <v>0</v>
      </c>
      <c r="R33" s="54">
        <v>0</v>
      </c>
      <c r="S33" s="54">
        <v>0</v>
      </c>
      <c r="T33" s="54">
        <f t="shared" si="0"/>
        <v>0</v>
      </c>
    </row>
    <row r="34" spans="1:20" ht="31.5">
      <c r="A34" s="51" t="s">
        <v>209</v>
      </c>
      <c r="B34" s="55" t="s">
        <v>57</v>
      </c>
      <c r="C34" s="53" t="s">
        <v>96</v>
      </c>
      <c r="D34" s="53" t="s">
        <v>95</v>
      </c>
      <c r="E34" s="53" t="s">
        <v>95</v>
      </c>
      <c r="F34" s="54" t="s">
        <v>95</v>
      </c>
      <c r="G34" s="54">
        <v>0</v>
      </c>
      <c r="H34" s="54">
        <v>0</v>
      </c>
      <c r="I34" s="54">
        <v>0</v>
      </c>
      <c r="J34" s="54">
        <v>0</v>
      </c>
      <c r="K34" s="54">
        <v>0</v>
      </c>
      <c r="L34" s="54" t="s">
        <v>95</v>
      </c>
      <c r="M34" s="54">
        <v>0</v>
      </c>
      <c r="N34" s="54">
        <v>0</v>
      </c>
      <c r="O34" s="54">
        <v>0</v>
      </c>
      <c r="P34" s="54">
        <v>0</v>
      </c>
      <c r="Q34" s="54">
        <v>0</v>
      </c>
      <c r="R34" s="54">
        <v>0</v>
      </c>
      <c r="S34" s="54">
        <v>0</v>
      </c>
      <c r="T34" s="54">
        <f t="shared" si="0"/>
        <v>0</v>
      </c>
    </row>
    <row r="35" spans="1:20">
      <c r="A35" s="51" t="s">
        <v>210</v>
      </c>
      <c r="B35" s="55" t="s">
        <v>58</v>
      </c>
      <c r="C35" s="53" t="s">
        <v>96</v>
      </c>
      <c r="D35" s="53" t="s">
        <v>95</v>
      </c>
      <c r="E35" s="53" t="s">
        <v>95</v>
      </c>
      <c r="F35" s="54" t="s">
        <v>95</v>
      </c>
      <c r="G35" s="54">
        <v>0</v>
      </c>
      <c r="H35" s="54">
        <v>0</v>
      </c>
      <c r="I35" s="54">
        <v>0</v>
      </c>
      <c r="J35" s="54">
        <v>0</v>
      </c>
      <c r="K35" s="54">
        <v>0</v>
      </c>
      <c r="L35" s="54" t="s">
        <v>95</v>
      </c>
      <c r="M35" s="54">
        <v>0</v>
      </c>
      <c r="N35" s="54">
        <v>0</v>
      </c>
      <c r="O35" s="54">
        <v>0</v>
      </c>
      <c r="P35" s="54">
        <v>0</v>
      </c>
      <c r="Q35" s="54">
        <v>0</v>
      </c>
      <c r="R35" s="54">
        <v>0</v>
      </c>
      <c r="S35" s="54">
        <v>0</v>
      </c>
      <c r="T35" s="54">
        <f t="shared" si="0"/>
        <v>0</v>
      </c>
    </row>
    <row r="36" spans="1:20">
      <c r="A36" s="51" t="s">
        <v>55</v>
      </c>
      <c r="B36" s="55" t="s">
        <v>211</v>
      </c>
      <c r="C36" s="53" t="s">
        <v>96</v>
      </c>
      <c r="D36" s="53" t="s">
        <v>95</v>
      </c>
      <c r="E36" s="53" t="s">
        <v>95</v>
      </c>
      <c r="F36" s="54" t="s">
        <v>95</v>
      </c>
      <c r="G36" s="54">
        <v>4.6740466700000001</v>
      </c>
      <c r="H36" s="54">
        <v>0.19867889999999999</v>
      </c>
      <c r="I36" s="54">
        <v>0.93806410000000007</v>
      </c>
      <c r="J36" s="54">
        <v>3.2613607499999997</v>
      </c>
      <c r="K36" s="54">
        <v>0.27594291999999998</v>
      </c>
      <c r="L36" s="54" t="s">
        <v>95</v>
      </c>
      <c r="M36" s="54">
        <v>4.6740466700000001</v>
      </c>
      <c r="N36" s="54">
        <v>3.5702749999999996</v>
      </c>
      <c r="O36" s="54">
        <v>0</v>
      </c>
      <c r="P36" s="54">
        <v>0</v>
      </c>
      <c r="Q36" s="54">
        <v>0</v>
      </c>
      <c r="R36" s="54">
        <v>0</v>
      </c>
      <c r="S36" s="54">
        <v>1.10377167</v>
      </c>
      <c r="T36" s="54">
        <f t="shared" si="0"/>
        <v>4.6740466699999992</v>
      </c>
    </row>
    <row r="37" spans="1:20">
      <c r="A37" s="51" t="s">
        <v>23</v>
      </c>
      <c r="B37" s="55" t="s">
        <v>24</v>
      </c>
      <c r="C37" s="53" t="s">
        <v>96</v>
      </c>
      <c r="D37" s="53" t="s">
        <v>95</v>
      </c>
      <c r="E37" s="53" t="s">
        <v>95</v>
      </c>
      <c r="F37" s="54">
        <v>977.17643012666679</v>
      </c>
      <c r="G37" s="54">
        <v>15223.89411985</v>
      </c>
      <c r="H37" s="54">
        <v>784.58616705791678</v>
      </c>
      <c r="I37" s="54">
        <v>6180.3397118469175</v>
      </c>
      <c r="J37" s="54">
        <v>5963.1425299193324</v>
      </c>
      <c r="K37" s="54">
        <v>2295.8257110258328</v>
      </c>
      <c r="L37" s="54" t="s">
        <v>95</v>
      </c>
      <c r="M37" s="54">
        <v>13687.756775580001</v>
      </c>
      <c r="N37" s="54">
        <v>3201.9883695899998</v>
      </c>
      <c r="O37" s="54">
        <v>3579.7950360599998</v>
      </c>
      <c r="P37" s="54">
        <v>2166.9912692399998</v>
      </c>
      <c r="Q37" s="54">
        <v>1519.6730478000002</v>
      </c>
      <c r="R37" s="54">
        <v>1672.0301825399999</v>
      </c>
      <c r="S37" s="54">
        <v>1486.1684353500002</v>
      </c>
      <c r="T37" s="54">
        <f t="shared" si="0"/>
        <v>13626.64634058</v>
      </c>
    </row>
    <row r="38" spans="1:20" ht="47.25">
      <c r="A38" s="56" t="s">
        <v>0</v>
      </c>
      <c r="B38" s="52" t="s">
        <v>212</v>
      </c>
      <c r="C38" s="53" t="s">
        <v>96</v>
      </c>
      <c r="D38" s="53" t="s">
        <v>95</v>
      </c>
      <c r="E38" s="53" t="s">
        <v>95</v>
      </c>
      <c r="F38" s="54">
        <v>971.39023166666675</v>
      </c>
      <c r="G38" s="54">
        <v>15192.310706300001</v>
      </c>
      <c r="H38" s="54">
        <v>783.89764715791682</v>
      </c>
      <c r="I38" s="54">
        <v>6178.3909800369174</v>
      </c>
      <c r="J38" s="54">
        <v>5935.0287498793323</v>
      </c>
      <c r="K38" s="54">
        <v>2294.9933292258329</v>
      </c>
      <c r="L38" s="54" t="s">
        <v>95</v>
      </c>
      <c r="M38" s="54">
        <v>13656.663203030002</v>
      </c>
      <c r="N38" s="54">
        <v>3171.9985687099997</v>
      </c>
      <c r="O38" s="54">
        <v>3579.7950360599998</v>
      </c>
      <c r="P38" s="54">
        <v>2166.9912692399998</v>
      </c>
      <c r="Q38" s="54">
        <v>1519.6730478000002</v>
      </c>
      <c r="R38" s="54">
        <v>1672.0301825399999</v>
      </c>
      <c r="S38" s="54">
        <v>1485.0646636800002</v>
      </c>
      <c r="T38" s="54">
        <f t="shared" si="0"/>
        <v>13595.55276803</v>
      </c>
    </row>
    <row r="39" spans="1:20">
      <c r="A39" s="57" t="s">
        <v>1</v>
      </c>
      <c r="B39" s="58" t="s">
        <v>59</v>
      </c>
      <c r="C39" s="53" t="s">
        <v>96</v>
      </c>
      <c r="D39" s="53" t="s">
        <v>95</v>
      </c>
      <c r="E39" s="53" t="s">
        <v>95</v>
      </c>
      <c r="F39" s="54">
        <v>201.49680333333336</v>
      </c>
      <c r="G39" s="54">
        <v>6678.9619555899999</v>
      </c>
      <c r="H39" s="54">
        <v>491.33148321791668</v>
      </c>
      <c r="I39" s="54">
        <v>3134.3362024369167</v>
      </c>
      <c r="J39" s="54">
        <v>1653.2890213093333</v>
      </c>
      <c r="K39" s="54">
        <v>1400.0052486258335</v>
      </c>
      <c r="L39" s="54" t="s">
        <v>95</v>
      </c>
      <c r="M39" s="54">
        <v>6098.3261935099999</v>
      </c>
      <c r="N39" s="54">
        <v>1621.0547184000002</v>
      </c>
      <c r="O39" s="54">
        <v>2325.24346027</v>
      </c>
      <c r="P39" s="54">
        <v>492.94455134999998</v>
      </c>
      <c r="Q39" s="54">
        <v>276.99941540999998</v>
      </c>
      <c r="R39" s="54">
        <v>507.23062178999999</v>
      </c>
      <c r="S39" s="54">
        <v>813.74299128999996</v>
      </c>
      <c r="T39" s="54">
        <f t="shared" si="0"/>
        <v>6037.2157585100003</v>
      </c>
    </row>
    <row r="40" spans="1:20" ht="31.5">
      <c r="A40" s="59" t="s">
        <v>32</v>
      </c>
      <c r="B40" s="60" t="s">
        <v>60</v>
      </c>
      <c r="C40" s="53" t="s">
        <v>96</v>
      </c>
      <c r="D40" s="53" t="s">
        <v>95</v>
      </c>
      <c r="E40" s="53" t="s">
        <v>95</v>
      </c>
      <c r="F40" s="54">
        <v>201.49680333333336</v>
      </c>
      <c r="G40" s="54">
        <v>6579.0692056299995</v>
      </c>
      <c r="H40" s="54">
        <v>484.96546521791669</v>
      </c>
      <c r="I40" s="54">
        <v>3108.7192578369168</v>
      </c>
      <c r="J40" s="54">
        <v>1599.4934376493334</v>
      </c>
      <c r="K40" s="54">
        <v>1385.8910449258335</v>
      </c>
      <c r="L40" s="54" t="s">
        <v>95</v>
      </c>
      <c r="M40" s="54">
        <v>6002.1868135499999</v>
      </c>
      <c r="N40" s="54">
        <v>1617.6404360000001</v>
      </c>
      <c r="O40" s="54">
        <v>2232.51836271</v>
      </c>
      <c r="P40" s="54">
        <v>492.94455134999998</v>
      </c>
      <c r="Q40" s="54">
        <v>276.99941540999998</v>
      </c>
      <c r="R40" s="54">
        <v>507.23062178999999</v>
      </c>
      <c r="S40" s="54">
        <v>813.74299128999996</v>
      </c>
      <c r="T40" s="54">
        <f t="shared" si="0"/>
        <v>5941.0763785500012</v>
      </c>
    </row>
    <row r="41" spans="1:20" ht="47.25">
      <c r="A41" s="51" t="s">
        <v>213</v>
      </c>
      <c r="B41" s="55" t="s">
        <v>61</v>
      </c>
      <c r="C41" s="53" t="s">
        <v>96</v>
      </c>
      <c r="D41" s="61" t="s">
        <v>95</v>
      </c>
      <c r="E41" s="61" t="s">
        <v>95</v>
      </c>
      <c r="F41" s="54" t="s">
        <v>95</v>
      </c>
      <c r="G41" s="54">
        <v>3191.76621054</v>
      </c>
      <c r="H41" s="54">
        <v>303.99914781000001</v>
      </c>
      <c r="I41" s="54">
        <v>1849.9314962799999</v>
      </c>
      <c r="J41" s="54">
        <v>293.15007505</v>
      </c>
      <c r="K41" s="54">
        <v>744.68549140000005</v>
      </c>
      <c r="L41" s="54" t="s">
        <v>95</v>
      </c>
      <c r="M41" s="54">
        <v>2781.2754807900001</v>
      </c>
      <c r="N41" s="54">
        <v>861.56503536000002</v>
      </c>
      <c r="O41" s="54">
        <v>526.45853226999998</v>
      </c>
      <c r="P41" s="54">
        <v>310.24441920999999</v>
      </c>
      <c r="Q41" s="54">
        <v>181.27612012</v>
      </c>
      <c r="R41" s="54">
        <v>331.16458179</v>
      </c>
      <c r="S41" s="54">
        <v>519.41715128999999</v>
      </c>
      <c r="T41" s="54">
        <f t="shared" si="0"/>
        <v>2730.1258400400002</v>
      </c>
    </row>
    <row r="42" spans="1:20" ht="47.25">
      <c r="A42" s="51" t="s">
        <v>214</v>
      </c>
      <c r="B42" s="55" t="s">
        <v>333</v>
      </c>
      <c r="C42" s="53" t="s">
        <v>96</v>
      </c>
      <c r="D42" s="61" t="s">
        <v>95</v>
      </c>
      <c r="E42" s="61" t="s">
        <v>95</v>
      </c>
      <c r="F42" s="54" t="s">
        <v>95</v>
      </c>
      <c r="G42" s="54">
        <v>1744.6965447000002</v>
      </c>
      <c r="H42" s="54">
        <v>131.2894649979167</v>
      </c>
      <c r="I42" s="54">
        <v>641.4488147569167</v>
      </c>
      <c r="J42" s="54">
        <v>467.22049458933338</v>
      </c>
      <c r="K42" s="54">
        <v>504.73777035583333</v>
      </c>
      <c r="L42" s="54" t="s">
        <v>95</v>
      </c>
      <c r="M42" s="54">
        <v>1607.5210378500001</v>
      </c>
      <c r="N42" s="54">
        <v>526.07664287</v>
      </c>
      <c r="O42" s="54">
        <v>322.66829329999996</v>
      </c>
      <c r="P42" s="54">
        <v>182.70013213999999</v>
      </c>
      <c r="Q42" s="54">
        <v>95.72329529000001</v>
      </c>
      <c r="R42" s="54">
        <v>176.06603999999999</v>
      </c>
      <c r="S42" s="54">
        <v>294.32583999999997</v>
      </c>
      <c r="T42" s="54">
        <f t="shared" si="0"/>
        <v>1597.5602435999997</v>
      </c>
    </row>
    <row r="43" spans="1:20" ht="47.25">
      <c r="A43" s="51" t="s">
        <v>215</v>
      </c>
      <c r="B43" s="55" t="s">
        <v>62</v>
      </c>
      <c r="C43" s="62" t="s">
        <v>96</v>
      </c>
      <c r="D43" s="63" t="s">
        <v>95</v>
      </c>
      <c r="E43" s="63" t="s">
        <v>95</v>
      </c>
      <c r="F43" s="54">
        <v>201.49680333333336</v>
      </c>
      <c r="G43" s="54">
        <v>1642.60645039</v>
      </c>
      <c r="H43" s="54">
        <v>49.676852410000002</v>
      </c>
      <c r="I43" s="54">
        <v>617.33894680000003</v>
      </c>
      <c r="J43" s="54">
        <v>839.12286800999993</v>
      </c>
      <c r="K43" s="54">
        <v>136.46778316999999</v>
      </c>
      <c r="L43" s="54" t="s">
        <v>95</v>
      </c>
      <c r="M43" s="54">
        <v>1613.3902949100002</v>
      </c>
      <c r="N43" s="54">
        <v>229.99875777</v>
      </c>
      <c r="O43" s="54">
        <v>1383.3915371400001</v>
      </c>
      <c r="P43" s="54">
        <v>0</v>
      </c>
      <c r="Q43" s="54">
        <v>0</v>
      </c>
      <c r="R43" s="54">
        <v>0</v>
      </c>
      <c r="S43" s="54">
        <v>0</v>
      </c>
      <c r="T43" s="54">
        <f t="shared" si="0"/>
        <v>1613.3902949100002</v>
      </c>
    </row>
    <row r="44" spans="1:20" ht="31.5">
      <c r="A44" s="59" t="s">
        <v>215</v>
      </c>
      <c r="B44" s="55" t="s">
        <v>386</v>
      </c>
      <c r="C44" s="53" t="s">
        <v>385</v>
      </c>
      <c r="D44" s="61">
        <v>2021</v>
      </c>
      <c r="E44" s="61">
        <v>2023</v>
      </c>
      <c r="F44" s="54">
        <v>2.8789699999999998</v>
      </c>
      <c r="G44" s="54">
        <v>14.19978873</v>
      </c>
      <c r="H44" s="54">
        <v>0.31009999999999999</v>
      </c>
      <c r="I44" s="54">
        <v>4.6974774100000003</v>
      </c>
      <c r="J44" s="54">
        <v>7.5530255300000002</v>
      </c>
      <c r="K44" s="54">
        <v>1.63918579</v>
      </c>
      <c r="L44" s="54" t="s">
        <v>95</v>
      </c>
      <c r="M44" s="54">
        <v>12.744431730000001</v>
      </c>
      <c r="N44" s="54">
        <v>12.744431729999999</v>
      </c>
      <c r="O44" s="54">
        <v>0</v>
      </c>
      <c r="P44" s="54">
        <v>0</v>
      </c>
      <c r="Q44" s="54">
        <v>0</v>
      </c>
      <c r="R44" s="54">
        <v>0</v>
      </c>
      <c r="S44" s="54">
        <v>0</v>
      </c>
      <c r="T44" s="54">
        <f t="shared" si="0"/>
        <v>12.744431729999999</v>
      </c>
    </row>
    <row r="45" spans="1:20" ht="31.5">
      <c r="A45" s="59" t="s">
        <v>215</v>
      </c>
      <c r="B45" s="55" t="s">
        <v>116</v>
      </c>
      <c r="C45" s="53" t="s">
        <v>387</v>
      </c>
      <c r="D45" s="61">
        <v>2018</v>
      </c>
      <c r="E45" s="61">
        <v>2023</v>
      </c>
      <c r="F45" s="54">
        <v>2.4405999999999999</v>
      </c>
      <c r="G45" s="54">
        <v>14.119149439999999</v>
      </c>
      <c r="H45" s="54">
        <v>0.01</v>
      </c>
      <c r="I45" s="54">
        <v>1.0331415100000001</v>
      </c>
      <c r="J45" s="54">
        <v>11.218881809999999</v>
      </c>
      <c r="K45" s="54">
        <v>1.85712612</v>
      </c>
      <c r="L45" s="54" t="s">
        <v>95</v>
      </c>
      <c r="M45" s="54">
        <v>14.06452797</v>
      </c>
      <c r="N45" s="54">
        <v>14.064527969999999</v>
      </c>
      <c r="O45" s="54">
        <v>0</v>
      </c>
      <c r="P45" s="54">
        <v>0</v>
      </c>
      <c r="Q45" s="54">
        <v>0</v>
      </c>
      <c r="R45" s="54">
        <v>0</v>
      </c>
      <c r="S45" s="54">
        <v>0</v>
      </c>
      <c r="T45" s="54">
        <f t="shared" si="0"/>
        <v>14.064527969999999</v>
      </c>
    </row>
    <row r="46" spans="1:20" ht="63">
      <c r="A46" s="59" t="s">
        <v>215</v>
      </c>
      <c r="B46" s="55" t="s">
        <v>783</v>
      </c>
      <c r="C46" s="53" t="s">
        <v>782</v>
      </c>
      <c r="D46" s="61">
        <v>2022</v>
      </c>
      <c r="E46" s="61">
        <v>2023</v>
      </c>
      <c r="F46" s="54" t="s">
        <v>95</v>
      </c>
      <c r="G46" s="54">
        <v>2.1593787999999998</v>
      </c>
      <c r="H46" s="54">
        <v>0.11820491</v>
      </c>
      <c r="I46" s="54">
        <v>0.88521309000000004</v>
      </c>
      <c r="J46" s="54">
        <v>0.74836281000000004</v>
      </c>
      <c r="K46" s="54">
        <v>0.40759798999999997</v>
      </c>
      <c r="L46" s="54" t="s">
        <v>95</v>
      </c>
      <c r="M46" s="54">
        <v>0</v>
      </c>
      <c r="N46" s="54">
        <v>0</v>
      </c>
      <c r="O46" s="54">
        <v>0</v>
      </c>
      <c r="P46" s="54">
        <v>0</v>
      </c>
      <c r="Q46" s="54">
        <v>0</v>
      </c>
      <c r="R46" s="54">
        <v>0</v>
      </c>
      <c r="S46" s="54">
        <v>0</v>
      </c>
      <c r="T46" s="54">
        <f t="shared" si="0"/>
        <v>0</v>
      </c>
    </row>
    <row r="47" spans="1:20" ht="47.25">
      <c r="A47" s="59" t="s">
        <v>215</v>
      </c>
      <c r="B47" s="55" t="s">
        <v>629</v>
      </c>
      <c r="C47" s="53" t="s">
        <v>786</v>
      </c>
      <c r="D47" s="61">
        <v>2019</v>
      </c>
      <c r="E47" s="61">
        <v>2023</v>
      </c>
      <c r="F47" s="54">
        <v>6.875</v>
      </c>
      <c r="G47" s="54">
        <v>36.875896040000001</v>
      </c>
      <c r="H47" s="54">
        <v>0.155</v>
      </c>
      <c r="I47" s="54">
        <v>20.920553380000001</v>
      </c>
      <c r="J47" s="54">
        <v>12.15203737</v>
      </c>
      <c r="K47" s="54">
        <v>3.6483052900000001</v>
      </c>
      <c r="L47" s="54" t="s">
        <v>95</v>
      </c>
      <c r="M47" s="54">
        <v>36.717296040000001</v>
      </c>
      <c r="N47" s="54">
        <v>36.717296040000001</v>
      </c>
      <c r="O47" s="54">
        <v>0</v>
      </c>
      <c r="P47" s="54">
        <v>0</v>
      </c>
      <c r="Q47" s="54">
        <v>0</v>
      </c>
      <c r="R47" s="54">
        <v>0</v>
      </c>
      <c r="S47" s="54">
        <v>0</v>
      </c>
      <c r="T47" s="54">
        <f t="shared" si="0"/>
        <v>36.717296040000001</v>
      </c>
    </row>
    <row r="48" spans="1:20" ht="31.5">
      <c r="A48" s="59" t="s">
        <v>215</v>
      </c>
      <c r="B48" s="55" t="s">
        <v>788</v>
      </c>
      <c r="C48" s="53" t="s">
        <v>787</v>
      </c>
      <c r="D48" s="61">
        <v>2022</v>
      </c>
      <c r="E48" s="61">
        <v>2023</v>
      </c>
      <c r="F48" s="54">
        <v>7.8882500000000002</v>
      </c>
      <c r="G48" s="54">
        <v>44.540420429999998</v>
      </c>
      <c r="H48" s="54">
        <v>0.19900000000000001</v>
      </c>
      <c r="I48" s="54">
        <v>16.256865399999999</v>
      </c>
      <c r="J48" s="54">
        <v>25.008542549999998</v>
      </c>
      <c r="K48" s="54">
        <v>3.0760124800000002</v>
      </c>
      <c r="L48" s="54" t="s">
        <v>95</v>
      </c>
      <c r="M48" s="54">
        <v>19.622399770000001</v>
      </c>
      <c r="N48" s="54">
        <v>19.622399770000001</v>
      </c>
      <c r="O48" s="54">
        <v>0</v>
      </c>
      <c r="P48" s="54">
        <v>0</v>
      </c>
      <c r="Q48" s="54">
        <v>0</v>
      </c>
      <c r="R48" s="54">
        <v>0</v>
      </c>
      <c r="S48" s="54">
        <v>0</v>
      </c>
      <c r="T48" s="54">
        <f t="shared" si="0"/>
        <v>19.622399770000001</v>
      </c>
    </row>
    <row r="49" spans="1:20" ht="63">
      <c r="A49" s="59" t="s">
        <v>215</v>
      </c>
      <c r="B49" s="55" t="s">
        <v>790</v>
      </c>
      <c r="C49" s="53" t="s">
        <v>789</v>
      </c>
      <c r="D49" s="61">
        <v>2022</v>
      </c>
      <c r="E49" s="61">
        <v>2023</v>
      </c>
      <c r="F49" s="54">
        <v>4.3421400000000006</v>
      </c>
      <c r="G49" s="54">
        <v>27.460110780000001</v>
      </c>
      <c r="H49" s="54">
        <v>0.27347755000000001</v>
      </c>
      <c r="I49" s="54">
        <v>9.0678825500000002</v>
      </c>
      <c r="J49" s="54">
        <v>15.270679060000001</v>
      </c>
      <c r="K49" s="54">
        <v>2.8480716199999998</v>
      </c>
      <c r="L49" s="54" t="s">
        <v>95</v>
      </c>
      <c r="M49" s="54">
        <v>27.186633230000002</v>
      </c>
      <c r="N49" s="54">
        <v>27.186633230000002</v>
      </c>
      <c r="O49" s="54">
        <v>0</v>
      </c>
      <c r="P49" s="54">
        <v>0</v>
      </c>
      <c r="Q49" s="54">
        <v>0</v>
      </c>
      <c r="R49" s="54">
        <v>0</v>
      </c>
      <c r="S49" s="54">
        <v>0</v>
      </c>
      <c r="T49" s="54">
        <f t="shared" si="0"/>
        <v>27.186633230000002</v>
      </c>
    </row>
    <row r="50" spans="1:20" ht="47.25">
      <c r="A50" s="59" t="s">
        <v>215</v>
      </c>
      <c r="B50" s="55" t="s">
        <v>792</v>
      </c>
      <c r="C50" s="53" t="s">
        <v>791</v>
      </c>
      <c r="D50" s="61">
        <v>2022</v>
      </c>
      <c r="E50" s="61">
        <v>2023</v>
      </c>
      <c r="F50" s="54">
        <v>4.0018099999999999</v>
      </c>
      <c r="G50" s="54">
        <v>25.524787450000002</v>
      </c>
      <c r="H50" s="54">
        <v>0.19670000000000001</v>
      </c>
      <c r="I50" s="54">
        <v>8.2300886099999992</v>
      </c>
      <c r="J50" s="54">
        <v>13.79811069</v>
      </c>
      <c r="K50" s="54">
        <v>3.2998881500000001</v>
      </c>
      <c r="L50" s="54" t="s">
        <v>95</v>
      </c>
      <c r="M50" s="54">
        <v>25.328087450000002</v>
      </c>
      <c r="N50" s="54">
        <v>25.328087450000002</v>
      </c>
      <c r="O50" s="54">
        <v>0</v>
      </c>
      <c r="P50" s="54">
        <v>0</v>
      </c>
      <c r="Q50" s="54">
        <v>0</v>
      </c>
      <c r="R50" s="54">
        <v>0</v>
      </c>
      <c r="S50" s="54">
        <v>0</v>
      </c>
      <c r="T50" s="54">
        <f t="shared" si="0"/>
        <v>25.328087450000002</v>
      </c>
    </row>
    <row r="51" spans="1:20" ht="63">
      <c r="A51" s="59" t="s">
        <v>215</v>
      </c>
      <c r="B51" s="55" t="s">
        <v>794</v>
      </c>
      <c r="C51" s="53" t="s">
        <v>793</v>
      </c>
      <c r="D51" s="61">
        <v>2023</v>
      </c>
      <c r="E51" s="61">
        <v>2023</v>
      </c>
      <c r="F51" s="54" t="s">
        <v>95</v>
      </c>
      <c r="G51" s="54">
        <v>30.566137640000001</v>
      </c>
      <c r="H51" s="54">
        <v>0.4104044</v>
      </c>
      <c r="I51" s="54">
        <v>7.6325702800000004</v>
      </c>
      <c r="J51" s="54">
        <v>17.347827840000001</v>
      </c>
      <c r="K51" s="54">
        <v>5.1753351199999997</v>
      </c>
      <c r="L51" s="54" t="s">
        <v>95</v>
      </c>
      <c r="M51" s="54">
        <v>30.566137640000001</v>
      </c>
      <c r="N51" s="54">
        <v>30.566137640000001</v>
      </c>
      <c r="O51" s="54">
        <v>0</v>
      </c>
      <c r="P51" s="54">
        <v>0</v>
      </c>
      <c r="Q51" s="54">
        <v>0</v>
      </c>
      <c r="R51" s="54">
        <v>0</v>
      </c>
      <c r="S51" s="54">
        <v>0</v>
      </c>
      <c r="T51" s="54">
        <f t="shared" si="0"/>
        <v>30.566137640000001</v>
      </c>
    </row>
    <row r="52" spans="1:20" ht="63">
      <c r="A52" s="59" t="s">
        <v>215</v>
      </c>
      <c r="B52" s="55" t="s">
        <v>795</v>
      </c>
      <c r="C52" s="53" t="s">
        <v>809</v>
      </c>
      <c r="D52" s="61">
        <v>2023</v>
      </c>
      <c r="E52" s="61">
        <v>2023</v>
      </c>
      <c r="F52" s="54" t="s">
        <v>95</v>
      </c>
      <c r="G52" s="54">
        <v>12.64281946</v>
      </c>
      <c r="H52" s="54">
        <v>0.24464241</v>
      </c>
      <c r="I52" s="54">
        <v>6.0656501899999995</v>
      </c>
      <c r="J52" s="54">
        <v>5.7547091300000002</v>
      </c>
      <c r="K52" s="54">
        <v>0.5778177300000007</v>
      </c>
      <c r="L52" s="54" t="s">
        <v>95</v>
      </c>
      <c r="M52" s="54">
        <v>12.64281946</v>
      </c>
      <c r="N52" s="54">
        <v>12.64281946</v>
      </c>
      <c r="O52" s="54">
        <v>0</v>
      </c>
      <c r="P52" s="54">
        <v>0</v>
      </c>
      <c r="Q52" s="54">
        <v>0</v>
      </c>
      <c r="R52" s="54">
        <v>0</v>
      </c>
      <c r="S52" s="54">
        <v>0</v>
      </c>
      <c r="T52" s="54">
        <f t="shared" si="0"/>
        <v>12.64281946</v>
      </c>
    </row>
    <row r="53" spans="1:20" ht="47.25">
      <c r="A53" s="59" t="s">
        <v>215</v>
      </c>
      <c r="B53" s="55" t="s">
        <v>797</v>
      </c>
      <c r="C53" s="53" t="s">
        <v>796</v>
      </c>
      <c r="D53" s="61">
        <v>2023</v>
      </c>
      <c r="E53" s="61">
        <v>2023</v>
      </c>
      <c r="F53" s="54" t="s">
        <v>95</v>
      </c>
      <c r="G53" s="54">
        <v>4.9599102000000004</v>
      </c>
      <c r="H53" s="54">
        <v>0.13919197</v>
      </c>
      <c r="I53" s="54">
        <v>4.2029949000000002</v>
      </c>
      <c r="J53" s="54">
        <v>0.21754709999999999</v>
      </c>
      <c r="K53" s="54">
        <v>0.40017623000000002</v>
      </c>
      <c r="L53" s="54" t="s">
        <v>95</v>
      </c>
      <c r="M53" s="54">
        <v>4.9599102000000004</v>
      </c>
      <c r="N53" s="54">
        <v>4.9599102000000004</v>
      </c>
      <c r="O53" s="54">
        <v>0</v>
      </c>
      <c r="P53" s="54">
        <v>0</v>
      </c>
      <c r="Q53" s="54">
        <v>0</v>
      </c>
      <c r="R53" s="54">
        <v>0</v>
      </c>
      <c r="S53" s="54">
        <v>0</v>
      </c>
      <c r="T53" s="54">
        <f t="shared" si="0"/>
        <v>4.9599102000000004</v>
      </c>
    </row>
    <row r="54" spans="1:20" ht="141.75">
      <c r="A54" s="51" t="s">
        <v>215</v>
      </c>
      <c r="B54" s="64" t="s">
        <v>833</v>
      </c>
      <c r="C54" s="53" t="s">
        <v>832</v>
      </c>
      <c r="D54" s="61">
        <v>2023</v>
      </c>
      <c r="E54" s="61">
        <v>2024</v>
      </c>
      <c r="F54" s="54">
        <v>173.07003333333336</v>
      </c>
      <c r="G54" s="54">
        <v>1429.5580514200001</v>
      </c>
      <c r="H54" s="54">
        <v>47.620131170000001</v>
      </c>
      <c r="I54" s="54">
        <v>538.34650948000001</v>
      </c>
      <c r="J54" s="54">
        <v>730.05314411999996</v>
      </c>
      <c r="K54" s="54">
        <v>113.53826665</v>
      </c>
      <c r="L54" s="54" t="s">
        <v>95</v>
      </c>
      <c r="M54" s="54">
        <v>1429.5580514200001</v>
      </c>
      <c r="N54" s="54">
        <v>46.166514280000001</v>
      </c>
      <c r="O54" s="54">
        <v>1383.3915371400001</v>
      </c>
      <c r="P54" s="54">
        <v>0</v>
      </c>
      <c r="Q54" s="54">
        <v>0</v>
      </c>
      <c r="R54" s="54">
        <v>0</v>
      </c>
      <c r="S54" s="54">
        <v>0</v>
      </c>
      <c r="T54" s="54">
        <f t="shared" si="0"/>
        <v>1429.5580514200001</v>
      </c>
    </row>
    <row r="55" spans="1:20" ht="31.5">
      <c r="A55" s="59" t="s">
        <v>31</v>
      </c>
      <c r="B55" s="60" t="s">
        <v>64</v>
      </c>
      <c r="C55" s="62" t="s">
        <v>96</v>
      </c>
      <c r="D55" s="63" t="s">
        <v>95</v>
      </c>
      <c r="E55" s="63" t="s">
        <v>95</v>
      </c>
      <c r="F55" s="54" t="s">
        <v>95</v>
      </c>
      <c r="G55" s="54">
        <v>99.892749960000003</v>
      </c>
      <c r="H55" s="54">
        <v>6.3660180000000004</v>
      </c>
      <c r="I55" s="54">
        <v>25.616944599999997</v>
      </c>
      <c r="J55" s="54">
        <v>53.795583659999998</v>
      </c>
      <c r="K55" s="54">
        <v>14.114203699999999</v>
      </c>
      <c r="L55" s="54" t="s">
        <v>95</v>
      </c>
      <c r="M55" s="54">
        <v>96.139379959999999</v>
      </c>
      <c r="N55" s="54">
        <v>3.4142823999999998</v>
      </c>
      <c r="O55" s="54">
        <v>92.725097559999995</v>
      </c>
      <c r="P55" s="54">
        <v>0</v>
      </c>
      <c r="Q55" s="54">
        <v>0</v>
      </c>
      <c r="R55" s="54">
        <v>0</v>
      </c>
      <c r="S55" s="54">
        <v>0</v>
      </c>
      <c r="T55" s="54">
        <f t="shared" si="0"/>
        <v>96.139379959999999</v>
      </c>
    </row>
    <row r="56" spans="1:20" ht="47.25">
      <c r="A56" s="51" t="s">
        <v>216</v>
      </c>
      <c r="B56" s="55" t="s">
        <v>65</v>
      </c>
      <c r="C56" s="62" t="s">
        <v>96</v>
      </c>
      <c r="D56" s="63" t="s">
        <v>95</v>
      </c>
      <c r="E56" s="63" t="s">
        <v>95</v>
      </c>
      <c r="F56" s="54" t="s">
        <v>95</v>
      </c>
      <c r="G56" s="54">
        <v>99.892749960000003</v>
      </c>
      <c r="H56" s="54">
        <v>6.3660180000000004</v>
      </c>
      <c r="I56" s="54">
        <v>25.616944599999997</v>
      </c>
      <c r="J56" s="54">
        <v>53.795583659999998</v>
      </c>
      <c r="K56" s="54">
        <v>14.114203699999999</v>
      </c>
      <c r="L56" s="54" t="s">
        <v>95</v>
      </c>
      <c r="M56" s="54">
        <v>96.139379959999999</v>
      </c>
      <c r="N56" s="54">
        <v>3.4142823999999998</v>
      </c>
      <c r="O56" s="54">
        <v>92.725097559999995</v>
      </c>
      <c r="P56" s="54">
        <v>0</v>
      </c>
      <c r="Q56" s="54">
        <v>0</v>
      </c>
      <c r="R56" s="54">
        <v>0</v>
      </c>
      <c r="S56" s="54">
        <v>0</v>
      </c>
      <c r="T56" s="54">
        <f t="shared" si="0"/>
        <v>96.139379959999999</v>
      </c>
    </row>
    <row r="57" spans="1:20" ht="63">
      <c r="A57" s="51" t="s">
        <v>216</v>
      </c>
      <c r="B57" s="55" t="s">
        <v>376</v>
      </c>
      <c r="C57" s="53" t="s">
        <v>375</v>
      </c>
      <c r="D57" s="61">
        <v>2021</v>
      </c>
      <c r="E57" s="61">
        <v>2024</v>
      </c>
      <c r="F57" s="54" t="s">
        <v>95</v>
      </c>
      <c r="G57" s="54">
        <v>99.892749960000003</v>
      </c>
      <c r="H57" s="54">
        <v>6.3660180000000004</v>
      </c>
      <c r="I57" s="54">
        <v>25.616944599999997</v>
      </c>
      <c r="J57" s="54">
        <v>53.795583659999998</v>
      </c>
      <c r="K57" s="54">
        <v>14.114203699999999</v>
      </c>
      <c r="L57" s="54" t="s">
        <v>95</v>
      </c>
      <c r="M57" s="54">
        <v>96.139379959999999</v>
      </c>
      <c r="N57" s="54">
        <v>3.4142823999999998</v>
      </c>
      <c r="O57" s="54">
        <v>92.725097559999995</v>
      </c>
      <c r="P57" s="54">
        <v>0</v>
      </c>
      <c r="Q57" s="54">
        <v>0</v>
      </c>
      <c r="R57" s="54">
        <v>0</v>
      </c>
      <c r="S57" s="54">
        <v>0</v>
      </c>
      <c r="T57" s="54">
        <f t="shared" si="0"/>
        <v>96.139379959999999</v>
      </c>
    </row>
    <row r="58" spans="1:20" ht="31.5">
      <c r="A58" s="51" t="s">
        <v>217</v>
      </c>
      <c r="B58" s="55" t="s">
        <v>66</v>
      </c>
      <c r="C58" s="62" t="s">
        <v>96</v>
      </c>
      <c r="D58" s="63" t="s">
        <v>95</v>
      </c>
      <c r="E58" s="63" t="s">
        <v>95</v>
      </c>
      <c r="F58" s="54" t="s">
        <v>95</v>
      </c>
      <c r="G58" s="54">
        <v>0</v>
      </c>
      <c r="H58" s="54">
        <v>0</v>
      </c>
      <c r="I58" s="54">
        <v>0</v>
      </c>
      <c r="J58" s="54">
        <v>0</v>
      </c>
      <c r="K58" s="54">
        <v>0</v>
      </c>
      <c r="L58" s="54" t="s">
        <v>95</v>
      </c>
      <c r="M58" s="54">
        <v>0</v>
      </c>
      <c r="N58" s="54">
        <v>0</v>
      </c>
      <c r="O58" s="54">
        <v>0</v>
      </c>
      <c r="P58" s="54">
        <v>0</v>
      </c>
      <c r="Q58" s="54">
        <v>0</v>
      </c>
      <c r="R58" s="54">
        <v>0</v>
      </c>
      <c r="S58" s="54">
        <v>0</v>
      </c>
      <c r="T58" s="54">
        <f t="shared" si="0"/>
        <v>0</v>
      </c>
    </row>
    <row r="59" spans="1:20" ht="31.5">
      <c r="A59" s="59" t="s">
        <v>29</v>
      </c>
      <c r="B59" s="60" t="s">
        <v>67</v>
      </c>
      <c r="C59" s="65" t="s">
        <v>96</v>
      </c>
      <c r="D59" s="63" t="s">
        <v>95</v>
      </c>
      <c r="E59" s="63" t="s">
        <v>95</v>
      </c>
      <c r="F59" s="54" t="s">
        <v>95</v>
      </c>
      <c r="G59" s="66">
        <v>0</v>
      </c>
      <c r="H59" s="66">
        <v>0</v>
      </c>
      <c r="I59" s="66">
        <v>0</v>
      </c>
      <c r="J59" s="66">
        <v>0</v>
      </c>
      <c r="K59" s="66">
        <v>0</v>
      </c>
      <c r="L59" s="54" t="s">
        <v>95</v>
      </c>
      <c r="M59" s="66">
        <v>0</v>
      </c>
      <c r="N59" s="66">
        <v>0</v>
      </c>
      <c r="O59" s="66">
        <v>0</v>
      </c>
      <c r="P59" s="66">
        <v>0</v>
      </c>
      <c r="Q59" s="66">
        <v>0</v>
      </c>
      <c r="R59" s="66">
        <v>0</v>
      </c>
      <c r="S59" s="66">
        <v>0</v>
      </c>
      <c r="T59" s="54">
        <f t="shared" si="0"/>
        <v>0</v>
      </c>
    </row>
    <row r="60" spans="1:20" ht="31.5">
      <c r="A60" s="51" t="s">
        <v>218</v>
      </c>
      <c r="B60" s="67" t="s">
        <v>332</v>
      </c>
      <c r="C60" s="62" t="s">
        <v>96</v>
      </c>
      <c r="D60" s="63" t="s">
        <v>95</v>
      </c>
      <c r="E60" s="63" t="s">
        <v>95</v>
      </c>
      <c r="F60" s="54" t="s">
        <v>95</v>
      </c>
      <c r="G60" s="54">
        <v>0</v>
      </c>
      <c r="H60" s="54">
        <v>0</v>
      </c>
      <c r="I60" s="54">
        <v>0</v>
      </c>
      <c r="J60" s="54">
        <v>0</v>
      </c>
      <c r="K60" s="54">
        <v>0</v>
      </c>
      <c r="L60" s="54" t="s">
        <v>95</v>
      </c>
      <c r="M60" s="54">
        <v>0</v>
      </c>
      <c r="N60" s="54">
        <v>0</v>
      </c>
      <c r="O60" s="54">
        <v>0</v>
      </c>
      <c r="P60" s="54">
        <v>0</v>
      </c>
      <c r="Q60" s="54">
        <v>0</v>
      </c>
      <c r="R60" s="54">
        <v>0</v>
      </c>
      <c r="S60" s="54">
        <v>0</v>
      </c>
      <c r="T60" s="54">
        <f t="shared" si="0"/>
        <v>0</v>
      </c>
    </row>
    <row r="61" spans="1:20" ht="78.75">
      <c r="A61" s="51" t="s">
        <v>218</v>
      </c>
      <c r="B61" s="52" t="s">
        <v>68</v>
      </c>
      <c r="C61" s="62" t="s">
        <v>96</v>
      </c>
      <c r="D61" s="63" t="s">
        <v>95</v>
      </c>
      <c r="E61" s="63" t="s">
        <v>95</v>
      </c>
      <c r="F61" s="54" t="s">
        <v>95</v>
      </c>
      <c r="G61" s="54">
        <v>0</v>
      </c>
      <c r="H61" s="54">
        <v>0</v>
      </c>
      <c r="I61" s="54">
        <v>0</v>
      </c>
      <c r="J61" s="54">
        <v>0</v>
      </c>
      <c r="K61" s="54">
        <v>0</v>
      </c>
      <c r="L61" s="54" t="s">
        <v>95</v>
      </c>
      <c r="M61" s="54">
        <v>0</v>
      </c>
      <c r="N61" s="54">
        <v>0</v>
      </c>
      <c r="O61" s="54">
        <v>0</v>
      </c>
      <c r="P61" s="54">
        <v>0</v>
      </c>
      <c r="Q61" s="54">
        <v>0</v>
      </c>
      <c r="R61" s="54">
        <v>0</v>
      </c>
      <c r="S61" s="54">
        <v>0</v>
      </c>
      <c r="T61" s="54">
        <f t="shared" si="0"/>
        <v>0</v>
      </c>
    </row>
    <row r="62" spans="1:20" ht="63">
      <c r="A62" s="51" t="s">
        <v>218</v>
      </c>
      <c r="B62" s="52" t="s">
        <v>69</v>
      </c>
      <c r="C62" s="62" t="s">
        <v>96</v>
      </c>
      <c r="D62" s="63" t="s">
        <v>95</v>
      </c>
      <c r="E62" s="63" t="s">
        <v>95</v>
      </c>
      <c r="F62" s="54" t="s">
        <v>95</v>
      </c>
      <c r="G62" s="54">
        <v>0</v>
      </c>
      <c r="H62" s="54">
        <v>0</v>
      </c>
      <c r="I62" s="54">
        <v>0</v>
      </c>
      <c r="J62" s="54">
        <v>0</v>
      </c>
      <c r="K62" s="54">
        <v>0</v>
      </c>
      <c r="L62" s="54" t="s">
        <v>95</v>
      </c>
      <c r="M62" s="54">
        <v>0</v>
      </c>
      <c r="N62" s="54">
        <v>0</v>
      </c>
      <c r="O62" s="54">
        <v>0</v>
      </c>
      <c r="P62" s="54">
        <v>0</v>
      </c>
      <c r="Q62" s="54">
        <v>0</v>
      </c>
      <c r="R62" s="54">
        <v>0</v>
      </c>
      <c r="S62" s="54">
        <v>0</v>
      </c>
      <c r="T62" s="54">
        <f t="shared" si="0"/>
        <v>0</v>
      </c>
    </row>
    <row r="63" spans="1:20" ht="78.75">
      <c r="A63" s="51" t="s">
        <v>218</v>
      </c>
      <c r="B63" s="52" t="s">
        <v>70</v>
      </c>
      <c r="C63" s="62" t="s">
        <v>96</v>
      </c>
      <c r="D63" s="63" t="s">
        <v>95</v>
      </c>
      <c r="E63" s="63" t="s">
        <v>95</v>
      </c>
      <c r="F63" s="54" t="s">
        <v>95</v>
      </c>
      <c r="G63" s="54">
        <v>0</v>
      </c>
      <c r="H63" s="54">
        <v>0</v>
      </c>
      <c r="I63" s="54">
        <v>0</v>
      </c>
      <c r="J63" s="54">
        <v>0</v>
      </c>
      <c r="K63" s="54">
        <v>0</v>
      </c>
      <c r="L63" s="54" t="s">
        <v>95</v>
      </c>
      <c r="M63" s="54">
        <v>0</v>
      </c>
      <c r="N63" s="54">
        <v>0</v>
      </c>
      <c r="O63" s="54">
        <v>0</v>
      </c>
      <c r="P63" s="54">
        <v>0</v>
      </c>
      <c r="Q63" s="54">
        <v>0</v>
      </c>
      <c r="R63" s="54">
        <v>0</v>
      </c>
      <c r="S63" s="54">
        <v>0</v>
      </c>
      <c r="T63" s="54">
        <f t="shared" si="0"/>
        <v>0</v>
      </c>
    </row>
    <row r="64" spans="1:20" ht="31.5">
      <c r="A64" s="51" t="s">
        <v>219</v>
      </c>
      <c r="B64" s="67" t="s">
        <v>332</v>
      </c>
      <c r="C64" s="62" t="s">
        <v>96</v>
      </c>
      <c r="D64" s="63" t="s">
        <v>95</v>
      </c>
      <c r="E64" s="63" t="s">
        <v>95</v>
      </c>
      <c r="F64" s="54" t="s">
        <v>95</v>
      </c>
      <c r="G64" s="54">
        <v>0</v>
      </c>
      <c r="H64" s="54">
        <v>0</v>
      </c>
      <c r="I64" s="54">
        <v>0</v>
      </c>
      <c r="J64" s="54">
        <v>0</v>
      </c>
      <c r="K64" s="54">
        <v>0</v>
      </c>
      <c r="L64" s="54" t="s">
        <v>95</v>
      </c>
      <c r="M64" s="54">
        <v>0</v>
      </c>
      <c r="N64" s="54">
        <v>0</v>
      </c>
      <c r="O64" s="54">
        <v>0</v>
      </c>
      <c r="P64" s="54">
        <v>0</v>
      </c>
      <c r="Q64" s="54">
        <v>0</v>
      </c>
      <c r="R64" s="54">
        <v>0</v>
      </c>
      <c r="S64" s="54">
        <v>0</v>
      </c>
      <c r="T64" s="54">
        <f t="shared" si="0"/>
        <v>0</v>
      </c>
    </row>
    <row r="65" spans="1:20" ht="78.75">
      <c r="A65" s="51" t="s">
        <v>219</v>
      </c>
      <c r="B65" s="52" t="s">
        <v>68</v>
      </c>
      <c r="C65" s="62" t="s">
        <v>96</v>
      </c>
      <c r="D65" s="63" t="s">
        <v>95</v>
      </c>
      <c r="E65" s="63" t="s">
        <v>95</v>
      </c>
      <c r="F65" s="54" t="s">
        <v>95</v>
      </c>
      <c r="G65" s="54">
        <v>0</v>
      </c>
      <c r="H65" s="54">
        <v>0</v>
      </c>
      <c r="I65" s="54">
        <v>0</v>
      </c>
      <c r="J65" s="54">
        <v>0</v>
      </c>
      <c r="K65" s="54">
        <v>0</v>
      </c>
      <c r="L65" s="54" t="s">
        <v>95</v>
      </c>
      <c r="M65" s="54">
        <v>0</v>
      </c>
      <c r="N65" s="54">
        <v>0</v>
      </c>
      <c r="O65" s="54">
        <v>0</v>
      </c>
      <c r="P65" s="54">
        <v>0</v>
      </c>
      <c r="Q65" s="54">
        <v>0</v>
      </c>
      <c r="R65" s="54">
        <v>0</v>
      </c>
      <c r="S65" s="54">
        <v>0</v>
      </c>
      <c r="T65" s="54">
        <f t="shared" si="0"/>
        <v>0</v>
      </c>
    </row>
    <row r="66" spans="1:20" ht="63">
      <c r="A66" s="51" t="s">
        <v>219</v>
      </c>
      <c r="B66" s="52" t="s">
        <v>69</v>
      </c>
      <c r="C66" s="62" t="s">
        <v>96</v>
      </c>
      <c r="D66" s="63" t="s">
        <v>95</v>
      </c>
      <c r="E66" s="63" t="s">
        <v>95</v>
      </c>
      <c r="F66" s="54" t="s">
        <v>95</v>
      </c>
      <c r="G66" s="54">
        <v>0</v>
      </c>
      <c r="H66" s="54">
        <v>0</v>
      </c>
      <c r="I66" s="54">
        <v>0</v>
      </c>
      <c r="J66" s="54">
        <v>0</v>
      </c>
      <c r="K66" s="54">
        <v>0</v>
      </c>
      <c r="L66" s="54" t="s">
        <v>95</v>
      </c>
      <c r="M66" s="54">
        <v>0</v>
      </c>
      <c r="N66" s="54">
        <v>0</v>
      </c>
      <c r="O66" s="54">
        <v>0</v>
      </c>
      <c r="P66" s="54">
        <v>0</v>
      </c>
      <c r="Q66" s="54">
        <v>0</v>
      </c>
      <c r="R66" s="54">
        <v>0</v>
      </c>
      <c r="S66" s="54">
        <v>0</v>
      </c>
      <c r="T66" s="54">
        <f t="shared" si="0"/>
        <v>0</v>
      </c>
    </row>
    <row r="67" spans="1:20" ht="78.75">
      <c r="A67" s="51" t="s">
        <v>219</v>
      </c>
      <c r="B67" s="52" t="s">
        <v>70</v>
      </c>
      <c r="C67" s="62" t="s">
        <v>96</v>
      </c>
      <c r="D67" s="63" t="s">
        <v>95</v>
      </c>
      <c r="E67" s="63" t="s">
        <v>95</v>
      </c>
      <c r="F67" s="54" t="s">
        <v>95</v>
      </c>
      <c r="G67" s="54">
        <v>0</v>
      </c>
      <c r="H67" s="54">
        <v>0</v>
      </c>
      <c r="I67" s="54">
        <v>0</v>
      </c>
      <c r="J67" s="54">
        <v>0</v>
      </c>
      <c r="K67" s="54">
        <v>0</v>
      </c>
      <c r="L67" s="54" t="s">
        <v>95</v>
      </c>
      <c r="M67" s="54">
        <v>0</v>
      </c>
      <c r="N67" s="54">
        <v>0</v>
      </c>
      <c r="O67" s="54">
        <v>0</v>
      </c>
      <c r="P67" s="54">
        <v>0</v>
      </c>
      <c r="Q67" s="54">
        <v>0</v>
      </c>
      <c r="R67" s="54">
        <v>0</v>
      </c>
      <c r="S67" s="54">
        <v>0</v>
      </c>
      <c r="T67" s="54">
        <f t="shared" si="0"/>
        <v>0</v>
      </c>
    </row>
    <row r="68" spans="1:20" ht="63">
      <c r="A68" s="59" t="s">
        <v>220</v>
      </c>
      <c r="B68" s="60" t="s">
        <v>71</v>
      </c>
      <c r="C68" s="62" t="s">
        <v>96</v>
      </c>
      <c r="D68" s="63" t="s">
        <v>95</v>
      </c>
      <c r="E68" s="63" t="s">
        <v>95</v>
      </c>
      <c r="F68" s="54" t="s">
        <v>95</v>
      </c>
      <c r="G68" s="54">
        <v>0</v>
      </c>
      <c r="H68" s="54">
        <v>0</v>
      </c>
      <c r="I68" s="54">
        <v>0</v>
      </c>
      <c r="J68" s="54">
        <v>0</v>
      </c>
      <c r="K68" s="54">
        <v>0</v>
      </c>
      <c r="L68" s="54" t="s">
        <v>95</v>
      </c>
      <c r="M68" s="54">
        <v>0</v>
      </c>
      <c r="N68" s="54">
        <v>0</v>
      </c>
      <c r="O68" s="54">
        <v>0</v>
      </c>
      <c r="P68" s="54">
        <v>0</v>
      </c>
      <c r="Q68" s="54">
        <v>0</v>
      </c>
      <c r="R68" s="54">
        <v>0</v>
      </c>
      <c r="S68" s="54">
        <v>0</v>
      </c>
      <c r="T68" s="54">
        <f t="shared" si="0"/>
        <v>0</v>
      </c>
    </row>
    <row r="69" spans="1:20" ht="47.25">
      <c r="A69" s="51" t="s">
        <v>221</v>
      </c>
      <c r="B69" s="52" t="s">
        <v>72</v>
      </c>
      <c r="C69" s="62" t="s">
        <v>96</v>
      </c>
      <c r="D69" s="63" t="s">
        <v>95</v>
      </c>
      <c r="E69" s="63" t="s">
        <v>95</v>
      </c>
      <c r="F69" s="54" t="s">
        <v>95</v>
      </c>
      <c r="G69" s="54">
        <v>0</v>
      </c>
      <c r="H69" s="54">
        <v>0</v>
      </c>
      <c r="I69" s="54">
        <v>0</v>
      </c>
      <c r="J69" s="54">
        <v>0</v>
      </c>
      <c r="K69" s="54">
        <v>0</v>
      </c>
      <c r="L69" s="54" t="s">
        <v>95</v>
      </c>
      <c r="M69" s="54">
        <v>0</v>
      </c>
      <c r="N69" s="54">
        <v>0</v>
      </c>
      <c r="O69" s="54">
        <v>0</v>
      </c>
      <c r="P69" s="54">
        <v>0</v>
      </c>
      <c r="Q69" s="54">
        <v>0</v>
      </c>
      <c r="R69" s="54">
        <v>0</v>
      </c>
      <c r="S69" s="54">
        <v>0</v>
      </c>
      <c r="T69" s="54">
        <f t="shared" si="0"/>
        <v>0</v>
      </c>
    </row>
    <row r="70" spans="1:20" ht="63">
      <c r="A70" s="51" t="s">
        <v>222</v>
      </c>
      <c r="B70" s="52" t="s">
        <v>73</v>
      </c>
      <c r="C70" s="62" t="s">
        <v>96</v>
      </c>
      <c r="D70" s="63" t="s">
        <v>95</v>
      </c>
      <c r="E70" s="63" t="s">
        <v>95</v>
      </c>
      <c r="F70" s="54" t="s">
        <v>95</v>
      </c>
      <c r="G70" s="54">
        <v>0</v>
      </c>
      <c r="H70" s="54">
        <v>0</v>
      </c>
      <c r="I70" s="54">
        <v>0</v>
      </c>
      <c r="J70" s="54">
        <v>0</v>
      </c>
      <c r="K70" s="54">
        <v>0</v>
      </c>
      <c r="L70" s="54" t="s">
        <v>95</v>
      </c>
      <c r="M70" s="54">
        <v>0</v>
      </c>
      <c r="N70" s="54">
        <v>0</v>
      </c>
      <c r="O70" s="54">
        <v>0</v>
      </c>
      <c r="P70" s="54">
        <v>0</v>
      </c>
      <c r="Q70" s="54">
        <v>0</v>
      </c>
      <c r="R70" s="54">
        <v>0</v>
      </c>
      <c r="S70" s="54">
        <v>0</v>
      </c>
      <c r="T70" s="54">
        <f t="shared" si="0"/>
        <v>0</v>
      </c>
    </row>
    <row r="71" spans="1:20" ht="31.5">
      <c r="A71" s="57" t="s">
        <v>2</v>
      </c>
      <c r="B71" s="58" t="s">
        <v>74</v>
      </c>
      <c r="C71" s="62" t="s">
        <v>96</v>
      </c>
      <c r="D71" s="63" t="s">
        <v>95</v>
      </c>
      <c r="E71" s="63" t="s">
        <v>95</v>
      </c>
      <c r="F71" s="54">
        <v>308.16927833333335</v>
      </c>
      <c r="G71" s="54">
        <v>5356.9471376800002</v>
      </c>
      <c r="H71" s="54">
        <v>148.39118886000003</v>
      </c>
      <c r="I71" s="54">
        <v>2250.8676805100004</v>
      </c>
      <c r="J71" s="54">
        <v>2278.7660487299995</v>
      </c>
      <c r="K71" s="54">
        <v>678.92221957999982</v>
      </c>
      <c r="L71" s="54" t="s">
        <v>95</v>
      </c>
      <c r="M71" s="54">
        <v>4633.1038963399997</v>
      </c>
      <c r="N71" s="54">
        <v>940.84476436999989</v>
      </c>
      <c r="O71" s="54">
        <v>759.17698466000002</v>
      </c>
      <c r="P71" s="54">
        <v>1098.22580406</v>
      </c>
      <c r="Q71" s="54">
        <v>798.81849675000001</v>
      </c>
      <c r="R71" s="54">
        <v>748.62539698</v>
      </c>
      <c r="S71" s="54">
        <v>287.41244952</v>
      </c>
      <c r="T71" s="54">
        <f t="shared" si="0"/>
        <v>4633.1038963400006</v>
      </c>
    </row>
    <row r="72" spans="1:20" ht="47.25">
      <c r="A72" s="59" t="s">
        <v>30</v>
      </c>
      <c r="B72" s="60" t="s">
        <v>75</v>
      </c>
      <c r="C72" s="62" t="s">
        <v>96</v>
      </c>
      <c r="D72" s="63" t="s">
        <v>95</v>
      </c>
      <c r="E72" s="63" t="s">
        <v>95</v>
      </c>
      <c r="F72" s="54">
        <v>79.411474999999996</v>
      </c>
      <c r="G72" s="54">
        <v>1157.8854078599998</v>
      </c>
      <c r="H72" s="54">
        <v>31.91836756</v>
      </c>
      <c r="I72" s="54">
        <v>232.95880492000003</v>
      </c>
      <c r="J72" s="54">
        <v>744.01149427000007</v>
      </c>
      <c r="K72" s="54">
        <v>148.99674110999999</v>
      </c>
      <c r="L72" s="54" t="s">
        <v>95</v>
      </c>
      <c r="M72" s="54">
        <v>1157.8854078599998</v>
      </c>
      <c r="N72" s="54">
        <v>33.466510270000001</v>
      </c>
      <c r="O72" s="54">
        <v>358.53342740999994</v>
      </c>
      <c r="P72" s="54">
        <v>587.66083333000006</v>
      </c>
      <c r="Q72" s="54">
        <v>37.264231629999998</v>
      </c>
      <c r="R72" s="54">
        <v>140.96040521999998</v>
      </c>
      <c r="S72" s="54">
        <v>0</v>
      </c>
      <c r="T72" s="54">
        <f t="shared" si="0"/>
        <v>1157.88540786</v>
      </c>
    </row>
    <row r="73" spans="1:20" ht="31.5">
      <c r="A73" s="51" t="s">
        <v>223</v>
      </c>
      <c r="B73" s="52" t="s">
        <v>76</v>
      </c>
      <c r="C73" s="62" t="s">
        <v>96</v>
      </c>
      <c r="D73" s="63" t="s">
        <v>95</v>
      </c>
      <c r="E73" s="63" t="s">
        <v>95</v>
      </c>
      <c r="F73" s="54">
        <v>79.411474999999996</v>
      </c>
      <c r="G73" s="54">
        <v>741.44817509999996</v>
      </c>
      <c r="H73" s="54">
        <v>14.033792269999999</v>
      </c>
      <c r="I73" s="54">
        <v>152.23863901000001</v>
      </c>
      <c r="J73" s="54">
        <v>453.28377850000004</v>
      </c>
      <c r="K73" s="54">
        <v>121.89196532</v>
      </c>
      <c r="L73" s="54" t="s">
        <v>95</v>
      </c>
      <c r="M73" s="54">
        <v>741.44817509999996</v>
      </c>
      <c r="N73" s="54">
        <v>13.572077869999999</v>
      </c>
      <c r="O73" s="54">
        <v>288.57383978999997</v>
      </c>
      <c r="P73" s="54">
        <v>439.30225744000001</v>
      </c>
      <c r="Q73" s="54">
        <v>0</v>
      </c>
      <c r="R73" s="54">
        <v>0</v>
      </c>
      <c r="S73" s="54">
        <v>0</v>
      </c>
      <c r="T73" s="54">
        <f t="shared" si="0"/>
        <v>741.44817509999996</v>
      </c>
    </row>
    <row r="74" spans="1:20" ht="110.25">
      <c r="A74" s="59" t="s">
        <v>223</v>
      </c>
      <c r="B74" s="64" t="s">
        <v>115</v>
      </c>
      <c r="C74" s="53" t="s">
        <v>135</v>
      </c>
      <c r="D74" s="61">
        <v>2023</v>
      </c>
      <c r="E74" s="61">
        <v>2025</v>
      </c>
      <c r="F74" s="54" t="s">
        <v>95</v>
      </c>
      <c r="G74" s="54">
        <v>53.240831149999998</v>
      </c>
      <c r="H74" s="54">
        <v>1.4142355099999999</v>
      </c>
      <c r="I74" s="54">
        <v>51.826595640000001</v>
      </c>
      <c r="J74" s="54">
        <v>0</v>
      </c>
      <c r="K74" s="54">
        <v>0</v>
      </c>
      <c r="L74" s="54" t="s">
        <v>95</v>
      </c>
      <c r="M74" s="54">
        <v>53.240831149999998</v>
      </c>
      <c r="N74" s="54">
        <v>1.4142355099999999</v>
      </c>
      <c r="O74" s="54">
        <v>51.826595640000001</v>
      </c>
      <c r="P74" s="54">
        <v>0</v>
      </c>
      <c r="Q74" s="54">
        <v>0</v>
      </c>
      <c r="R74" s="54">
        <v>0</v>
      </c>
      <c r="S74" s="54">
        <v>0</v>
      </c>
      <c r="T74" s="54">
        <f t="shared" si="0"/>
        <v>53.240831149999998</v>
      </c>
    </row>
    <row r="75" spans="1:20" ht="47.25">
      <c r="A75" s="59" t="s">
        <v>223</v>
      </c>
      <c r="B75" s="64" t="s">
        <v>850</v>
      </c>
      <c r="C75" s="53" t="s">
        <v>372</v>
      </c>
      <c r="D75" s="61">
        <v>2023</v>
      </c>
      <c r="E75" s="61">
        <v>2025</v>
      </c>
      <c r="F75" s="54">
        <v>79.411474999999996</v>
      </c>
      <c r="G75" s="54">
        <v>667.50112834000004</v>
      </c>
      <c r="H75" s="54">
        <v>12.15784236</v>
      </c>
      <c r="I75" s="54">
        <v>95.351017519999999</v>
      </c>
      <c r="J75" s="54">
        <v>439.50703239000001</v>
      </c>
      <c r="K75" s="54">
        <v>120.48523607</v>
      </c>
      <c r="L75" s="54" t="s">
        <v>95</v>
      </c>
      <c r="M75" s="54">
        <v>667.50112834000004</v>
      </c>
      <c r="N75" s="54">
        <v>12.15784236</v>
      </c>
      <c r="O75" s="54">
        <v>233.95299288999999</v>
      </c>
      <c r="P75" s="54">
        <v>421.39029309</v>
      </c>
      <c r="Q75" s="54">
        <v>0</v>
      </c>
      <c r="R75" s="54">
        <v>0</v>
      </c>
      <c r="S75" s="54">
        <v>0</v>
      </c>
      <c r="T75" s="54">
        <f t="shared" si="0"/>
        <v>667.50112833999992</v>
      </c>
    </row>
    <row r="76" spans="1:20" ht="78.75">
      <c r="A76" s="59" t="s">
        <v>223</v>
      </c>
      <c r="B76" s="64" t="s">
        <v>507</v>
      </c>
      <c r="C76" s="53" t="s">
        <v>508</v>
      </c>
      <c r="D76" s="61">
        <v>2024</v>
      </c>
      <c r="E76" s="61">
        <v>2025</v>
      </c>
      <c r="F76" s="54" t="s">
        <v>95</v>
      </c>
      <c r="G76" s="54">
        <v>8.0086806399999997</v>
      </c>
      <c r="H76" s="54">
        <v>0.16661714999999999</v>
      </c>
      <c r="I76" s="54">
        <v>0.97160557000000003</v>
      </c>
      <c r="J76" s="54">
        <v>6.3933184900000004</v>
      </c>
      <c r="K76" s="54">
        <v>0.47713942999999998</v>
      </c>
      <c r="L76" s="54" t="s">
        <v>95</v>
      </c>
      <c r="M76" s="54">
        <v>8.0086806399999997</v>
      </c>
      <c r="N76" s="54">
        <v>0</v>
      </c>
      <c r="O76" s="54">
        <v>0.16661714999999999</v>
      </c>
      <c r="P76" s="54">
        <v>7.8420634899999992</v>
      </c>
      <c r="Q76" s="54">
        <v>0</v>
      </c>
      <c r="R76" s="54">
        <v>0</v>
      </c>
      <c r="S76" s="54">
        <v>0</v>
      </c>
      <c r="T76" s="54">
        <f t="shared" si="0"/>
        <v>8.0086806399999997</v>
      </c>
    </row>
    <row r="77" spans="1:20" ht="63">
      <c r="A77" s="59" t="s">
        <v>223</v>
      </c>
      <c r="B77" s="64" t="s">
        <v>509</v>
      </c>
      <c r="C77" s="53" t="s">
        <v>510</v>
      </c>
      <c r="D77" s="61">
        <v>2024</v>
      </c>
      <c r="E77" s="61">
        <v>2026</v>
      </c>
      <c r="F77" s="54" t="s">
        <v>95</v>
      </c>
      <c r="G77" s="54">
        <v>10.26675374</v>
      </c>
      <c r="H77" s="54">
        <v>0.19685288000000001</v>
      </c>
      <c r="I77" s="54">
        <v>3.0774126399999999</v>
      </c>
      <c r="J77" s="54">
        <v>6.3933184900000004</v>
      </c>
      <c r="K77" s="54">
        <v>0.59916972999999996</v>
      </c>
      <c r="L77" s="54" t="s">
        <v>95</v>
      </c>
      <c r="M77" s="54">
        <v>10.26675374</v>
      </c>
      <c r="N77" s="54">
        <v>0</v>
      </c>
      <c r="O77" s="54">
        <v>0.19685288000000001</v>
      </c>
      <c r="P77" s="54">
        <v>10.069900860000001</v>
      </c>
      <c r="Q77" s="54">
        <v>0</v>
      </c>
      <c r="R77" s="54">
        <v>0</v>
      </c>
      <c r="S77" s="54">
        <v>0</v>
      </c>
      <c r="T77" s="54">
        <f t="shared" si="0"/>
        <v>10.26675374</v>
      </c>
    </row>
    <row r="78" spans="1:20" ht="78.75">
      <c r="A78" s="59" t="s">
        <v>223</v>
      </c>
      <c r="B78" s="64" t="s">
        <v>527</v>
      </c>
      <c r="C78" s="53" t="s">
        <v>528</v>
      </c>
      <c r="D78" s="61">
        <v>2024</v>
      </c>
      <c r="E78" s="61">
        <v>2024</v>
      </c>
      <c r="F78" s="54" t="s">
        <v>95</v>
      </c>
      <c r="G78" s="54">
        <v>2.43078123</v>
      </c>
      <c r="H78" s="54">
        <v>9.8244369999999998E-2</v>
      </c>
      <c r="I78" s="54">
        <v>1.01200764</v>
      </c>
      <c r="J78" s="54">
        <v>0.99010913</v>
      </c>
      <c r="K78" s="54">
        <v>0.33042009</v>
      </c>
      <c r="L78" s="54" t="s">
        <v>95</v>
      </c>
      <c r="M78" s="54">
        <v>2.43078123</v>
      </c>
      <c r="N78" s="54">
        <v>0</v>
      </c>
      <c r="O78" s="54">
        <v>2.43078123</v>
      </c>
      <c r="P78" s="54">
        <v>0</v>
      </c>
      <c r="Q78" s="54">
        <v>0</v>
      </c>
      <c r="R78" s="54">
        <v>0</v>
      </c>
      <c r="S78" s="54">
        <v>0</v>
      </c>
      <c r="T78" s="54">
        <f t="shared" ref="T78:T141" si="1">SUM(N78,O78,P78,Q78,R78,S78)</f>
        <v>2.43078123</v>
      </c>
    </row>
    <row r="79" spans="1:20" ht="47.25">
      <c r="A79" s="51" t="s">
        <v>224</v>
      </c>
      <c r="B79" s="52" t="s">
        <v>77</v>
      </c>
      <c r="C79" s="62" t="s">
        <v>96</v>
      </c>
      <c r="D79" s="63" t="s">
        <v>95</v>
      </c>
      <c r="E79" s="63" t="s">
        <v>95</v>
      </c>
      <c r="F79" s="54" t="s">
        <v>95</v>
      </c>
      <c r="G79" s="54">
        <v>416.43723275999992</v>
      </c>
      <c r="H79" s="54">
        <v>17.884575290000001</v>
      </c>
      <c r="I79" s="54">
        <v>80.720165910000006</v>
      </c>
      <c r="J79" s="54">
        <v>290.72771577000003</v>
      </c>
      <c r="K79" s="54">
        <v>27.104775790000001</v>
      </c>
      <c r="L79" s="54" t="s">
        <v>95</v>
      </c>
      <c r="M79" s="54">
        <v>416.43723275999992</v>
      </c>
      <c r="N79" s="54">
        <v>19.894432399999999</v>
      </c>
      <c r="O79" s="54">
        <v>69.959587619999994</v>
      </c>
      <c r="P79" s="54">
        <v>148.35857589</v>
      </c>
      <c r="Q79" s="54">
        <v>37.264231629999998</v>
      </c>
      <c r="R79" s="54">
        <v>140.96040521999998</v>
      </c>
      <c r="S79" s="54">
        <v>0</v>
      </c>
      <c r="T79" s="54">
        <f t="shared" si="1"/>
        <v>416.43723275999997</v>
      </c>
    </row>
    <row r="80" spans="1:20" ht="31.5">
      <c r="A80" s="59" t="s">
        <v>224</v>
      </c>
      <c r="B80" s="55" t="s">
        <v>174</v>
      </c>
      <c r="C80" s="53" t="s">
        <v>173</v>
      </c>
      <c r="D80" s="61">
        <v>2023</v>
      </c>
      <c r="E80" s="61">
        <v>2023</v>
      </c>
      <c r="F80" s="54" t="s">
        <v>95</v>
      </c>
      <c r="G80" s="54">
        <v>19.467454180000001</v>
      </c>
      <c r="H80" s="54">
        <v>0.72997586999999997</v>
      </c>
      <c r="I80" s="54">
        <v>0.78714081000000002</v>
      </c>
      <c r="J80" s="54">
        <v>16.275354249999999</v>
      </c>
      <c r="K80" s="54">
        <v>1.6749832499999999</v>
      </c>
      <c r="L80" s="54" t="s">
        <v>95</v>
      </c>
      <c r="M80" s="54">
        <v>19.467454180000001</v>
      </c>
      <c r="N80" s="54">
        <v>19.467454180000001</v>
      </c>
      <c r="O80" s="54">
        <v>0</v>
      </c>
      <c r="P80" s="54">
        <v>0</v>
      </c>
      <c r="Q80" s="54">
        <v>0</v>
      </c>
      <c r="R80" s="54">
        <v>0</v>
      </c>
      <c r="S80" s="54">
        <v>0</v>
      </c>
      <c r="T80" s="54">
        <f t="shared" si="1"/>
        <v>19.467454180000001</v>
      </c>
    </row>
    <row r="81" spans="1:20" ht="45" customHeight="1">
      <c r="A81" s="59" t="s">
        <v>224</v>
      </c>
      <c r="B81" s="52" t="s">
        <v>525</v>
      </c>
      <c r="C81" s="53" t="s">
        <v>526</v>
      </c>
      <c r="D81" s="61">
        <v>2024</v>
      </c>
      <c r="E81" s="61">
        <v>2025</v>
      </c>
      <c r="F81" s="54" t="s">
        <v>95</v>
      </c>
      <c r="G81" s="54">
        <v>7.9548411799999998</v>
      </c>
      <c r="H81" s="54">
        <v>0.23259747</v>
      </c>
      <c r="I81" s="54">
        <v>5.77870259</v>
      </c>
      <c r="J81" s="54">
        <v>1.1943055</v>
      </c>
      <c r="K81" s="54">
        <v>0.74923561999999999</v>
      </c>
      <c r="L81" s="54" t="s">
        <v>95</v>
      </c>
      <c r="M81" s="54">
        <v>7.9548411799999998</v>
      </c>
      <c r="N81" s="54">
        <v>0</v>
      </c>
      <c r="O81" s="54">
        <v>0.23259747</v>
      </c>
      <c r="P81" s="54">
        <v>7.7222437099999999</v>
      </c>
      <c r="Q81" s="54">
        <v>0</v>
      </c>
      <c r="R81" s="54">
        <v>0</v>
      </c>
      <c r="S81" s="54">
        <v>0</v>
      </c>
      <c r="T81" s="54">
        <f t="shared" si="1"/>
        <v>7.9548411799999998</v>
      </c>
    </row>
    <row r="82" spans="1:20" ht="31.5">
      <c r="A82" s="59" t="s">
        <v>224</v>
      </c>
      <c r="B82" s="52" t="s">
        <v>483</v>
      </c>
      <c r="C82" s="53" t="s">
        <v>544</v>
      </c>
      <c r="D82" s="61">
        <v>2025</v>
      </c>
      <c r="E82" s="61">
        <v>2026</v>
      </c>
      <c r="F82" s="54" t="s">
        <v>95</v>
      </c>
      <c r="G82" s="54">
        <v>55.663232120000004</v>
      </c>
      <c r="H82" s="54">
        <v>1.91972217</v>
      </c>
      <c r="I82" s="54">
        <v>5.3113962800000003</v>
      </c>
      <c r="J82" s="54">
        <v>45.089645140000002</v>
      </c>
      <c r="K82" s="54">
        <v>3.3424685300000001</v>
      </c>
      <c r="L82" s="54" t="s">
        <v>95</v>
      </c>
      <c r="M82" s="54">
        <v>55.663232120000004</v>
      </c>
      <c r="N82" s="54">
        <v>0</v>
      </c>
      <c r="O82" s="54">
        <v>0</v>
      </c>
      <c r="P82" s="54">
        <v>55.663232120000004</v>
      </c>
      <c r="Q82" s="54">
        <v>0</v>
      </c>
      <c r="R82" s="54">
        <v>0</v>
      </c>
      <c r="S82" s="54">
        <v>0</v>
      </c>
      <c r="T82" s="54">
        <f t="shared" si="1"/>
        <v>55.663232120000004</v>
      </c>
    </row>
    <row r="83" spans="1:20" ht="31.5">
      <c r="A83" s="59" t="s">
        <v>224</v>
      </c>
      <c r="B83" s="52" t="s">
        <v>484</v>
      </c>
      <c r="C83" s="53" t="s">
        <v>545</v>
      </c>
      <c r="D83" s="61">
        <v>2023</v>
      </c>
      <c r="E83" s="61">
        <v>2025</v>
      </c>
      <c r="F83" s="54" t="s">
        <v>95</v>
      </c>
      <c r="G83" s="54">
        <v>63.74984396</v>
      </c>
      <c r="H83" s="54">
        <v>0.42697822000000002</v>
      </c>
      <c r="I83" s="54">
        <v>2.5282310099999998</v>
      </c>
      <c r="J83" s="54">
        <v>57.233958489999999</v>
      </c>
      <c r="K83" s="54">
        <v>3.5606762399999998</v>
      </c>
      <c r="L83" s="54" t="s">
        <v>95</v>
      </c>
      <c r="M83" s="54">
        <v>63.74984396</v>
      </c>
      <c r="N83" s="54">
        <v>0.42697822000000002</v>
      </c>
      <c r="O83" s="54">
        <v>63.322865739999997</v>
      </c>
      <c r="P83" s="54">
        <v>0</v>
      </c>
      <c r="Q83" s="54">
        <v>0</v>
      </c>
      <c r="R83" s="54">
        <v>0</v>
      </c>
      <c r="S83" s="54">
        <v>0</v>
      </c>
      <c r="T83" s="54">
        <f t="shared" si="1"/>
        <v>63.74984396</v>
      </c>
    </row>
    <row r="84" spans="1:20" ht="31.5">
      <c r="A84" s="59" t="s">
        <v>224</v>
      </c>
      <c r="B84" s="52" t="s">
        <v>485</v>
      </c>
      <c r="C84" s="53" t="s">
        <v>543</v>
      </c>
      <c r="D84" s="61">
        <v>2025</v>
      </c>
      <c r="E84" s="61">
        <v>2026</v>
      </c>
      <c r="F84" s="54" t="s">
        <v>95</v>
      </c>
      <c r="G84" s="54">
        <v>44.049442900000003</v>
      </c>
      <c r="H84" s="54">
        <v>1.9770219200000001</v>
      </c>
      <c r="I84" s="54">
        <v>5.3113962800000003</v>
      </c>
      <c r="J84" s="54">
        <v>34.034802560000003</v>
      </c>
      <c r="K84" s="54">
        <v>2.72622214</v>
      </c>
      <c r="L84" s="54" t="s">
        <v>95</v>
      </c>
      <c r="M84" s="54">
        <v>44.049442900000003</v>
      </c>
      <c r="N84" s="54">
        <v>0</v>
      </c>
      <c r="O84" s="54">
        <v>0</v>
      </c>
      <c r="P84" s="54">
        <v>44.049442900000003</v>
      </c>
      <c r="Q84" s="54">
        <v>0</v>
      </c>
      <c r="R84" s="54">
        <v>0</v>
      </c>
      <c r="S84" s="54">
        <v>0</v>
      </c>
      <c r="T84" s="54">
        <f t="shared" si="1"/>
        <v>44.049442900000003</v>
      </c>
    </row>
    <row r="85" spans="1:20" ht="31.5">
      <c r="A85" s="59" t="s">
        <v>224</v>
      </c>
      <c r="B85" s="52" t="s">
        <v>486</v>
      </c>
      <c r="C85" s="53" t="s">
        <v>542</v>
      </c>
      <c r="D85" s="61">
        <v>2027</v>
      </c>
      <c r="E85" s="61">
        <v>2028</v>
      </c>
      <c r="F85" s="54" t="s">
        <v>95</v>
      </c>
      <c r="G85" s="54">
        <v>51.230665090000002</v>
      </c>
      <c r="H85" s="54">
        <v>2.2888730399999999</v>
      </c>
      <c r="I85" s="54">
        <v>5.8328886799999999</v>
      </c>
      <c r="J85" s="54">
        <v>39.959495930000003</v>
      </c>
      <c r="K85" s="54">
        <v>3.1494074400000001</v>
      </c>
      <c r="L85" s="54" t="s">
        <v>95</v>
      </c>
      <c r="M85" s="54">
        <v>51.230665090000002</v>
      </c>
      <c r="N85" s="54">
        <v>0</v>
      </c>
      <c r="O85" s="54">
        <v>0</v>
      </c>
      <c r="P85" s="54">
        <v>0</v>
      </c>
      <c r="Q85" s="54">
        <v>0</v>
      </c>
      <c r="R85" s="54">
        <v>51.230665090000002</v>
      </c>
      <c r="S85" s="54">
        <v>0</v>
      </c>
      <c r="T85" s="54">
        <f t="shared" si="1"/>
        <v>51.230665090000002</v>
      </c>
    </row>
    <row r="86" spans="1:20" ht="31.5">
      <c r="A86" s="59" t="s">
        <v>224</v>
      </c>
      <c r="B86" s="52" t="s">
        <v>540</v>
      </c>
      <c r="C86" s="53" t="s">
        <v>541</v>
      </c>
      <c r="D86" s="61">
        <v>2026</v>
      </c>
      <c r="E86" s="61">
        <v>2027</v>
      </c>
      <c r="F86" s="54" t="s">
        <v>95</v>
      </c>
      <c r="G86" s="54">
        <v>20.171176580000001</v>
      </c>
      <c r="H86" s="54">
        <v>0.93402386999999998</v>
      </c>
      <c r="I86" s="54">
        <v>2.7830251700000002</v>
      </c>
      <c r="J86" s="54">
        <v>15.18353546</v>
      </c>
      <c r="K86" s="54">
        <v>1.2705920799999999</v>
      </c>
      <c r="L86" s="54" t="s">
        <v>95</v>
      </c>
      <c r="M86" s="54">
        <v>20.171176580000001</v>
      </c>
      <c r="N86" s="54">
        <v>0</v>
      </c>
      <c r="O86" s="54">
        <v>0</v>
      </c>
      <c r="P86" s="54">
        <v>0</v>
      </c>
      <c r="Q86" s="54">
        <v>20.171176580000001</v>
      </c>
      <c r="R86" s="54">
        <v>0</v>
      </c>
      <c r="S86" s="54">
        <v>0</v>
      </c>
      <c r="T86" s="54">
        <f t="shared" si="1"/>
        <v>20.171176580000001</v>
      </c>
    </row>
    <row r="87" spans="1:20" ht="31.5">
      <c r="A87" s="59" t="s">
        <v>224</v>
      </c>
      <c r="B87" s="52" t="s">
        <v>546</v>
      </c>
      <c r="C87" s="53" t="s">
        <v>547</v>
      </c>
      <c r="D87" s="61">
        <v>2026</v>
      </c>
      <c r="E87" s="61">
        <v>2027</v>
      </c>
      <c r="F87" s="54" t="s">
        <v>95</v>
      </c>
      <c r="G87" s="54">
        <v>17.09305505</v>
      </c>
      <c r="H87" s="54">
        <v>0.78480771999999999</v>
      </c>
      <c r="I87" s="54">
        <v>2.7830251700000002</v>
      </c>
      <c r="J87" s="54">
        <v>12.42289265</v>
      </c>
      <c r="K87" s="54">
        <v>1.1023295099999999</v>
      </c>
      <c r="L87" s="54" t="s">
        <v>95</v>
      </c>
      <c r="M87" s="54">
        <v>17.09305505</v>
      </c>
      <c r="N87" s="54">
        <v>0</v>
      </c>
      <c r="O87" s="54">
        <v>0</v>
      </c>
      <c r="P87" s="54">
        <v>0</v>
      </c>
      <c r="Q87" s="54">
        <v>17.09305505</v>
      </c>
      <c r="R87" s="54">
        <v>0</v>
      </c>
      <c r="S87" s="54">
        <v>0</v>
      </c>
      <c r="T87" s="54">
        <f t="shared" si="1"/>
        <v>17.09305505</v>
      </c>
    </row>
    <row r="88" spans="1:20" ht="31.5">
      <c r="A88" s="59" t="s">
        <v>224</v>
      </c>
      <c r="B88" s="52" t="s">
        <v>549</v>
      </c>
      <c r="C88" s="53" t="s">
        <v>548</v>
      </c>
      <c r="D88" s="61">
        <v>2027</v>
      </c>
      <c r="E88" s="61">
        <v>2028</v>
      </c>
      <c r="F88" s="54" t="s">
        <v>95</v>
      </c>
      <c r="G88" s="54">
        <v>44.92885965</v>
      </c>
      <c r="H88" s="54">
        <v>2.0133200100000002</v>
      </c>
      <c r="I88" s="54">
        <v>5.8328886799999999</v>
      </c>
      <c r="J88" s="54">
        <v>34.276826819999997</v>
      </c>
      <c r="K88" s="54">
        <v>2.8058241399999999</v>
      </c>
      <c r="L88" s="54" t="s">
        <v>95</v>
      </c>
      <c r="M88" s="54">
        <v>44.92885965</v>
      </c>
      <c r="N88" s="54">
        <v>0</v>
      </c>
      <c r="O88" s="54">
        <v>0</v>
      </c>
      <c r="P88" s="54">
        <v>0</v>
      </c>
      <c r="Q88" s="54">
        <v>0</v>
      </c>
      <c r="R88" s="54">
        <v>44.92885965</v>
      </c>
      <c r="S88" s="54">
        <v>0</v>
      </c>
      <c r="T88" s="54">
        <f t="shared" si="1"/>
        <v>44.92885965</v>
      </c>
    </row>
    <row r="89" spans="1:20" ht="47.25">
      <c r="A89" s="59" t="s">
        <v>224</v>
      </c>
      <c r="B89" s="52" t="s">
        <v>551</v>
      </c>
      <c r="C89" s="53" t="s">
        <v>550</v>
      </c>
      <c r="D89" s="61">
        <v>2027</v>
      </c>
      <c r="E89" s="61">
        <v>2028</v>
      </c>
      <c r="F89" s="54" t="s">
        <v>95</v>
      </c>
      <c r="G89" s="54">
        <v>44.800880479999996</v>
      </c>
      <c r="H89" s="54">
        <v>1.9898633299999999</v>
      </c>
      <c r="I89" s="54">
        <v>5.7358795499999999</v>
      </c>
      <c r="J89" s="54">
        <v>34.276826819999997</v>
      </c>
      <c r="K89" s="54">
        <v>2.79831078</v>
      </c>
      <c r="L89" s="54" t="s">
        <v>95</v>
      </c>
      <c r="M89" s="54">
        <v>44.800880479999996</v>
      </c>
      <c r="N89" s="54">
        <v>0</v>
      </c>
      <c r="O89" s="54">
        <v>0</v>
      </c>
      <c r="P89" s="54">
        <v>0</v>
      </c>
      <c r="Q89" s="54">
        <v>0</v>
      </c>
      <c r="R89" s="54">
        <v>44.800880479999996</v>
      </c>
      <c r="S89" s="54">
        <v>0</v>
      </c>
      <c r="T89" s="54">
        <f t="shared" si="1"/>
        <v>44.800880479999996</v>
      </c>
    </row>
    <row r="90" spans="1:20" ht="31.5">
      <c r="A90" s="59" t="s">
        <v>224</v>
      </c>
      <c r="B90" s="52" t="s">
        <v>731</v>
      </c>
      <c r="C90" s="53" t="s">
        <v>732</v>
      </c>
      <c r="D90" s="61">
        <v>2024</v>
      </c>
      <c r="E90" s="61">
        <v>2025</v>
      </c>
      <c r="F90" s="54" t="s">
        <v>95</v>
      </c>
      <c r="G90" s="54">
        <v>45.470730179999997</v>
      </c>
      <c r="H90" s="54">
        <v>4.54707302</v>
      </c>
      <c r="I90" s="54">
        <v>37.285998749999997</v>
      </c>
      <c r="J90" s="54">
        <v>0</v>
      </c>
      <c r="K90" s="54">
        <v>3.6376584099999998</v>
      </c>
      <c r="L90" s="54" t="s">
        <v>95</v>
      </c>
      <c r="M90" s="54">
        <v>45.470730179999997</v>
      </c>
      <c r="N90" s="54">
        <v>0</v>
      </c>
      <c r="O90" s="54">
        <v>4.54707302</v>
      </c>
      <c r="P90" s="54">
        <v>40.923657159999998</v>
      </c>
      <c r="Q90" s="54">
        <v>0</v>
      </c>
      <c r="R90" s="54">
        <v>0</v>
      </c>
      <c r="S90" s="54">
        <v>0</v>
      </c>
      <c r="T90" s="54">
        <f t="shared" si="1"/>
        <v>45.470730179999997</v>
      </c>
    </row>
    <row r="91" spans="1:20" ht="47.25">
      <c r="A91" s="59" t="s">
        <v>224</v>
      </c>
      <c r="B91" s="52" t="s">
        <v>688</v>
      </c>
      <c r="C91" s="53" t="s">
        <v>689</v>
      </c>
      <c r="D91" s="61">
        <v>2024</v>
      </c>
      <c r="E91" s="61">
        <v>2024</v>
      </c>
      <c r="F91" s="54" t="s">
        <v>95</v>
      </c>
      <c r="G91" s="54">
        <v>1.8570513900000001</v>
      </c>
      <c r="H91" s="54">
        <v>4.0318649999999998E-2</v>
      </c>
      <c r="I91" s="54">
        <v>0.74959293999999999</v>
      </c>
      <c r="J91" s="54">
        <v>0.78007214999999996</v>
      </c>
      <c r="K91" s="54">
        <v>0.28706765000000001</v>
      </c>
      <c r="L91" s="54" t="s">
        <v>95</v>
      </c>
      <c r="M91" s="54">
        <v>1.8570513900000001</v>
      </c>
      <c r="N91" s="54">
        <v>0</v>
      </c>
      <c r="O91" s="54">
        <v>1.8570513900000001</v>
      </c>
      <c r="P91" s="54">
        <v>0</v>
      </c>
      <c r="Q91" s="54">
        <v>0</v>
      </c>
      <c r="R91" s="54">
        <v>0</v>
      </c>
      <c r="S91" s="54">
        <v>0</v>
      </c>
      <c r="T91" s="54">
        <f t="shared" si="1"/>
        <v>1.8570513900000001</v>
      </c>
    </row>
    <row r="92" spans="1:20" ht="47.25">
      <c r="A92" s="59" t="s">
        <v>63</v>
      </c>
      <c r="B92" s="60" t="s">
        <v>78</v>
      </c>
      <c r="C92" s="62" t="s">
        <v>96</v>
      </c>
      <c r="D92" s="63" t="s">
        <v>95</v>
      </c>
      <c r="E92" s="63" t="s">
        <v>95</v>
      </c>
      <c r="F92" s="54">
        <v>107.27068000000001</v>
      </c>
      <c r="G92" s="54">
        <v>1820.3579744800002</v>
      </c>
      <c r="H92" s="54">
        <v>73.360204090000025</v>
      </c>
      <c r="I92" s="54">
        <v>1480.0047737</v>
      </c>
      <c r="J92" s="54">
        <v>163.17279071999999</v>
      </c>
      <c r="K92" s="54">
        <v>103.82020597</v>
      </c>
      <c r="L92" s="54" t="s">
        <v>95</v>
      </c>
      <c r="M92" s="54">
        <v>1577.7562686199997</v>
      </c>
      <c r="N92" s="54">
        <v>172.97564060999997</v>
      </c>
      <c r="O92" s="54">
        <v>144.796435</v>
      </c>
      <c r="P92" s="54">
        <v>209.68746835999997</v>
      </c>
      <c r="Q92" s="54">
        <v>477.48485354000007</v>
      </c>
      <c r="R92" s="54">
        <v>448.09439828000001</v>
      </c>
      <c r="S92" s="54">
        <v>124.71747283000002</v>
      </c>
      <c r="T92" s="54">
        <f t="shared" si="1"/>
        <v>1577.7562686199999</v>
      </c>
    </row>
    <row r="93" spans="1:20" ht="31.5">
      <c r="A93" s="51" t="s">
        <v>225</v>
      </c>
      <c r="B93" s="52" t="s">
        <v>79</v>
      </c>
      <c r="C93" s="62" t="s">
        <v>96</v>
      </c>
      <c r="D93" s="63" t="s">
        <v>95</v>
      </c>
      <c r="E93" s="63" t="s">
        <v>95</v>
      </c>
      <c r="F93" s="54">
        <v>107.27068000000001</v>
      </c>
      <c r="G93" s="54">
        <v>1815.9530889200003</v>
      </c>
      <c r="H93" s="54">
        <v>73.241445030000023</v>
      </c>
      <c r="I93" s="54">
        <v>1475.9672965</v>
      </c>
      <c r="J93" s="54">
        <v>163.17279071999999</v>
      </c>
      <c r="K93" s="54">
        <v>103.57155667000001</v>
      </c>
      <c r="L93" s="54" t="s">
        <v>95</v>
      </c>
      <c r="M93" s="54">
        <v>1573.3513830599998</v>
      </c>
      <c r="N93" s="54">
        <v>172.97564060999997</v>
      </c>
      <c r="O93" s="54">
        <v>144.796435</v>
      </c>
      <c r="P93" s="54">
        <v>209.56870929999997</v>
      </c>
      <c r="Q93" s="54">
        <v>473.19872704000005</v>
      </c>
      <c r="R93" s="54">
        <v>448.09439828000001</v>
      </c>
      <c r="S93" s="54">
        <v>124.71747283000002</v>
      </c>
      <c r="T93" s="54">
        <f t="shared" si="1"/>
        <v>1573.35138306</v>
      </c>
    </row>
    <row r="94" spans="1:20" ht="45" customHeight="1">
      <c r="A94" s="59" t="s">
        <v>225</v>
      </c>
      <c r="B94" s="64" t="s">
        <v>632</v>
      </c>
      <c r="C94" s="53" t="s">
        <v>165</v>
      </c>
      <c r="D94" s="61">
        <v>2022</v>
      </c>
      <c r="E94" s="61">
        <v>2023</v>
      </c>
      <c r="F94" s="54" t="s">
        <v>95</v>
      </c>
      <c r="G94" s="54">
        <v>11.77977898</v>
      </c>
      <c r="H94" s="54">
        <v>0.62937122000000001</v>
      </c>
      <c r="I94" s="54">
        <v>7.99425513</v>
      </c>
      <c r="J94" s="54">
        <v>1.95318013</v>
      </c>
      <c r="K94" s="54">
        <v>1.2029725</v>
      </c>
      <c r="L94" s="54" t="s">
        <v>95</v>
      </c>
      <c r="M94" s="54">
        <v>0.16092973999999999</v>
      </c>
      <c r="N94" s="54">
        <v>0.16092973999999999</v>
      </c>
      <c r="O94" s="54">
        <v>0</v>
      </c>
      <c r="P94" s="54">
        <v>0</v>
      </c>
      <c r="Q94" s="54">
        <v>0</v>
      </c>
      <c r="R94" s="54">
        <v>0</v>
      </c>
      <c r="S94" s="54">
        <v>0</v>
      </c>
      <c r="T94" s="54">
        <f t="shared" si="1"/>
        <v>0.16092973999999999</v>
      </c>
    </row>
    <row r="95" spans="1:20" ht="94.5">
      <c r="A95" s="59" t="s">
        <v>225</v>
      </c>
      <c r="B95" s="64" t="s">
        <v>113</v>
      </c>
      <c r="C95" s="53" t="s">
        <v>97</v>
      </c>
      <c r="D95" s="61">
        <v>2019</v>
      </c>
      <c r="E95" s="61">
        <v>2023</v>
      </c>
      <c r="F95" s="54" t="s">
        <v>95</v>
      </c>
      <c r="G95" s="54">
        <v>19.984667999999999</v>
      </c>
      <c r="H95" s="54">
        <v>1.1162080000000001</v>
      </c>
      <c r="I95" s="54">
        <v>16.021090000000001</v>
      </c>
      <c r="J95" s="54">
        <v>1.1772899999999999</v>
      </c>
      <c r="K95" s="54">
        <v>1.67008</v>
      </c>
      <c r="L95" s="54" t="s">
        <v>95</v>
      </c>
      <c r="M95" s="54">
        <v>18.868459999999999</v>
      </c>
      <c r="N95" s="54">
        <v>18.868459999999999</v>
      </c>
      <c r="O95" s="54">
        <v>0</v>
      </c>
      <c r="P95" s="54">
        <v>0</v>
      </c>
      <c r="Q95" s="54">
        <v>0</v>
      </c>
      <c r="R95" s="54">
        <v>0</v>
      </c>
      <c r="S95" s="54">
        <v>0</v>
      </c>
      <c r="T95" s="54">
        <f t="shared" si="1"/>
        <v>18.868459999999999</v>
      </c>
    </row>
    <row r="96" spans="1:20" ht="47.25">
      <c r="A96" s="59" t="s">
        <v>225</v>
      </c>
      <c r="B96" s="55" t="s">
        <v>108</v>
      </c>
      <c r="C96" s="53" t="s">
        <v>98</v>
      </c>
      <c r="D96" s="61">
        <v>2019</v>
      </c>
      <c r="E96" s="61">
        <v>2023</v>
      </c>
      <c r="F96" s="54" t="s">
        <v>95</v>
      </c>
      <c r="G96" s="54">
        <v>6.5088600599999999</v>
      </c>
      <c r="H96" s="54">
        <v>0.35441006000000003</v>
      </c>
      <c r="I96" s="54">
        <v>4.7613300000000001</v>
      </c>
      <c r="J96" s="54">
        <v>0.71892</v>
      </c>
      <c r="K96" s="54">
        <v>0.67420000000000002</v>
      </c>
      <c r="L96" s="54" t="s">
        <v>95</v>
      </c>
      <c r="M96" s="54">
        <v>6.0835550999999999</v>
      </c>
      <c r="N96" s="54">
        <v>6.0835550999999999</v>
      </c>
      <c r="O96" s="54">
        <v>0</v>
      </c>
      <c r="P96" s="54">
        <v>0</v>
      </c>
      <c r="Q96" s="54">
        <v>0</v>
      </c>
      <c r="R96" s="54">
        <v>0</v>
      </c>
      <c r="S96" s="54">
        <v>0</v>
      </c>
      <c r="T96" s="54">
        <f t="shared" si="1"/>
        <v>6.0835550999999999</v>
      </c>
    </row>
    <row r="97" spans="1:20" ht="78.75">
      <c r="A97" s="59" t="s">
        <v>225</v>
      </c>
      <c r="B97" s="55" t="s">
        <v>172</v>
      </c>
      <c r="C97" s="53" t="s">
        <v>99</v>
      </c>
      <c r="D97" s="61">
        <v>2019</v>
      </c>
      <c r="E97" s="61">
        <v>2023</v>
      </c>
      <c r="F97" s="54" t="s">
        <v>95</v>
      </c>
      <c r="G97" s="54">
        <v>19.46141721</v>
      </c>
      <c r="H97" s="54">
        <v>1.44625721</v>
      </c>
      <c r="I97" s="54">
        <v>14.206399100000001</v>
      </c>
      <c r="J97" s="54">
        <v>1.9472919200000001</v>
      </c>
      <c r="K97" s="54">
        <v>1.8614689799999999</v>
      </c>
      <c r="L97" s="54" t="s">
        <v>95</v>
      </c>
      <c r="M97" s="54">
        <v>17.755249800000001</v>
      </c>
      <c r="N97" s="54">
        <v>17.755249799999998</v>
      </c>
      <c r="O97" s="54">
        <v>0</v>
      </c>
      <c r="P97" s="54">
        <v>0</v>
      </c>
      <c r="Q97" s="54">
        <v>0</v>
      </c>
      <c r="R97" s="54">
        <v>0</v>
      </c>
      <c r="S97" s="54">
        <v>0</v>
      </c>
      <c r="T97" s="54">
        <f t="shared" si="1"/>
        <v>17.755249799999998</v>
      </c>
    </row>
    <row r="98" spans="1:20" ht="63">
      <c r="A98" s="59" t="s">
        <v>225</v>
      </c>
      <c r="B98" s="55" t="s">
        <v>171</v>
      </c>
      <c r="C98" s="53" t="s">
        <v>100</v>
      </c>
      <c r="D98" s="61">
        <v>2019</v>
      </c>
      <c r="E98" s="61">
        <v>2023</v>
      </c>
      <c r="F98" s="54" t="s">
        <v>95</v>
      </c>
      <c r="G98" s="54">
        <v>16.566533010000001</v>
      </c>
      <c r="H98" s="54">
        <v>1.5250480099999999</v>
      </c>
      <c r="I98" s="54">
        <v>12.1402</v>
      </c>
      <c r="J98" s="54">
        <v>1.26919</v>
      </c>
      <c r="K98" s="54">
        <v>1.6320950000000001</v>
      </c>
      <c r="L98" s="54" t="s">
        <v>95</v>
      </c>
      <c r="M98" s="54">
        <v>14.8179441</v>
      </c>
      <c r="N98" s="54">
        <v>14.8179441</v>
      </c>
      <c r="O98" s="54">
        <v>0</v>
      </c>
      <c r="P98" s="54">
        <v>0</v>
      </c>
      <c r="Q98" s="54">
        <v>0</v>
      </c>
      <c r="R98" s="54">
        <v>0</v>
      </c>
      <c r="S98" s="54">
        <v>0</v>
      </c>
      <c r="T98" s="54">
        <f t="shared" si="1"/>
        <v>14.8179441</v>
      </c>
    </row>
    <row r="99" spans="1:20" ht="141.75">
      <c r="A99" s="59" t="s">
        <v>225</v>
      </c>
      <c r="B99" s="64" t="s">
        <v>180</v>
      </c>
      <c r="C99" s="53" t="s">
        <v>153</v>
      </c>
      <c r="D99" s="61">
        <v>2021</v>
      </c>
      <c r="E99" s="61">
        <v>2023</v>
      </c>
      <c r="F99" s="54" t="s">
        <v>95</v>
      </c>
      <c r="G99" s="54">
        <v>6.9003874100000004</v>
      </c>
      <c r="H99" s="54">
        <v>0.16420967</v>
      </c>
      <c r="I99" s="54">
        <v>4.68497275</v>
      </c>
      <c r="J99" s="54">
        <v>0.85090131999999996</v>
      </c>
      <c r="K99" s="54">
        <v>1.2003036699999998</v>
      </c>
      <c r="L99" s="54" t="s">
        <v>95</v>
      </c>
      <c r="M99" s="54">
        <v>0</v>
      </c>
      <c r="N99" s="54">
        <v>0</v>
      </c>
      <c r="O99" s="54">
        <v>0</v>
      </c>
      <c r="P99" s="54">
        <v>0</v>
      </c>
      <c r="Q99" s="54">
        <v>0</v>
      </c>
      <c r="R99" s="54">
        <v>0</v>
      </c>
      <c r="S99" s="54">
        <v>0</v>
      </c>
      <c r="T99" s="54">
        <f t="shared" si="1"/>
        <v>0</v>
      </c>
    </row>
    <row r="100" spans="1:20" ht="126">
      <c r="A100" s="59" t="s">
        <v>225</v>
      </c>
      <c r="B100" s="64" t="s">
        <v>852</v>
      </c>
      <c r="C100" s="53" t="s">
        <v>734</v>
      </c>
      <c r="D100" s="61">
        <v>2023</v>
      </c>
      <c r="E100" s="61">
        <v>2024</v>
      </c>
      <c r="F100" s="54" t="s">
        <v>95</v>
      </c>
      <c r="G100" s="54">
        <v>17.326238700000001</v>
      </c>
      <c r="H100" s="54">
        <v>6.8099999999999994E-2</v>
      </c>
      <c r="I100" s="54">
        <v>10.97429344</v>
      </c>
      <c r="J100" s="54">
        <v>5.9170963600000004</v>
      </c>
      <c r="K100" s="54">
        <v>0.36674889999999999</v>
      </c>
      <c r="L100" s="54" t="s">
        <v>95</v>
      </c>
      <c r="M100" s="54">
        <v>17.326238700000001</v>
      </c>
      <c r="N100" s="54">
        <v>8.4626035299999991</v>
      </c>
      <c r="O100" s="54">
        <v>8.863635170000002</v>
      </c>
      <c r="P100" s="54">
        <v>0</v>
      </c>
      <c r="Q100" s="54">
        <v>0</v>
      </c>
      <c r="R100" s="54">
        <v>0</v>
      </c>
      <c r="S100" s="54">
        <v>0</v>
      </c>
      <c r="T100" s="54">
        <f t="shared" si="1"/>
        <v>17.326238700000001</v>
      </c>
    </row>
    <row r="101" spans="1:20" ht="78.75">
      <c r="A101" s="59" t="s">
        <v>225</v>
      </c>
      <c r="B101" s="64" t="s">
        <v>362</v>
      </c>
      <c r="C101" s="53" t="s">
        <v>363</v>
      </c>
      <c r="D101" s="61">
        <v>2021</v>
      </c>
      <c r="E101" s="61">
        <v>2023</v>
      </c>
      <c r="F101" s="54" t="s">
        <v>95</v>
      </c>
      <c r="G101" s="54">
        <v>222.89419208999999</v>
      </c>
      <c r="H101" s="54">
        <v>21.36174188</v>
      </c>
      <c r="I101" s="54">
        <v>186.18444984000001</v>
      </c>
      <c r="J101" s="54">
        <v>4.31578412</v>
      </c>
      <c r="K101" s="54">
        <v>11.032216249999999</v>
      </c>
      <c r="L101" s="54" t="s">
        <v>95</v>
      </c>
      <c r="M101" s="54">
        <v>46.254396620000001</v>
      </c>
      <c r="N101" s="54">
        <v>46.25439661999998</v>
      </c>
      <c r="O101" s="54">
        <v>0</v>
      </c>
      <c r="P101" s="54">
        <v>0</v>
      </c>
      <c r="Q101" s="54">
        <v>0</v>
      </c>
      <c r="R101" s="54">
        <v>0</v>
      </c>
      <c r="S101" s="54">
        <v>0</v>
      </c>
      <c r="T101" s="54">
        <f t="shared" si="1"/>
        <v>46.25439661999998</v>
      </c>
    </row>
    <row r="102" spans="1:20" ht="126">
      <c r="A102" s="59" t="s">
        <v>225</v>
      </c>
      <c r="B102" s="64" t="s">
        <v>813</v>
      </c>
      <c r="C102" s="53" t="s">
        <v>733</v>
      </c>
      <c r="D102" s="61">
        <v>2023</v>
      </c>
      <c r="E102" s="61">
        <v>2024</v>
      </c>
      <c r="F102" s="54" t="s">
        <v>95</v>
      </c>
      <c r="G102" s="54">
        <v>41.925087060000003</v>
      </c>
      <c r="H102" s="54">
        <v>0</v>
      </c>
      <c r="I102" s="54">
        <v>39.855503460000001</v>
      </c>
      <c r="J102" s="54">
        <v>1.811188E-2</v>
      </c>
      <c r="K102" s="54">
        <v>2.0514717199999999</v>
      </c>
      <c r="L102" s="54" t="s">
        <v>95</v>
      </c>
      <c r="M102" s="54">
        <v>41.925087060000003</v>
      </c>
      <c r="N102" s="54">
        <v>41.925087060000003</v>
      </c>
      <c r="O102" s="54">
        <v>0</v>
      </c>
      <c r="P102" s="54">
        <v>0</v>
      </c>
      <c r="Q102" s="54">
        <v>0</v>
      </c>
      <c r="R102" s="54">
        <v>0</v>
      </c>
      <c r="S102" s="54">
        <v>0</v>
      </c>
      <c r="T102" s="54">
        <f t="shared" si="1"/>
        <v>41.925087060000003</v>
      </c>
    </row>
    <row r="103" spans="1:20" ht="126">
      <c r="A103" s="59" t="s">
        <v>225</v>
      </c>
      <c r="B103" s="64" t="s">
        <v>181</v>
      </c>
      <c r="C103" s="53" t="s">
        <v>154</v>
      </c>
      <c r="D103" s="61">
        <v>2022</v>
      </c>
      <c r="E103" s="61">
        <v>2023</v>
      </c>
      <c r="F103" s="54" t="s">
        <v>95</v>
      </c>
      <c r="G103" s="54">
        <v>3.8763082299999998</v>
      </c>
      <c r="H103" s="54">
        <v>4.7627280000000001E-2</v>
      </c>
      <c r="I103" s="54">
        <v>2.5055173700000002</v>
      </c>
      <c r="J103" s="54">
        <v>0.50514075000000003</v>
      </c>
      <c r="K103" s="54">
        <v>0.81802283000000009</v>
      </c>
      <c r="L103" s="54" t="s">
        <v>95</v>
      </c>
      <c r="M103" s="54">
        <v>0</v>
      </c>
      <c r="N103" s="54">
        <v>0</v>
      </c>
      <c r="O103" s="54">
        <v>0</v>
      </c>
      <c r="P103" s="54">
        <v>0</v>
      </c>
      <c r="Q103" s="54">
        <v>0</v>
      </c>
      <c r="R103" s="54">
        <v>0</v>
      </c>
      <c r="S103" s="54">
        <v>0</v>
      </c>
      <c r="T103" s="54">
        <f t="shared" si="1"/>
        <v>0</v>
      </c>
    </row>
    <row r="104" spans="1:20" ht="78.75">
      <c r="A104" s="59" t="s">
        <v>225</v>
      </c>
      <c r="B104" s="64" t="s">
        <v>182</v>
      </c>
      <c r="C104" s="53" t="s">
        <v>164</v>
      </c>
      <c r="D104" s="61">
        <v>2021</v>
      </c>
      <c r="E104" s="61">
        <v>2023</v>
      </c>
      <c r="F104" s="54" t="s">
        <v>95</v>
      </c>
      <c r="G104" s="54">
        <v>1.24508408</v>
      </c>
      <c r="H104" s="54">
        <v>1.141694E-2</v>
      </c>
      <c r="I104" s="54">
        <v>1.0866711899999999</v>
      </c>
      <c r="J104" s="54">
        <v>4.6168800000000003E-3</v>
      </c>
      <c r="K104" s="54">
        <v>0.14237907000000002</v>
      </c>
      <c r="L104" s="54" t="s">
        <v>95</v>
      </c>
      <c r="M104" s="54">
        <v>1.2294671399999999</v>
      </c>
      <c r="N104" s="54">
        <v>1.2294671399999999</v>
      </c>
      <c r="O104" s="54">
        <v>0</v>
      </c>
      <c r="P104" s="54">
        <v>0</v>
      </c>
      <c r="Q104" s="54">
        <v>0</v>
      </c>
      <c r="R104" s="54">
        <v>0</v>
      </c>
      <c r="S104" s="54">
        <v>0</v>
      </c>
      <c r="T104" s="54">
        <f t="shared" si="1"/>
        <v>1.2294671399999999</v>
      </c>
    </row>
    <row r="105" spans="1:20" ht="31.5">
      <c r="A105" s="59" t="s">
        <v>225</v>
      </c>
      <c r="B105" s="64" t="s">
        <v>396</v>
      </c>
      <c r="C105" s="53" t="s">
        <v>395</v>
      </c>
      <c r="D105" s="61">
        <v>2010</v>
      </c>
      <c r="E105" s="61">
        <v>2023</v>
      </c>
      <c r="F105" s="54">
        <v>2.0399799999999999</v>
      </c>
      <c r="G105" s="54">
        <v>16.066432949999999</v>
      </c>
      <c r="H105" s="54">
        <v>0.253</v>
      </c>
      <c r="I105" s="54">
        <v>13.84117421</v>
      </c>
      <c r="J105" s="54">
        <v>0</v>
      </c>
      <c r="K105" s="54">
        <v>1.97225874</v>
      </c>
      <c r="L105" s="54" t="s">
        <v>95</v>
      </c>
      <c r="M105" s="54">
        <v>9.6974860700000001</v>
      </c>
      <c r="N105" s="54">
        <v>9.6974860699999983</v>
      </c>
      <c r="O105" s="54">
        <v>0</v>
      </c>
      <c r="P105" s="54">
        <v>0</v>
      </c>
      <c r="Q105" s="54">
        <v>0</v>
      </c>
      <c r="R105" s="54">
        <v>0</v>
      </c>
      <c r="S105" s="54">
        <v>0</v>
      </c>
      <c r="T105" s="54">
        <f t="shared" si="1"/>
        <v>9.6974860699999983</v>
      </c>
    </row>
    <row r="106" spans="1:20" ht="78.75">
      <c r="A106" s="59" t="s">
        <v>225</v>
      </c>
      <c r="B106" s="64" t="s">
        <v>831</v>
      </c>
      <c r="C106" s="53" t="s">
        <v>772</v>
      </c>
      <c r="D106" s="61">
        <v>2024</v>
      </c>
      <c r="E106" s="61">
        <v>2025</v>
      </c>
      <c r="F106" s="54" t="s">
        <v>95</v>
      </c>
      <c r="G106" s="54">
        <v>12.33669212</v>
      </c>
      <c r="H106" s="54">
        <v>0.39617648</v>
      </c>
      <c r="I106" s="54">
        <v>5.2138380399999997</v>
      </c>
      <c r="J106" s="54">
        <v>5.9430317600000002</v>
      </c>
      <c r="K106" s="54">
        <v>0.78364584000000004</v>
      </c>
      <c r="L106" s="54" t="s">
        <v>95</v>
      </c>
      <c r="M106" s="54">
        <v>12.33669212</v>
      </c>
      <c r="N106" s="54">
        <v>0</v>
      </c>
      <c r="O106" s="54">
        <v>0.39617648</v>
      </c>
      <c r="P106" s="54">
        <v>11.940515640000001</v>
      </c>
      <c r="Q106" s="54">
        <v>0</v>
      </c>
      <c r="R106" s="54">
        <v>0</v>
      </c>
      <c r="S106" s="54">
        <v>0</v>
      </c>
      <c r="T106" s="54">
        <f t="shared" si="1"/>
        <v>12.33669212</v>
      </c>
    </row>
    <row r="107" spans="1:20" ht="47.25">
      <c r="A107" s="59" t="s">
        <v>225</v>
      </c>
      <c r="B107" s="64" t="s">
        <v>752</v>
      </c>
      <c r="C107" s="53" t="s">
        <v>751</v>
      </c>
      <c r="D107" s="61">
        <v>2028</v>
      </c>
      <c r="E107" s="61">
        <v>2028</v>
      </c>
      <c r="F107" s="54" t="s">
        <v>95</v>
      </c>
      <c r="G107" s="54">
        <v>16.943708579999999</v>
      </c>
      <c r="H107" s="54">
        <v>0.67866190000000004</v>
      </c>
      <c r="I107" s="54">
        <v>15.06519956</v>
      </c>
      <c r="J107" s="54">
        <v>0.18831922000000001</v>
      </c>
      <c r="K107" s="54">
        <v>1.0115278999999999</v>
      </c>
      <c r="L107" s="54" t="s">
        <v>95</v>
      </c>
      <c r="M107" s="54">
        <v>16.943708579999999</v>
      </c>
      <c r="N107" s="54">
        <v>0</v>
      </c>
      <c r="O107" s="54">
        <v>0</v>
      </c>
      <c r="P107" s="54">
        <v>0</v>
      </c>
      <c r="Q107" s="54">
        <v>0</v>
      </c>
      <c r="R107" s="54">
        <v>0</v>
      </c>
      <c r="S107" s="54">
        <v>16.943708579999999</v>
      </c>
      <c r="T107" s="54">
        <f t="shared" si="1"/>
        <v>16.943708579999999</v>
      </c>
    </row>
    <row r="108" spans="1:20" ht="63">
      <c r="A108" s="59" t="s">
        <v>225</v>
      </c>
      <c r="B108" s="64" t="s">
        <v>112</v>
      </c>
      <c r="C108" s="53" t="s">
        <v>552</v>
      </c>
      <c r="D108" s="61">
        <v>2024</v>
      </c>
      <c r="E108" s="61">
        <v>2024</v>
      </c>
      <c r="F108" s="54" t="s">
        <v>95</v>
      </c>
      <c r="G108" s="54">
        <v>4.1521631599999997</v>
      </c>
      <c r="H108" s="54">
        <v>0.12553326000000001</v>
      </c>
      <c r="I108" s="54">
        <v>3.7894529399999999</v>
      </c>
      <c r="J108" s="54">
        <v>0</v>
      </c>
      <c r="K108" s="54">
        <v>0.23717695999999999</v>
      </c>
      <c r="L108" s="54" t="s">
        <v>95</v>
      </c>
      <c r="M108" s="54">
        <v>4.1521631599999997</v>
      </c>
      <c r="N108" s="54">
        <v>0</v>
      </c>
      <c r="O108" s="54">
        <v>4.1521631599999997</v>
      </c>
      <c r="P108" s="54">
        <v>0</v>
      </c>
      <c r="Q108" s="54">
        <v>0</v>
      </c>
      <c r="R108" s="54">
        <v>0</v>
      </c>
      <c r="S108" s="54">
        <v>0</v>
      </c>
      <c r="T108" s="54">
        <f t="shared" si="1"/>
        <v>4.1521631599999997</v>
      </c>
    </row>
    <row r="109" spans="1:20" ht="126">
      <c r="A109" s="59" t="s">
        <v>225</v>
      </c>
      <c r="B109" s="64" t="s">
        <v>785</v>
      </c>
      <c r="C109" s="53" t="s">
        <v>781</v>
      </c>
      <c r="D109" s="61">
        <v>2027</v>
      </c>
      <c r="E109" s="61">
        <v>2027</v>
      </c>
      <c r="F109" s="54" t="s">
        <v>95</v>
      </c>
      <c r="G109" s="54">
        <v>7.2463435299999999</v>
      </c>
      <c r="H109" s="54">
        <v>0.23672354000000001</v>
      </c>
      <c r="I109" s="54">
        <v>5.7216528200000001</v>
      </c>
      <c r="J109" s="54">
        <v>0.56137046999999995</v>
      </c>
      <c r="K109" s="54">
        <v>0.72659669999999998</v>
      </c>
      <c r="L109" s="54" t="s">
        <v>95</v>
      </c>
      <c r="M109" s="54">
        <v>7.2463435299999999</v>
      </c>
      <c r="N109" s="54">
        <v>0</v>
      </c>
      <c r="O109" s="54">
        <v>0</v>
      </c>
      <c r="P109" s="54">
        <v>0</v>
      </c>
      <c r="Q109" s="54">
        <v>0</v>
      </c>
      <c r="R109" s="54">
        <v>7.2463435299999999</v>
      </c>
      <c r="S109" s="54">
        <v>0</v>
      </c>
      <c r="T109" s="54">
        <f t="shared" si="1"/>
        <v>7.2463435299999999</v>
      </c>
    </row>
    <row r="110" spans="1:20" ht="47.25">
      <c r="A110" s="59" t="s">
        <v>225</v>
      </c>
      <c r="B110" s="64" t="s">
        <v>690</v>
      </c>
      <c r="C110" s="53" t="s">
        <v>691</v>
      </c>
      <c r="D110" s="61">
        <v>2025</v>
      </c>
      <c r="E110" s="61">
        <v>2026</v>
      </c>
      <c r="F110" s="54" t="s">
        <v>95</v>
      </c>
      <c r="G110" s="54">
        <v>5.8396479499999998</v>
      </c>
      <c r="H110" s="54">
        <v>0.16206271</v>
      </c>
      <c r="I110" s="54">
        <v>5.1431785400000001</v>
      </c>
      <c r="J110" s="54">
        <v>0.19718877000000001</v>
      </c>
      <c r="K110" s="54">
        <v>0.33721793</v>
      </c>
      <c r="L110" s="54" t="s">
        <v>95</v>
      </c>
      <c r="M110" s="54">
        <v>5.8396479499999998</v>
      </c>
      <c r="N110" s="54">
        <v>0</v>
      </c>
      <c r="O110" s="54">
        <v>0</v>
      </c>
      <c r="P110" s="54">
        <v>0.16206271</v>
      </c>
      <c r="Q110" s="54">
        <v>5.67758524</v>
      </c>
      <c r="R110" s="54">
        <v>0</v>
      </c>
      <c r="S110" s="54">
        <v>0</v>
      </c>
      <c r="T110" s="54">
        <f t="shared" si="1"/>
        <v>5.8396479499999998</v>
      </c>
    </row>
    <row r="111" spans="1:20" ht="47.25">
      <c r="A111" s="59" t="s">
        <v>225</v>
      </c>
      <c r="B111" s="64" t="s">
        <v>696</v>
      </c>
      <c r="C111" s="53" t="s">
        <v>695</v>
      </c>
      <c r="D111" s="61">
        <v>2025</v>
      </c>
      <c r="E111" s="61">
        <v>2027</v>
      </c>
      <c r="F111" s="54" t="s">
        <v>95</v>
      </c>
      <c r="G111" s="54">
        <v>21.275212360000001</v>
      </c>
      <c r="H111" s="54">
        <v>0.76213103000000004</v>
      </c>
      <c r="I111" s="54">
        <v>18.559560399999999</v>
      </c>
      <c r="J111" s="54">
        <v>0.44261699999999998</v>
      </c>
      <c r="K111" s="54">
        <v>1.51090393</v>
      </c>
      <c r="L111" s="54" t="s">
        <v>95</v>
      </c>
      <c r="M111" s="54">
        <v>21.275212360000001</v>
      </c>
      <c r="N111" s="54">
        <v>0</v>
      </c>
      <c r="O111" s="54">
        <v>0</v>
      </c>
      <c r="P111" s="54">
        <v>0.76213103000000004</v>
      </c>
      <c r="Q111" s="54">
        <v>20.513081330000002</v>
      </c>
      <c r="R111" s="54">
        <v>0</v>
      </c>
      <c r="S111" s="54">
        <v>0</v>
      </c>
      <c r="T111" s="54">
        <f t="shared" si="1"/>
        <v>21.275212360000001</v>
      </c>
    </row>
    <row r="112" spans="1:20" ht="47.25">
      <c r="A112" s="59" t="s">
        <v>225</v>
      </c>
      <c r="B112" s="64" t="s">
        <v>702</v>
      </c>
      <c r="C112" s="53" t="s">
        <v>703</v>
      </c>
      <c r="D112" s="61">
        <v>2025</v>
      </c>
      <c r="E112" s="61">
        <v>2026</v>
      </c>
      <c r="F112" s="54" t="s">
        <v>95</v>
      </c>
      <c r="G112" s="54">
        <v>12.116707720000001</v>
      </c>
      <c r="H112" s="54">
        <v>0.38083486999999999</v>
      </c>
      <c r="I112" s="54">
        <v>10.250851150000001</v>
      </c>
      <c r="J112" s="54">
        <v>0.44261699999999998</v>
      </c>
      <c r="K112" s="54">
        <v>1.0424047000000001</v>
      </c>
      <c r="L112" s="54" t="s">
        <v>95</v>
      </c>
      <c r="M112" s="54">
        <v>12.116707720000001</v>
      </c>
      <c r="N112" s="54">
        <v>0</v>
      </c>
      <c r="O112" s="54">
        <v>0</v>
      </c>
      <c r="P112" s="54">
        <v>0.38083486999999999</v>
      </c>
      <c r="Q112" s="54">
        <v>11.735872850000002</v>
      </c>
      <c r="R112" s="54">
        <v>0</v>
      </c>
      <c r="S112" s="54">
        <v>0</v>
      </c>
      <c r="T112" s="54">
        <f t="shared" si="1"/>
        <v>12.116707720000001</v>
      </c>
    </row>
    <row r="113" spans="1:20" ht="47.25">
      <c r="A113" s="59" t="s">
        <v>225</v>
      </c>
      <c r="B113" s="64" t="s">
        <v>704</v>
      </c>
      <c r="C113" s="53" t="s">
        <v>705</v>
      </c>
      <c r="D113" s="61">
        <v>2025</v>
      </c>
      <c r="E113" s="61">
        <v>2027</v>
      </c>
      <c r="F113" s="54" t="s">
        <v>95</v>
      </c>
      <c r="G113" s="54">
        <v>32.682348009999998</v>
      </c>
      <c r="H113" s="54">
        <v>0.89149279000000003</v>
      </c>
      <c r="I113" s="54">
        <v>29.09429398</v>
      </c>
      <c r="J113" s="54">
        <v>0.44261699999999998</v>
      </c>
      <c r="K113" s="54">
        <v>2.25394424</v>
      </c>
      <c r="L113" s="54" t="s">
        <v>95</v>
      </c>
      <c r="M113" s="54">
        <v>32.682348009999998</v>
      </c>
      <c r="N113" s="54">
        <v>0</v>
      </c>
      <c r="O113" s="54">
        <v>0</v>
      </c>
      <c r="P113" s="54">
        <v>0.89149279000000003</v>
      </c>
      <c r="Q113" s="54">
        <v>31.790855219999997</v>
      </c>
      <c r="R113" s="54">
        <v>0</v>
      </c>
      <c r="S113" s="54">
        <v>0</v>
      </c>
      <c r="T113" s="54">
        <f t="shared" si="1"/>
        <v>32.682348009999998</v>
      </c>
    </row>
    <row r="114" spans="1:20" ht="31.5">
      <c r="A114" s="59" t="s">
        <v>225</v>
      </c>
      <c r="B114" s="64" t="s">
        <v>644</v>
      </c>
      <c r="C114" s="53" t="s">
        <v>645</v>
      </c>
      <c r="D114" s="61">
        <v>2025</v>
      </c>
      <c r="E114" s="61">
        <v>2027</v>
      </c>
      <c r="F114" s="54" t="s">
        <v>95</v>
      </c>
      <c r="G114" s="54">
        <v>41.383810930000003</v>
      </c>
      <c r="H114" s="54">
        <v>0.84365279000000004</v>
      </c>
      <c r="I114" s="54">
        <v>38.290663799999997</v>
      </c>
      <c r="J114" s="54">
        <v>0</v>
      </c>
      <c r="K114" s="54">
        <v>2.24949434</v>
      </c>
      <c r="L114" s="54" t="s">
        <v>95</v>
      </c>
      <c r="M114" s="54">
        <v>41.383810930000003</v>
      </c>
      <c r="N114" s="54">
        <v>0</v>
      </c>
      <c r="O114" s="54">
        <v>0</v>
      </c>
      <c r="P114" s="54">
        <v>0.84365279000000004</v>
      </c>
      <c r="Q114" s="54">
        <v>40.540158140000003</v>
      </c>
      <c r="R114" s="54">
        <v>0</v>
      </c>
      <c r="S114" s="54">
        <v>0</v>
      </c>
      <c r="T114" s="54">
        <f t="shared" si="1"/>
        <v>41.383810930000003</v>
      </c>
    </row>
    <row r="115" spans="1:20" ht="63">
      <c r="A115" s="59" t="s">
        <v>225</v>
      </c>
      <c r="B115" s="64" t="s">
        <v>767</v>
      </c>
      <c r="C115" s="53" t="s">
        <v>768</v>
      </c>
      <c r="D115" s="61">
        <v>2026</v>
      </c>
      <c r="E115" s="61">
        <v>2028</v>
      </c>
      <c r="F115" s="54" t="s">
        <v>95</v>
      </c>
      <c r="G115" s="54">
        <v>28.651261900000002</v>
      </c>
      <c r="H115" s="54">
        <v>0.96725161000000004</v>
      </c>
      <c r="I115" s="54">
        <v>25.620496719999998</v>
      </c>
      <c r="J115" s="54">
        <v>0.17970375</v>
      </c>
      <c r="K115" s="54">
        <v>1.88380982</v>
      </c>
      <c r="L115" s="54" t="s">
        <v>95</v>
      </c>
      <c r="M115" s="54">
        <v>28.651261900000002</v>
      </c>
      <c r="N115" s="54">
        <v>0</v>
      </c>
      <c r="O115" s="54">
        <v>0</v>
      </c>
      <c r="P115" s="54">
        <v>0</v>
      </c>
      <c r="Q115" s="54">
        <v>0.96725161000000004</v>
      </c>
      <c r="R115" s="54">
        <v>27.68401029</v>
      </c>
      <c r="S115" s="54">
        <v>0</v>
      </c>
      <c r="T115" s="54">
        <f t="shared" si="1"/>
        <v>28.651261900000002</v>
      </c>
    </row>
    <row r="116" spans="1:20" ht="94.5">
      <c r="A116" s="59" t="s">
        <v>225</v>
      </c>
      <c r="B116" s="64" t="s">
        <v>811</v>
      </c>
      <c r="C116" s="53" t="s">
        <v>769</v>
      </c>
      <c r="D116" s="61">
        <v>2026</v>
      </c>
      <c r="E116" s="61">
        <v>2028</v>
      </c>
      <c r="F116" s="54" t="s">
        <v>95</v>
      </c>
      <c r="G116" s="54">
        <v>30.628152140000001</v>
      </c>
      <c r="H116" s="54">
        <v>0.96934913</v>
      </c>
      <c r="I116" s="54">
        <v>24.540724390000001</v>
      </c>
      <c r="J116" s="54">
        <v>2.9768998099999999</v>
      </c>
      <c r="K116" s="54">
        <v>2.14117881</v>
      </c>
      <c r="L116" s="54" t="s">
        <v>95</v>
      </c>
      <c r="M116" s="54">
        <v>30.628152140000001</v>
      </c>
      <c r="N116" s="54">
        <v>0</v>
      </c>
      <c r="O116" s="54">
        <v>0</v>
      </c>
      <c r="P116" s="54">
        <v>0</v>
      </c>
      <c r="Q116" s="54">
        <v>0.96934913</v>
      </c>
      <c r="R116" s="54">
        <v>29.65880301</v>
      </c>
      <c r="S116" s="54">
        <v>0</v>
      </c>
      <c r="T116" s="54">
        <f t="shared" si="1"/>
        <v>30.628152140000001</v>
      </c>
    </row>
    <row r="117" spans="1:20" ht="110.25">
      <c r="A117" s="59" t="s">
        <v>225</v>
      </c>
      <c r="B117" s="64" t="s">
        <v>798</v>
      </c>
      <c r="C117" s="53" t="s">
        <v>624</v>
      </c>
      <c r="D117" s="61">
        <v>2027</v>
      </c>
      <c r="E117" s="61">
        <v>2027</v>
      </c>
      <c r="F117" s="54" t="s">
        <v>95</v>
      </c>
      <c r="G117" s="54">
        <v>6.1432637300000001</v>
      </c>
      <c r="H117" s="54">
        <v>0.27155685000000002</v>
      </c>
      <c r="I117" s="54">
        <v>3.9247782999999998</v>
      </c>
      <c r="J117" s="54">
        <v>1.3044434</v>
      </c>
      <c r="K117" s="54">
        <v>0.64248517999999999</v>
      </c>
      <c r="L117" s="54" t="s">
        <v>95</v>
      </c>
      <c r="M117" s="54">
        <v>6.1432637300000001</v>
      </c>
      <c r="N117" s="54">
        <v>0</v>
      </c>
      <c r="O117" s="54">
        <v>0</v>
      </c>
      <c r="P117" s="54">
        <v>0</v>
      </c>
      <c r="Q117" s="54">
        <v>0</v>
      </c>
      <c r="R117" s="54">
        <v>6.1432637300000001</v>
      </c>
      <c r="S117" s="54">
        <v>0</v>
      </c>
      <c r="T117" s="54">
        <f t="shared" si="1"/>
        <v>6.1432637300000001</v>
      </c>
    </row>
    <row r="118" spans="1:20" ht="126">
      <c r="A118" s="59" t="s">
        <v>225</v>
      </c>
      <c r="B118" s="64" t="s">
        <v>626</v>
      </c>
      <c r="C118" s="53" t="s">
        <v>625</v>
      </c>
      <c r="D118" s="61">
        <v>2028</v>
      </c>
      <c r="E118" s="61">
        <v>2028</v>
      </c>
      <c r="F118" s="54" t="s">
        <v>95</v>
      </c>
      <c r="G118" s="54">
        <v>8.4365999400000007</v>
      </c>
      <c r="H118" s="54">
        <v>0.32623023000000001</v>
      </c>
      <c r="I118" s="54">
        <v>5.6871966900000004</v>
      </c>
      <c r="J118" s="54">
        <v>1.61724888</v>
      </c>
      <c r="K118" s="54">
        <v>0.80592414000000001</v>
      </c>
      <c r="L118" s="54" t="s">
        <v>95</v>
      </c>
      <c r="M118" s="54">
        <v>8.4365999400000007</v>
      </c>
      <c r="N118" s="54">
        <v>0</v>
      </c>
      <c r="O118" s="54">
        <v>0</v>
      </c>
      <c r="P118" s="54">
        <v>0</v>
      </c>
      <c r="Q118" s="54">
        <v>0</v>
      </c>
      <c r="R118" s="54">
        <v>0</v>
      </c>
      <c r="S118" s="54">
        <v>8.4365999400000007</v>
      </c>
      <c r="T118" s="54">
        <f t="shared" si="1"/>
        <v>8.4365999400000007</v>
      </c>
    </row>
    <row r="119" spans="1:20" ht="94.5">
      <c r="A119" s="59" t="s">
        <v>225</v>
      </c>
      <c r="B119" s="64" t="s">
        <v>735</v>
      </c>
      <c r="C119" s="53" t="s">
        <v>736</v>
      </c>
      <c r="D119" s="61">
        <v>2023</v>
      </c>
      <c r="E119" s="61">
        <v>2025</v>
      </c>
      <c r="F119" s="54" t="s">
        <v>95</v>
      </c>
      <c r="G119" s="54">
        <v>24.439816610000001</v>
      </c>
      <c r="H119" s="54">
        <v>0.80955589999999999</v>
      </c>
      <c r="I119" s="54">
        <v>20.99985478</v>
      </c>
      <c r="J119" s="54">
        <v>0.87931110999999995</v>
      </c>
      <c r="K119" s="54">
        <v>1.7510948200000001</v>
      </c>
      <c r="L119" s="54" t="s">
        <v>95</v>
      </c>
      <c r="M119" s="54">
        <v>24.439816610000001</v>
      </c>
      <c r="N119" s="54">
        <v>0.80955589999999999</v>
      </c>
      <c r="O119" s="54">
        <v>23.630260710000002</v>
      </c>
      <c r="P119" s="54">
        <v>0</v>
      </c>
      <c r="Q119" s="54">
        <v>0</v>
      </c>
      <c r="R119" s="54">
        <v>0</v>
      </c>
      <c r="S119" s="54">
        <v>0</v>
      </c>
      <c r="T119" s="54">
        <f t="shared" si="1"/>
        <v>24.439816610000001</v>
      </c>
    </row>
    <row r="120" spans="1:20" ht="126">
      <c r="A120" s="59" t="s">
        <v>225</v>
      </c>
      <c r="B120" s="64" t="s">
        <v>500</v>
      </c>
      <c r="C120" s="53" t="s">
        <v>499</v>
      </c>
      <c r="D120" s="61">
        <v>2024</v>
      </c>
      <c r="E120" s="61">
        <v>2025</v>
      </c>
      <c r="F120" s="54" t="s">
        <v>95</v>
      </c>
      <c r="G120" s="54">
        <v>4.89316949</v>
      </c>
      <c r="H120" s="54">
        <v>0.13369439</v>
      </c>
      <c r="I120" s="54">
        <v>4.3762241900000003</v>
      </c>
      <c r="J120" s="54">
        <v>6.223687E-2</v>
      </c>
      <c r="K120" s="54">
        <v>0.32101404</v>
      </c>
      <c r="L120" s="54" t="s">
        <v>95</v>
      </c>
      <c r="M120" s="54">
        <v>4.89316949</v>
      </c>
      <c r="N120" s="54">
        <v>0</v>
      </c>
      <c r="O120" s="54">
        <v>0.13369439</v>
      </c>
      <c r="P120" s="54">
        <v>4.7594751000000004</v>
      </c>
      <c r="Q120" s="54">
        <v>0</v>
      </c>
      <c r="R120" s="54">
        <v>0</v>
      </c>
      <c r="S120" s="54">
        <v>0</v>
      </c>
      <c r="T120" s="54">
        <f t="shared" si="1"/>
        <v>4.89316949</v>
      </c>
    </row>
    <row r="121" spans="1:20" ht="47.25">
      <c r="A121" s="59" t="s">
        <v>225</v>
      </c>
      <c r="B121" s="64" t="s">
        <v>442</v>
      </c>
      <c r="C121" s="53" t="s">
        <v>555</v>
      </c>
      <c r="D121" s="61">
        <v>2024</v>
      </c>
      <c r="E121" s="61">
        <v>2025</v>
      </c>
      <c r="F121" s="54" t="s">
        <v>95</v>
      </c>
      <c r="G121" s="54">
        <v>6.1361112899999997</v>
      </c>
      <c r="H121" s="54">
        <v>0.13468136999999999</v>
      </c>
      <c r="I121" s="54">
        <v>5.5665927899999996</v>
      </c>
      <c r="J121" s="54">
        <v>5.4174670000000001E-2</v>
      </c>
      <c r="K121" s="54">
        <v>0.38066245999999998</v>
      </c>
      <c r="L121" s="54" t="s">
        <v>95</v>
      </c>
      <c r="M121" s="54">
        <v>6.1361112899999997</v>
      </c>
      <c r="N121" s="54">
        <v>0</v>
      </c>
      <c r="O121" s="54">
        <v>0.13468136999999999</v>
      </c>
      <c r="P121" s="54">
        <v>6.0014299199999996</v>
      </c>
      <c r="Q121" s="54">
        <v>0</v>
      </c>
      <c r="R121" s="54">
        <v>0</v>
      </c>
      <c r="S121" s="54">
        <v>0</v>
      </c>
      <c r="T121" s="54">
        <f t="shared" si="1"/>
        <v>6.1361112899999997</v>
      </c>
    </row>
    <row r="122" spans="1:20" ht="45" customHeight="1">
      <c r="A122" s="59" t="s">
        <v>225</v>
      </c>
      <c r="B122" s="64" t="s">
        <v>503</v>
      </c>
      <c r="C122" s="53" t="s">
        <v>504</v>
      </c>
      <c r="D122" s="61">
        <v>2024</v>
      </c>
      <c r="E122" s="61">
        <v>2026</v>
      </c>
      <c r="F122" s="54" t="s">
        <v>95</v>
      </c>
      <c r="G122" s="54">
        <v>19.471181699999999</v>
      </c>
      <c r="H122" s="54">
        <v>0.36057645999999999</v>
      </c>
      <c r="I122" s="54">
        <v>5.4278112399999996</v>
      </c>
      <c r="J122" s="54">
        <v>12.50440624</v>
      </c>
      <c r="K122" s="54">
        <v>1.1783877599999999</v>
      </c>
      <c r="L122" s="54" t="s">
        <v>95</v>
      </c>
      <c r="M122" s="54">
        <v>19.471181699999999</v>
      </c>
      <c r="N122" s="54">
        <v>0</v>
      </c>
      <c r="O122" s="54">
        <v>0.36057645999999999</v>
      </c>
      <c r="P122" s="54">
        <v>19.110605239999998</v>
      </c>
      <c r="Q122" s="54">
        <v>0</v>
      </c>
      <c r="R122" s="54">
        <v>0</v>
      </c>
      <c r="S122" s="54">
        <v>0</v>
      </c>
      <c r="T122" s="54">
        <f t="shared" si="1"/>
        <v>19.471181699999999</v>
      </c>
    </row>
    <row r="123" spans="1:20" ht="45" customHeight="1">
      <c r="A123" s="59" t="s">
        <v>225</v>
      </c>
      <c r="B123" s="64" t="s">
        <v>761</v>
      </c>
      <c r="C123" s="53" t="s">
        <v>762</v>
      </c>
      <c r="D123" s="61">
        <v>2025</v>
      </c>
      <c r="E123" s="61">
        <v>2027</v>
      </c>
      <c r="F123" s="54" t="s">
        <v>95</v>
      </c>
      <c r="G123" s="54">
        <v>34.516415639999998</v>
      </c>
      <c r="H123" s="54">
        <v>1.0984359699999999</v>
      </c>
      <c r="I123" s="54">
        <v>31.045360809999998</v>
      </c>
      <c r="J123" s="54">
        <v>4.8239459999999998E-2</v>
      </c>
      <c r="K123" s="54">
        <v>2.3243794000000002</v>
      </c>
      <c r="L123" s="54" t="s">
        <v>95</v>
      </c>
      <c r="M123" s="54">
        <v>34.516415639999998</v>
      </c>
      <c r="N123" s="54">
        <v>0</v>
      </c>
      <c r="O123" s="54">
        <v>0</v>
      </c>
      <c r="P123" s="54">
        <v>1.0984359699999999</v>
      </c>
      <c r="Q123" s="54">
        <v>33.417979670000001</v>
      </c>
      <c r="R123" s="54">
        <v>0</v>
      </c>
      <c r="S123" s="54">
        <v>0</v>
      </c>
      <c r="T123" s="54">
        <f t="shared" si="1"/>
        <v>34.516415639999998</v>
      </c>
    </row>
    <row r="124" spans="1:20" ht="63">
      <c r="A124" s="59" t="s">
        <v>225</v>
      </c>
      <c r="B124" s="64" t="s">
        <v>505</v>
      </c>
      <c r="C124" s="53" t="s">
        <v>506</v>
      </c>
      <c r="D124" s="61">
        <v>2024</v>
      </c>
      <c r="E124" s="61">
        <v>2025</v>
      </c>
      <c r="F124" s="54" t="s">
        <v>95</v>
      </c>
      <c r="G124" s="54">
        <v>9.6660517800000001</v>
      </c>
      <c r="H124" s="54">
        <v>0.23571386999999999</v>
      </c>
      <c r="I124" s="54">
        <v>2.4401024499999999</v>
      </c>
      <c r="J124" s="54">
        <v>6.4134414599999996</v>
      </c>
      <c r="K124" s="54">
        <v>0.57679400000000003</v>
      </c>
      <c r="L124" s="54" t="s">
        <v>95</v>
      </c>
      <c r="M124" s="54">
        <v>9.6660517800000001</v>
      </c>
      <c r="N124" s="54">
        <v>0</v>
      </c>
      <c r="O124" s="54">
        <v>0.23571386999999999</v>
      </c>
      <c r="P124" s="54">
        <v>9.4303379100000004</v>
      </c>
      <c r="Q124" s="54">
        <v>0</v>
      </c>
      <c r="R124" s="54">
        <v>0</v>
      </c>
      <c r="S124" s="54">
        <v>0</v>
      </c>
      <c r="T124" s="54">
        <f t="shared" si="1"/>
        <v>9.6660517800000001</v>
      </c>
    </row>
    <row r="125" spans="1:20" ht="63">
      <c r="A125" s="59" t="s">
        <v>225</v>
      </c>
      <c r="B125" s="64" t="s">
        <v>497</v>
      </c>
      <c r="C125" s="53" t="s">
        <v>498</v>
      </c>
      <c r="D125" s="61">
        <v>2024</v>
      </c>
      <c r="E125" s="61">
        <v>2025</v>
      </c>
      <c r="F125" s="54" t="s">
        <v>95</v>
      </c>
      <c r="G125" s="54">
        <v>7.9924909299999998</v>
      </c>
      <c r="H125" s="54">
        <v>0.1907179</v>
      </c>
      <c r="I125" s="54">
        <v>7.1660408000000002</v>
      </c>
      <c r="J125" s="54">
        <v>0.12673106000000001</v>
      </c>
      <c r="K125" s="54">
        <v>0.50900117</v>
      </c>
      <c r="L125" s="54" t="s">
        <v>95</v>
      </c>
      <c r="M125" s="54">
        <v>7.9924909299999998</v>
      </c>
      <c r="N125" s="54">
        <v>0</v>
      </c>
      <c r="O125" s="54">
        <v>0.1907179</v>
      </c>
      <c r="P125" s="54">
        <v>7.8017730299999997</v>
      </c>
      <c r="Q125" s="54">
        <v>0</v>
      </c>
      <c r="R125" s="54">
        <v>0</v>
      </c>
      <c r="S125" s="54">
        <v>0</v>
      </c>
      <c r="T125" s="54">
        <f t="shared" si="1"/>
        <v>7.9924909299999998</v>
      </c>
    </row>
    <row r="126" spans="1:20" ht="63">
      <c r="A126" s="59" t="s">
        <v>225</v>
      </c>
      <c r="B126" s="64" t="s">
        <v>670</v>
      </c>
      <c r="C126" s="53" t="s">
        <v>554</v>
      </c>
      <c r="D126" s="61">
        <v>2024</v>
      </c>
      <c r="E126" s="61">
        <v>2025</v>
      </c>
      <c r="F126" s="54" t="s">
        <v>95</v>
      </c>
      <c r="G126" s="54">
        <v>5.9795723499999998</v>
      </c>
      <c r="H126" s="54">
        <v>0.13867172</v>
      </c>
      <c r="I126" s="54">
        <v>5.4276982</v>
      </c>
      <c r="J126" s="54">
        <v>4.6112460000000001E-2</v>
      </c>
      <c r="K126" s="54">
        <v>0.36708996999999999</v>
      </c>
      <c r="L126" s="54" t="s">
        <v>95</v>
      </c>
      <c r="M126" s="54">
        <v>5.9795723499999998</v>
      </c>
      <c r="N126" s="54">
        <v>0</v>
      </c>
      <c r="O126" s="54">
        <v>0.13867172</v>
      </c>
      <c r="P126" s="54">
        <v>5.8409006300000001</v>
      </c>
      <c r="Q126" s="54">
        <v>0</v>
      </c>
      <c r="R126" s="54">
        <v>0</v>
      </c>
      <c r="S126" s="54">
        <v>0</v>
      </c>
      <c r="T126" s="54">
        <f t="shared" si="1"/>
        <v>5.9795723499999998</v>
      </c>
    </row>
    <row r="127" spans="1:20" ht="63">
      <c r="A127" s="59" t="s">
        <v>225</v>
      </c>
      <c r="B127" s="64" t="s">
        <v>764</v>
      </c>
      <c r="C127" s="53" t="s">
        <v>763</v>
      </c>
      <c r="D127" s="61">
        <v>2024</v>
      </c>
      <c r="E127" s="61">
        <v>2024</v>
      </c>
      <c r="F127" s="54" t="s">
        <v>95</v>
      </c>
      <c r="G127" s="54">
        <v>1.51925172</v>
      </c>
      <c r="H127" s="54">
        <v>7.3194670000000003E-2</v>
      </c>
      <c r="I127" s="54">
        <v>1.2027668499999999</v>
      </c>
      <c r="J127" s="54">
        <v>0.13429331999999999</v>
      </c>
      <c r="K127" s="54">
        <v>0.10899688</v>
      </c>
      <c r="L127" s="54" t="s">
        <v>95</v>
      </c>
      <c r="M127" s="54">
        <v>1.51925172</v>
      </c>
      <c r="N127" s="54">
        <v>0</v>
      </c>
      <c r="O127" s="54">
        <v>1.51925172</v>
      </c>
      <c r="P127" s="54">
        <v>0</v>
      </c>
      <c r="Q127" s="54">
        <v>0</v>
      </c>
      <c r="R127" s="54">
        <v>0</v>
      </c>
      <c r="S127" s="54">
        <v>0</v>
      </c>
      <c r="T127" s="54">
        <f t="shared" si="1"/>
        <v>1.51925172</v>
      </c>
    </row>
    <row r="128" spans="1:20" ht="78.75">
      <c r="A128" s="59" t="s">
        <v>225</v>
      </c>
      <c r="B128" s="64" t="s">
        <v>501</v>
      </c>
      <c r="C128" s="53" t="s">
        <v>502</v>
      </c>
      <c r="D128" s="61">
        <v>2024</v>
      </c>
      <c r="E128" s="61">
        <v>2025</v>
      </c>
      <c r="F128" s="54" t="s">
        <v>95</v>
      </c>
      <c r="G128" s="54">
        <v>4.1975912299999996</v>
      </c>
      <c r="H128" s="54">
        <v>0.24335214999999999</v>
      </c>
      <c r="I128" s="54">
        <v>3.6550196000000001</v>
      </c>
      <c r="J128" s="54">
        <v>2.0122959999999999E-2</v>
      </c>
      <c r="K128" s="54">
        <v>0.27909652000000001</v>
      </c>
      <c r="L128" s="54" t="s">
        <v>95</v>
      </c>
      <c r="M128" s="54">
        <v>4.1975912299999996</v>
      </c>
      <c r="N128" s="54">
        <v>0</v>
      </c>
      <c r="O128" s="54">
        <v>0.24335214999999999</v>
      </c>
      <c r="P128" s="54">
        <v>3.9542390799999998</v>
      </c>
      <c r="Q128" s="54">
        <v>0</v>
      </c>
      <c r="R128" s="54">
        <v>0</v>
      </c>
      <c r="S128" s="54">
        <v>0</v>
      </c>
      <c r="T128" s="54">
        <f t="shared" si="1"/>
        <v>4.1975912299999996</v>
      </c>
    </row>
    <row r="129" spans="1:20" ht="157.5">
      <c r="A129" s="59" t="s">
        <v>225</v>
      </c>
      <c r="B129" s="64" t="s">
        <v>535</v>
      </c>
      <c r="C129" s="53" t="s">
        <v>536</v>
      </c>
      <c r="D129" s="61">
        <v>2024</v>
      </c>
      <c r="E129" s="61">
        <v>2025</v>
      </c>
      <c r="F129" s="54" t="s">
        <v>95</v>
      </c>
      <c r="G129" s="54">
        <v>8.2306576899999992</v>
      </c>
      <c r="H129" s="54">
        <v>0.29301240000000001</v>
      </c>
      <c r="I129" s="54">
        <v>5.1282172399999997</v>
      </c>
      <c r="J129" s="54">
        <v>1.83997476</v>
      </c>
      <c r="K129" s="54">
        <v>0.96945329000000002</v>
      </c>
      <c r="L129" s="54" t="s">
        <v>95</v>
      </c>
      <c r="M129" s="54">
        <v>8.2306576899999992</v>
      </c>
      <c r="N129" s="54">
        <v>0</v>
      </c>
      <c r="O129" s="54">
        <v>0.29301240000000001</v>
      </c>
      <c r="P129" s="54">
        <v>7.937645289999999</v>
      </c>
      <c r="Q129" s="54">
        <v>0</v>
      </c>
      <c r="R129" s="54">
        <v>0</v>
      </c>
      <c r="S129" s="54">
        <v>0</v>
      </c>
      <c r="T129" s="54">
        <f t="shared" si="1"/>
        <v>8.2306576899999992</v>
      </c>
    </row>
    <row r="130" spans="1:20" ht="157.5">
      <c r="A130" s="59" t="s">
        <v>225</v>
      </c>
      <c r="B130" s="64" t="s">
        <v>519</v>
      </c>
      <c r="C130" s="53" t="s">
        <v>520</v>
      </c>
      <c r="D130" s="61">
        <v>2024</v>
      </c>
      <c r="E130" s="61">
        <v>2025</v>
      </c>
      <c r="F130" s="54" t="s">
        <v>95</v>
      </c>
      <c r="G130" s="54">
        <v>8.9370362700000001</v>
      </c>
      <c r="H130" s="54">
        <v>0.29035905000000001</v>
      </c>
      <c r="I130" s="54">
        <v>6.4809488399999999</v>
      </c>
      <c r="J130" s="54">
        <v>1.3482991600000001</v>
      </c>
      <c r="K130" s="54">
        <v>0.81742921999999996</v>
      </c>
      <c r="L130" s="54" t="s">
        <v>95</v>
      </c>
      <c r="M130" s="54">
        <v>8.9370362700000001</v>
      </c>
      <c r="N130" s="54">
        <v>0</v>
      </c>
      <c r="O130" s="54">
        <v>0.29035905000000001</v>
      </c>
      <c r="P130" s="54">
        <v>8.6466772200000008</v>
      </c>
      <c r="Q130" s="54">
        <v>0</v>
      </c>
      <c r="R130" s="54">
        <v>0</v>
      </c>
      <c r="S130" s="54">
        <v>0</v>
      </c>
      <c r="T130" s="54">
        <f t="shared" si="1"/>
        <v>8.9370362700000001</v>
      </c>
    </row>
    <row r="131" spans="1:20" ht="78.75">
      <c r="A131" s="59" t="s">
        <v>225</v>
      </c>
      <c r="B131" s="64" t="s">
        <v>443</v>
      </c>
      <c r="C131" s="53" t="s">
        <v>521</v>
      </c>
      <c r="D131" s="61">
        <v>2024</v>
      </c>
      <c r="E131" s="61">
        <v>2025</v>
      </c>
      <c r="F131" s="54" t="s">
        <v>95</v>
      </c>
      <c r="G131" s="54">
        <v>5.9985543100000003</v>
      </c>
      <c r="H131" s="54">
        <v>0.15489396</v>
      </c>
      <c r="I131" s="54">
        <v>5.3966345799999997</v>
      </c>
      <c r="J131" s="54">
        <v>6.223687E-2</v>
      </c>
      <c r="K131" s="54">
        <v>0.38478889999999999</v>
      </c>
      <c r="L131" s="54" t="s">
        <v>95</v>
      </c>
      <c r="M131" s="54">
        <v>5.9985543100000003</v>
      </c>
      <c r="N131" s="54">
        <v>0</v>
      </c>
      <c r="O131" s="54">
        <v>0.15489396</v>
      </c>
      <c r="P131" s="54">
        <v>5.8436603500000004</v>
      </c>
      <c r="Q131" s="54">
        <v>0</v>
      </c>
      <c r="R131" s="54">
        <v>0</v>
      </c>
      <c r="S131" s="54">
        <v>0</v>
      </c>
      <c r="T131" s="54">
        <f t="shared" si="1"/>
        <v>5.9985543100000003</v>
      </c>
    </row>
    <row r="132" spans="1:20" ht="126">
      <c r="A132" s="59" t="s">
        <v>225</v>
      </c>
      <c r="B132" s="64" t="s">
        <v>537</v>
      </c>
      <c r="C132" s="53" t="s">
        <v>538</v>
      </c>
      <c r="D132" s="61">
        <v>2024</v>
      </c>
      <c r="E132" s="61">
        <v>2025</v>
      </c>
      <c r="F132" s="54" t="s">
        <v>95</v>
      </c>
      <c r="G132" s="54">
        <v>7.7675329599999996</v>
      </c>
      <c r="H132" s="54">
        <v>0.29436461000000003</v>
      </c>
      <c r="I132" s="54">
        <v>5.3687051700000001</v>
      </c>
      <c r="J132" s="54">
        <v>1.36419863</v>
      </c>
      <c r="K132" s="54">
        <v>0.74026455000000002</v>
      </c>
      <c r="L132" s="54" t="s">
        <v>95</v>
      </c>
      <c r="M132" s="54">
        <v>7.7675329599999996</v>
      </c>
      <c r="N132" s="54">
        <v>0</v>
      </c>
      <c r="O132" s="54">
        <v>0.29436461000000003</v>
      </c>
      <c r="P132" s="54">
        <v>7.4731683499999999</v>
      </c>
      <c r="Q132" s="54">
        <v>0</v>
      </c>
      <c r="R132" s="54">
        <v>0</v>
      </c>
      <c r="S132" s="54">
        <v>0</v>
      </c>
      <c r="T132" s="54">
        <f t="shared" si="1"/>
        <v>7.7675329599999996</v>
      </c>
    </row>
    <row r="133" spans="1:20" ht="63">
      <c r="A133" s="59" t="s">
        <v>225</v>
      </c>
      <c r="B133" s="64" t="s">
        <v>444</v>
      </c>
      <c r="C133" s="53" t="s">
        <v>770</v>
      </c>
      <c r="D133" s="61">
        <v>2024</v>
      </c>
      <c r="E133" s="61">
        <v>2025</v>
      </c>
      <c r="F133" s="54" t="s">
        <v>95</v>
      </c>
      <c r="G133" s="54">
        <v>5.3031586500000003</v>
      </c>
      <c r="H133" s="54">
        <v>0.25918634000000002</v>
      </c>
      <c r="I133" s="54">
        <v>4.6461269999999999</v>
      </c>
      <c r="J133" s="54">
        <v>4.6953969999999998E-2</v>
      </c>
      <c r="K133" s="54">
        <v>0.35089134</v>
      </c>
      <c r="L133" s="54" t="s">
        <v>95</v>
      </c>
      <c r="M133" s="54">
        <v>5.3031586500000003</v>
      </c>
      <c r="N133" s="54">
        <v>0</v>
      </c>
      <c r="O133" s="54">
        <v>0.25918634000000002</v>
      </c>
      <c r="P133" s="54">
        <v>5.04397231</v>
      </c>
      <c r="Q133" s="54">
        <v>0</v>
      </c>
      <c r="R133" s="54">
        <v>0</v>
      </c>
      <c r="S133" s="54">
        <v>0</v>
      </c>
      <c r="T133" s="54">
        <f t="shared" si="1"/>
        <v>5.3031586500000003</v>
      </c>
    </row>
    <row r="134" spans="1:20" ht="47.25">
      <c r="A134" s="59" t="s">
        <v>225</v>
      </c>
      <c r="B134" s="64" t="s">
        <v>445</v>
      </c>
      <c r="C134" s="53" t="s">
        <v>771</v>
      </c>
      <c r="D134" s="61">
        <v>2024</v>
      </c>
      <c r="E134" s="61">
        <v>2024</v>
      </c>
      <c r="F134" s="54" t="s">
        <v>95</v>
      </c>
      <c r="G134" s="54">
        <v>2.2475972500000001</v>
      </c>
      <c r="H134" s="54">
        <v>9.3568129999999999E-2</v>
      </c>
      <c r="I134" s="54">
        <v>1.9001755499999999</v>
      </c>
      <c r="J134" s="54">
        <v>8.698206E-2</v>
      </c>
      <c r="K134" s="54">
        <v>0.16687151</v>
      </c>
      <c r="L134" s="54" t="s">
        <v>95</v>
      </c>
      <c r="M134" s="54">
        <v>2.2475972500000001</v>
      </c>
      <c r="N134" s="54">
        <v>0</v>
      </c>
      <c r="O134" s="54">
        <v>2.2475972500000001</v>
      </c>
      <c r="P134" s="54">
        <v>0</v>
      </c>
      <c r="Q134" s="54">
        <v>0</v>
      </c>
      <c r="R134" s="54">
        <v>0</v>
      </c>
      <c r="S134" s="54">
        <v>0</v>
      </c>
      <c r="T134" s="54">
        <f t="shared" si="1"/>
        <v>2.2475972500000001</v>
      </c>
    </row>
    <row r="135" spans="1:20" ht="141.75">
      <c r="A135" s="59" t="s">
        <v>225</v>
      </c>
      <c r="B135" s="64" t="s">
        <v>710</v>
      </c>
      <c r="C135" s="53" t="s">
        <v>713</v>
      </c>
      <c r="D135" s="61">
        <v>2024</v>
      </c>
      <c r="E135" s="61">
        <v>2025</v>
      </c>
      <c r="F135" s="54" t="s">
        <v>95</v>
      </c>
      <c r="G135" s="54">
        <v>11.25683439</v>
      </c>
      <c r="H135" s="54">
        <v>0.32413402000000002</v>
      </c>
      <c r="I135" s="54">
        <v>8.1564265799999998</v>
      </c>
      <c r="J135" s="54">
        <v>1.82001849</v>
      </c>
      <c r="K135" s="54">
        <v>0.95625530000000003</v>
      </c>
      <c r="L135" s="54" t="s">
        <v>95</v>
      </c>
      <c r="M135" s="54">
        <v>11.25683439</v>
      </c>
      <c r="N135" s="54">
        <v>0</v>
      </c>
      <c r="O135" s="54">
        <v>0.32413402000000002</v>
      </c>
      <c r="P135" s="54">
        <v>10.932700369999999</v>
      </c>
      <c r="Q135" s="54">
        <v>0</v>
      </c>
      <c r="R135" s="54">
        <v>0</v>
      </c>
      <c r="S135" s="54">
        <v>0</v>
      </c>
      <c r="T135" s="54">
        <f t="shared" si="1"/>
        <v>11.25683439</v>
      </c>
    </row>
    <row r="136" spans="1:20" ht="78.75">
      <c r="A136" s="59" t="s">
        <v>225</v>
      </c>
      <c r="B136" s="64" t="s">
        <v>799</v>
      </c>
      <c r="C136" s="53" t="s">
        <v>775</v>
      </c>
      <c r="D136" s="61">
        <v>2027</v>
      </c>
      <c r="E136" s="61">
        <v>2028</v>
      </c>
      <c r="F136" s="54" t="s">
        <v>95</v>
      </c>
      <c r="G136" s="54">
        <v>23.982396489999999</v>
      </c>
      <c r="H136" s="54">
        <v>0.69201919000000001</v>
      </c>
      <c r="I136" s="54">
        <v>18.62692358</v>
      </c>
      <c r="J136" s="54">
        <v>2.9313008900000002</v>
      </c>
      <c r="K136" s="54">
        <v>1.73215283</v>
      </c>
      <c r="L136" s="54" t="s">
        <v>95</v>
      </c>
      <c r="M136" s="54">
        <v>23.982396489999999</v>
      </c>
      <c r="N136" s="54">
        <v>0</v>
      </c>
      <c r="O136" s="54">
        <v>0</v>
      </c>
      <c r="P136" s="54">
        <v>0</v>
      </c>
      <c r="Q136" s="54">
        <v>0</v>
      </c>
      <c r="R136" s="54">
        <v>0.69201919000000001</v>
      </c>
      <c r="S136" s="54">
        <v>23.290377299999999</v>
      </c>
      <c r="T136" s="54">
        <f t="shared" si="1"/>
        <v>23.982396489999999</v>
      </c>
    </row>
    <row r="137" spans="1:20" ht="47.25">
      <c r="A137" s="59" t="s">
        <v>225</v>
      </c>
      <c r="B137" s="64" t="s">
        <v>109</v>
      </c>
      <c r="C137" s="53" t="s">
        <v>776</v>
      </c>
      <c r="D137" s="61">
        <v>2027</v>
      </c>
      <c r="E137" s="61">
        <v>2027</v>
      </c>
      <c r="F137" s="54" t="s">
        <v>95</v>
      </c>
      <c r="G137" s="54">
        <v>7.0058720799999996</v>
      </c>
      <c r="H137" s="54">
        <v>0.29184116999999998</v>
      </c>
      <c r="I137" s="54">
        <v>5.9350049399999998</v>
      </c>
      <c r="J137" s="54">
        <v>0.30885531999999999</v>
      </c>
      <c r="K137" s="54">
        <v>0.47017065000000002</v>
      </c>
      <c r="L137" s="54" t="s">
        <v>95</v>
      </c>
      <c r="M137" s="54">
        <v>7.0058720799999996</v>
      </c>
      <c r="N137" s="54">
        <v>0</v>
      </c>
      <c r="O137" s="54">
        <v>0</v>
      </c>
      <c r="P137" s="54">
        <v>0</v>
      </c>
      <c r="Q137" s="54">
        <v>0</v>
      </c>
      <c r="R137" s="54">
        <v>7.0058720799999996</v>
      </c>
      <c r="S137" s="54">
        <v>0</v>
      </c>
      <c r="T137" s="54">
        <f t="shared" si="1"/>
        <v>7.0058720799999996</v>
      </c>
    </row>
    <row r="138" spans="1:20" ht="47.25">
      <c r="A138" s="59" t="s">
        <v>225</v>
      </c>
      <c r="B138" s="64" t="s">
        <v>110</v>
      </c>
      <c r="C138" s="53" t="s">
        <v>777</v>
      </c>
      <c r="D138" s="61">
        <v>2027</v>
      </c>
      <c r="E138" s="61">
        <v>2027</v>
      </c>
      <c r="F138" s="54" t="s">
        <v>95</v>
      </c>
      <c r="G138" s="54">
        <v>8.0382771399999999</v>
      </c>
      <c r="H138" s="54">
        <v>0.32352091999999999</v>
      </c>
      <c r="I138" s="54">
        <v>6.8793875599999996</v>
      </c>
      <c r="J138" s="54">
        <v>0.30885531999999999</v>
      </c>
      <c r="K138" s="54">
        <v>0.52651334000000005</v>
      </c>
      <c r="L138" s="54" t="s">
        <v>95</v>
      </c>
      <c r="M138" s="54">
        <v>8.0382771399999999</v>
      </c>
      <c r="N138" s="54">
        <v>0</v>
      </c>
      <c r="O138" s="54">
        <v>0</v>
      </c>
      <c r="P138" s="54">
        <v>0</v>
      </c>
      <c r="Q138" s="54">
        <v>0</v>
      </c>
      <c r="R138" s="54">
        <v>8.0382771399999999</v>
      </c>
      <c r="S138" s="54">
        <v>0</v>
      </c>
      <c r="T138" s="54">
        <f t="shared" si="1"/>
        <v>8.0382771399999999</v>
      </c>
    </row>
    <row r="139" spans="1:20" ht="47.25">
      <c r="A139" s="59" t="s">
        <v>225</v>
      </c>
      <c r="B139" s="64" t="s">
        <v>446</v>
      </c>
      <c r="C139" s="53" t="s">
        <v>778</v>
      </c>
      <c r="D139" s="61">
        <v>2027</v>
      </c>
      <c r="E139" s="61">
        <v>2028</v>
      </c>
      <c r="F139" s="54" t="s">
        <v>95</v>
      </c>
      <c r="G139" s="54">
        <v>9.7044259400000001</v>
      </c>
      <c r="H139" s="54">
        <v>0.37179728000000001</v>
      </c>
      <c r="I139" s="54">
        <v>8.3858645599999999</v>
      </c>
      <c r="J139" s="54">
        <v>0.32366265</v>
      </c>
      <c r="K139" s="54">
        <v>0.62310144999999995</v>
      </c>
      <c r="L139" s="54" t="s">
        <v>95</v>
      </c>
      <c r="M139" s="54">
        <v>9.7044259400000001</v>
      </c>
      <c r="N139" s="54">
        <v>0</v>
      </c>
      <c r="O139" s="54">
        <v>0</v>
      </c>
      <c r="P139" s="54">
        <v>0</v>
      </c>
      <c r="Q139" s="54">
        <v>0</v>
      </c>
      <c r="R139" s="54">
        <v>0.37179728000000001</v>
      </c>
      <c r="S139" s="54">
        <v>9.332628660000001</v>
      </c>
      <c r="T139" s="54">
        <f t="shared" si="1"/>
        <v>9.7044259400000001</v>
      </c>
    </row>
    <row r="140" spans="1:20" ht="47.25">
      <c r="A140" s="59" t="s">
        <v>225</v>
      </c>
      <c r="B140" s="64" t="s">
        <v>447</v>
      </c>
      <c r="C140" s="53" t="s">
        <v>779</v>
      </c>
      <c r="D140" s="61">
        <v>2027</v>
      </c>
      <c r="E140" s="61">
        <v>2028</v>
      </c>
      <c r="F140" s="54" t="s">
        <v>95</v>
      </c>
      <c r="G140" s="54">
        <v>16.399447930000001</v>
      </c>
      <c r="H140" s="54">
        <v>0.60081311000000004</v>
      </c>
      <c r="I140" s="54">
        <v>14.484154439999999</v>
      </c>
      <c r="J140" s="54">
        <v>0.32366265</v>
      </c>
      <c r="K140" s="54">
        <v>0.99081772999999995</v>
      </c>
      <c r="L140" s="54" t="s">
        <v>95</v>
      </c>
      <c r="M140" s="54">
        <v>16.399447930000001</v>
      </c>
      <c r="N140" s="54">
        <v>0</v>
      </c>
      <c r="O140" s="54">
        <v>0</v>
      </c>
      <c r="P140" s="54">
        <v>0</v>
      </c>
      <c r="Q140" s="54">
        <v>0</v>
      </c>
      <c r="R140" s="54">
        <v>0.60081311000000004</v>
      </c>
      <c r="S140" s="54">
        <v>15.79863482</v>
      </c>
      <c r="T140" s="54">
        <f t="shared" si="1"/>
        <v>16.399447930000001</v>
      </c>
    </row>
    <row r="141" spans="1:20" ht="47.25">
      <c r="A141" s="59" t="s">
        <v>225</v>
      </c>
      <c r="B141" s="64" t="s">
        <v>448</v>
      </c>
      <c r="C141" s="53" t="s">
        <v>780</v>
      </c>
      <c r="D141" s="61">
        <v>2027</v>
      </c>
      <c r="E141" s="61">
        <v>2028</v>
      </c>
      <c r="F141" s="54" t="s">
        <v>95</v>
      </c>
      <c r="G141" s="54">
        <v>23.353171100000001</v>
      </c>
      <c r="H141" s="54">
        <v>0.65525111999999996</v>
      </c>
      <c r="I141" s="54">
        <v>19.321533670000001</v>
      </c>
      <c r="J141" s="54">
        <v>1.9901923100000001</v>
      </c>
      <c r="K141" s="54">
        <v>1.3861939999999999</v>
      </c>
      <c r="L141" s="54" t="s">
        <v>95</v>
      </c>
      <c r="M141" s="54">
        <v>23.353171100000001</v>
      </c>
      <c r="N141" s="54">
        <v>0</v>
      </c>
      <c r="O141" s="54">
        <v>0</v>
      </c>
      <c r="P141" s="54">
        <v>0</v>
      </c>
      <c r="Q141" s="54">
        <v>0</v>
      </c>
      <c r="R141" s="54">
        <v>0.65525111999999996</v>
      </c>
      <c r="S141" s="54">
        <v>22.697919980000002</v>
      </c>
      <c r="T141" s="54">
        <f t="shared" si="1"/>
        <v>23.353171100000001</v>
      </c>
    </row>
    <row r="142" spans="1:20" ht="94.5">
      <c r="A142" s="59" t="s">
        <v>225</v>
      </c>
      <c r="B142" s="64" t="s">
        <v>495</v>
      </c>
      <c r="C142" s="53" t="s">
        <v>496</v>
      </c>
      <c r="D142" s="61">
        <v>2024</v>
      </c>
      <c r="E142" s="61">
        <v>2024</v>
      </c>
      <c r="F142" s="54" t="s">
        <v>95</v>
      </c>
      <c r="G142" s="54">
        <v>0.43405591999999998</v>
      </c>
      <c r="H142" s="54">
        <v>5.6450670000000001E-2</v>
      </c>
      <c r="I142" s="54">
        <v>0.29254499</v>
      </c>
      <c r="J142" s="54">
        <v>4.3899189999999998E-2</v>
      </c>
      <c r="K142" s="54">
        <v>4.1161070000000001E-2</v>
      </c>
      <c r="L142" s="54" t="s">
        <v>95</v>
      </c>
      <c r="M142" s="54">
        <v>0.43405591999999998</v>
      </c>
      <c r="N142" s="54">
        <v>0</v>
      </c>
      <c r="O142" s="54">
        <v>0.43405591999999998</v>
      </c>
      <c r="P142" s="54">
        <v>0</v>
      </c>
      <c r="Q142" s="54">
        <v>0</v>
      </c>
      <c r="R142" s="54">
        <v>0</v>
      </c>
      <c r="S142" s="54">
        <v>0</v>
      </c>
      <c r="T142" s="54">
        <f t="shared" ref="T142:T205" si="2">SUM(N142,O142,P142,Q142,R142,S142)</f>
        <v>0.43405591999999998</v>
      </c>
    </row>
    <row r="143" spans="1:20" ht="45" customHeight="1">
      <c r="A143" s="59" t="s">
        <v>225</v>
      </c>
      <c r="B143" s="64" t="s">
        <v>518</v>
      </c>
      <c r="C143" s="53" t="s">
        <v>517</v>
      </c>
      <c r="D143" s="61">
        <v>2024</v>
      </c>
      <c r="E143" s="61">
        <v>2026</v>
      </c>
      <c r="F143" s="54" t="s">
        <v>95</v>
      </c>
      <c r="G143" s="54">
        <v>19.370927500000001</v>
      </c>
      <c r="H143" s="54">
        <v>0.50282545999999995</v>
      </c>
      <c r="I143" s="54">
        <v>13.549249850000001</v>
      </c>
      <c r="J143" s="54">
        <v>3.6299766500000001</v>
      </c>
      <c r="K143" s="54">
        <v>1.68887554</v>
      </c>
      <c r="L143" s="54" t="s">
        <v>95</v>
      </c>
      <c r="M143" s="54">
        <v>19.370927500000001</v>
      </c>
      <c r="N143" s="54">
        <v>0</v>
      </c>
      <c r="O143" s="54">
        <v>0.50282545999999995</v>
      </c>
      <c r="P143" s="54">
        <v>18.86810204</v>
      </c>
      <c r="Q143" s="54">
        <v>0</v>
      </c>
      <c r="R143" s="54">
        <v>0</v>
      </c>
      <c r="S143" s="54">
        <v>0</v>
      </c>
      <c r="T143" s="54">
        <f t="shared" si="2"/>
        <v>19.370927500000001</v>
      </c>
    </row>
    <row r="144" spans="1:20" ht="45" customHeight="1">
      <c r="A144" s="59" t="s">
        <v>225</v>
      </c>
      <c r="B144" s="64" t="s">
        <v>712</v>
      </c>
      <c r="C144" s="53" t="s">
        <v>766</v>
      </c>
      <c r="D144" s="61">
        <v>2024</v>
      </c>
      <c r="E144" s="61">
        <v>2025</v>
      </c>
      <c r="F144" s="54" t="s">
        <v>95</v>
      </c>
      <c r="G144" s="54">
        <v>4.4756830399999998</v>
      </c>
      <c r="H144" s="54">
        <v>0.21452191000000001</v>
      </c>
      <c r="I144" s="54">
        <v>3.6586173400000002</v>
      </c>
      <c r="J144" s="54">
        <v>0.26649092000000002</v>
      </c>
      <c r="K144" s="54">
        <v>0.33605287</v>
      </c>
      <c r="L144" s="54" t="s">
        <v>95</v>
      </c>
      <c r="M144" s="54">
        <v>4.4756830399999998</v>
      </c>
      <c r="N144" s="54">
        <v>0</v>
      </c>
      <c r="O144" s="54">
        <v>4.4756830399999998</v>
      </c>
      <c r="P144" s="54">
        <v>0</v>
      </c>
      <c r="Q144" s="54">
        <v>0</v>
      </c>
      <c r="R144" s="54">
        <v>0</v>
      </c>
      <c r="S144" s="54">
        <v>0</v>
      </c>
      <c r="T144" s="54">
        <f t="shared" si="2"/>
        <v>4.4756830399999998</v>
      </c>
    </row>
    <row r="145" spans="1:20" ht="45" customHeight="1">
      <c r="A145" s="59" t="s">
        <v>225</v>
      </c>
      <c r="B145" s="64" t="s">
        <v>515</v>
      </c>
      <c r="C145" s="53" t="s">
        <v>516</v>
      </c>
      <c r="D145" s="61">
        <v>2024</v>
      </c>
      <c r="E145" s="61">
        <v>2026</v>
      </c>
      <c r="F145" s="54" t="s">
        <v>95</v>
      </c>
      <c r="G145" s="54">
        <v>13.072007190000001</v>
      </c>
      <c r="H145" s="54">
        <v>0.27442269000000002</v>
      </c>
      <c r="I145" s="54">
        <v>4.0142163499999999</v>
      </c>
      <c r="J145" s="54">
        <v>7.7996207499999999</v>
      </c>
      <c r="K145" s="54">
        <v>0.98374740000000005</v>
      </c>
      <c r="L145" s="54" t="s">
        <v>95</v>
      </c>
      <c r="M145" s="54">
        <v>13.072007190000001</v>
      </c>
      <c r="N145" s="54">
        <v>0</v>
      </c>
      <c r="O145" s="54">
        <v>0.27442269000000002</v>
      </c>
      <c r="P145" s="54">
        <v>12.797584500000001</v>
      </c>
      <c r="Q145" s="54">
        <v>0</v>
      </c>
      <c r="R145" s="54">
        <v>0</v>
      </c>
      <c r="S145" s="54">
        <v>0</v>
      </c>
      <c r="T145" s="54">
        <f t="shared" si="2"/>
        <v>13.072007190000001</v>
      </c>
    </row>
    <row r="146" spans="1:20" ht="141.75">
      <c r="A146" s="59" t="s">
        <v>225</v>
      </c>
      <c r="B146" s="64" t="s">
        <v>511</v>
      </c>
      <c r="C146" s="53" t="s">
        <v>512</v>
      </c>
      <c r="D146" s="61">
        <v>2024</v>
      </c>
      <c r="E146" s="61">
        <v>2026</v>
      </c>
      <c r="F146" s="54" t="s">
        <v>95</v>
      </c>
      <c r="G146" s="54">
        <v>14.45520271</v>
      </c>
      <c r="H146" s="54">
        <v>0.38333695000000001</v>
      </c>
      <c r="I146" s="54">
        <v>6.7209206799999999</v>
      </c>
      <c r="J146" s="54">
        <v>6.4738114900000001</v>
      </c>
      <c r="K146" s="54">
        <v>0.87713359000000002</v>
      </c>
      <c r="L146" s="54" t="s">
        <v>95</v>
      </c>
      <c r="M146" s="54">
        <v>14.45520271</v>
      </c>
      <c r="N146" s="54">
        <v>0</v>
      </c>
      <c r="O146" s="54">
        <v>0.38333695000000001</v>
      </c>
      <c r="P146" s="54">
        <v>14.07186576</v>
      </c>
      <c r="Q146" s="54">
        <v>0</v>
      </c>
      <c r="R146" s="54">
        <v>0</v>
      </c>
      <c r="S146" s="54">
        <v>0</v>
      </c>
      <c r="T146" s="54">
        <f t="shared" si="2"/>
        <v>14.45520271</v>
      </c>
    </row>
    <row r="147" spans="1:20" ht="141.75">
      <c r="A147" s="59" t="s">
        <v>225</v>
      </c>
      <c r="B147" s="64" t="s">
        <v>755</v>
      </c>
      <c r="C147" s="53" t="s">
        <v>756</v>
      </c>
      <c r="D147" s="61">
        <v>2025</v>
      </c>
      <c r="E147" s="61">
        <v>2027</v>
      </c>
      <c r="F147" s="54" t="s">
        <v>95</v>
      </c>
      <c r="G147" s="54">
        <v>11.301056150000001</v>
      </c>
      <c r="H147" s="54">
        <v>0.36160935999999999</v>
      </c>
      <c r="I147" s="54">
        <v>8.5406106699999995</v>
      </c>
      <c r="J147" s="54">
        <v>1.3525223399999999</v>
      </c>
      <c r="K147" s="54">
        <v>1.04631378</v>
      </c>
      <c r="L147" s="54" t="s">
        <v>95</v>
      </c>
      <c r="M147" s="54">
        <v>11.301056150000001</v>
      </c>
      <c r="N147" s="54">
        <v>0</v>
      </c>
      <c r="O147" s="54">
        <v>0</v>
      </c>
      <c r="P147" s="54">
        <v>0.36160935999999999</v>
      </c>
      <c r="Q147" s="54">
        <v>10.939446790000002</v>
      </c>
      <c r="R147" s="54">
        <v>0</v>
      </c>
      <c r="S147" s="54">
        <v>0</v>
      </c>
      <c r="T147" s="54">
        <f t="shared" si="2"/>
        <v>11.301056150000001</v>
      </c>
    </row>
    <row r="148" spans="1:20" ht="110.25">
      <c r="A148" s="59" t="s">
        <v>225</v>
      </c>
      <c r="B148" s="64" t="s">
        <v>513</v>
      </c>
      <c r="C148" s="53" t="s">
        <v>514</v>
      </c>
      <c r="D148" s="61">
        <v>2024</v>
      </c>
      <c r="E148" s="61">
        <v>2026</v>
      </c>
      <c r="F148" s="54" t="s">
        <v>95</v>
      </c>
      <c r="G148" s="54">
        <v>15.19131829</v>
      </c>
      <c r="H148" s="54">
        <v>0.42570349000000002</v>
      </c>
      <c r="I148" s="54">
        <v>7.3835912400000003</v>
      </c>
      <c r="J148" s="54">
        <v>6.4460590699999996</v>
      </c>
      <c r="K148" s="54">
        <v>0.93596449000000004</v>
      </c>
      <c r="L148" s="54" t="s">
        <v>95</v>
      </c>
      <c r="M148" s="54">
        <v>15.19131829</v>
      </c>
      <c r="N148" s="54">
        <v>0</v>
      </c>
      <c r="O148" s="54">
        <v>0.42570349000000002</v>
      </c>
      <c r="P148" s="54">
        <v>14.7656148</v>
      </c>
      <c r="Q148" s="54">
        <v>0</v>
      </c>
      <c r="R148" s="54">
        <v>0</v>
      </c>
      <c r="S148" s="54">
        <v>0</v>
      </c>
      <c r="T148" s="54">
        <f t="shared" si="2"/>
        <v>15.19131829</v>
      </c>
    </row>
    <row r="149" spans="1:20" ht="63">
      <c r="A149" s="59" t="s">
        <v>225</v>
      </c>
      <c r="B149" s="64" t="s">
        <v>759</v>
      </c>
      <c r="C149" s="53" t="s">
        <v>757</v>
      </c>
      <c r="D149" s="61">
        <v>2024</v>
      </c>
      <c r="E149" s="61">
        <v>2025</v>
      </c>
      <c r="F149" s="54" t="s">
        <v>95</v>
      </c>
      <c r="G149" s="54">
        <v>5.9163302099999999</v>
      </c>
      <c r="H149" s="54">
        <v>0.18001212999999999</v>
      </c>
      <c r="I149" s="54">
        <v>4.21106494</v>
      </c>
      <c r="J149" s="54">
        <v>0.96513844999999998</v>
      </c>
      <c r="K149" s="54">
        <v>0.56011469000000003</v>
      </c>
      <c r="L149" s="54" t="s">
        <v>95</v>
      </c>
      <c r="M149" s="54">
        <v>5.9163302099999999</v>
      </c>
      <c r="N149" s="54">
        <v>0</v>
      </c>
      <c r="O149" s="54">
        <v>0.18001212999999999</v>
      </c>
      <c r="P149" s="54">
        <v>5.7363180800000002</v>
      </c>
      <c r="Q149" s="54">
        <v>0</v>
      </c>
      <c r="R149" s="54">
        <v>0</v>
      </c>
      <c r="S149" s="54">
        <v>0</v>
      </c>
      <c r="T149" s="54">
        <f t="shared" si="2"/>
        <v>5.9163302099999999</v>
      </c>
    </row>
    <row r="150" spans="1:20" ht="63">
      <c r="A150" s="59" t="s">
        <v>225</v>
      </c>
      <c r="B150" s="64" t="s">
        <v>760</v>
      </c>
      <c r="C150" s="53" t="s">
        <v>758</v>
      </c>
      <c r="D150" s="61">
        <v>2024</v>
      </c>
      <c r="E150" s="61">
        <v>2026</v>
      </c>
      <c r="F150" s="54" t="s">
        <v>95</v>
      </c>
      <c r="G150" s="54">
        <v>9.9000666000000006</v>
      </c>
      <c r="H150" s="54">
        <v>0.26749311999999997</v>
      </c>
      <c r="I150" s="54">
        <v>3.0842508400000002</v>
      </c>
      <c r="J150" s="54">
        <v>5.9296168299999996</v>
      </c>
      <c r="K150" s="54">
        <v>0.61870581000000002</v>
      </c>
      <c r="L150" s="54" t="s">
        <v>95</v>
      </c>
      <c r="M150" s="54">
        <v>9.9000666000000006</v>
      </c>
      <c r="N150" s="54">
        <v>0</v>
      </c>
      <c r="O150" s="54">
        <v>0.26749311999999997</v>
      </c>
      <c r="P150" s="54">
        <v>9.6325734800000014</v>
      </c>
      <c r="Q150" s="54">
        <v>0</v>
      </c>
      <c r="R150" s="54">
        <v>0</v>
      </c>
      <c r="S150" s="54">
        <v>0</v>
      </c>
      <c r="T150" s="54">
        <f t="shared" si="2"/>
        <v>9.9000666000000006</v>
      </c>
    </row>
    <row r="151" spans="1:20" ht="63">
      <c r="A151" s="59" t="s">
        <v>225</v>
      </c>
      <c r="B151" s="64" t="s">
        <v>636</v>
      </c>
      <c r="C151" s="53" t="s">
        <v>106</v>
      </c>
      <c r="D151" s="61">
        <v>2018</v>
      </c>
      <c r="E151" s="61">
        <v>2027</v>
      </c>
      <c r="F151" s="54">
        <v>105.23070000000001</v>
      </c>
      <c r="G151" s="54">
        <v>656.06221541000002</v>
      </c>
      <c r="H151" s="54">
        <v>20.08198389</v>
      </c>
      <c r="I151" s="54">
        <v>548.74276712000005</v>
      </c>
      <c r="J151" s="54">
        <v>59.11807993</v>
      </c>
      <c r="K151" s="54">
        <v>28.11938447</v>
      </c>
      <c r="L151" s="54" t="s">
        <v>95</v>
      </c>
      <c r="M151" s="54">
        <v>627.30181621999998</v>
      </c>
      <c r="N151" s="54">
        <v>0</v>
      </c>
      <c r="O151" s="54">
        <v>0</v>
      </c>
      <c r="P151" s="54">
        <v>14.276469410000001</v>
      </c>
      <c r="Q151" s="54">
        <v>299.33717358000001</v>
      </c>
      <c r="R151" s="54">
        <v>313.68817323000002</v>
      </c>
      <c r="S151" s="54">
        <v>0</v>
      </c>
      <c r="T151" s="54">
        <f t="shared" si="2"/>
        <v>627.30181622000009</v>
      </c>
    </row>
    <row r="152" spans="1:20" ht="47.25">
      <c r="A152" s="59" t="s">
        <v>225</v>
      </c>
      <c r="B152" s="64" t="s">
        <v>439</v>
      </c>
      <c r="C152" s="53" t="s">
        <v>742</v>
      </c>
      <c r="D152" s="61">
        <v>2027</v>
      </c>
      <c r="E152" s="61">
        <v>2027</v>
      </c>
      <c r="F152" s="54" t="s">
        <v>95</v>
      </c>
      <c r="G152" s="54">
        <v>10.96495956</v>
      </c>
      <c r="H152" s="54">
        <v>0.44826504</v>
      </c>
      <c r="I152" s="54">
        <v>9.6586955000000003</v>
      </c>
      <c r="J152" s="54">
        <v>0.17970375</v>
      </c>
      <c r="K152" s="54">
        <v>0.67829527000000001</v>
      </c>
      <c r="L152" s="54" t="s">
        <v>95</v>
      </c>
      <c r="M152" s="54">
        <v>10.96495956</v>
      </c>
      <c r="N152" s="54">
        <v>0</v>
      </c>
      <c r="O152" s="54">
        <v>0</v>
      </c>
      <c r="P152" s="54">
        <v>0</v>
      </c>
      <c r="Q152" s="54">
        <v>0</v>
      </c>
      <c r="R152" s="54">
        <v>10.96495956</v>
      </c>
      <c r="S152" s="54">
        <v>0</v>
      </c>
      <c r="T152" s="54">
        <f t="shared" si="2"/>
        <v>10.96495956</v>
      </c>
    </row>
    <row r="153" spans="1:20" ht="31.5">
      <c r="A153" s="59" t="s">
        <v>225</v>
      </c>
      <c r="B153" s="64" t="s">
        <v>440</v>
      </c>
      <c r="C153" s="53" t="s">
        <v>743</v>
      </c>
      <c r="D153" s="61">
        <v>2027</v>
      </c>
      <c r="E153" s="61">
        <v>2027</v>
      </c>
      <c r="F153" s="54" t="s">
        <v>95</v>
      </c>
      <c r="G153" s="54">
        <v>17.222455969999999</v>
      </c>
      <c r="H153" s="54">
        <v>0.65731253000000001</v>
      </c>
      <c r="I153" s="54">
        <v>15.22598335</v>
      </c>
      <c r="J153" s="54">
        <v>0.30885531999999999</v>
      </c>
      <c r="K153" s="54">
        <v>1.0303047700000001</v>
      </c>
      <c r="L153" s="54" t="s">
        <v>95</v>
      </c>
      <c r="M153" s="54">
        <v>17.222455969999999</v>
      </c>
      <c r="N153" s="54">
        <v>0</v>
      </c>
      <c r="O153" s="54">
        <v>0</v>
      </c>
      <c r="P153" s="54">
        <v>0</v>
      </c>
      <c r="Q153" s="54">
        <v>0</v>
      </c>
      <c r="R153" s="54">
        <v>17.222455969999999</v>
      </c>
      <c r="S153" s="54">
        <v>0</v>
      </c>
      <c r="T153" s="54">
        <f t="shared" si="2"/>
        <v>17.222455969999999</v>
      </c>
    </row>
    <row r="154" spans="1:20" ht="31.5">
      <c r="A154" s="59" t="s">
        <v>225</v>
      </c>
      <c r="B154" s="64" t="s">
        <v>746</v>
      </c>
      <c r="C154" s="53" t="s">
        <v>744</v>
      </c>
      <c r="D154" s="61">
        <v>2027</v>
      </c>
      <c r="E154" s="61">
        <v>2027</v>
      </c>
      <c r="F154" s="54" t="s">
        <v>95</v>
      </c>
      <c r="G154" s="54">
        <v>18.122359039999999</v>
      </c>
      <c r="H154" s="54">
        <v>0.41612385000000002</v>
      </c>
      <c r="I154" s="54">
        <v>16.615809729999999</v>
      </c>
      <c r="J154" s="54">
        <v>0</v>
      </c>
      <c r="K154" s="54">
        <v>1.0904254600000001</v>
      </c>
      <c r="L154" s="54" t="s">
        <v>95</v>
      </c>
      <c r="M154" s="54">
        <v>18.122359039999999</v>
      </c>
      <c r="N154" s="54">
        <v>0</v>
      </c>
      <c r="O154" s="54">
        <v>0</v>
      </c>
      <c r="P154" s="54">
        <v>0</v>
      </c>
      <c r="Q154" s="54">
        <v>0</v>
      </c>
      <c r="R154" s="54">
        <v>18.122359039999999</v>
      </c>
      <c r="S154" s="54">
        <v>0</v>
      </c>
      <c r="T154" s="54">
        <f t="shared" si="2"/>
        <v>18.122359039999999</v>
      </c>
    </row>
    <row r="155" spans="1:20" ht="47.25">
      <c r="A155" s="59" t="s">
        <v>225</v>
      </c>
      <c r="B155" s="64" t="s">
        <v>441</v>
      </c>
      <c r="C155" s="53" t="s">
        <v>745</v>
      </c>
      <c r="D155" s="61">
        <v>2028</v>
      </c>
      <c r="E155" s="61">
        <v>2028</v>
      </c>
      <c r="F155" s="54" t="s">
        <v>95</v>
      </c>
      <c r="G155" s="54">
        <v>28.21760355</v>
      </c>
      <c r="H155" s="54">
        <v>1.0440773400000001</v>
      </c>
      <c r="I155" s="54">
        <v>25.212920230000002</v>
      </c>
      <c r="J155" s="54">
        <v>0.32366265</v>
      </c>
      <c r="K155" s="54">
        <v>1.63694333</v>
      </c>
      <c r="L155" s="54" t="s">
        <v>95</v>
      </c>
      <c r="M155" s="54">
        <v>28.21760355</v>
      </c>
      <c r="N155" s="54">
        <v>0</v>
      </c>
      <c r="O155" s="54">
        <v>0</v>
      </c>
      <c r="P155" s="54">
        <v>0</v>
      </c>
      <c r="Q155" s="54">
        <v>0</v>
      </c>
      <c r="R155" s="54">
        <v>0</v>
      </c>
      <c r="S155" s="54">
        <v>28.21760355</v>
      </c>
      <c r="T155" s="54">
        <f t="shared" si="2"/>
        <v>28.21760355</v>
      </c>
    </row>
    <row r="156" spans="1:20" ht="47.25">
      <c r="A156" s="59" t="s">
        <v>225</v>
      </c>
      <c r="B156" s="64" t="s">
        <v>747</v>
      </c>
      <c r="C156" s="53" t="s">
        <v>749</v>
      </c>
      <c r="D156" s="61">
        <v>2026</v>
      </c>
      <c r="E156" s="61">
        <v>2026</v>
      </c>
      <c r="F156" s="54" t="s">
        <v>95</v>
      </c>
      <c r="G156" s="54">
        <v>7.7123867199999996</v>
      </c>
      <c r="H156" s="54">
        <v>0.19408017999999999</v>
      </c>
      <c r="I156" s="54">
        <v>7.0574519699999998</v>
      </c>
      <c r="J156" s="54">
        <v>0</v>
      </c>
      <c r="K156" s="54">
        <v>0.46085457000000002</v>
      </c>
      <c r="L156" s="54" t="s">
        <v>95</v>
      </c>
      <c r="M156" s="54">
        <v>7.7123867199999996</v>
      </c>
      <c r="N156" s="54">
        <v>0</v>
      </c>
      <c r="O156" s="54">
        <v>0</v>
      </c>
      <c r="P156" s="54">
        <v>0</v>
      </c>
      <c r="Q156" s="54">
        <v>7.7123867199999996</v>
      </c>
      <c r="R156" s="54">
        <v>0</v>
      </c>
      <c r="S156" s="54">
        <v>0</v>
      </c>
      <c r="T156" s="54">
        <f t="shared" si="2"/>
        <v>7.7123867199999996</v>
      </c>
    </row>
    <row r="157" spans="1:20" ht="31.5">
      <c r="A157" s="59" t="s">
        <v>225</v>
      </c>
      <c r="B157" s="64" t="s">
        <v>748</v>
      </c>
      <c r="C157" s="53" t="s">
        <v>750</v>
      </c>
      <c r="D157" s="61">
        <v>2025</v>
      </c>
      <c r="E157" s="61">
        <v>2026</v>
      </c>
      <c r="F157" s="54" t="s">
        <v>95</v>
      </c>
      <c r="G157" s="54">
        <v>9.8004480300000001</v>
      </c>
      <c r="H157" s="54">
        <v>0.20286127000000001</v>
      </c>
      <c r="I157" s="54">
        <v>9.01072761</v>
      </c>
      <c r="J157" s="54">
        <v>0</v>
      </c>
      <c r="K157" s="54">
        <v>0.58685915</v>
      </c>
      <c r="L157" s="54" t="s">
        <v>95</v>
      </c>
      <c r="M157" s="54">
        <v>9.8004480300000001</v>
      </c>
      <c r="N157" s="54">
        <v>0</v>
      </c>
      <c r="O157" s="54">
        <v>0</v>
      </c>
      <c r="P157" s="54">
        <v>0.20286127000000001</v>
      </c>
      <c r="Q157" s="54">
        <v>9.5975867600000004</v>
      </c>
      <c r="R157" s="54">
        <v>0</v>
      </c>
      <c r="S157" s="54">
        <v>0</v>
      </c>
      <c r="T157" s="54">
        <f t="shared" si="2"/>
        <v>9.8004480300000001</v>
      </c>
    </row>
    <row r="158" spans="1:20" ht="31.5">
      <c r="A158" s="59" t="s">
        <v>225</v>
      </c>
      <c r="B158" s="64" t="s">
        <v>840</v>
      </c>
      <c r="C158" s="53" t="s">
        <v>839</v>
      </c>
      <c r="D158" s="61">
        <v>2022</v>
      </c>
      <c r="E158" s="61">
        <v>2023</v>
      </c>
      <c r="F158" s="54" t="s">
        <v>95</v>
      </c>
      <c r="G158" s="54">
        <v>2.43633692</v>
      </c>
      <c r="H158" s="54">
        <v>9.2999999999999999E-2</v>
      </c>
      <c r="I158" s="54">
        <v>1.7594640400000001</v>
      </c>
      <c r="J158" s="54">
        <v>0.38725704</v>
      </c>
      <c r="K158" s="54">
        <v>0.19661583999999999</v>
      </c>
      <c r="L158" s="54" t="s">
        <v>95</v>
      </c>
      <c r="M158" s="54">
        <v>0.1627091</v>
      </c>
      <c r="N158" s="54">
        <v>0.16270909999999983</v>
      </c>
      <c r="O158" s="54">
        <v>0</v>
      </c>
      <c r="P158" s="54">
        <v>0</v>
      </c>
      <c r="Q158" s="54">
        <v>0</v>
      </c>
      <c r="R158" s="54">
        <v>0</v>
      </c>
      <c r="S158" s="54">
        <v>0</v>
      </c>
      <c r="T158" s="54">
        <f t="shared" si="2"/>
        <v>0.16270909999999983</v>
      </c>
    </row>
    <row r="159" spans="1:20" ht="189">
      <c r="A159" s="59" t="s">
        <v>225</v>
      </c>
      <c r="B159" s="64" t="s">
        <v>846</v>
      </c>
      <c r="C159" s="53" t="s">
        <v>847</v>
      </c>
      <c r="D159" s="61">
        <v>2022</v>
      </c>
      <c r="E159" s="61">
        <v>2024</v>
      </c>
      <c r="F159" s="54" t="s">
        <v>95</v>
      </c>
      <c r="G159" s="54">
        <v>100.05882296</v>
      </c>
      <c r="H159" s="54">
        <v>5.28402599</v>
      </c>
      <c r="I159" s="54">
        <v>86.675691709999995</v>
      </c>
      <c r="J159" s="54">
        <v>3.8270214999999999</v>
      </c>
      <c r="K159" s="54">
        <v>4.2720837600000001</v>
      </c>
      <c r="L159" s="54" t="s">
        <v>95</v>
      </c>
      <c r="M159" s="54">
        <v>99.063393559999994</v>
      </c>
      <c r="N159" s="54">
        <v>5.0729340900000004</v>
      </c>
      <c r="O159" s="54">
        <v>93.99045946999999</v>
      </c>
      <c r="P159" s="54">
        <v>0</v>
      </c>
      <c r="Q159" s="54">
        <v>0</v>
      </c>
      <c r="R159" s="54">
        <v>0</v>
      </c>
      <c r="S159" s="54">
        <v>0</v>
      </c>
      <c r="T159" s="54">
        <f t="shared" si="2"/>
        <v>99.063393559999994</v>
      </c>
    </row>
    <row r="160" spans="1:20" ht="31.5">
      <c r="A160" s="59" t="s">
        <v>225</v>
      </c>
      <c r="B160" s="64" t="s">
        <v>842</v>
      </c>
      <c r="C160" s="53" t="s">
        <v>841</v>
      </c>
      <c r="D160" s="61">
        <v>2021</v>
      </c>
      <c r="E160" s="61">
        <v>2023</v>
      </c>
      <c r="F160" s="54" t="s">
        <v>95</v>
      </c>
      <c r="G160" s="54">
        <v>1.8313383599999999</v>
      </c>
      <c r="H160" s="54">
        <v>0.100936</v>
      </c>
      <c r="I160" s="54">
        <v>1.3773991000000001</v>
      </c>
      <c r="J160" s="54">
        <v>0.10323172999999999</v>
      </c>
      <c r="K160" s="54">
        <v>0.24977152999999999</v>
      </c>
      <c r="L160" s="54" t="s">
        <v>95</v>
      </c>
      <c r="M160" s="54">
        <v>1.6752623600000001</v>
      </c>
      <c r="N160" s="54">
        <v>1.6752623600000001</v>
      </c>
      <c r="O160" s="54">
        <v>0</v>
      </c>
      <c r="P160" s="54">
        <v>0</v>
      </c>
      <c r="Q160" s="54">
        <v>0</v>
      </c>
      <c r="R160" s="54">
        <v>0</v>
      </c>
      <c r="S160" s="54">
        <v>0</v>
      </c>
      <c r="T160" s="54">
        <f t="shared" si="2"/>
        <v>1.6752623600000001</v>
      </c>
    </row>
    <row r="161" spans="1:20" ht="31.5">
      <c r="A161" s="51" t="s">
        <v>226</v>
      </c>
      <c r="B161" s="52" t="s">
        <v>80</v>
      </c>
      <c r="C161" s="62" t="s">
        <v>96</v>
      </c>
      <c r="D161" s="63" t="s">
        <v>95</v>
      </c>
      <c r="E161" s="63" t="s">
        <v>95</v>
      </c>
      <c r="F161" s="54" t="s">
        <v>95</v>
      </c>
      <c r="G161" s="54">
        <v>4.4048855600000003</v>
      </c>
      <c r="H161" s="54">
        <v>0.11875906</v>
      </c>
      <c r="I161" s="54">
        <v>4.0374771999999997</v>
      </c>
      <c r="J161" s="54">
        <v>0</v>
      </c>
      <c r="K161" s="54">
        <v>0.24864929999999999</v>
      </c>
      <c r="L161" s="54" t="s">
        <v>95</v>
      </c>
      <c r="M161" s="54">
        <v>4.4048855600000003</v>
      </c>
      <c r="N161" s="54">
        <v>0</v>
      </c>
      <c r="O161" s="54">
        <v>0</v>
      </c>
      <c r="P161" s="54">
        <v>0.11875906</v>
      </c>
      <c r="Q161" s="54">
        <v>4.2861265</v>
      </c>
      <c r="R161" s="54">
        <v>0</v>
      </c>
      <c r="S161" s="54">
        <v>0</v>
      </c>
      <c r="T161" s="54">
        <f t="shared" si="2"/>
        <v>4.4048855600000003</v>
      </c>
    </row>
    <row r="162" spans="1:20" ht="78.75">
      <c r="A162" s="59" t="s">
        <v>226</v>
      </c>
      <c r="B162" s="64" t="s">
        <v>111</v>
      </c>
      <c r="C162" s="53" t="s">
        <v>553</v>
      </c>
      <c r="D162" s="61">
        <v>2025</v>
      </c>
      <c r="E162" s="61">
        <v>2026</v>
      </c>
      <c r="F162" s="54" t="s">
        <v>95</v>
      </c>
      <c r="G162" s="54">
        <v>4.4048855600000003</v>
      </c>
      <c r="H162" s="54">
        <v>0.11875906</v>
      </c>
      <c r="I162" s="54">
        <v>4.0374771999999997</v>
      </c>
      <c r="J162" s="54">
        <v>0</v>
      </c>
      <c r="K162" s="54">
        <v>0.24864929999999999</v>
      </c>
      <c r="L162" s="54" t="s">
        <v>95</v>
      </c>
      <c r="M162" s="54">
        <v>4.4048855600000003</v>
      </c>
      <c r="N162" s="54">
        <v>0</v>
      </c>
      <c r="O162" s="54">
        <v>0</v>
      </c>
      <c r="P162" s="54">
        <v>0.11875906</v>
      </c>
      <c r="Q162" s="54">
        <v>4.2861265</v>
      </c>
      <c r="R162" s="54">
        <v>0</v>
      </c>
      <c r="S162" s="54">
        <v>0</v>
      </c>
      <c r="T162" s="54">
        <f t="shared" si="2"/>
        <v>4.4048855600000003</v>
      </c>
    </row>
    <row r="163" spans="1:20" ht="31.5">
      <c r="A163" s="59" t="s">
        <v>227</v>
      </c>
      <c r="B163" s="60" t="s">
        <v>82</v>
      </c>
      <c r="C163" s="62" t="s">
        <v>96</v>
      </c>
      <c r="D163" s="63" t="s">
        <v>95</v>
      </c>
      <c r="E163" s="63" t="s">
        <v>95</v>
      </c>
      <c r="F163" s="54">
        <v>26.043993333333333</v>
      </c>
      <c r="G163" s="54">
        <v>1241.6031767600005</v>
      </c>
      <c r="H163" s="54">
        <v>14.171967639999998</v>
      </c>
      <c r="I163" s="54">
        <v>364.17738339999988</v>
      </c>
      <c r="J163" s="54">
        <v>762.06340792999981</v>
      </c>
      <c r="K163" s="54">
        <v>101.19041779</v>
      </c>
      <c r="L163" s="54" t="s">
        <v>95</v>
      </c>
      <c r="M163" s="54">
        <v>940.6218614999998</v>
      </c>
      <c r="N163" s="54">
        <v>188.00994633999997</v>
      </c>
      <c r="O163" s="54">
        <v>111.89042415</v>
      </c>
      <c r="P163" s="54">
        <v>158.55558995000001</v>
      </c>
      <c r="Q163" s="54">
        <v>159.90033089000002</v>
      </c>
      <c r="R163" s="54">
        <v>159.57059348000001</v>
      </c>
      <c r="S163" s="54">
        <v>162.69497668999998</v>
      </c>
      <c r="T163" s="54">
        <f t="shared" si="2"/>
        <v>940.62186150000002</v>
      </c>
    </row>
    <row r="164" spans="1:20" ht="78.75">
      <c r="A164" s="59" t="s">
        <v>227</v>
      </c>
      <c r="B164" s="55" t="s">
        <v>364</v>
      </c>
      <c r="C164" s="53" t="s">
        <v>137</v>
      </c>
      <c r="D164" s="61">
        <v>2021</v>
      </c>
      <c r="E164" s="61">
        <v>2023</v>
      </c>
      <c r="F164" s="54" t="s">
        <v>95</v>
      </c>
      <c r="G164" s="54">
        <v>244.38325024</v>
      </c>
      <c r="H164" s="54">
        <v>1.1323052</v>
      </c>
      <c r="I164" s="54">
        <v>98.074684110000007</v>
      </c>
      <c r="J164" s="54">
        <v>125.46904000000001</v>
      </c>
      <c r="K164" s="54">
        <v>19.707220929999998</v>
      </c>
      <c r="L164" s="54" t="s">
        <v>95</v>
      </c>
      <c r="M164" s="54">
        <v>50.825620260000001</v>
      </c>
      <c r="N164" s="54">
        <v>50.825620259999994</v>
      </c>
      <c r="O164" s="54">
        <v>0</v>
      </c>
      <c r="P164" s="54">
        <v>0</v>
      </c>
      <c r="Q164" s="54">
        <v>0</v>
      </c>
      <c r="R164" s="54">
        <v>0</v>
      </c>
      <c r="S164" s="54">
        <v>0</v>
      </c>
      <c r="T164" s="54">
        <f t="shared" si="2"/>
        <v>50.825620259999994</v>
      </c>
    </row>
    <row r="165" spans="1:20" ht="63">
      <c r="A165" s="51" t="s">
        <v>227</v>
      </c>
      <c r="B165" s="55" t="s">
        <v>369</v>
      </c>
      <c r="C165" s="53" t="s">
        <v>368</v>
      </c>
      <c r="D165" s="61">
        <v>2021</v>
      </c>
      <c r="E165" s="61">
        <v>2023</v>
      </c>
      <c r="F165" s="54" t="s">
        <v>95</v>
      </c>
      <c r="G165" s="54">
        <v>68.328189289999997</v>
      </c>
      <c r="H165" s="54">
        <v>0</v>
      </c>
      <c r="I165" s="54">
        <v>7.3635817799999996</v>
      </c>
      <c r="J165" s="54">
        <v>55.335032040000002</v>
      </c>
      <c r="K165" s="54">
        <v>5.6295754699999998</v>
      </c>
      <c r="L165" s="54" t="s">
        <v>95</v>
      </c>
      <c r="M165" s="54">
        <v>13.384428099999999</v>
      </c>
      <c r="N165" s="54">
        <v>13.384428099999997</v>
      </c>
      <c r="O165" s="54">
        <v>0</v>
      </c>
      <c r="P165" s="54">
        <v>0</v>
      </c>
      <c r="Q165" s="54">
        <v>0</v>
      </c>
      <c r="R165" s="54">
        <v>0</v>
      </c>
      <c r="S165" s="54">
        <v>0</v>
      </c>
      <c r="T165" s="54">
        <f t="shared" si="2"/>
        <v>13.384428099999997</v>
      </c>
    </row>
    <row r="166" spans="1:20" ht="78.75">
      <c r="A166" s="59" t="s">
        <v>227</v>
      </c>
      <c r="B166" s="55" t="s">
        <v>406</v>
      </c>
      <c r="C166" s="53" t="s">
        <v>138</v>
      </c>
      <c r="D166" s="61">
        <v>2023</v>
      </c>
      <c r="E166" s="61" t="s">
        <v>95</v>
      </c>
      <c r="F166" s="54" t="s">
        <v>95</v>
      </c>
      <c r="G166" s="54">
        <v>0</v>
      </c>
      <c r="H166" s="54">
        <v>0</v>
      </c>
      <c r="I166" s="54">
        <v>0</v>
      </c>
      <c r="J166" s="54">
        <v>0</v>
      </c>
      <c r="K166" s="54">
        <v>0</v>
      </c>
      <c r="L166" s="54" t="s">
        <v>95</v>
      </c>
      <c r="M166" s="54">
        <v>0</v>
      </c>
      <c r="N166" s="54">
        <v>0</v>
      </c>
      <c r="O166" s="54">
        <v>0</v>
      </c>
      <c r="P166" s="54">
        <v>0</v>
      </c>
      <c r="Q166" s="54">
        <v>0</v>
      </c>
      <c r="R166" s="54">
        <v>0</v>
      </c>
      <c r="S166" s="54">
        <v>0</v>
      </c>
      <c r="T166" s="54">
        <f t="shared" si="2"/>
        <v>0</v>
      </c>
    </row>
    <row r="167" spans="1:20" ht="63">
      <c r="A167" s="51" t="s">
        <v>227</v>
      </c>
      <c r="B167" s="55" t="s">
        <v>408</v>
      </c>
      <c r="C167" s="53" t="s">
        <v>370</v>
      </c>
      <c r="D167" s="61">
        <v>2023</v>
      </c>
      <c r="E167" s="61" t="s">
        <v>95</v>
      </c>
      <c r="F167" s="54" t="s">
        <v>95</v>
      </c>
      <c r="G167" s="54">
        <v>0</v>
      </c>
      <c r="H167" s="54">
        <v>0</v>
      </c>
      <c r="I167" s="54">
        <v>0</v>
      </c>
      <c r="J167" s="54">
        <v>0</v>
      </c>
      <c r="K167" s="54">
        <v>0</v>
      </c>
      <c r="L167" s="54" t="s">
        <v>95</v>
      </c>
      <c r="M167" s="54">
        <v>0</v>
      </c>
      <c r="N167" s="54">
        <v>0</v>
      </c>
      <c r="O167" s="54">
        <v>0</v>
      </c>
      <c r="P167" s="54">
        <v>0</v>
      </c>
      <c r="Q167" s="54">
        <v>0</v>
      </c>
      <c r="R167" s="54">
        <v>0</v>
      </c>
      <c r="S167" s="54">
        <v>0</v>
      </c>
      <c r="T167" s="54">
        <f t="shared" si="2"/>
        <v>0</v>
      </c>
    </row>
    <row r="168" spans="1:20" ht="78.75">
      <c r="A168" s="51" t="s">
        <v>227</v>
      </c>
      <c r="B168" s="55" t="s">
        <v>418</v>
      </c>
      <c r="C168" s="53" t="s">
        <v>139</v>
      </c>
      <c r="D168" s="61">
        <v>2024</v>
      </c>
      <c r="E168" s="61">
        <v>2025</v>
      </c>
      <c r="F168" s="54" t="s">
        <v>95</v>
      </c>
      <c r="G168" s="54">
        <v>81.914847940000001</v>
      </c>
      <c r="H168" s="54">
        <v>0.83915147000000001</v>
      </c>
      <c r="I168" s="54">
        <v>24.556365809999999</v>
      </c>
      <c r="J168" s="54">
        <v>50.2974216</v>
      </c>
      <c r="K168" s="54">
        <v>6.2219090599999998</v>
      </c>
      <c r="L168" s="54" t="s">
        <v>95</v>
      </c>
      <c r="M168" s="54">
        <v>81.914847940000001</v>
      </c>
      <c r="N168" s="54">
        <v>0</v>
      </c>
      <c r="O168" s="54">
        <v>81.914847940000001</v>
      </c>
      <c r="P168" s="54">
        <v>0</v>
      </c>
      <c r="Q168" s="54">
        <v>0</v>
      </c>
      <c r="R168" s="54">
        <v>0</v>
      </c>
      <c r="S168" s="54">
        <v>0</v>
      </c>
      <c r="T168" s="54">
        <f t="shared" si="2"/>
        <v>81.914847940000001</v>
      </c>
    </row>
    <row r="169" spans="1:20" ht="63">
      <c r="A169" s="51" t="s">
        <v>227</v>
      </c>
      <c r="B169" s="55" t="s">
        <v>412</v>
      </c>
      <c r="C169" s="53" t="s">
        <v>371</v>
      </c>
      <c r="D169" s="61">
        <v>2024</v>
      </c>
      <c r="E169" s="61">
        <v>2024</v>
      </c>
      <c r="F169" s="54" t="s">
        <v>95</v>
      </c>
      <c r="G169" s="54">
        <v>8.6013106399999995</v>
      </c>
      <c r="H169" s="54">
        <v>3.4673240000000001E-2</v>
      </c>
      <c r="I169" s="54">
        <v>4.1029642099999997</v>
      </c>
      <c r="J169" s="54">
        <v>3.9290125699999998</v>
      </c>
      <c r="K169" s="54">
        <v>0.53466062000000003</v>
      </c>
      <c r="L169" s="54" t="s">
        <v>95</v>
      </c>
      <c r="M169" s="54">
        <v>8.6013106399999995</v>
      </c>
      <c r="N169" s="54">
        <v>0</v>
      </c>
      <c r="O169" s="54">
        <v>8.6013106399999995</v>
      </c>
      <c r="P169" s="54">
        <v>0</v>
      </c>
      <c r="Q169" s="54">
        <v>0</v>
      </c>
      <c r="R169" s="54">
        <v>0</v>
      </c>
      <c r="S169" s="54">
        <v>0</v>
      </c>
      <c r="T169" s="54">
        <f t="shared" si="2"/>
        <v>8.6013106399999995</v>
      </c>
    </row>
    <row r="170" spans="1:20" ht="63">
      <c r="A170" s="51" t="s">
        <v>227</v>
      </c>
      <c r="B170" s="55" t="s">
        <v>413</v>
      </c>
      <c r="C170" s="53" t="s">
        <v>142</v>
      </c>
      <c r="D170" s="61">
        <v>2024</v>
      </c>
      <c r="E170" s="61">
        <v>2024</v>
      </c>
      <c r="F170" s="54" t="s">
        <v>95</v>
      </c>
      <c r="G170" s="54">
        <v>5.9573246299999996</v>
      </c>
      <c r="H170" s="54">
        <v>7.2228390000000003E-2</v>
      </c>
      <c r="I170" s="54">
        <v>1.6198936100000001</v>
      </c>
      <c r="J170" s="54">
        <v>3.78784133</v>
      </c>
      <c r="K170" s="54">
        <v>0.47736129999999999</v>
      </c>
      <c r="L170" s="54" t="s">
        <v>95</v>
      </c>
      <c r="M170" s="54">
        <v>5.9573246299999996</v>
      </c>
      <c r="N170" s="54">
        <v>0</v>
      </c>
      <c r="O170" s="54">
        <v>5.9573246299999996</v>
      </c>
      <c r="P170" s="54">
        <v>0</v>
      </c>
      <c r="Q170" s="54">
        <v>0</v>
      </c>
      <c r="R170" s="54">
        <v>0</v>
      </c>
      <c r="S170" s="54">
        <v>0</v>
      </c>
      <c r="T170" s="54">
        <f t="shared" si="2"/>
        <v>5.9573246299999996</v>
      </c>
    </row>
    <row r="171" spans="1:20" ht="63">
      <c r="A171" s="59" t="s">
        <v>227</v>
      </c>
      <c r="B171" s="55" t="s">
        <v>366</v>
      </c>
      <c r="C171" s="53" t="s">
        <v>140</v>
      </c>
      <c r="D171" s="61">
        <v>2021</v>
      </c>
      <c r="E171" s="61">
        <v>2023</v>
      </c>
      <c r="F171" s="54">
        <v>16.988783333333334</v>
      </c>
      <c r="G171" s="54">
        <v>85.428932070000002</v>
      </c>
      <c r="H171" s="54">
        <v>0.89200000000000002</v>
      </c>
      <c r="I171" s="54">
        <v>18.80997477</v>
      </c>
      <c r="J171" s="54">
        <v>62.120069999999998</v>
      </c>
      <c r="K171" s="54">
        <v>3.6068872999999999</v>
      </c>
      <c r="L171" s="54" t="s">
        <v>95</v>
      </c>
      <c r="M171" s="54">
        <v>54.871918979999997</v>
      </c>
      <c r="N171" s="54">
        <v>54.871918979999997</v>
      </c>
      <c r="O171" s="54">
        <v>0</v>
      </c>
      <c r="P171" s="54">
        <v>0</v>
      </c>
      <c r="Q171" s="54">
        <v>0</v>
      </c>
      <c r="R171" s="54">
        <v>0</v>
      </c>
      <c r="S171" s="54">
        <v>0</v>
      </c>
      <c r="T171" s="54">
        <f t="shared" si="2"/>
        <v>54.871918979999997</v>
      </c>
    </row>
    <row r="172" spans="1:20" ht="63">
      <c r="A172" s="59" t="s">
        <v>227</v>
      </c>
      <c r="B172" s="55" t="s">
        <v>407</v>
      </c>
      <c r="C172" s="53" t="s">
        <v>141</v>
      </c>
      <c r="D172" s="61">
        <v>2023</v>
      </c>
      <c r="E172" s="61" t="s">
        <v>95</v>
      </c>
      <c r="F172" s="54" t="s">
        <v>95</v>
      </c>
      <c r="G172" s="54">
        <v>0</v>
      </c>
      <c r="H172" s="54">
        <v>0</v>
      </c>
      <c r="I172" s="54">
        <v>0</v>
      </c>
      <c r="J172" s="54">
        <v>0</v>
      </c>
      <c r="K172" s="54">
        <v>0</v>
      </c>
      <c r="L172" s="54" t="s">
        <v>95</v>
      </c>
      <c r="M172" s="54">
        <v>0</v>
      </c>
      <c r="N172" s="54">
        <v>0</v>
      </c>
      <c r="O172" s="54">
        <v>0</v>
      </c>
      <c r="P172" s="54">
        <v>0</v>
      </c>
      <c r="Q172" s="54">
        <v>0</v>
      </c>
      <c r="R172" s="54">
        <v>0</v>
      </c>
      <c r="S172" s="54">
        <v>0</v>
      </c>
      <c r="T172" s="54">
        <f t="shared" si="2"/>
        <v>0</v>
      </c>
    </row>
    <row r="173" spans="1:20" ht="63">
      <c r="A173" s="59" t="s">
        <v>227</v>
      </c>
      <c r="B173" s="55" t="s">
        <v>417</v>
      </c>
      <c r="C173" s="53" t="s">
        <v>572</v>
      </c>
      <c r="D173" s="61">
        <v>2028</v>
      </c>
      <c r="E173" s="61">
        <v>2028</v>
      </c>
      <c r="F173" s="54" t="s">
        <v>95</v>
      </c>
      <c r="G173" s="54">
        <v>32.497516500000003</v>
      </c>
      <c r="H173" s="54">
        <v>0.28991878999999998</v>
      </c>
      <c r="I173" s="54">
        <v>11.132832949999999</v>
      </c>
      <c r="J173" s="54">
        <v>18.701850260000001</v>
      </c>
      <c r="K173" s="54">
        <v>2.3729144999999998</v>
      </c>
      <c r="L173" s="54" t="s">
        <v>95</v>
      </c>
      <c r="M173" s="54">
        <v>32.497516500000003</v>
      </c>
      <c r="N173" s="54">
        <v>0</v>
      </c>
      <c r="O173" s="54">
        <v>0</v>
      </c>
      <c r="P173" s="54">
        <v>0</v>
      </c>
      <c r="Q173" s="54">
        <v>0</v>
      </c>
      <c r="R173" s="54">
        <v>0</v>
      </c>
      <c r="S173" s="54">
        <v>32.497516500000003</v>
      </c>
      <c r="T173" s="54">
        <f t="shared" si="2"/>
        <v>32.497516500000003</v>
      </c>
    </row>
    <row r="174" spans="1:20" ht="63">
      <c r="A174" s="59" t="s">
        <v>227</v>
      </c>
      <c r="B174" s="55" t="s">
        <v>414</v>
      </c>
      <c r="C174" s="53" t="s">
        <v>573</v>
      </c>
      <c r="D174" s="61">
        <v>2025</v>
      </c>
      <c r="E174" s="61">
        <v>2025</v>
      </c>
      <c r="F174" s="54" t="s">
        <v>95</v>
      </c>
      <c r="G174" s="54">
        <v>20.719861659999999</v>
      </c>
      <c r="H174" s="54">
        <v>0.23205581</v>
      </c>
      <c r="I174" s="54">
        <v>5.9365817500000002</v>
      </c>
      <c r="J174" s="54">
        <v>12.93346953</v>
      </c>
      <c r="K174" s="54">
        <v>1.61775457</v>
      </c>
      <c r="L174" s="54" t="s">
        <v>95</v>
      </c>
      <c r="M174" s="54">
        <v>20.719861659999999</v>
      </c>
      <c r="N174" s="54">
        <v>0</v>
      </c>
      <c r="O174" s="54">
        <v>0</v>
      </c>
      <c r="P174" s="54">
        <v>20.719861659999999</v>
      </c>
      <c r="Q174" s="54">
        <v>0</v>
      </c>
      <c r="R174" s="54">
        <v>0</v>
      </c>
      <c r="S174" s="54">
        <v>0</v>
      </c>
      <c r="T174" s="54">
        <f t="shared" si="2"/>
        <v>20.719861659999999</v>
      </c>
    </row>
    <row r="175" spans="1:20" ht="63">
      <c r="A175" s="59" t="s">
        <v>227</v>
      </c>
      <c r="B175" s="55" t="s">
        <v>415</v>
      </c>
      <c r="C175" s="53" t="s">
        <v>574</v>
      </c>
      <c r="D175" s="61">
        <v>2026</v>
      </c>
      <c r="E175" s="61">
        <v>2026</v>
      </c>
      <c r="F175" s="54" t="s">
        <v>95</v>
      </c>
      <c r="G175" s="54">
        <v>23.877080880000001</v>
      </c>
      <c r="H175" s="54">
        <v>0.25707560000000002</v>
      </c>
      <c r="I175" s="54">
        <v>6.91759843</v>
      </c>
      <c r="J175" s="54">
        <v>14.861104060000001</v>
      </c>
      <c r="K175" s="54">
        <v>1.8413027900000001</v>
      </c>
      <c r="L175" s="54" t="s">
        <v>95</v>
      </c>
      <c r="M175" s="54">
        <v>23.877080880000001</v>
      </c>
      <c r="N175" s="54">
        <v>0</v>
      </c>
      <c r="O175" s="54">
        <v>0</v>
      </c>
      <c r="P175" s="54">
        <v>0</v>
      </c>
      <c r="Q175" s="54">
        <v>23.877080880000001</v>
      </c>
      <c r="R175" s="54">
        <v>0</v>
      </c>
      <c r="S175" s="54">
        <v>0</v>
      </c>
      <c r="T175" s="54">
        <f t="shared" si="2"/>
        <v>23.877080880000001</v>
      </c>
    </row>
    <row r="176" spans="1:20" ht="63">
      <c r="A176" s="59" t="s">
        <v>227</v>
      </c>
      <c r="B176" s="55" t="s">
        <v>416</v>
      </c>
      <c r="C176" s="53" t="s">
        <v>575</v>
      </c>
      <c r="D176" s="61">
        <v>2027</v>
      </c>
      <c r="E176" s="61">
        <v>2027</v>
      </c>
      <c r="F176" s="54" t="s">
        <v>95</v>
      </c>
      <c r="G176" s="54">
        <v>34.277153689999999</v>
      </c>
      <c r="H176" s="54">
        <v>0.27873809999999999</v>
      </c>
      <c r="I176" s="54">
        <v>12.41723844</v>
      </c>
      <c r="J176" s="54">
        <v>19.13839291</v>
      </c>
      <c r="K176" s="54">
        <v>2.4427842399999999</v>
      </c>
      <c r="L176" s="54" t="s">
        <v>95</v>
      </c>
      <c r="M176" s="54">
        <v>34.277153689999999</v>
      </c>
      <c r="N176" s="54">
        <v>0</v>
      </c>
      <c r="O176" s="54">
        <v>0</v>
      </c>
      <c r="P176" s="54">
        <v>0</v>
      </c>
      <c r="Q176" s="54">
        <v>0</v>
      </c>
      <c r="R176" s="54">
        <v>34.277153689999999</v>
      </c>
      <c r="S176" s="54">
        <v>0</v>
      </c>
      <c r="T176" s="54">
        <f t="shared" si="2"/>
        <v>34.277153689999999</v>
      </c>
    </row>
    <row r="177" spans="1:20" ht="78.75">
      <c r="A177" s="59" t="s">
        <v>227</v>
      </c>
      <c r="B177" s="55" t="s">
        <v>419</v>
      </c>
      <c r="C177" s="53" t="s">
        <v>568</v>
      </c>
      <c r="D177" s="61">
        <v>2025</v>
      </c>
      <c r="E177" s="61">
        <v>2026</v>
      </c>
      <c r="F177" s="54" t="s">
        <v>95</v>
      </c>
      <c r="G177" s="54">
        <v>117.53122258</v>
      </c>
      <c r="H177" s="54">
        <v>1.15681349</v>
      </c>
      <c r="I177" s="54">
        <v>37.051078060000002</v>
      </c>
      <c r="J177" s="54">
        <v>70.500951790000002</v>
      </c>
      <c r="K177" s="54">
        <v>8.8223792400000001</v>
      </c>
      <c r="L177" s="54" t="s">
        <v>95</v>
      </c>
      <c r="M177" s="54">
        <v>117.53122258</v>
      </c>
      <c r="N177" s="54">
        <v>0</v>
      </c>
      <c r="O177" s="54">
        <v>0</v>
      </c>
      <c r="P177" s="54">
        <v>117.53122258</v>
      </c>
      <c r="Q177" s="54">
        <v>0</v>
      </c>
      <c r="R177" s="54">
        <v>0</v>
      </c>
      <c r="S177" s="54">
        <v>0</v>
      </c>
      <c r="T177" s="54">
        <f t="shared" si="2"/>
        <v>117.53122258</v>
      </c>
    </row>
    <row r="178" spans="1:20" ht="78.75">
      <c r="A178" s="59" t="s">
        <v>227</v>
      </c>
      <c r="B178" s="55" t="s">
        <v>420</v>
      </c>
      <c r="C178" s="53" t="s">
        <v>569</v>
      </c>
      <c r="D178" s="61">
        <v>2026</v>
      </c>
      <c r="E178" s="61">
        <v>2027</v>
      </c>
      <c r="F178" s="54" t="s">
        <v>95</v>
      </c>
      <c r="G178" s="54">
        <v>117.98578182</v>
      </c>
      <c r="H178" s="54">
        <v>1.1667811100000001</v>
      </c>
      <c r="I178" s="54">
        <v>37.732544420000004</v>
      </c>
      <c r="J178" s="54">
        <v>70.217758369999999</v>
      </c>
      <c r="K178" s="54">
        <v>8.8686979200000007</v>
      </c>
      <c r="L178" s="54" t="s">
        <v>95</v>
      </c>
      <c r="M178" s="54">
        <v>117.98578182</v>
      </c>
      <c r="N178" s="54">
        <v>0</v>
      </c>
      <c r="O178" s="54">
        <v>0</v>
      </c>
      <c r="P178" s="54">
        <v>0</v>
      </c>
      <c r="Q178" s="54">
        <v>117.98578182</v>
      </c>
      <c r="R178" s="54">
        <v>0</v>
      </c>
      <c r="S178" s="54">
        <v>0</v>
      </c>
      <c r="T178" s="54">
        <f t="shared" si="2"/>
        <v>117.98578182</v>
      </c>
    </row>
    <row r="179" spans="1:20" ht="78.75">
      <c r="A179" s="59" t="s">
        <v>227</v>
      </c>
      <c r="B179" s="55" t="s">
        <v>421</v>
      </c>
      <c r="C179" s="53" t="s">
        <v>570</v>
      </c>
      <c r="D179" s="61">
        <v>2027</v>
      </c>
      <c r="E179" s="61">
        <v>2027</v>
      </c>
      <c r="F179" s="54" t="s">
        <v>95</v>
      </c>
      <c r="G179" s="54">
        <v>106.8573051</v>
      </c>
      <c r="H179" s="54">
        <v>1.04451012</v>
      </c>
      <c r="I179" s="54">
        <v>33.789997960000001</v>
      </c>
      <c r="J179" s="54">
        <v>64.017731830000002</v>
      </c>
      <c r="K179" s="54">
        <v>8.0050651899999998</v>
      </c>
      <c r="L179" s="54" t="s">
        <v>95</v>
      </c>
      <c r="M179" s="54">
        <v>106.8573051</v>
      </c>
      <c r="N179" s="54">
        <v>0</v>
      </c>
      <c r="O179" s="54">
        <v>0</v>
      </c>
      <c r="P179" s="54">
        <v>0</v>
      </c>
      <c r="Q179" s="54">
        <v>0</v>
      </c>
      <c r="R179" s="54">
        <v>106.8573051</v>
      </c>
      <c r="S179" s="54">
        <v>0</v>
      </c>
      <c r="T179" s="54">
        <f t="shared" si="2"/>
        <v>106.8573051</v>
      </c>
    </row>
    <row r="180" spans="1:20" ht="78.75">
      <c r="A180" s="59" t="s">
        <v>227</v>
      </c>
      <c r="B180" s="55" t="s">
        <v>422</v>
      </c>
      <c r="C180" s="53" t="s">
        <v>571</v>
      </c>
      <c r="D180" s="61">
        <v>2028</v>
      </c>
      <c r="E180" s="61">
        <v>2028</v>
      </c>
      <c r="F180" s="54" t="s">
        <v>95</v>
      </c>
      <c r="G180" s="54">
        <v>111.14299147</v>
      </c>
      <c r="H180" s="54">
        <v>1.14528097</v>
      </c>
      <c r="I180" s="54">
        <v>33.463833080000001</v>
      </c>
      <c r="J180" s="54">
        <v>68.085218229999995</v>
      </c>
      <c r="K180" s="54">
        <v>8.4486591900000008</v>
      </c>
      <c r="L180" s="54" t="s">
        <v>95</v>
      </c>
      <c r="M180" s="54">
        <v>111.14299147</v>
      </c>
      <c r="N180" s="54">
        <v>0</v>
      </c>
      <c r="O180" s="54">
        <v>0</v>
      </c>
      <c r="P180" s="54">
        <v>0</v>
      </c>
      <c r="Q180" s="54">
        <v>0</v>
      </c>
      <c r="R180" s="54">
        <v>0</v>
      </c>
      <c r="S180" s="54">
        <v>111.14299147</v>
      </c>
      <c r="T180" s="54">
        <f t="shared" si="2"/>
        <v>111.14299147</v>
      </c>
    </row>
    <row r="181" spans="1:20" ht="63">
      <c r="A181" s="59" t="s">
        <v>227</v>
      </c>
      <c r="B181" s="55" t="s">
        <v>423</v>
      </c>
      <c r="C181" s="53" t="s">
        <v>576</v>
      </c>
      <c r="D181" s="61">
        <v>2025</v>
      </c>
      <c r="E181" s="61">
        <v>2025</v>
      </c>
      <c r="F181" s="54" t="s">
        <v>95</v>
      </c>
      <c r="G181" s="54">
        <v>3.39617616</v>
      </c>
      <c r="H181" s="54">
        <v>1.3690559999999999E-2</v>
      </c>
      <c r="I181" s="54">
        <v>1.62002841</v>
      </c>
      <c r="J181" s="54">
        <v>1.55134957</v>
      </c>
      <c r="K181" s="54">
        <v>0.21110762</v>
      </c>
      <c r="L181" s="54" t="s">
        <v>95</v>
      </c>
      <c r="M181" s="54">
        <v>3.39617616</v>
      </c>
      <c r="N181" s="54">
        <v>0</v>
      </c>
      <c r="O181" s="54">
        <v>0</v>
      </c>
      <c r="P181" s="54">
        <v>3.39617616</v>
      </c>
      <c r="Q181" s="54">
        <v>0</v>
      </c>
      <c r="R181" s="54">
        <v>0</v>
      </c>
      <c r="S181" s="54">
        <v>0</v>
      </c>
      <c r="T181" s="54">
        <f t="shared" si="2"/>
        <v>3.39617616</v>
      </c>
    </row>
    <row r="182" spans="1:20" ht="63">
      <c r="A182" s="59" t="s">
        <v>227</v>
      </c>
      <c r="B182" s="55" t="s">
        <v>424</v>
      </c>
      <c r="C182" s="53" t="s">
        <v>577</v>
      </c>
      <c r="D182" s="61">
        <v>2026</v>
      </c>
      <c r="E182" s="61">
        <v>2026</v>
      </c>
      <c r="F182" s="54" t="s">
        <v>95</v>
      </c>
      <c r="G182" s="54">
        <v>3.9402315400000001</v>
      </c>
      <c r="H182" s="54">
        <v>1.5883899999999999E-2</v>
      </c>
      <c r="I182" s="54">
        <v>1.87954833</v>
      </c>
      <c r="J182" s="54">
        <v>1.7998735299999999</v>
      </c>
      <c r="K182" s="54">
        <v>0.24492578000000001</v>
      </c>
      <c r="L182" s="54" t="s">
        <v>95</v>
      </c>
      <c r="M182" s="54">
        <v>3.9402315400000001</v>
      </c>
      <c r="N182" s="54">
        <v>0</v>
      </c>
      <c r="O182" s="54">
        <v>0</v>
      </c>
      <c r="P182" s="54">
        <v>0</v>
      </c>
      <c r="Q182" s="54">
        <v>3.9402315400000001</v>
      </c>
      <c r="R182" s="54">
        <v>0</v>
      </c>
      <c r="S182" s="54">
        <v>0</v>
      </c>
      <c r="T182" s="54">
        <f t="shared" si="2"/>
        <v>3.9402315400000001</v>
      </c>
    </row>
    <row r="183" spans="1:20" ht="63">
      <c r="A183" s="59" t="s">
        <v>227</v>
      </c>
      <c r="B183" s="55" t="s">
        <v>425</v>
      </c>
      <c r="C183" s="53" t="s">
        <v>578</v>
      </c>
      <c r="D183" s="61">
        <v>2027</v>
      </c>
      <c r="E183" s="61">
        <v>2027</v>
      </c>
      <c r="F183" s="54" t="s">
        <v>95</v>
      </c>
      <c r="G183" s="54">
        <v>3.0304805400000001</v>
      </c>
      <c r="H183" s="54">
        <v>1.2216400000000001E-2</v>
      </c>
      <c r="I183" s="54">
        <v>1.44558746</v>
      </c>
      <c r="J183" s="54">
        <v>1.3843014300000001</v>
      </c>
      <c r="K183" s="54">
        <v>0.18837524999999999</v>
      </c>
      <c r="L183" s="54" t="s">
        <v>95</v>
      </c>
      <c r="M183" s="54">
        <v>3.0304805400000001</v>
      </c>
      <c r="N183" s="54">
        <v>0</v>
      </c>
      <c r="O183" s="54">
        <v>0</v>
      </c>
      <c r="P183" s="54">
        <v>0</v>
      </c>
      <c r="Q183" s="54">
        <v>0</v>
      </c>
      <c r="R183" s="54">
        <v>3.0304805400000001</v>
      </c>
      <c r="S183" s="54">
        <v>0</v>
      </c>
      <c r="T183" s="54">
        <f t="shared" si="2"/>
        <v>3.0304805400000001</v>
      </c>
    </row>
    <row r="184" spans="1:20" ht="63">
      <c r="A184" s="59" t="s">
        <v>227</v>
      </c>
      <c r="B184" s="55" t="s">
        <v>426</v>
      </c>
      <c r="C184" s="53" t="s">
        <v>579</v>
      </c>
      <c r="D184" s="61">
        <v>2028</v>
      </c>
      <c r="E184" s="61">
        <v>2028</v>
      </c>
      <c r="F184" s="54" t="s">
        <v>95</v>
      </c>
      <c r="G184" s="54">
        <v>3.6467675800000001</v>
      </c>
      <c r="H184" s="54">
        <v>1.470052E-2</v>
      </c>
      <c r="I184" s="54">
        <v>1.7395621999999999</v>
      </c>
      <c r="J184" s="54">
        <v>1.6658191899999999</v>
      </c>
      <c r="K184" s="54">
        <v>0.22668567000000001</v>
      </c>
      <c r="L184" s="54" t="s">
        <v>95</v>
      </c>
      <c r="M184" s="54">
        <v>3.6467675800000001</v>
      </c>
      <c r="N184" s="54">
        <v>0</v>
      </c>
      <c r="O184" s="54">
        <v>0</v>
      </c>
      <c r="P184" s="54">
        <v>0</v>
      </c>
      <c r="Q184" s="54">
        <v>0</v>
      </c>
      <c r="R184" s="54">
        <v>0</v>
      </c>
      <c r="S184" s="54">
        <v>3.6467675800000001</v>
      </c>
      <c r="T184" s="54">
        <f t="shared" si="2"/>
        <v>3.6467675800000001</v>
      </c>
    </row>
    <row r="185" spans="1:20" ht="78.75">
      <c r="A185" s="59" t="s">
        <v>227</v>
      </c>
      <c r="B185" s="55" t="s">
        <v>365</v>
      </c>
      <c r="C185" s="53" t="s">
        <v>136</v>
      </c>
      <c r="D185" s="61">
        <v>2021</v>
      </c>
      <c r="E185" s="61">
        <v>2023</v>
      </c>
      <c r="F185" s="54" t="s">
        <v>95</v>
      </c>
      <c r="G185" s="54">
        <v>27.137039999999999</v>
      </c>
      <c r="H185" s="54">
        <v>1.113</v>
      </c>
      <c r="I185" s="54">
        <v>2.1289899999999999</v>
      </c>
      <c r="J185" s="54">
        <v>18.62951</v>
      </c>
      <c r="K185" s="54">
        <v>5.2655400000000006</v>
      </c>
      <c r="L185" s="54" t="s">
        <v>95</v>
      </c>
      <c r="M185" s="54">
        <v>5.2141289999999998</v>
      </c>
      <c r="N185" s="54">
        <v>5.2141289999999998</v>
      </c>
      <c r="O185" s="54">
        <v>0</v>
      </c>
      <c r="P185" s="54">
        <v>0</v>
      </c>
      <c r="Q185" s="54">
        <v>0</v>
      </c>
      <c r="R185" s="54">
        <v>0</v>
      </c>
      <c r="S185" s="54">
        <v>0</v>
      </c>
      <c r="T185" s="54">
        <f t="shared" si="2"/>
        <v>5.2141289999999998</v>
      </c>
    </row>
    <row r="186" spans="1:20" ht="78.75">
      <c r="A186" s="51" t="s">
        <v>227</v>
      </c>
      <c r="B186" s="55" t="s">
        <v>377</v>
      </c>
      <c r="C186" s="53" t="s">
        <v>381</v>
      </c>
      <c r="D186" s="61">
        <v>2023</v>
      </c>
      <c r="E186" s="61">
        <v>2023</v>
      </c>
      <c r="F186" s="54">
        <v>9.0552099999999989</v>
      </c>
      <c r="G186" s="54">
        <v>63.713850000000001</v>
      </c>
      <c r="H186" s="54">
        <v>1.2108099999999999</v>
      </c>
      <c r="I186" s="54">
        <v>7.4280099999999996</v>
      </c>
      <c r="J186" s="54">
        <v>47.086599999999997</v>
      </c>
      <c r="K186" s="54">
        <v>7.9884300000000001</v>
      </c>
      <c r="L186" s="54" t="s">
        <v>95</v>
      </c>
      <c r="M186" s="54">
        <v>63.713850000000001</v>
      </c>
      <c r="N186" s="54">
        <v>63.713850000000001</v>
      </c>
      <c r="O186" s="54">
        <v>0</v>
      </c>
      <c r="P186" s="54">
        <v>0</v>
      </c>
      <c r="Q186" s="54">
        <v>0</v>
      </c>
      <c r="R186" s="54">
        <v>0</v>
      </c>
      <c r="S186" s="54">
        <v>0</v>
      </c>
      <c r="T186" s="54">
        <f t="shared" si="2"/>
        <v>63.713850000000001</v>
      </c>
    </row>
    <row r="187" spans="1:20" ht="78.75">
      <c r="A187" s="59" t="s">
        <v>227</v>
      </c>
      <c r="B187" s="55" t="s">
        <v>477</v>
      </c>
      <c r="C187" s="53" t="s">
        <v>563</v>
      </c>
      <c r="D187" s="61">
        <v>2024</v>
      </c>
      <c r="E187" s="61">
        <v>2024</v>
      </c>
      <c r="F187" s="54" t="s">
        <v>95</v>
      </c>
      <c r="G187" s="54">
        <v>3.5089519</v>
      </c>
      <c r="H187" s="54">
        <v>1.5306139999999999E-2</v>
      </c>
      <c r="I187" s="54">
        <v>1.6046719899999999</v>
      </c>
      <c r="J187" s="54">
        <v>1.66827853</v>
      </c>
      <c r="K187" s="54">
        <v>0.22069523999999999</v>
      </c>
      <c r="L187" s="54" t="s">
        <v>95</v>
      </c>
      <c r="M187" s="54">
        <v>3.5089519</v>
      </c>
      <c r="N187" s="54">
        <v>0</v>
      </c>
      <c r="O187" s="54">
        <v>3.5089519</v>
      </c>
      <c r="P187" s="54">
        <v>0</v>
      </c>
      <c r="Q187" s="54">
        <v>0</v>
      </c>
      <c r="R187" s="54">
        <v>0</v>
      </c>
      <c r="S187" s="54">
        <v>0</v>
      </c>
      <c r="T187" s="54">
        <f t="shared" si="2"/>
        <v>3.5089519</v>
      </c>
    </row>
    <row r="188" spans="1:20" ht="78.75">
      <c r="A188" s="59" t="s">
        <v>227</v>
      </c>
      <c r="B188" s="55" t="s">
        <v>476</v>
      </c>
      <c r="C188" s="53" t="s">
        <v>564</v>
      </c>
      <c r="D188" s="61">
        <v>2025</v>
      </c>
      <c r="E188" s="61">
        <v>2025</v>
      </c>
      <c r="F188" s="54" t="s">
        <v>95</v>
      </c>
      <c r="G188" s="54">
        <v>5.9258830199999997</v>
      </c>
      <c r="H188" s="54">
        <v>2.5848679999999999E-2</v>
      </c>
      <c r="I188" s="54">
        <v>2.7099599400000001</v>
      </c>
      <c r="J188" s="54">
        <v>2.8173669800000001</v>
      </c>
      <c r="K188" s="54">
        <v>0.37270742000000001</v>
      </c>
      <c r="L188" s="54" t="s">
        <v>95</v>
      </c>
      <c r="M188" s="54">
        <v>5.9258830199999997</v>
      </c>
      <c r="N188" s="54">
        <v>0</v>
      </c>
      <c r="O188" s="54">
        <v>0</v>
      </c>
      <c r="P188" s="54">
        <v>5.9258830199999997</v>
      </c>
      <c r="Q188" s="54">
        <v>0</v>
      </c>
      <c r="R188" s="54">
        <v>0</v>
      </c>
      <c r="S188" s="54">
        <v>0</v>
      </c>
      <c r="T188" s="54">
        <f t="shared" si="2"/>
        <v>5.9258830199999997</v>
      </c>
    </row>
    <row r="189" spans="1:20" ht="78.75">
      <c r="A189" s="59" t="s">
        <v>227</v>
      </c>
      <c r="B189" s="55" t="s">
        <v>478</v>
      </c>
      <c r="C189" s="53" t="s">
        <v>565</v>
      </c>
      <c r="D189" s="61">
        <v>2026</v>
      </c>
      <c r="E189" s="61">
        <v>2026</v>
      </c>
      <c r="F189" s="54" t="s">
        <v>95</v>
      </c>
      <c r="G189" s="54">
        <v>2.5882631800000002</v>
      </c>
      <c r="H189" s="54">
        <v>1.1289769999999999E-2</v>
      </c>
      <c r="I189" s="54">
        <v>1.1836401700000001</v>
      </c>
      <c r="J189" s="54">
        <v>1.2305463400000001</v>
      </c>
      <c r="K189" s="54">
        <v>0.16278690000000001</v>
      </c>
      <c r="L189" s="54" t="s">
        <v>95</v>
      </c>
      <c r="M189" s="54">
        <v>2.5882631800000002</v>
      </c>
      <c r="N189" s="54">
        <v>0</v>
      </c>
      <c r="O189" s="54">
        <v>0</v>
      </c>
      <c r="P189" s="54">
        <v>0</v>
      </c>
      <c r="Q189" s="54">
        <v>2.5882631800000002</v>
      </c>
      <c r="R189" s="54">
        <v>0</v>
      </c>
      <c r="S189" s="54">
        <v>0</v>
      </c>
      <c r="T189" s="54">
        <f t="shared" si="2"/>
        <v>2.5882631800000002</v>
      </c>
    </row>
    <row r="190" spans="1:20" ht="78.75">
      <c r="A190" s="59" t="s">
        <v>227</v>
      </c>
      <c r="B190" s="55" t="s">
        <v>479</v>
      </c>
      <c r="C190" s="53" t="s">
        <v>566</v>
      </c>
      <c r="D190" s="61">
        <v>2027</v>
      </c>
      <c r="E190" s="61">
        <v>2027</v>
      </c>
      <c r="F190" s="54" t="s">
        <v>95</v>
      </c>
      <c r="G190" s="54">
        <v>3.3449106799999999</v>
      </c>
      <c r="H190" s="54">
        <v>1.459069E-2</v>
      </c>
      <c r="I190" s="54">
        <v>1.5296607</v>
      </c>
      <c r="J190" s="54">
        <v>1.59028035</v>
      </c>
      <c r="K190" s="54">
        <v>0.21037893999999999</v>
      </c>
      <c r="L190" s="54" t="s">
        <v>95</v>
      </c>
      <c r="M190" s="54">
        <v>3.3449106799999999</v>
      </c>
      <c r="N190" s="54">
        <v>0</v>
      </c>
      <c r="O190" s="54">
        <v>0</v>
      </c>
      <c r="P190" s="54">
        <v>0</v>
      </c>
      <c r="Q190" s="54">
        <v>0</v>
      </c>
      <c r="R190" s="54">
        <v>3.3449106799999999</v>
      </c>
      <c r="S190" s="54">
        <v>0</v>
      </c>
      <c r="T190" s="54">
        <f t="shared" si="2"/>
        <v>3.3449106799999999</v>
      </c>
    </row>
    <row r="191" spans="1:20" ht="78.75">
      <c r="A191" s="59" t="s">
        <v>227</v>
      </c>
      <c r="B191" s="55" t="s">
        <v>480</v>
      </c>
      <c r="C191" s="53" t="s">
        <v>567</v>
      </c>
      <c r="D191" s="61">
        <v>2028</v>
      </c>
      <c r="E191" s="61">
        <v>2028</v>
      </c>
      <c r="F191" s="54" t="s">
        <v>95</v>
      </c>
      <c r="G191" s="54">
        <v>2.7687343699999998</v>
      </c>
      <c r="H191" s="54">
        <v>1.2077539999999999E-2</v>
      </c>
      <c r="I191" s="54">
        <v>1.2661749499999999</v>
      </c>
      <c r="J191" s="54">
        <v>1.3163415599999999</v>
      </c>
      <c r="K191" s="54">
        <v>0.17414031999999999</v>
      </c>
      <c r="L191" s="54" t="s">
        <v>95</v>
      </c>
      <c r="M191" s="54">
        <v>2.7687343699999998</v>
      </c>
      <c r="N191" s="54">
        <v>0</v>
      </c>
      <c r="O191" s="54">
        <v>0</v>
      </c>
      <c r="P191" s="54">
        <v>0</v>
      </c>
      <c r="Q191" s="54">
        <v>0</v>
      </c>
      <c r="R191" s="54">
        <v>0</v>
      </c>
      <c r="S191" s="54">
        <v>2.7687343699999998</v>
      </c>
      <c r="T191" s="54">
        <f t="shared" si="2"/>
        <v>2.7687343699999998</v>
      </c>
    </row>
    <row r="192" spans="1:20" ht="78.75">
      <c r="A192" s="59" t="s">
        <v>227</v>
      </c>
      <c r="B192" s="55" t="s">
        <v>481</v>
      </c>
      <c r="C192" s="53" t="s">
        <v>640</v>
      </c>
      <c r="D192" s="61">
        <v>2024</v>
      </c>
      <c r="E192" s="61">
        <v>2024</v>
      </c>
      <c r="F192" s="54" t="s">
        <v>95</v>
      </c>
      <c r="G192" s="54">
        <v>11.90798904</v>
      </c>
      <c r="H192" s="54">
        <v>0.63293189000000005</v>
      </c>
      <c r="I192" s="54">
        <v>1.34521537</v>
      </c>
      <c r="J192" s="54">
        <v>8.4531171700000005</v>
      </c>
      <c r="K192" s="54">
        <v>1.47672461</v>
      </c>
      <c r="L192" s="54" t="s">
        <v>95</v>
      </c>
      <c r="M192" s="54">
        <v>11.90798904</v>
      </c>
      <c r="N192" s="54">
        <v>0</v>
      </c>
      <c r="O192" s="54">
        <v>11.90798904</v>
      </c>
      <c r="P192" s="54">
        <v>0</v>
      </c>
      <c r="Q192" s="54">
        <v>0</v>
      </c>
      <c r="R192" s="54">
        <v>0</v>
      </c>
      <c r="S192" s="54">
        <v>0</v>
      </c>
      <c r="T192" s="54">
        <f t="shared" si="2"/>
        <v>11.90798904</v>
      </c>
    </row>
    <row r="193" spans="1:20" ht="78.75">
      <c r="A193" s="59" t="s">
        <v>227</v>
      </c>
      <c r="B193" s="55" t="s">
        <v>482</v>
      </c>
      <c r="C193" s="53" t="s">
        <v>641</v>
      </c>
      <c r="D193" s="61">
        <v>2025</v>
      </c>
      <c r="E193" s="61">
        <v>2025</v>
      </c>
      <c r="F193" s="54" t="s">
        <v>95</v>
      </c>
      <c r="G193" s="54">
        <v>10.982446530000001</v>
      </c>
      <c r="H193" s="54">
        <v>0.59067095000000003</v>
      </c>
      <c r="I193" s="54">
        <v>1.23975203</v>
      </c>
      <c r="J193" s="54">
        <v>7.7904218399999996</v>
      </c>
      <c r="K193" s="54">
        <v>1.36160171</v>
      </c>
      <c r="L193" s="54" t="s">
        <v>95</v>
      </c>
      <c r="M193" s="54">
        <v>10.982446530000001</v>
      </c>
      <c r="N193" s="54">
        <v>0</v>
      </c>
      <c r="O193" s="54">
        <v>0</v>
      </c>
      <c r="P193" s="54">
        <v>10.982446530000001</v>
      </c>
      <c r="Q193" s="54">
        <v>0</v>
      </c>
      <c r="R193" s="54">
        <v>0</v>
      </c>
      <c r="S193" s="54">
        <v>0</v>
      </c>
      <c r="T193" s="54">
        <f t="shared" si="2"/>
        <v>10.982446530000001</v>
      </c>
    </row>
    <row r="194" spans="1:20" ht="78.75">
      <c r="A194" s="59" t="s">
        <v>227</v>
      </c>
      <c r="B194" s="55" t="s">
        <v>482</v>
      </c>
      <c r="C194" s="53" t="s">
        <v>642</v>
      </c>
      <c r="D194" s="61">
        <v>2026</v>
      </c>
      <c r="E194" s="61">
        <v>2026</v>
      </c>
      <c r="F194" s="54" t="s">
        <v>95</v>
      </c>
      <c r="G194" s="54">
        <v>11.508973470000001</v>
      </c>
      <c r="H194" s="54">
        <v>0.61898924</v>
      </c>
      <c r="I194" s="54">
        <v>1.29918895</v>
      </c>
      <c r="J194" s="54">
        <v>8.1639148499999994</v>
      </c>
      <c r="K194" s="54">
        <v>1.42688043</v>
      </c>
      <c r="L194" s="54" t="s">
        <v>95</v>
      </c>
      <c r="M194" s="54">
        <v>11.508973470000001</v>
      </c>
      <c r="N194" s="54">
        <v>0</v>
      </c>
      <c r="O194" s="54">
        <v>0</v>
      </c>
      <c r="P194" s="54">
        <v>0</v>
      </c>
      <c r="Q194" s="54">
        <v>11.508973470000001</v>
      </c>
      <c r="R194" s="54">
        <v>0</v>
      </c>
      <c r="S194" s="54">
        <v>0</v>
      </c>
      <c r="T194" s="54">
        <f t="shared" si="2"/>
        <v>11.508973470000001</v>
      </c>
    </row>
    <row r="195" spans="1:20" ht="78.75">
      <c r="A195" s="59" t="s">
        <v>227</v>
      </c>
      <c r="B195" s="55" t="s">
        <v>482</v>
      </c>
      <c r="C195" s="53" t="s">
        <v>643</v>
      </c>
      <c r="D195" s="61">
        <v>2027</v>
      </c>
      <c r="E195" s="61">
        <v>2027</v>
      </c>
      <c r="F195" s="54" t="s">
        <v>95</v>
      </c>
      <c r="G195" s="54">
        <v>12.06074347</v>
      </c>
      <c r="H195" s="54">
        <v>0.64866519</v>
      </c>
      <c r="I195" s="54">
        <v>1.36147543</v>
      </c>
      <c r="J195" s="54">
        <v>8.5553140699999997</v>
      </c>
      <c r="K195" s="54">
        <v>1.4952887800000001</v>
      </c>
      <c r="L195" s="54" t="s">
        <v>95</v>
      </c>
      <c r="M195" s="54">
        <v>12.06074347</v>
      </c>
      <c r="N195" s="54">
        <v>0</v>
      </c>
      <c r="O195" s="54">
        <v>0</v>
      </c>
      <c r="P195" s="54">
        <v>0</v>
      </c>
      <c r="Q195" s="54">
        <v>0</v>
      </c>
      <c r="R195" s="54">
        <v>12.06074347</v>
      </c>
      <c r="S195" s="54">
        <v>0</v>
      </c>
      <c r="T195" s="54">
        <f t="shared" si="2"/>
        <v>12.06074347</v>
      </c>
    </row>
    <row r="196" spans="1:20" ht="78.75">
      <c r="A196" s="59" t="s">
        <v>227</v>
      </c>
      <c r="B196" s="55" t="s">
        <v>482</v>
      </c>
      <c r="C196" s="53" t="s">
        <v>639</v>
      </c>
      <c r="D196" s="61">
        <v>2028</v>
      </c>
      <c r="E196" s="61">
        <v>2028</v>
      </c>
      <c r="F196" s="54" t="s">
        <v>95</v>
      </c>
      <c r="G196" s="54">
        <v>12.63896677</v>
      </c>
      <c r="H196" s="54">
        <v>0.67976387999999999</v>
      </c>
      <c r="I196" s="54">
        <v>1.42674809</v>
      </c>
      <c r="J196" s="54">
        <v>8.9654779999999992</v>
      </c>
      <c r="K196" s="54">
        <v>1.5669767999999999</v>
      </c>
      <c r="L196" s="54" t="s">
        <v>95</v>
      </c>
      <c r="M196" s="54">
        <v>12.63896677</v>
      </c>
      <c r="N196" s="54">
        <v>0</v>
      </c>
      <c r="O196" s="54">
        <v>0</v>
      </c>
      <c r="P196" s="54">
        <v>0</v>
      </c>
      <c r="Q196" s="54">
        <v>0</v>
      </c>
      <c r="R196" s="54">
        <v>0</v>
      </c>
      <c r="S196" s="54">
        <v>12.63896677</v>
      </c>
      <c r="T196" s="54">
        <f t="shared" si="2"/>
        <v>12.63896677</v>
      </c>
    </row>
    <row r="197" spans="1:20" ht="47.25">
      <c r="A197" s="59" t="s">
        <v>228</v>
      </c>
      <c r="B197" s="60" t="s">
        <v>84</v>
      </c>
      <c r="C197" s="62" t="s">
        <v>96</v>
      </c>
      <c r="D197" s="63" t="s">
        <v>95</v>
      </c>
      <c r="E197" s="63" t="s">
        <v>95</v>
      </c>
      <c r="F197" s="54">
        <v>95.443130000000011</v>
      </c>
      <c r="G197" s="54">
        <v>1137.1005785799998</v>
      </c>
      <c r="H197" s="54">
        <v>28.940649570000001</v>
      </c>
      <c r="I197" s="54">
        <v>173.72671849</v>
      </c>
      <c r="J197" s="54">
        <v>609.51835580999989</v>
      </c>
      <c r="K197" s="54">
        <v>324.91485470999993</v>
      </c>
      <c r="L197" s="54" t="s">
        <v>95</v>
      </c>
      <c r="M197" s="54">
        <v>956.84035835999998</v>
      </c>
      <c r="N197" s="54">
        <v>546.39266714999997</v>
      </c>
      <c r="O197" s="54">
        <v>143.95669810000001</v>
      </c>
      <c r="P197" s="54">
        <v>142.32191241999999</v>
      </c>
      <c r="Q197" s="54">
        <v>124.16908069</v>
      </c>
      <c r="R197" s="54">
        <v>0</v>
      </c>
      <c r="S197" s="54">
        <v>0</v>
      </c>
      <c r="T197" s="54">
        <f t="shared" si="2"/>
        <v>956.84035835999998</v>
      </c>
    </row>
    <row r="198" spans="1:20" ht="31.5">
      <c r="A198" s="51" t="s">
        <v>229</v>
      </c>
      <c r="B198" s="52" t="s">
        <v>85</v>
      </c>
      <c r="C198" s="62" t="s">
        <v>96</v>
      </c>
      <c r="D198" s="63" t="s">
        <v>95</v>
      </c>
      <c r="E198" s="63" t="s">
        <v>95</v>
      </c>
      <c r="F198" s="54" t="s">
        <v>95</v>
      </c>
      <c r="G198" s="54">
        <v>0</v>
      </c>
      <c r="H198" s="54">
        <v>0</v>
      </c>
      <c r="I198" s="54">
        <v>0</v>
      </c>
      <c r="J198" s="54">
        <v>0</v>
      </c>
      <c r="K198" s="54">
        <v>0</v>
      </c>
      <c r="L198" s="54" t="s">
        <v>95</v>
      </c>
      <c r="M198" s="54">
        <v>0</v>
      </c>
      <c r="N198" s="54">
        <v>0</v>
      </c>
      <c r="O198" s="54">
        <v>0</v>
      </c>
      <c r="P198" s="54">
        <v>0</v>
      </c>
      <c r="Q198" s="54">
        <v>0</v>
      </c>
      <c r="R198" s="54">
        <v>0</v>
      </c>
      <c r="S198" s="54">
        <v>0</v>
      </c>
      <c r="T198" s="54">
        <f t="shared" si="2"/>
        <v>0</v>
      </c>
    </row>
    <row r="199" spans="1:20" ht="31.5">
      <c r="A199" s="51" t="s">
        <v>230</v>
      </c>
      <c r="B199" s="52" t="s">
        <v>86</v>
      </c>
      <c r="C199" s="62" t="s">
        <v>96</v>
      </c>
      <c r="D199" s="63" t="s">
        <v>95</v>
      </c>
      <c r="E199" s="63" t="s">
        <v>95</v>
      </c>
      <c r="F199" s="54">
        <v>95.443130000000011</v>
      </c>
      <c r="G199" s="54">
        <v>1137.1005785799998</v>
      </c>
      <c r="H199" s="54">
        <v>28.940649570000001</v>
      </c>
      <c r="I199" s="54">
        <v>173.72671849</v>
      </c>
      <c r="J199" s="54">
        <v>609.51835580999989</v>
      </c>
      <c r="K199" s="54">
        <v>324.91485470999993</v>
      </c>
      <c r="L199" s="54" t="s">
        <v>95</v>
      </c>
      <c r="M199" s="54">
        <v>956.84035835999998</v>
      </c>
      <c r="N199" s="54">
        <v>546.39266714999997</v>
      </c>
      <c r="O199" s="54">
        <v>143.95669810000001</v>
      </c>
      <c r="P199" s="54">
        <v>142.32191241999999</v>
      </c>
      <c r="Q199" s="54">
        <v>124.16908069</v>
      </c>
      <c r="R199" s="54">
        <v>0</v>
      </c>
      <c r="S199" s="54">
        <v>0</v>
      </c>
      <c r="T199" s="54">
        <f t="shared" si="2"/>
        <v>956.84035835999998</v>
      </c>
    </row>
    <row r="200" spans="1:20" ht="49.5" customHeight="1">
      <c r="A200" s="59" t="s">
        <v>230</v>
      </c>
      <c r="B200" s="64" t="s">
        <v>105</v>
      </c>
      <c r="C200" s="53" t="s">
        <v>104</v>
      </c>
      <c r="D200" s="61">
        <v>2019</v>
      </c>
      <c r="E200" s="61">
        <v>2023</v>
      </c>
      <c r="F200" s="54">
        <v>6.3003666666666671</v>
      </c>
      <c r="G200" s="54">
        <v>48.500003020000001</v>
      </c>
      <c r="H200" s="54">
        <v>0.26426408000000001</v>
      </c>
      <c r="I200" s="54">
        <v>6.9875165700000004</v>
      </c>
      <c r="J200" s="54">
        <v>31.06953266</v>
      </c>
      <c r="K200" s="54">
        <v>10.17868971</v>
      </c>
      <c r="L200" s="54" t="s">
        <v>95</v>
      </c>
      <c r="M200" s="54">
        <v>48.255353020000001</v>
      </c>
      <c r="N200" s="54">
        <v>48.255353020000001</v>
      </c>
      <c r="O200" s="54">
        <v>0</v>
      </c>
      <c r="P200" s="54">
        <v>0</v>
      </c>
      <c r="Q200" s="54">
        <v>0</v>
      </c>
      <c r="R200" s="54">
        <v>0</v>
      </c>
      <c r="S200" s="54">
        <v>0</v>
      </c>
      <c r="T200" s="54">
        <f t="shared" si="2"/>
        <v>48.255353020000001</v>
      </c>
    </row>
    <row r="201" spans="1:20" ht="54.75" customHeight="1">
      <c r="A201" s="59" t="s">
        <v>230</v>
      </c>
      <c r="B201" s="64" t="s">
        <v>405</v>
      </c>
      <c r="C201" s="53" t="s">
        <v>102</v>
      </c>
      <c r="D201" s="61">
        <v>2022</v>
      </c>
      <c r="E201" s="61">
        <v>2023</v>
      </c>
      <c r="F201" s="54">
        <v>4.515908333333333</v>
      </c>
      <c r="G201" s="54">
        <v>29.189547869999998</v>
      </c>
      <c r="H201" s="54">
        <v>0.58399999999999996</v>
      </c>
      <c r="I201" s="54">
        <v>2.8727717099999999</v>
      </c>
      <c r="J201" s="54">
        <v>15.86404682</v>
      </c>
      <c r="K201" s="54">
        <v>9.8687293400000016</v>
      </c>
      <c r="L201" s="54" t="s">
        <v>95</v>
      </c>
      <c r="M201" s="54">
        <v>0</v>
      </c>
      <c r="N201" s="54">
        <v>0</v>
      </c>
      <c r="O201" s="54">
        <v>0</v>
      </c>
      <c r="P201" s="54">
        <v>0</v>
      </c>
      <c r="Q201" s="54">
        <v>0</v>
      </c>
      <c r="R201" s="54">
        <v>0</v>
      </c>
      <c r="S201" s="54">
        <v>0</v>
      </c>
      <c r="T201" s="54">
        <f t="shared" si="2"/>
        <v>0</v>
      </c>
    </row>
    <row r="202" spans="1:20" ht="54.75" customHeight="1">
      <c r="A202" s="59" t="s">
        <v>230</v>
      </c>
      <c r="B202" s="64" t="s">
        <v>451</v>
      </c>
      <c r="C202" s="53" t="s">
        <v>103</v>
      </c>
      <c r="D202" s="61">
        <v>2022</v>
      </c>
      <c r="E202" s="61">
        <v>2023</v>
      </c>
      <c r="F202" s="54">
        <v>2.1909416666666668</v>
      </c>
      <c r="G202" s="54">
        <v>20.353575899999999</v>
      </c>
      <c r="H202" s="54">
        <v>0.93200000000000005</v>
      </c>
      <c r="I202" s="54">
        <v>3.8897942099999998</v>
      </c>
      <c r="J202" s="54">
        <v>10.030693469999999</v>
      </c>
      <c r="K202" s="54">
        <v>5.5010882199999998</v>
      </c>
      <c r="L202" s="54" t="s">
        <v>95</v>
      </c>
      <c r="M202" s="54">
        <v>19.421575900000001</v>
      </c>
      <c r="N202" s="54">
        <v>19.421575900000001</v>
      </c>
      <c r="O202" s="54">
        <v>0</v>
      </c>
      <c r="P202" s="54">
        <v>0</v>
      </c>
      <c r="Q202" s="54">
        <v>0</v>
      </c>
      <c r="R202" s="54">
        <v>0</v>
      </c>
      <c r="S202" s="54">
        <v>0</v>
      </c>
      <c r="T202" s="54">
        <f t="shared" si="2"/>
        <v>19.421575900000001</v>
      </c>
    </row>
    <row r="203" spans="1:20" ht="45" customHeight="1">
      <c r="A203" s="59" t="s">
        <v>230</v>
      </c>
      <c r="B203" s="52" t="s">
        <v>660</v>
      </c>
      <c r="C203" s="53" t="s">
        <v>663</v>
      </c>
      <c r="D203" s="61">
        <v>2024</v>
      </c>
      <c r="E203" s="61">
        <v>2026</v>
      </c>
      <c r="F203" s="54" t="s">
        <v>95</v>
      </c>
      <c r="G203" s="54">
        <v>45.224867600000003</v>
      </c>
      <c r="H203" s="54">
        <v>1.15178157</v>
      </c>
      <c r="I203" s="54">
        <v>4.5269431899999999</v>
      </c>
      <c r="J203" s="54">
        <v>24.386841140000001</v>
      </c>
      <c r="K203" s="54">
        <v>15.1593017</v>
      </c>
      <c r="L203" s="54" t="s">
        <v>95</v>
      </c>
      <c r="M203" s="54">
        <v>45.224867600000003</v>
      </c>
      <c r="N203" s="54">
        <v>0</v>
      </c>
      <c r="O203" s="54">
        <v>1.15178157</v>
      </c>
      <c r="P203" s="54">
        <v>44.073086030000006</v>
      </c>
      <c r="Q203" s="54">
        <v>0</v>
      </c>
      <c r="R203" s="54">
        <v>0</v>
      </c>
      <c r="S203" s="54">
        <v>0</v>
      </c>
      <c r="T203" s="54">
        <f t="shared" si="2"/>
        <v>45.224867600000003</v>
      </c>
    </row>
    <row r="204" spans="1:20" ht="45" customHeight="1">
      <c r="A204" s="59" t="s">
        <v>230</v>
      </c>
      <c r="B204" s="52" t="s">
        <v>661</v>
      </c>
      <c r="C204" s="53" t="s">
        <v>662</v>
      </c>
      <c r="D204" s="61">
        <v>2024</v>
      </c>
      <c r="E204" s="61">
        <v>2025</v>
      </c>
      <c r="F204" s="54" t="s">
        <v>95</v>
      </c>
      <c r="G204" s="54">
        <v>44.114829649999997</v>
      </c>
      <c r="H204" s="54">
        <v>0.54166667000000002</v>
      </c>
      <c r="I204" s="54">
        <v>4.5201844199999996</v>
      </c>
      <c r="J204" s="54">
        <v>24.582168660000001</v>
      </c>
      <c r="K204" s="54">
        <v>14.470809900000001</v>
      </c>
      <c r="L204" s="54" t="s">
        <v>95</v>
      </c>
      <c r="M204" s="54">
        <v>44.114829649999997</v>
      </c>
      <c r="N204" s="54">
        <v>0</v>
      </c>
      <c r="O204" s="54">
        <v>44.114829649999997</v>
      </c>
      <c r="P204" s="54">
        <v>0</v>
      </c>
      <c r="Q204" s="54">
        <v>0</v>
      </c>
      <c r="R204" s="54">
        <v>0</v>
      </c>
      <c r="S204" s="54">
        <v>0</v>
      </c>
      <c r="T204" s="54">
        <f t="shared" si="2"/>
        <v>44.114829649999997</v>
      </c>
    </row>
    <row r="205" spans="1:20" ht="45" customHeight="1">
      <c r="A205" s="59" t="s">
        <v>230</v>
      </c>
      <c r="B205" s="52" t="s">
        <v>664</v>
      </c>
      <c r="C205" s="53" t="s">
        <v>557</v>
      </c>
      <c r="D205" s="61">
        <v>2025</v>
      </c>
      <c r="E205" s="61">
        <v>2027</v>
      </c>
      <c r="F205" s="54" t="s">
        <v>95</v>
      </c>
      <c r="G205" s="54">
        <v>39.83743174</v>
      </c>
      <c r="H205" s="54">
        <v>1.2675172800000001</v>
      </c>
      <c r="I205" s="54">
        <v>4.8083596699999998</v>
      </c>
      <c r="J205" s="54">
        <v>18.275701900000001</v>
      </c>
      <c r="K205" s="54">
        <v>15.48585289</v>
      </c>
      <c r="L205" s="54" t="s">
        <v>95</v>
      </c>
      <c r="M205" s="54">
        <v>39.83743174</v>
      </c>
      <c r="N205" s="54">
        <v>0</v>
      </c>
      <c r="O205" s="54">
        <v>0</v>
      </c>
      <c r="P205" s="54">
        <v>1.2675172800000001</v>
      </c>
      <c r="Q205" s="54">
        <v>38.56991446</v>
      </c>
      <c r="R205" s="54">
        <v>0</v>
      </c>
      <c r="S205" s="54">
        <v>0</v>
      </c>
      <c r="T205" s="54">
        <f t="shared" si="2"/>
        <v>39.83743174</v>
      </c>
    </row>
    <row r="206" spans="1:20" ht="45" customHeight="1">
      <c r="A206" s="59" t="s">
        <v>230</v>
      </c>
      <c r="B206" s="52" t="s">
        <v>665</v>
      </c>
      <c r="C206" s="53" t="s">
        <v>558</v>
      </c>
      <c r="D206" s="61">
        <v>2025</v>
      </c>
      <c r="E206" s="61">
        <v>2027</v>
      </c>
      <c r="F206" s="54" t="s">
        <v>95</v>
      </c>
      <c r="G206" s="54">
        <v>48.538607390000003</v>
      </c>
      <c r="H206" s="54">
        <v>1.2922313999999999</v>
      </c>
      <c r="I206" s="54">
        <v>4.8562952099999999</v>
      </c>
      <c r="J206" s="54">
        <v>26.440401130000001</v>
      </c>
      <c r="K206" s="54">
        <v>15.94967965</v>
      </c>
      <c r="L206" s="54" t="s">
        <v>95</v>
      </c>
      <c r="M206" s="54">
        <v>48.538607390000003</v>
      </c>
      <c r="N206" s="54">
        <v>0</v>
      </c>
      <c r="O206" s="54">
        <v>0</v>
      </c>
      <c r="P206" s="54">
        <v>1.2922313999999999</v>
      </c>
      <c r="Q206" s="54">
        <v>47.246375990000004</v>
      </c>
      <c r="R206" s="54">
        <v>0</v>
      </c>
      <c r="S206" s="54">
        <v>0</v>
      </c>
      <c r="T206" s="54">
        <f t="shared" ref="T206:T269" si="3">SUM(N206,O206,P206,Q206,R206,S206)</f>
        <v>48.538607390000003</v>
      </c>
    </row>
    <row r="207" spans="1:20" ht="45" customHeight="1">
      <c r="A207" s="59" t="s">
        <v>230</v>
      </c>
      <c r="B207" s="52" t="s">
        <v>666</v>
      </c>
      <c r="C207" s="53" t="s">
        <v>559</v>
      </c>
      <c r="D207" s="61">
        <v>2024</v>
      </c>
      <c r="E207" s="61">
        <v>2025</v>
      </c>
      <c r="F207" s="54" t="s">
        <v>95</v>
      </c>
      <c r="G207" s="54">
        <v>43.363698280000001</v>
      </c>
      <c r="H207" s="54">
        <v>0.75</v>
      </c>
      <c r="I207" s="54">
        <v>4.39636534</v>
      </c>
      <c r="J207" s="54">
        <v>23.77874143</v>
      </c>
      <c r="K207" s="54">
        <v>14.43859151</v>
      </c>
      <c r="L207" s="54" t="s">
        <v>95</v>
      </c>
      <c r="M207" s="54">
        <v>43.363698280000001</v>
      </c>
      <c r="N207" s="54">
        <v>0</v>
      </c>
      <c r="O207" s="54">
        <v>43.363698280000001</v>
      </c>
      <c r="P207" s="54">
        <v>0</v>
      </c>
      <c r="Q207" s="54">
        <v>0</v>
      </c>
      <c r="R207" s="54">
        <v>0</v>
      </c>
      <c r="S207" s="54">
        <v>0</v>
      </c>
      <c r="T207" s="54">
        <f t="shared" si="3"/>
        <v>43.363698280000001</v>
      </c>
    </row>
    <row r="208" spans="1:20" ht="45" customHeight="1">
      <c r="A208" s="59" t="s">
        <v>230</v>
      </c>
      <c r="B208" s="52" t="s">
        <v>667</v>
      </c>
      <c r="C208" s="53" t="s">
        <v>560</v>
      </c>
      <c r="D208" s="61">
        <v>2024</v>
      </c>
      <c r="E208" s="61">
        <v>2026</v>
      </c>
      <c r="F208" s="54" t="s">
        <v>95</v>
      </c>
      <c r="G208" s="54">
        <v>34.214186679999997</v>
      </c>
      <c r="H208" s="54">
        <v>1.03794758</v>
      </c>
      <c r="I208" s="54">
        <v>4.3152318799999998</v>
      </c>
      <c r="J208" s="54">
        <v>16.08263225</v>
      </c>
      <c r="K208" s="54">
        <v>12.77837497</v>
      </c>
      <c r="L208" s="54" t="s">
        <v>95</v>
      </c>
      <c r="M208" s="54">
        <v>34.214186679999997</v>
      </c>
      <c r="N208" s="54">
        <v>0</v>
      </c>
      <c r="O208" s="54">
        <v>1.03794758</v>
      </c>
      <c r="P208" s="54">
        <v>33.176239099999997</v>
      </c>
      <c r="Q208" s="54">
        <v>0</v>
      </c>
      <c r="R208" s="54">
        <v>0</v>
      </c>
      <c r="S208" s="54">
        <v>0</v>
      </c>
      <c r="T208" s="54">
        <f t="shared" si="3"/>
        <v>34.214186679999997</v>
      </c>
    </row>
    <row r="209" spans="1:20" ht="45" customHeight="1">
      <c r="A209" s="59" t="s">
        <v>230</v>
      </c>
      <c r="B209" s="52" t="s">
        <v>668</v>
      </c>
      <c r="C209" s="53" t="s">
        <v>561</v>
      </c>
      <c r="D209" s="61">
        <v>2025</v>
      </c>
      <c r="E209" s="61">
        <v>2027</v>
      </c>
      <c r="F209" s="54" t="s">
        <v>95</v>
      </c>
      <c r="G209" s="54">
        <v>39.603831450000001</v>
      </c>
      <c r="H209" s="54">
        <v>1.2510412099999999</v>
      </c>
      <c r="I209" s="54">
        <v>4.7811026300000004</v>
      </c>
      <c r="J209" s="54">
        <v>18.09882309</v>
      </c>
      <c r="K209" s="54">
        <v>15.47286452</v>
      </c>
      <c r="L209" s="54" t="s">
        <v>95</v>
      </c>
      <c r="M209" s="54">
        <v>39.603831450000001</v>
      </c>
      <c r="N209" s="54">
        <v>0</v>
      </c>
      <c r="O209" s="54">
        <v>0</v>
      </c>
      <c r="P209" s="54">
        <v>1.2510412099999999</v>
      </c>
      <c r="Q209" s="54">
        <v>38.352790240000004</v>
      </c>
      <c r="R209" s="54">
        <v>0</v>
      </c>
      <c r="S209" s="54">
        <v>0</v>
      </c>
      <c r="T209" s="54">
        <f t="shared" si="3"/>
        <v>39.603831450000001</v>
      </c>
    </row>
    <row r="210" spans="1:20" ht="45" customHeight="1">
      <c r="A210" s="59" t="s">
        <v>230</v>
      </c>
      <c r="B210" s="52" t="s">
        <v>669</v>
      </c>
      <c r="C210" s="53" t="s">
        <v>562</v>
      </c>
      <c r="D210" s="61">
        <v>2024</v>
      </c>
      <c r="E210" s="61">
        <v>2026</v>
      </c>
      <c r="F210" s="54" t="s">
        <v>95</v>
      </c>
      <c r="G210" s="54">
        <v>45.893514529999997</v>
      </c>
      <c r="H210" s="54">
        <v>1.1988373800000001</v>
      </c>
      <c r="I210" s="54">
        <v>4.6049881900000003</v>
      </c>
      <c r="J210" s="54">
        <v>24.893200199999999</v>
      </c>
      <c r="K210" s="54">
        <v>15.196488759999999</v>
      </c>
      <c r="L210" s="54" t="s">
        <v>95</v>
      </c>
      <c r="M210" s="54">
        <v>45.893514529999997</v>
      </c>
      <c r="N210" s="54">
        <v>0</v>
      </c>
      <c r="O210" s="54">
        <v>1.1988373800000001</v>
      </c>
      <c r="P210" s="54">
        <v>44.694677149999997</v>
      </c>
      <c r="Q210" s="54">
        <v>0</v>
      </c>
      <c r="R210" s="54">
        <v>0</v>
      </c>
      <c r="S210" s="54">
        <v>0</v>
      </c>
      <c r="T210" s="54">
        <f t="shared" si="3"/>
        <v>45.893514529999997</v>
      </c>
    </row>
    <row r="211" spans="1:20" ht="47.25">
      <c r="A211" s="59" t="s">
        <v>230</v>
      </c>
      <c r="B211" s="55" t="s">
        <v>436</v>
      </c>
      <c r="C211" s="53" t="s">
        <v>374</v>
      </c>
      <c r="D211" s="61">
        <v>2022</v>
      </c>
      <c r="E211" s="61">
        <v>2022</v>
      </c>
      <c r="F211" s="54">
        <v>0.14659166666666668</v>
      </c>
      <c r="G211" s="54">
        <v>1.9589251999999999</v>
      </c>
      <c r="H211" s="54">
        <v>0.41299999999999998</v>
      </c>
      <c r="I211" s="54">
        <v>0.128162</v>
      </c>
      <c r="J211" s="54">
        <v>0</v>
      </c>
      <c r="K211" s="54">
        <v>1.4177632</v>
      </c>
      <c r="L211" s="54" t="s">
        <v>95</v>
      </c>
      <c r="M211" s="54">
        <v>0</v>
      </c>
      <c r="N211" s="54">
        <v>0</v>
      </c>
      <c r="O211" s="54">
        <v>0</v>
      </c>
      <c r="P211" s="54">
        <v>0</v>
      </c>
      <c r="Q211" s="54">
        <v>0</v>
      </c>
      <c r="R211" s="54">
        <v>0</v>
      </c>
      <c r="S211" s="54">
        <v>0</v>
      </c>
      <c r="T211" s="54">
        <f t="shared" si="3"/>
        <v>0</v>
      </c>
    </row>
    <row r="212" spans="1:20" ht="45" customHeight="1">
      <c r="A212" s="59" t="s">
        <v>230</v>
      </c>
      <c r="B212" s="52" t="s">
        <v>631</v>
      </c>
      <c r="C212" s="53" t="s">
        <v>148</v>
      </c>
      <c r="D212" s="61">
        <v>2023</v>
      </c>
      <c r="E212" s="61">
        <v>2025</v>
      </c>
      <c r="F212" s="54">
        <v>1.4293750000000001</v>
      </c>
      <c r="G212" s="54">
        <v>12.61750949</v>
      </c>
      <c r="H212" s="54">
        <v>0.53588122999999999</v>
      </c>
      <c r="I212" s="54">
        <v>5.64100848</v>
      </c>
      <c r="J212" s="54">
        <v>4.5385249999999999</v>
      </c>
      <c r="K212" s="54">
        <v>1.9020947800000001</v>
      </c>
      <c r="L212" s="54" t="s">
        <v>95</v>
      </c>
      <c r="M212" s="54">
        <v>12.61750949</v>
      </c>
      <c r="N212" s="54">
        <v>0.53588122999999999</v>
      </c>
      <c r="O212" s="54">
        <v>12.08162826</v>
      </c>
      <c r="P212" s="54">
        <v>0</v>
      </c>
      <c r="Q212" s="54">
        <v>0</v>
      </c>
      <c r="R212" s="54">
        <v>0</v>
      </c>
      <c r="S212" s="54">
        <v>0</v>
      </c>
      <c r="T212" s="54">
        <f t="shared" si="3"/>
        <v>12.61750949</v>
      </c>
    </row>
    <row r="213" spans="1:20" ht="45" customHeight="1">
      <c r="A213" s="59" t="s">
        <v>230</v>
      </c>
      <c r="B213" s="52" t="s">
        <v>630</v>
      </c>
      <c r="C213" s="53" t="s">
        <v>147</v>
      </c>
      <c r="D213" s="61">
        <v>2023</v>
      </c>
      <c r="E213" s="61">
        <v>2025</v>
      </c>
      <c r="F213" s="54">
        <v>2.0464500000000001</v>
      </c>
      <c r="G213" s="54">
        <v>20.090133730000002</v>
      </c>
      <c r="H213" s="54">
        <v>0.65893038000000004</v>
      </c>
      <c r="I213" s="54">
        <v>11.746616019999999</v>
      </c>
      <c r="J213" s="54">
        <v>5.0344737100000003</v>
      </c>
      <c r="K213" s="54">
        <v>2.6501136199999999</v>
      </c>
      <c r="L213" s="54" t="s">
        <v>95</v>
      </c>
      <c r="M213" s="54">
        <v>20.090133730000002</v>
      </c>
      <c r="N213" s="54">
        <v>0.65893038000000004</v>
      </c>
      <c r="O213" s="54">
        <v>19.431203350000001</v>
      </c>
      <c r="P213" s="54">
        <v>0</v>
      </c>
      <c r="Q213" s="54">
        <v>0</v>
      </c>
      <c r="R213" s="54">
        <v>0</v>
      </c>
      <c r="S213" s="54">
        <v>0</v>
      </c>
      <c r="T213" s="54">
        <f t="shared" si="3"/>
        <v>20.090133730000002</v>
      </c>
    </row>
    <row r="214" spans="1:20" ht="45" customHeight="1">
      <c r="A214" s="59" t="s">
        <v>230</v>
      </c>
      <c r="B214" s="52" t="s">
        <v>438</v>
      </c>
      <c r="C214" s="53" t="s">
        <v>146</v>
      </c>
      <c r="D214" s="61">
        <v>2022</v>
      </c>
      <c r="E214" s="61">
        <v>2023</v>
      </c>
      <c r="F214" s="54">
        <v>0.98976666666666679</v>
      </c>
      <c r="G214" s="54">
        <v>7.5725502799999997</v>
      </c>
      <c r="H214" s="54">
        <v>0.39</v>
      </c>
      <c r="I214" s="54">
        <v>2.6154995200000002</v>
      </c>
      <c r="J214" s="54">
        <v>3.7799164900000002</v>
      </c>
      <c r="K214" s="54">
        <v>0.78713427000000002</v>
      </c>
      <c r="L214" s="54" t="s">
        <v>95</v>
      </c>
      <c r="M214" s="54">
        <v>7.1825502800000001</v>
      </c>
      <c r="N214" s="54">
        <v>7.1825502800000001</v>
      </c>
      <c r="O214" s="54">
        <v>0</v>
      </c>
      <c r="P214" s="54">
        <v>0</v>
      </c>
      <c r="Q214" s="54">
        <v>0</v>
      </c>
      <c r="R214" s="54">
        <v>0</v>
      </c>
      <c r="S214" s="54">
        <v>0</v>
      </c>
      <c r="T214" s="54">
        <f t="shared" si="3"/>
        <v>7.1825502800000001</v>
      </c>
    </row>
    <row r="215" spans="1:20" ht="45" customHeight="1">
      <c r="A215" s="59" t="s">
        <v>230</v>
      </c>
      <c r="B215" s="52" t="s">
        <v>437</v>
      </c>
      <c r="C215" s="53" t="s">
        <v>145</v>
      </c>
      <c r="D215" s="61">
        <v>2022</v>
      </c>
      <c r="E215" s="61">
        <v>2023</v>
      </c>
      <c r="F215" s="54">
        <v>2.0709250000000003</v>
      </c>
      <c r="G215" s="54">
        <v>16.372389470000002</v>
      </c>
      <c r="H215" s="54">
        <v>0.29083500000000001</v>
      </c>
      <c r="I215" s="54">
        <v>7.5823515099999996</v>
      </c>
      <c r="J215" s="54">
        <v>6.1955563800000002</v>
      </c>
      <c r="K215" s="54">
        <v>2.3036465800000001</v>
      </c>
      <c r="L215" s="54" t="s">
        <v>95</v>
      </c>
      <c r="M215" s="54">
        <v>16.08155447</v>
      </c>
      <c r="N215" s="54">
        <v>16.08155447</v>
      </c>
      <c r="O215" s="54">
        <v>0</v>
      </c>
      <c r="P215" s="54">
        <v>0</v>
      </c>
      <c r="Q215" s="54">
        <v>0</v>
      </c>
      <c r="R215" s="54">
        <v>0</v>
      </c>
      <c r="S215" s="54">
        <v>0</v>
      </c>
      <c r="T215" s="54">
        <f t="shared" si="3"/>
        <v>16.08155447</v>
      </c>
    </row>
    <row r="216" spans="1:20" ht="157.5">
      <c r="A216" s="59" t="s">
        <v>230</v>
      </c>
      <c r="B216" s="64" t="s">
        <v>404</v>
      </c>
      <c r="C216" s="53" t="s">
        <v>144</v>
      </c>
      <c r="D216" s="61">
        <v>2021</v>
      </c>
      <c r="E216" s="61">
        <v>2023</v>
      </c>
      <c r="F216" s="54">
        <v>1.4294899999999999</v>
      </c>
      <c r="G216" s="54">
        <v>10.64600959</v>
      </c>
      <c r="H216" s="54">
        <v>0.52969999999999995</v>
      </c>
      <c r="I216" s="54">
        <v>4.0172030200000002</v>
      </c>
      <c r="J216" s="54">
        <v>4.8579447399999998</v>
      </c>
      <c r="K216" s="54">
        <v>1.24116183</v>
      </c>
      <c r="L216" s="54" t="s">
        <v>95</v>
      </c>
      <c r="M216" s="54">
        <v>10.11630959</v>
      </c>
      <c r="N216" s="54">
        <v>10.11630959</v>
      </c>
      <c r="O216" s="54">
        <v>0</v>
      </c>
      <c r="P216" s="54">
        <v>0</v>
      </c>
      <c r="Q216" s="54">
        <v>0</v>
      </c>
      <c r="R216" s="54">
        <v>0</v>
      </c>
      <c r="S216" s="54">
        <v>0</v>
      </c>
      <c r="T216" s="54">
        <f t="shared" si="3"/>
        <v>10.11630959</v>
      </c>
    </row>
    <row r="217" spans="1:20" ht="45" customHeight="1">
      <c r="A217" s="59" t="s">
        <v>230</v>
      </c>
      <c r="B217" s="64" t="s">
        <v>392</v>
      </c>
      <c r="C217" s="53" t="s">
        <v>143</v>
      </c>
      <c r="D217" s="61">
        <v>2022</v>
      </c>
      <c r="E217" s="61">
        <v>2022</v>
      </c>
      <c r="F217" s="54">
        <v>1.2283249999999999</v>
      </c>
      <c r="G217" s="54">
        <v>9.1307574799999998</v>
      </c>
      <c r="H217" s="54">
        <v>0.58399999999999996</v>
      </c>
      <c r="I217" s="54">
        <v>4.9712834599999995</v>
      </c>
      <c r="J217" s="54">
        <v>2.8904831299999998</v>
      </c>
      <c r="K217" s="54">
        <v>0.68499089000000002</v>
      </c>
      <c r="L217" s="54" t="s">
        <v>95</v>
      </c>
      <c r="M217" s="54">
        <v>0</v>
      </c>
      <c r="N217" s="54">
        <v>0</v>
      </c>
      <c r="O217" s="54">
        <v>0</v>
      </c>
      <c r="P217" s="54">
        <v>0</v>
      </c>
      <c r="Q217" s="54">
        <v>0</v>
      </c>
      <c r="R217" s="54">
        <v>0</v>
      </c>
      <c r="S217" s="54">
        <v>0</v>
      </c>
      <c r="T217" s="54">
        <f t="shared" si="3"/>
        <v>0</v>
      </c>
    </row>
    <row r="218" spans="1:20" ht="45" customHeight="1">
      <c r="A218" s="59" t="s">
        <v>230</v>
      </c>
      <c r="B218" s="64" t="s">
        <v>450</v>
      </c>
      <c r="C218" s="53" t="s">
        <v>580</v>
      </c>
      <c r="D218" s="61">
        <v>2024</v>
      </c>
      <c r="E218" s="61">
        <v>2026</v>
      </c>
      <c r="F218" s="54" t="s">
        <v>95</v>
      </c>
      <c r="G218" s="54">
        <v>17.32598196</v>
      </c>
      <c r="H218" s="54">
        <v>0.75886171000000002</v>
      </c>
      <c r="I218" s="54">
        <v>7.5651352300000001</v>
      </c>
      <c r="J218" s="54">
        <v>7.3959066199999999</v>
      </c>
      <c r="K218" s="54">
        <v>1.6060783999999999</v>
      </c>
      <c r="L218" s="54" t="s">
        <v>95</v>
      </c>
      <c r="M218" s="54">
        <v>17.32598196</v>
      </c>
      <c r="N218" s="54">
        <v>0</v>
      </c>
      <c r="O218" s="54">
        <v>0.75886171000000002</v>
      </c>
      <c r="P218" s="54">
        <v>16.567120249999999</v>
      </c>
      <c r="Q218" s="54">
        <v>0</v>
      </c>
      <c r="R218" s="54">
        <v>0</v>
      </c>
      <c r="S218" s="54">
        <v>0</v>
      </c>
      <c r="T218" s="54">
        <f t="shared" si="3"/>
        <v>17.32598196</v>
      </c>
    </row>
    <row r="219" spans="1:20" ht="47.25">
      <c r="A219" s="59" t="s">
        <v>230</v>
      </c>
      <c r="B219" s="55" t="s">
        <v>361</v>
      </c>
      <c r="C219" s="53" t="s">
        <v>179</v>
      </c>
      <c r="D219" s="61">
        <v>2021</v>
      </c>
      <c r="E219" s="61">
        <v>2023</v>
      </c>
      <c r="F219" s="54">
        <v>73.09499000000001</v>
      </c>
      <c r="G219" s="54">
        <v>581.73431694999999</v>
      </c>
      <c r="H219" s="54">
        <v>12.426363050000001</v>
      </c>
      <c r="I219" s="54">
        <v>76.818115199999994</v>
      </c>
      <c r="J219" s="54">
        <v>325.54765595999999</v>
      </c>
      <c r="K219" s="54">
        <v>166.94218273999999</v>
      </c>
      <c r="L219" s="54" t="s">
        <v>95</v>
      </c>
      <c r="M219" s="54">
        <v>444.14051228</v>
      </c>
      <c r="N219" s="54">
        <v>444.14051227999994</v>
      </c>
      <c r="O219" s="54">
        <v>0</v>
      </c>
      <c r="P219" s="54">
        <v>0</v>
      </c>
      <c r="Q219" s="54">
        <v>0</v>
      </c>
      <c r="R219" s="54">
        <v>0</v>
      </c>
      <c r="S219" s="54">
        <v>0</v>
      </c>
      <c r="T219" s="54">
        <f t="shared" si="3"/>
        <v>444.14051227999994</v>
      </c>
    </row>
    <row r="220" spans="1:20" ht="47.25">
      <c r="A220" s="59" t="s">
        <v>230</v>
      </c>
      <c r="B220" s="64" t="s">
        <v>648</v>
      </c>
      <c r="C220" s="53" t="s">
        <v>649</v>
      </c>
      <c r="D220" s="61">
        <v>2024</v>
      </c>
      <c r="E220" s="61">
        <v>2025</v>
      </c>
      <c r="F220" s="54" t="s">
        <v>95</v>
      </c>
      <c r="G220" s="54">
        <v>8.3369332200000006</v>
      </c>
      <c r="H220" s="54">
        <v>0.83369333000000001</v>
      </c>
      <c r="I220" s="54">
        <v>0.83369333000000001</v>
      </c>
      <c r="J220" s="54">
        <v>6.37647415</v>
      </c>
      <c r="K220" s="54">
        <v>0.29307241000000001</v>
      </c>
      <c r="L220" s="54" t="s">
        <v>95</v>
      </c>
      <c r="M220" s="54">
        <v>8.3369332200000006</v>
      </c>
      <c r="N220" s="54">
        <v>0</v>
      </c>
      <c r="O220" s="54">
        <v>8.3369332200000006</v>
      </c>
      <c r="P220" s="54">
        <v>0</v>
      </c>
      <c r="Q220" s="54">
        <v>0</v>
      </c>
      <c r="R220" s="54">
        <v>0</v>
      </c>
      <c r="S220" s="54">
        <v>0</v>
      </c>
      <c r="T220" s="54">
        <f t="shared" si="3"/>
        <v>8.3369332200000006</v>
      </c>
    </row>
    <row r="221" spans="1:20" ht="47.25">
      <c r="A221" s="59" t="s">
        <v>230</v>
      </c>
      <c r="B221" s="64" t="s">
        <v>650</v>
      </c>
      <c r="C221" s="53" t="s">
        <v>651</v>
      </c>
      <c r="D221" s="61">
        <v>2024</v>
      </c>
      <c r="E221" s="61">
        <v>2024</v>
      </c>
      <c r="F221" s="54" t="s">
        <v>95</v>
      </c>
      <c r="G221" s="54">
        <v>6.2404885500000002</v>
      </c>
      <c r="H221" s="54">
        <v>0.62404884999999999</v>
      </c>
      <c r="I221" s="54">
        <v>0.62404884999999999</v>
      </c>
      <c r="J221" s="54">
        <v>4.6993184399999999</v>
      </c>
      <c r="K221" s="54">
        <v>0.29307241000000001</v>
      </c>
      <c r="L221" s="54" t="s">
        <v>95</v>
      </c>
      <c r="M221" s="54">
        <v>6.2404885500000002</v>
      </c>
      <c r="N221" s="54">
        <v>0</v>
      </c>
      <c r="O221" s="54">
        <v>6.2404885500000002</v>
      </c>
      <c r="P221" s="54">
        <v>0</v>
      </c>
      <c r="Q221" s="54">
        <v>0</v>
      </c>
      <c r="R221" s="54">
        <v>0</v>
      </c>
      <c r="S221" s="54">
        <v>0</v>
      </c>
      <c r="T221" s="54">
        <f t="shared" si="3"/>
        <v>6.2404885500000002</v>
      </c>
    </row>
    <row r="222" spans="1:20" ht="31.5">
      <c r="A222" s="59" t="s">
        <v>230</v>
      </c>
      <c r="B222" s="64" t="s">
        <v>652</v>
      </c>
      <c r="C222" s="53" t="s">
        <v>653</v>
      </c>
      <c r="D222" s="61">
        <v>2024</v>
      </c>
      <c r="E222" s="61">
        <v>2024</v>
      </c>
      <c r="F222" s="54" t="s">
        <v>95</v>
      </c>
      <c r="G222" s="54">
        <v>6.2404885500000002</v>
      </c>
      <c r="H222" s="54">
        <v>0.62404884999999999</v>
      </c>
      <c r="I222" s="54">
        <v>0.62404884999999999</v>
      </c>
      <c r="J222" s="54">
        <v>4.6993184399999999</v>
      </c>
      <c r="K222" s="54">
        <v>0.29307241000000001</v>
      </c>
      <c r="L222" s="54" t="s">
        <v>95</v>
      </c>
      <c r="M222" s="54">
        <v>6.2404885500000002</v>
      </c>
      <c r="N222" s="54">
        <v>0</v>
      </c>
      <c r="O222" s="54">
        <v>6.2404885500000002</v>
      </c>
      <c r="P222" s="54">
        <v>0</v>
      </c>
      <c r="Q222" s="54">
        <v>0</v>
      </c>
      <c r="R222" s="54">
        <v>0</v>
      </c>
      <c r="S222" s="54">
        <v>0</v>
      </c>
      <c r="T222" s="54">
        <f t="shared" si="3"/>
        <v>6.2404885500000002</v>
      </c>
    </row>
    <row r="223" spans="1:20" ht="47.25">
      <c r="A223" s="57" t="s">
        <v>3</v>
      </c>
      <c r="B223" s="58" t="s">
        <v>87</v>
      </c>
      <c r="C223" s="62" t="s">
        <v>96</v>
      </c>
      <c r="D223" s="63" t="s">
        <v>95</v>
      </c>
      <c r="E223" s="63" t="s">
        <v>95</v>
      </c>
      <c r="F223" s="54" t="s">
        <v>95</v>
      </c>
      <c r="G223" s="54">
        <v>0</v>
      </c>
      <c r="H223" s="54">
        <v>0</v>
      </c>
      <c r="I223" s="54">
        <v>0</v>
      </c>
      <c r="J223" s="54">
        <v>0</v>
      </c>
      <c r="K223" s="54">
        <v>0</v>
      </c>
      <c r="L223" s="54" t="s">
        <v>95</v>
      </c>
      <c r="M223" s="54">
        <v>0</v>
      </c>
      <c r="N223" s="54">
        <v>0</v>
      </c>
      <c r="O223" s="54">
        <v>0</v>
      </c>
      <c r="P223" s="54">
        <v>0</v>
      </c>
      <c r="Q223" s="54">
        <v>0</v>
      </c>
      <c r="R223" s="54">
        <v>0</v>
      </c>
      <c r="S223" s="54">
        <v>0</v>
      </c>
      <c r="T223" s="54">
        <f t="shared" si="3"/>
        <v>0</v>
      </c>
    </row>
    <row r="224" spans="1:20" ht="47.25">
      <c r="A224" s="59" t="s">
        <v>19</v>
      </c>
      <c r="B224" s="60" t="s">
        <v>88</v>
      </c>
      <c r="C224" s="62" t="s">
        <v>96</v>
      </c>
      <c r="D224" s="63" t="s">
        <v>95</v>
      </c>
      <c r="E224" s="63" t="s">
        <v>95</v>
      </c>
      <c r="F224" s="54" t="s">
        <v>95</v>
      </c>
      <c r="G224" s="54">
        <v>0</v>
      </c>
      <c r="H224" s="54">
        <v>0</v>
      </c>
      <c r="I224" s="54">
        <v>0</v>
      </c>
      <c r="J224" s="54">
        <v>0</v>
      </c>
      <c r="K224" s="54">
        <v>0</v>
      </c>
      <c r="L224" s="54" t="s">
        <v>95</v>
      </c>
      <c r="M224" s="54">
        <v>0</v>
      </c>
      <c r="N224" s="54">
        <v>0</v>
      </c>
      <c r="O224" s="54">
        <v>0</v>
      </c>
      <c r="P224" s="54">
        <v>0</v>
      </c>
      <c r="Q224" s="54">
        <v>0</v>
      </c>
      <c r="R224" s="54">
        <v>0</v>
      </c>
      <c r="S224" s="54">
        <v>0</v>
      </c>
      <c r="T224" s="54">
        <f t="shared" si="3"/>
        <v>0</v>
      </c>
    </row>
    <row r="225" spans="1:20" ht="47.25">
      <c r="A225" s="59" t="s">
        <v>20</v>
      </c>
      <c r="B225" s="60" t="s">
        <v>89</v>
      </c>
      <c r="C225" s="62" t="s">
        <v>96</v>
      </c>
      <c r="D225" s="63" t="s">
        <v>95</v>
      </c>
      <c r="E225" s="63" t="s">
        <v>95</v>
      </c>
      <c r="F225" s="54" t="s">
        <v>95</v>
      </c>
      <c r="G225" s="54">
        <v>0</v>
      </c>
      <c r="H225" s="54">
        <v>0</v>
      </c>
      <c r="I225" s="54">
        <v>0</v>
      </c>
      <c r="J225" s="54">
        <v>0</v>
      </c>
      <c r="K225" s="54">
        <v>0</v>
      </c>
      <c r="L225" s="54" t="s">
        <v>95</v>
      </c>
      <c r="M225" s="54">
        <v>0</v>
      </c>
      <c r="N225" s="54">
        <v>0</v>
      </c>
      <c r="O225" s="54">
        <v>0</v>
      </c>
      <c r="P225" s="54">
        <v>0</v>
      </c>
      <c r="Q225" s="54">
        <v>0</v>
      </c>
      <c r="R225" s="54">
        <v>0</v>
      </c>
      <c r="S225" s="54">
        <v>0</v>
      </c>
      <c r="T225" s="54">
        <f t="shared" si="3"/>
        <v>0</v>
      </c>
    </row>
    <row r="226" spans="1:20" ht="31.5">
      <c r="A226" s="57" t="s">
        <v>4</v>
      </c>
      <c r="B226" s="58" t="s">
        <v>90</v>
      </c>
      <c r="C226" s="62" t="s">
        <v>96</v>
      </c>
      <c r="D226" s="63" t="s">
        <v>95</v>
      </c>
      <c r="E226" s="63" t="s">
        <v>95</v>
      </c>
      <c r="F226" s="54" t="s">
        <v>95</v>
      </c>
      <c r="G226" s="54">
        <v>737.02134694000006</v>
      </c>
      <c r="H226" s="54">
        <v>23.068809480000006</v>
      </c>
      <c r="I226" s="54">
        <v>571.36566730000015</v>
      </c>
      <c r="J226" s="54">
        <v>96.03068515999999</v>
      </c>
      <c r="K226" s="54">
        <v>46.556185000000006</v>
      </c>
      <c r="L226" s="54" t="s">
        <v>95</v>
      </c>
      <c r="M226" s="54">
        <v>723.42672744000026</v>
      </c>
      <c r="N226" s="54">
        <v>137.81841683000002</v>
      </c>
      <c r="O226" s="54">
        <v>63.941509969999998</v>
      </c>
      <c r="P226" s="54">
        <v>159.69894194</v>
      </c>
      <c r="Q226" s="54">
        <v>0</v>
      </c>
      <c r="R226" s="54">
        <v>182.46619654000003</v>
      </c>
      <c r="S226" s="54">
        <v>179.50166215999997</v>
      </c>
      <c r="T226" s="54">
        <f t="shared" si="3"/>
        <v>723.42672743999992</v>
      </c>
    </row>
    <row r="227" spans="1:20" ht="47.25">
      <c r="A227" s="59" t="s">
        <v>4</v>
      </c>
      <c r="B227" s="55" t="s">
        <v>849</v>
      </c>
      <c r="C227" s="53" t="s">
        <v>170</v>
      </c>
      <c r="D227" s="61">
        <v>2021</v>
      </c>
      <c r="E227" s="61">
        <v>2025</v>
      </c>
      <c r="F227" s="54" t="s">
        <v>95</v>
      </c>
      <c r="G227" s="54">
        <v>37.024131439999998</v>
      </c>
      <c r="H227" s="54">
        <v>0.66381774999999998</v>
      </c>
      <c r="I227" s="54">
        <v>7.4714036300000002</v>
      </c>
      <c r="J227" s="54">
        <v>27.919061680000002</v>
      </c>
      <c r="K227" s="54">
        <v>0.96984837999999995</v>
      </c>
      <c r="L227" s="54" t="s">
        <v>95</v>
      </c>
      <c r="M227" s="54">
        <v>23.438513140000001</v>
      </c>
      <c r="N227" s="54">
        <v>19.299472909999999</v>
      </c>
      <c r="O227" s="54">
        <v>2.0219634399999999</v>
      </c>
      <c r="P227" s="54">
        <v>2.11707679</v>
      </c>
      <c r="Q227" s="54">
        <v>0</v>
      </c>
      <c r="R227" s="54">
        <v>0</v>
      </c>
      <c r="S227" s="54">
        <v>0</v>
      </c>
      <c r="T227" s="54">
        <f t="shared" si="3"/>
        <v>23.438513139999998</v>
      </c>
    </row>
    <row r="228" spans="1:20" ht="47.25">
      <c r="A228" s="59" t="s">
        <v>4</v>
      </c>
      <c r="B228" s="55" t="s">
        <v>334</v>
      </c>
      <c r="C228" s="53" t="s">
        <v>152</v>
      </c>
      <c r="D228" s="61">
        <v>2027</v>
      </c>
      <c r="E228" s="61">
        <v>2028</v>
      </c>
      <c r="F228" s="54" t="s">
        <v>95</v>
      </c>
      <c r="G228" s="54">
        <v>14.087593760000001</v>
      </c>
      <c r="H228" s="54">
        <v>0.57256401999999995</v>
      </c>
      <c r="I228" s="54">
        <v>12.19153961</v>
      </c>
      <c r="J228" s="54">
        <v>0.46383721</v>
      </c>
      <c r="K228" s="54">
        <v>0.85965292000000004</v>
      </c>
      <c r="L228" s="54" t="s">
        <v>95</v>
      </c>
      <c r="M228" s="54">
        <v>14.087593760000001</v>
      </c>
      <c r="N228" s="54">
        <v>0</v>
      </c>
      <c r="O228" s="54">
        <v>0</v>
      </c>
      <c r="P228" s="54">
        <v>0</v>
      </c>
      <c r="Q228" s="54">
        <v>0</v>
      </c>
      <c r="R228" s="54">
        <v>14.087593760000001</v>
      </c>
      <c r="S228" s="54">
        <v>0</v>
      </c>
      <c r="T228" s="54">
        <f t="shared" si="3"/>
        <v>14.087593760000001</v>
      </c>
    </row>
    <row r="229" spans="1:20" ht="47.25">
      <c r="A229" s="59" t="s">
        <v>4</v>
      </c>
      <c r="B229" s="55" t="s">
        <v>335</v>
      </c>
      <c r="C229" s="53" t="s">
        <v>156</v>
      </c>
      <c r="D229" s="61">
        <v>2027</v>
      </c>
      <c r="E229" s="61">
        <v>2027</v>
      </c>
      <c r="F229" s="54" t="s">
        <v>95</v>
      </c>
      <c r="G229" s="54">
        <v>4.6783877499999997</v>
      </c>
      <c r="H229" s="54">
        <v>0.24205637999999999</v>
      </c>
      <c r="I229" s="54">
        <v>4.0569630500000002</v>
      </c>
      <c r="J229" s="54">
        <v>5.0552180000000002E-2</v>
      </c>
      <c r="K229" s="54">
        <v>0.32881613999999998</v>
      </c>
      <c r="L229" s="54" t="s">
        <v>95</v>
      </c>
      <c r="M229" s="54">
        <v>4.6783877499999997</v>
      </c>
      <c r="N229" s="54">
        <v>0</v>
      </c>
      <c r="O229" s="54">
        <v>0</v>
      </c>
      <c r="P229" s="54">
        <v>0</v>
      </c>
      <c r="Q229" s="54">
        <v>0</v>
      </c>
      <c r="R229" s="54">
        <v>4.6783877499999997</v>
      </c>
      <c r="S229" s="54">
        <v>0</v>
      </c>
      <c r="T229" s="54">
        <f t="shared" si="3"/>
        <v>4.6783877499999997</v>
      </c>
    </row>
    <row r="230" spans="1:20" ht="47.25">
      <c r="A230" s="59" t="s">
        <v>4</v>
      </c>
      <c r="B230" s="55" t="s">
        <v>336</v>
      </c>
      <c r="C230" s="53" t="s">
        <v>157</v>
      </c>
      <c r="D230" s="61">
        <v>2027</v>
      </c>
      <c r="E230" s="61">
        <v>2027</v>
      </c>
      <c r="F230" s="54" t="s">
        <v>95</v>
      </c>
      <c r="G230" s="54">
        <v>11.401088120000001</v>
      </c>
      <c r="H230" s="54">
        <v>0.48781426</v>
      </c>
      <c r="I230" s="54">
        <v>9.8915608000000006</v>
      </c>
      <c r="J230" s="54">
        <v>0.30885531999999999</v>
      </c>
      <c r="K230" s="54">
        <v>0.71285774000000002</v>
      </c>
      <c r="L230" s="54" t="s">
        <v>95</v>
      </c>
      <c r="M230" s="54">
        <v>11.401088120000001</v>
      </c>
      <c r="N230" s="54">
        <v>0</v>
      </c>
      <c r="O230" s="54">
        <v>0</v>
      </c>
      <c r="P230" s="54">
        <v>0</v>
      </c>
      <c r="Q230" s="54">
        <v>0</v>
      </c>
      <c r="R230" s="54">
        <v>11.401088120000001</v>
      </c>
      <c r="S230" s="54">
        <v>0</v>
      </c>
      <c r="T230" s="54">
        <f t="shared" si="3"/>
        <v>11.401088120000001</v>
      </c>
    </row>
    <row r="231" spans="1:20" ht="47.25">
      <c r="A231" s="59" t="s">
        <v>4</v>
      </c>
      <c r="B231" s="55" t="s">
        <v>337</v>
      </c>
      <c r="C231" s="53" t="s">
        <v>158</v>
      </c>
      <c r="D231" s="61">
        <v>2027</v>
      </c>
      <c r="E231" s="61">
        <v>2028</v>
      </c>
      <c r="F231" s="54" t="s">
        <v>95</v>
      </c>
      <c r="G231" s="54">
        <v>19.42649398</v>
      </c>
      <c r="H231" s="54">
        <v>0.97653509000000005</v>
      </c>
      <c r="I231" s="54">
        <v>17.117737869999999</v>
      </c>
      <c r="J231" s="54">
        <v>0.17970375</v>
      </c>
      <c r="K231" s="54">
        <v>1.1525172699999999</v>
      </c>
      <c r="L231" s="54" t="s">
        <v>95</v>
      </c>
      <c r="M231" s="54">
        <v>19.42649398</v>
      </c>
      <c r="N231" s="54">
        <v>0</v>
      </c>
      <c r="O231" s="54">
        <v>0</v>
      </c>
      <c r="P231" s="54">
        <v>0</v>
      </c>
      <c r="Q231" s="54">
        <v>0</v>
      </c>
      <c r="R231" s="54">
        <v>19.42649398</v>
      </c>
      <c r="S231" s="54">
        <v>0</v>
      </c>
      <c r="T231" s="54">
        <f t="shared" si="3"/>
        <v>19.42649398</v>
      </c>
    </row>
    <row r="232" spans="1:20" ht="63">
      <c r="A232" s="59" t="s">
        <v>4</v>
      </c>
      <c r="B232" s="55" t="s">
        <v>338</v>
      </c>
      <c r="C232" s="53" t="s">
        <v>159</v>
      </c>
      <c r="D232" s="61">
        <v>2027</v>
      </c>
      <c r="E232" s="61">
        <v>2028</v>
      </c>
      <c r="F232" s="54" t="s">
        <v>95</v>
      </c>
      <c r="G232" s="54">
        <v>48.622768870000002</v>
      </c>
      <c r="H232" s="54">
        <v>1.65419589</v>
      </c>
      <c r="I232" s="54">
        <v>43.218996930000003</v>
      </c>
      <c r="J232" s="54">
        <v>0.95461317999999995</v>
      </c>
      <c r="K232" s="54">
        <v>2.79496287</v>
      </c>
      <c r="L232" s="54" t="s">
        <v>95</v>
      </c>
      <c r="M232" s="54">
        <v>48.622768870000002</v>
      </c>
      <c r="N232" s="54">
        <v>0</v>
      </c>
      <c r="O232" s="54">
        <v>0</v>
      </c>
      <c r="P232" s="54">
        <v>0</v>
      </c>
      <c r="Q232" s="54">
        <v>0</v>
      </c>
      <c r="R232" s="54">
        <v>48.622768870000002</v>
      </c>
      <c r="S232" s="54">
        <v>0</v>
      </c>
      <c r="T232" s="54">
        <f t="shared" si="3"/>
        <v>48.622768870000002</v>
      </c>
    </row>
    <row r="233" spans="1:20" ht="47.25">
      <c r="A233" s="59" t="s">
        <v>4</v>
      </c>
      <c r="B233" s="55" t="s">
        <v>339</v>
      </c>
      <c r="C233" s="53" t="s">
        <v>160</v>
      </c>
      <c r="D233" s="61">
        <v>2027</v>
      </c>
      <c r="E233" s="61">
        <v>2027</v>
      </c>
      <c r="F233" s="54" t="s">
        <v>95</v>
      </c>
      <c r="G233" s="54">
        <v>8.0430657700000001</v>
      </c>
      <c r="H233" s="54">
        <v>0.35671162000000001</v>
      </c>
      <c r="I233" s="54">
        <v>6.8492576200000004</v>
      </c>
      <c r="J233" s="54">
        <v>0.30885531999999999</v>
      </c>
      <c r="K233" s="54">
        <v>0.52824121000000002</v>
      </c>
      <c r="L233" s="54" t="s">
        <v>95</v>
      </c>
      <c r="M233" s="54">
        <v>8.0430657700000001</v>
      </c>
      <c r="N233" s="54">
        <v>0</v>
      </c>
      <c r="O233" s="54">
        <v>0</v>
      </c>
      <c r="P233" s="54">
        <v>0</v>
      </c>
      <c r="Q233" s="54">
        <v>0</v>
      </c>
      <c r="R233" s="54">
        <v>8.0430657700000001</v>
      </c>
      <c r="S233" s="54">
        <v>0</v>
      </c>
      <c r="T233" s="54">
        <f t="shared" si="3"/>
        <v>8.0430657700000001</v>
      </c>
    </row>
    <row r="234" spans="1:20" ht="47.25">
      <c r="A234" s="59" t="s">
        <v>4</v>
      </c>
      <c r="B234" s="55" t="s">
        <v>340</v>
      </c>
      <c r="C234" s="53" t="s">
        <v>161</v>
      </c>
      <c r="D234" s="61">
        <v>2027</v>
      </c>
      <c r="E234" s="61">
        <v>2027</v>
      </c>
      <c r="F234" s="54" t="s">
        <v>95</v>
      </c>
      <c r="G234" s="54">
        <v>13.555353869999999</v>
      </c>
      <c r="H234" s="54">
        <v>0.57538906000000001</v>
      </c>
      <c r="I234" s="54">
        <v>11.839647980000001</v>
      </c>
      <c r="J234" s="54">
        <v>0.30885531999999999</v>
      </c>
      <c r="K234" s="54">
        <v>0.83146151000000001</v>
      </c>
      <c r="L234" s="54" t="s">
        <v>95</v>
      </c>
      <c r="M234" s="54">
        <v>13.555353869999999</v>
      </c>
      <c r="N234" s="54">
        <v>0</v>
      </c>
      <c r="O234" s="54">
        <v>0</v>
      </c>
      <c r="P234" s="54">
        <v>0</v>
      </c>
      <c r="Q234" s="54">
        <v>0</v>
      </c>
      <c r="R234" s="54">
        <v>13.555353869999999</v>
      </c>
      <c r="S234" s="54">
        <v>0</v>
      </c>
      <c r="T234" s="54">
        <f t="shared" si="3"/>
        <v>13.555353869999999</v>
      </c>
    </row>
    <row r="235" spans="1:20" ht="47.25">
      <c r="A235" s="59" t="s">
        <v>4</v>
      </c>
      <c r="B235" s="55" t="s">
        <v>341</v>
      </c>
      <c r="C235" s="53" t="s">
        <v>162</v>
      </c>
      <c r="D235" s="61">
        <v>2027</v>
      </c>
      <c r="E235" s="61">
        <v>2027</v>
      </c>
      <c r="F235" s="54" t="s">
        <v>95</v>
      </c>
      <c r="G235" s="54">
        <v>5.3997318700000001</v>
      </c>
      <c r="H235" s="54">
        <v>0.22998759999999999</v>
      </c>
      <c r="I235" s="54">
        <v>4.4789263100000003</v>
      </c>
      <c r="J235" s="54">
        <v>0.30885531999999999</v>
      </c>
      <c r="K235" s="54">
        <v>0.38196264000000002</v>
      </c>
      <c r="L235" s="54" t="s">
        <v>95</v>
      </c>
      <c r="M235" s="54">
        <v>5.3997318700000001</v>
      </c>
      <c r="N235" s="54">
        <v>0</v>
      </c>
      <c r="O235" s="54">
        <v>0</v>
      </c>
      <c r="P235" s="54">
        <v>0</v>
      </c>
      <c r="Q235" s="54">
        <v>0</v>
      </c>
      <c r="R235" s="54">
        <v>5.3997318700000001</v>
      </c>
      <c r="S235" s="54">
        <v>0</v>
      </c>
      <c r="T235" s="54">
        <f t="shared" si="3"/>
        <v>5.3997318700000001</v>
      </c>
    </row>
    <row r="236" spans="1:20" ht="47.25">
      <c r="A236" s="59" t="s">
        <v>4</v>
      </c>
      <c r="B236" s="55" t="s">
        <v>342</v>
      </c>
      <c r="C236" s="53" t="s">
        <v>163</v>
      </c>
      <c r="D236" s="61">
        <v>2027</v>
      </c>
      <c r="E236" s="61">
        <v>2028</v>
      </c>
      <c r="F236" s="54" t="s">
        <v>95</v>
      </c>
      <c r="G236" s="54">
        <v>29.730666459999998</v>
      </c>
      <c r="H236" s="54">
        <v>1.18558509</v>
      </c>
      <c r="I236" s="54">
        <v>26.377663479999999</v>
      </c>
      <c r="J236" s="54">
        <v>0.43800688999999998</v>
      </c>
      <c r="K236" s="54">
        <v>1.729411</v>
      </c>
      <c r="L236" s="54" t="s">
        <v>95</v>
      </c>
      <c r="M236" s="54">
        <v>29.730666459999998</v>
      </c>
      <c r="N236" s="54">
        <v>0</v>
      </c>
      <c r="O236" s="54">
        <v>0</v>
      </c>
      <c r="P236" s="54">
        <v>0</v>
      </c>
      <c r="Q236" s="54">
        <v>0</v>
      </c>
      <c r="R236" s="54">
        <v>29.730666459999998</v>
      </c>
      <c r="S236" s="54">
        <v>0</v>
      </c>
      <c r="T236" s="54">
        <f t="shared" si="3"/>
        <v>29.730666459999998</v>
      </c>
    </row>
    <row r="237" spans="1:20" ht="47.25">
      <c r="A237" s="59" t="s">
        <v>4</v>
      </c>
      <c r="B237" s="55" t="s">
        <v>343</v>
      </c>
      <c r="C237" s="53" t="s">
        <v>123</v>
      </c>
      <c r="D237" s="61">
        <v>2023</v>
      </c>
      <c r="E237" s="61">
        <v>2026</v>
      </c>
      <c r="F237" s="54" t="s">
        <v>95</v>
      </c>
      <c r="G237" s="54">
        <v>36.736395139999999</v>
      </c>
      <c r="H237" s="54">
        <v>0.66278809999999999</v>
      </c>
      <c r="I237" s="54">
        <v>36.073607039999999</v>
      </c>
      <c r="J237" s="54">
        <v>0</v>
      </c>
      <c r="K237" s="54">
        <v>0</v>
      </c>
      <c r="L237" s="54" t="s">
        <v>95</v>
      </c>
      <c r="M237" s="54">
        <v>36.736395139999999</v>
      </c>
      <c r="N237" s="54">
        <v>0.66278809999999999</v>
      </c>
      <c r="O237" s="54">
        <v>0</v>
      </c>
      <c r="P237" s="54">
        <v>36.073607039999999</v>
      </c>
      <c r="Q237" s="54">
        <v>0</v>
      </c>
      <c r="R237" s="54">
        <v>0</v>
      </c>
      <c r="S237" s="54">
        <v>0</v>
      </c>
      <c r="T237" s="54">
        <f t="shared" si="3"/>
        <v>36.736395139999999</v>
      </c>
    </row>
    <row r="238" spans="1:20" ht="47.25">
      <c r="A238" s="59" t="s">
        <v>4</v>
      </c>
      <c r="B238" s="55" t="s">
        <v>344</v>
      </c>
      <c r="C238" s="53" t="s">
        <v>124</v>
      </c>
      <c r="D238" s="61">
        <v>2028</v>
      </c>
      <c r="E238" s="61">
        <v>2028</v>
      </c>
      <c r="F238" s="54" t="s">
        <v>95</v>
      </c>
      <c r="G238" s="54">
        <v>26.990876969999999</v>
      </c>
      <c r="H238" s="54">
        <v>0.90759202999999999</v>
      </c>
      <c r="I238" s="54">
        <v>24.591187990000002</v>
      </c>
      <c r="J238" s="54">
        <v>0</v>
      </c>
      <c r="K238" s="54">
        <v>1.4920969500000001</v>
      </c>
      <c r="L238" s="54" t="s">
        <v>95</v>
      </c>
      <c r="M238" s="54">
        <v>26.990876969999999</v>
      </c>
      <c r="N238" s="54">
        <v>0</v>
      </c>
      <c r="O238" s="54">
        <v>0</v>
      </c>
      <c r="P238" s="54">
        <v>0</v>
      </c>
      <c r="Q238" s="54">
        <v>0</v>
      </c>
      <c r="R238" s="54">
        <v>0</v>
      </c>
      <c r="S238" s="54">
        <v>26.990876969999999</v>
      </c>
      <c r="T238" s="54">
        <f t="shared" si="3"/>
        <v>26.990876969999999</v>
      </c>
    </row>
    <row r="239" spans="1:20" ht="47.25">
      <c r="A239" s="59" t="s">
        <v>4</v>
      </c>
      <c r="B239" s="55" t="s">
        <v>345</v>
      </c>
      <c r="C239" s="53" t="s">
        <v>125</v>
      </c>
      <c r="D239" s="61">
        <v>2028</v>
      </c>
      <c r="E239" s="61">
        <v>2028</v>
      </c>
      <c r="F239" s="54" t="s">
        <v>95</v>
      </c>
      <c r="G239" s="54">
        <v>22.288379949999999</v>
      </c>
      <c r="H239" s="54">
        <v>0.90256987</v>
      </c>
      <c r="I239" s="54">
        <v>20.144342890000001</v>
      </c>
      <c r="J239" s="54">
        <v>0</v>
      </c>
      <c r="K239" s="54">
        <v>1.2414671900000001</v>
      </c>
      <c r="L239" s="54" t="s">
        <v>95</v>
      </c>
      <c r="M239" s="54">
        <v>22.288379949999999</v>
      </c>
      <c r="N239" s="54">
        <v>0</v>
      </c>
      <c r="O239" s="54">
        <v>0</v>
      </c>
      <c r="P239" s="54">
        <v>0</v>
      </c>
      <c r="Q239" s="54">
        <v>0</v>
      </c>
      <c r="R239" s="54">
        <v>0</v>
      </c>
      <c r="S239" s="54">
        <v>22.288379949999999</v>
      </c>
      <c r="T239" s="54">
        <f t="shared" si="3"/>
        <v>22.288379949999999</v>
      </c>
    </row>
    <row r="240" spans="1:20" ht="47.25">
      <c r="A240" s="59" t="s">
        <v>4</v>
      </c>
      <c r="B240" s="55" t="s">
        <v>346</v>
      </c>
      <c r="C240" s="53" t="s">
        <v>126</v>
      </c>
      <c r="D240" s="61">
        <v>2027</v>
      </c>
      <c r="E240" s="61">
        <v>2028</v>
      </c>
      <c r="F240" s="54" t="s">
        <v>95</v>
      </c>
      <c r="G240" s="54">
        <v>38.084681119999999</v>
      </c>
      <c r="H240" s="54">
        <v>1.1207698100000001</v>
      </c>
      <c r="I240" s="54">
        <v>34.865872619999998</v>
      </c>
      <c r="J240" s="54">
        <v>0</v>
      </c>
      <c r="K240" s="54">
        <v>2.0980386900000001</v>
      </c>
      <c r="L240" s="54" t="s">
        <v>95</v>
      </c>
      <c r="M240" s="54">
        <v>38.084681119999999</v>
      </c>
      <c r="N240" s="54">
        <v>0</v>
      </c>
      <c r="O240" s="54">
        <v>0</v>
      </c>
      <c r="P240" s="54">
        <v>0</v>
      </c>
      <c r="Q240" s="54">
        <v>0</v>
      </c>
      <c r="R240" s="54">
        <v>1.1207698100000001</v>
      </c>
      <c r="S240" s="54">
        <v>36.96391131</v>
      </c>
      <c r="T240" s="54">
        <f t="shared" si="3"/>
        <v>38.084681119999999</v>
      </c>
    </row>
    <row r="241" spans="1:20" ht="47.25">
      <c r="A241" s="59" t="s">
        <v>4</v>
      </c>
      <c r="B241" s="55" t="s">
        <v>347</v>
      </c>
      <c r="C241" s="53" t="s">
        <v>128</v>
      </c>
      <c r="D241" s="61">
        <v>2023</v>
      </c>
      <c r="E241" s="61">
        <v>2026</v>
      </c>
      <c r="F241" s="54" t="s">
        <v>95</v>
      </c>
      <c r="G241" s="54">
        <v>14.454938909999999</v>
      </c>
      <c r="H241" s="54">
        <v>0.26895786999999999</v>
      </c>
      <c r="I241" s="54">
        <v>14.18598104</v>
      </c>
      <c r="J241" s="54">
        <v>0</v>
      </c>
      <c r="K241" s="54">
        <v>0</v>
      </c>
      <c r="L241" s="54" t="s">
        <v>95</v>
      </c>
      <c r="M241" s="54">
        <v>14.454938909999999</v>
      </c>
      <c r="N241" s="54">
        <v>0.26895786999999999</v>
      </c>
      <c r="O241" s="54">
        <v>0</v>
      </c>
      <c r="P241" s="54">
        <v>14.18598104</v>
      </c>
      <c r="Q241" s="54">
        <v>0</v>
      </c>
      <c r="R241" s="54">
        <v>0</v>
      </c>
      <c r="S241" s="54">
        <v>0</v>
      </c>
      <c r="T241" s="54">
        <f t="shared" si="3"/>
        <v>14.454938909999999</v>
      </c>
    </row>
    <row r="242" spans="1:20" ht="47.25">
      <c r="A242" s="59" t="s">
        <v>4</v>
      </c>
      <c r="B242" s="55" t="s">
        <v>348</v>
      </c>
      <c r="C242" s="53" t="s">
        <v>129</v>
      </c>
      <c r="D242" s="61">
        <v>2023</v>
      </c>
      <c r="E242" s="61">
        <v>2026</v>
      </c>
      <c r="F242" s="54" t="s">
        <v>95</v>
      </c>
      <c r="G242" s="54">
        <v>7.9003324399999997</v>
      </c>
      <c r="H242" s="54">
        <v>0.14959444999999999</v>
      </c>
      <c r="I242" s="54">
        <v>7.7507379900000002</v>
      </c>
      <c r="J242" s="54">
        <v>0</v>
      </c>
      <c r="K242" s="54">
        <v>0</v>
      </c>
      <c r="L242" s="54" t="s">
        <v>95</v>
      </c>
      <c r="M242" s="54">
        <v>7.9003324399999997</v>
      </c>
      <c r="N242" s="54">
        <v>0.14959444999999999</v>
      </c>
      <c r="O242" s="54">
        <v>0</v>
      </c>
      <c r="P242" s="54">
        <v>7.7507379899999993</v>
      </c>
      <c r="Q242" s="54">
        <v>0</v>
      </c>
      <c r="R242" s="54">
        <v>0</v>
      </c>
      <c r="S242" s="54">
        <v>0</v>
      </c>
      <c r="T242" s="54">
        <f t="shared" si="3"/>
        <v>7.9003324399999997</v>
      </c>
    </row>
    <row r="243" spans="1:20" ht="47.25">
      <c r="A243" s="59" t="s">
        <v>4</v>
      </c>
      <c r="B243" s="55" t="s">
        <v>349</v>
      </c>
      <c r="C243" s="53" t="s">
        <v>130</v>
      </c>
      <c r="D243" s="61">
        <v>2023</v>
      </c>
      <c r="E243" s="61">
        <v>2026</v>
      </c>
      <c r="F243" s="54" t="s">
        <v>95</v>
      </c>
      <c r="G243" s="54">
        <v>9.6991898499999998</v>
      </c>
      <c r="H243" s="54">
        <v>0.16700058000000001</v>
      </c>
      <c r="I243" s="54">
        <v>9.5321892699999999</v>
      </c>
      <c r="J243" s="54">
        <v>0</v>
      </c>
      <c r="K243" s="54">
        <v>0</v>
      </c>
      <c r="L243" s="54" t="s">
        <v>95</v>
      </c>
      <c r="M243" s="54">
        <v>9.6991898499999998</v>
      </c>
      <c r="N243" s="54">
        <v>0.16700058000000001</v>
      </c>
      <c r="O243" s="54">
        <v>0</v>
      </c>
      <c r="P243" s="54">
        <v>9.5321892699999999</v>
      </c>
      <c r="Q243" s="54">
        <v>0</v>
      </c>
      <c r="R243" s="54">
        <v>0</v>
      </c>
      <c r="S243" s="54">
        <v>0</v>
      </c>
      <c r="T243" s="54">
        <f t="shared" si="3"/>
        <v>9.6991898499999998</v>
      </c>
    </row>
    <row r="244" spans="1:20" ht="47.25">
      <c r="A244" s="59" t="s">
        <v>4</v>
      </c>
      <c r="B244" s="55" t="s">
        <v>350</v>
      </c>
      <c r="C244" s="53" t="s">
        <v>127</v>
      </c>
      <c r="D244" s="61">
        <v>2028</v>
      </c>
      <c r="E244" s="61">
        <v>2028</v>
      </c>
      <c r="F244" s="54" t="s">
        <v>95</v>
      </c>
      <c r="G244" s="54">
        <v>8.0254344900000003</v>
      </c>
      <c r="H244" s="54">
        <v>0.34645816000000001</v>
      </c>
      <c r="I244" s="54">
        <v>7.2187403300000001</v>
      </c>
      <c r="J244" s="54">
        <v>0</v>
      </c>
      <c r="K244" s="54">
        <v>0.46023599999999998</v>
      </c>
      <c r="L244" s="54" t="s">
        <v>95</v>
      </c>
      <c r="M244" s="54">
        <v>8.0254344900000003</v>
      </c>
      <c r="N244" s="54">
        <v>0</v>
      </c>
      <c r="O244" s="54">
        <v>0</v>
      </c>
      <c r="P244" s="54">
        <v>0</v>
      </c>
      <c r="Q244" s="54">
        <v>0</v>
      </c>
      <c r="R244" s="54">
        <v>0</v>
      </c>
      <c r="S244" s="54">
        <v>8.0254344900000003</v>
      </c>
      <c r="T244" s="54">
        <f t="shared" si="3"/>
        <v>8.0254344900000003</v>
      </c>
    </row>
    <row r="245" spans="1:20" ht="47.25">
      <c r="A245" s="59" t="s">
        <v>4</v>
      </c>
      <c r="B245" s="55" t="s">
        <v>351</v>
      </c>
      <c r="C245" s="53" t="s">
        <v>131</v>
      </c>
      <c r="D245" s="61">
        <v>2028</v>
      </c>
      <c r="E245" s="61">
        <v>2028</v>
      </c>
      <c r="F245" s="54" t="s">
        <v>95</v>
      </c>
      <c r="G245" s="54">
        <v>19.034545139999999</v>
      </c>
      <c r="H245" s="54">
        <v>0.75082097000000003</v>
      </c>
      <c r="I245" s="54">
        <v>17.222473990000001</v>
      </c>
      <c r="J245" s="54">
        <v>0</v>
      </c>
      <c r="K245" s="54">
        <v>1.06125018</v>
      </c>
      <c r="L245" s="54" t="s">
        <v>95</v>
      </c>
      <c r="M245" s="54">
        <v>19.034545139999999</v>
      </c>
      <c r="N245" s="54">
        <v>0</v>
      </c>
      <c r="O245" s="54">
        <v>0</v>
      </c>
      <c r="P245" s="54">
        <v>0</v>
      </c>
      <c r="Q245" s="54">
        <v>0</v>
      </c>
      <c r="R245" s="54">
        <v>0</v>
      </c>
      <c r="S245" s="54">
        <v>19.034545139999999</v>
      </c>
      <c r="T245" s="54">
        <f t="shared" si="3"/>
        <v>19.034545139999999</v>
      </c>
    </row>
    <row r="246" spans="1:20" ht="47.25">
      <c r="A246" s="59" t="s">
        <v>4</v>
      </c>
      <c r="B246" s="55" t="s">
        <v>352</v>
      </c>
      <c r="C246" s="53" t="s">
        <v>132</v>
      </c>
      <c r="D246" s="61">
        <v>2028</v>
      </c>
      <c r="E246" s="61">
        <v>2028</v>
      </c>
      <c r="F246" s="54" t="s">
        <v>95</v>
      </c>
      <c r="G246" s="54">
        <v>18.51654903</v>
      </c>
      <c r="H246" s="54">
        <v>0.58996727000000004</v>
      </c>
      <c r="I246" s="54">
        <v>16.896660300000001</v>
      </c>
      <c r="J246" s="54">
        <v>0</v>
      </c>
      <c r="K246" s="54">
        <v>1.02992146</v>
      </c>
      <c r="L246" s="54" t="s">
        <v>95</v>
      </c>
      <c r="M246" s="54">
        <v>18.51654903</v>
      </c>
      <c r="N246" s="54">
        <v>0</v>
      </c>
      <c r="O246" s="54">
        <v>0</v>
      </c>
      <c r="P246" s="54">
        <v>0</v>
      </c>
      <c r="Q246" s="54">
        <v>0</v>
      </c>
      <c r="R246" s="54">
        <v>0</v>
      </c>
      <c r="S246" s="54">
        <v>18.51654903</v>
      </c>
      <c r="T246" s="54">
        <f t="shared" si="3"/>
        <v>18.51654903</v>
      </c>
    </row>
    <row r="247" spans="1:20" ht="47.25">
      <c r="A247" s="59" t="s">
        <v>4</v>
      </c>
      <c r="B247" s="55" t="s">
        <v>353</v>
      </c>
      <c r="C247" s="53" t="s">
        <v>133</v>
      </c>
      <c r="D247" s="61">
        <v>2028</v>
      </c>
      <c r="E247" s="61">
        <v>2028</v>
      </c>
      <c r="F247" s="54" t="s">
        <v>95</v>
      </c>
      <c r="G247" s="54">
        <v>15.86720925</v>
      </c>
      <c r="H247" s="54">
        <v>0.53740803000000004</v>
      </c>
      <c r="I247" s="54">
        <v>14.443320140000001</v>
      </c>
      <c r="J247" s="54">
        <v>0</v>
      </c>
      <c r="K247" s="54">
        <v>0.88648108000000003</v>
      </c>
      <c r="L247" s="54" t="s">
        <v>95</v>
      </c>
      <c r="M247" s="54">
        <v>15.86720925</v>
      </c>
      <c r="N247" s="54">
        <v>0</v>
      </c>
      <c r="O247" s="54">
        <v>0</v>
      </c>
      <c r="P247" s="54">
        <v>0</v>
      </c>
      <c r="Q247" s="54">
        <v>0</v>
      </c>
      <c r="R247" s="54">
        <v>0</v>
      </c>
      <c r="S247" s="54">
        <v>15.86720925</v>
      </c>
      <c r="T247" s="54">
        <f t="shared" si="3"/>
        <v>15.86720925</v>
      </c>
    </row>
    <row r="248" spans="1:20" ht="47.25">
      <c r="A248" s="59" t="s">
        <v>4</v>
      </c>
      <c r="B248" s="55" t="s">
        <v>354</v>
      </c>
      <c r="C248" s="53" t="s">
        <v>134</v>
      </c>
      <c r="D248" s="61">
        <v>2028</v>
      </c>
      <c r="E248" s="61">
        <v>2028</v>
      </c>
      <c r="F248" s="54" t="s">
        <v>95</v>
      </c>
      <c r="G248" s="54">
        <v>29.77677959</v>
      </c>
      <c r="H248" s="54">
        <v>0.97813618000000002</v>
      </c>
      <c r="I248" s="54">
        <v>27.151260239999999</v>
      </c>
      <c r="J248" s="54">
        <v>0</v>
      </c>
      <c r="K248" s="54">
        <v>1.6473831699999999</v>
      </c>
      <c r="L248" s="54" t="s">
        <v>95</v>
      </c>
      <c r="M248" s="54">
        <v>29.77677959</v>
      </c>
      <c r="N248" s="54">
        <v>0</v>
      </c>
      <c r="O248" s="54">
        <v>0</v>
      </c>
      <c r="P248" s="54">
        <v>0</v>
      </c>
      <c r="Q248" s="54">
        <v>0</v>
      </c>
      <c r="R248" s="54">
        <v>0</v>
      </c>
      <c r="S248" s="54">
        <v>29.77677959</v>
      </c>
      <c r="T248" s="54">
        <f t="shared" si="3"/>
        <v>29.77677959</v>
      </c>
    </row>
    <row r="249" spans="1:20" ht="31.5">
      <c r="A249" s="59" t="s">
        <v>4</v>
      </c>
      <c r="B249" s="55" t="s">
        <v>355</v>
      </c>
      <c r="C249" s="53" t="s">
        <v>119</v>
      </c>
      <c r="D249" s="61">
        <v>2027</v>
      </c>
      <c r="E249" s="61">
        <v>2027</v>
      </c>
      <c r="F249" s="54" t="s">
        <v>95</v>
      </c>
      <c r="G249" s="54">
        <v>3.6166276599999998</v>
      </c>
      <c r="H249" s="54">
        <v>0.14690552000000001</v>
      </c>
      <c r="I249" s="54">
        <v>3.2531700699999999</v>
      </c>
      <c r="J249" s="54">
        <v>0</v>
      </c>
      <c r="K249" s="54">
        <v>0.21655207000000001</v>
      </c>
      <c r="L249" s="54" t="s">
        <v>95</v>
      </c>
      <c r="M249" s="54">
        <v>3.6166276599999998</v>
      </c>
      <c r="N249" s="54">
        <v>0</v>
      </c>
      <c r="O249" s="54">
        <v>0</v>
      </c>
      <c r="P249" s="54">
        <v>0</v>
      </c>
      <c r="Q249" s="54">
        <v>0</v>
      </c>
      <c r="R249" s="54">
        <v>3.6166276599999998</v>
      </c>
      <c r="S249" s="54">
        <v>0</v>
      </c>
      <c r="T249" s="54">
        <f t="shared" si="3"/>
        <v>3.6166276599999998</v>
      </c>
    </row>
    <row r="250" spans="1:20" ht="31.5">
      <c r="A250" s="59" t="s">
        <v>4</v>
      </c>
      <c r="B250" s="55" t="s">
        <v>356</v>
      </c>
      <c r="C250" s="53" t="s">
        <v>118</v>
      </c>
      <c r="D250" s="61">
        <v>2027</v>
      </c>
      <c r="E250" s="61">
        <v>2028</v>
      </c>
      <c r="F250" s="54" t="s">
        <v>95</v>
      </c>
      <c r="G250" s="54">
        <v>7.1173173500000004</v>
      </c>
      <c r="H250" s="54">
        <v>0.19160700999999999</v>
      </c>
      <c r="I250" s="54">
        <v>6.52154743</v>
      </c>
      <c r="J250" s="54">
        <v>0</v>
      </c>
      <c r="K250" s="54">
        <v>0.40416290999999999</v>
      </c>
      <c r="L250" s="54" t="s">
        <v>95</v>
      </c>
      <c r="M250" s="54">
        <v>7.1173173500000004</v>
      </c>
      <c r="N250" s="54">
        <v>0</v>
      </c>
      <c r="O250" s="54">
        <v>0</v>
      </c>
      <c r="P250" s="54">
        <v>0</v>
      </c>
      <c r="Q250" s="54">
        <v>0</v>
      </c>
      <c r="R250" s="54">
        <v>7.1173173500000004</v>
      </c>
      <c r="S250" s="54">
        <v>0</v>
      </c>
      <c r="T250" s="54">
        <f t="shared" si="3"/>
        <v>7.1173173500000004</v>
      </c>
    </row>
    <row r="251" spans="1:20" ht="47.25">
      <c r="A251" s="59" t="s">
        <v>4</v>
      </c>
      <c r="B251" s="55" t="s">
        <v>357</v>
      </c>
      <c r="C251" s="53" t="s">
        <v>120</v>
      </c>
      <c r="D251" s="61">
        <v>2027</v>
      </c>
      <c r="E251" s="61">
        <v>2027</v>
      </c>
      <c r="F251" s="54" t="s">
        <v>95</v>
      </c>
      <c r="G251" s="54">
        <v>3.6648174999999998</v>
      </c>
      <c r="H251" s="54">
        <v>0.12970203</v>
      </c>
      <c r="I251" s="54">
        <v>3.31651578</v>
      </c>
      <c r="J251" s="54">
        <v>0</v>
      </c>
      <c r="K251" s="54">
        <v>0.21859969000000001</v>
      </c>
      <c r="L251" s="54" t="s">
        <v>95</v>
      </c>
      <c r="M251" s="54">
        <v>3.6648174999999998</v>
      </c>
      <c r="N251" s="54">
        <v>0</v>
      </c>
      <c r="O251" s="54">
        <v>0</v>
      </c>
      <c r="P251" s="54">
        <v>0</v>
      </c>
      <c r="Q251" s="54">
        <v>0</v>
      </c>
      <c r="R251" s="54">
        <v>3.6648174999999998</v>
      </c>
      <c r="S251" s="54">
        <v>0</v>
      </c>
      <c r="T251" s="54">
        <f t="shared" si="3"/>
        <v>3.6648174999999998</v>
      </c>
    </row>
    <row r="252" spans="1:20" ht="31.5">
      <c r="A252" s="59" t="s">
        <v>4</v>
      </c>
      <c r="B252" s="55" t="s">
        <v>358</v>
      </c>
      <c r="C252" s="53" t="s">
        <v>121</v>
      </c>
      <c r="D252" s="61">
        <v>2027</v>
      </c>
      <c r="E252" s="61">
        <v>2027</v>
      </c>
      <c r="F252" s="54" t="s">
        <v>95</v>
      </c>
      <c r="G252" s="54">
        <v>3.86107398</v>
      </c>
      <c r="H252" s="54">
        <v>0.13241422</v>
      </c>
      <c r="I252" s="54">
        <v>3.4995360999999998</v>
      </c>
      <c r="J252" s="54">
        <v>0</v>
      </c>
      <c r="K252" s="54">
        <v>0.22912366000000001</v>
      </c>
      <c r="L252" s="54" t="s">
        <v>95</v>
      </c>
      <c r="M252" s="54">
        <v>3.86107398</v>
      </c>
      <c r="N252" s="54">
        <v>0</v>
      </c>
      <c r="O252" s="54">
        <v>0</v>
      </c>
      <c r="P252" s="54">
        <v>0</v>
      </c>
      <c r="Q252" s="54">
        <v>0</v>
      </c>
      <c r="R252" s="54">
        <v>3.86107398</v>
      </c>
      <c r="S252" s="54">
        <v>0</v>
      </c>
      <c r="T252" s="54">
        <f t="shared" si="3"/>
        <v>3.86107398</v>
      </c>
    </row>
    <row r="253" spans="1:20" ht="31.5">
      <c r="A253" s="59" t="s">
        <v>4</v>
      </c>
      <c r="B253" s="55" t="s">
        <v>359</v>
      </c>
      <c r="C253" s="53" t="s">
        <v>122</v>
      </c>
      <c r="D253" s="61">
        <v>2027</v>
      </c>
      <c r="E253" s="61">
        <v>2027</v>
      </c>
      <c r="F253" s="54" t="s">
        <v>95</v>
      </c>
      <c r="G253" s="54">
        <v>6.6686184600000002</v>
      </c>
      <c r="H253" s="54">
        <v>0.19968588000000001</v>
      </c>
      <c r="I253" s="54">
        <v>6.0884019</v>
      </c>
      <c r="J253" s="54">
        <v>0</v>
      </c>
      <c r="K253" s="54">
        <v>0.38053068000000001</v>
      </c>
      <c r="L253" s="54" t="s">
        <v>95</v>
      </c>
      <c r="M253" s="54">
        <v>6.6686184600000002</v>
      </c>
      <c r="N253" s="54">
        <v>0</v>
      </c>
      <c r="O253" s="54">
        <v>0</v>
      </c>
      <c r="P253" s="54">
        <v>0</v>
      </c>
      <c r="Q253" s="54">
        <v>0</v>
      </c>
      <c r="R253" s="54">
        <v>6.6686184600000002</v>
      </c>
      <c r="S253" s="54">
        <v>0</v>
      </c>
      <c r="T253" s="54">
        <f t="shared" si="3"/>
        <v>6.6686184600000002</v>
      </c>
    </row>
    <row r="254" spans="1:20" ht="31.5">
      <c r="A254" s="59" t="s">
        <v>4</v>
      </c>
      <c r="B254" s="55" t="s">
        <v>360</v>
      </c>
      <c r="C254" s="53" t="s">
        <v>475</v>
      </c>
      <c r="D254" s="61">
        <v>2027</v>
      </c>
      <c r="E254" s="61">
        <v>2027</v>
      </c>
      <c r="F254" s="54" t="s">
        <v>95</v>
      </c>
      <c r="G254" s="54">
        <v>1.47182133</v>
      </c>
      <c r="H254" s="54">
        <v>6.5454769999999995E-2</v>
      </c>
      <c r="I254" s="54">
        <v>1.3063831800000001</v>
      </c>
      <c r="J254" s="54">
        <v>0</v>
      </c>
      <c r="K254" s="54">
        <v>9.9983379999999997E-2</v>
      </c>
      <c r="L254" s="54" t="s">
        <v>95</v>
      </c>
      <c r="M254" s="54">
        <v>1.47182133</v>
      </c>
      <c r="N254" s="54">
        <v>0</v>
      </c>
      <c r="O254" s="54">
        <v>0</v>
      </c>
      <c r="P254" s="54">
        <v>0</v>
      </c>
      <c r="Q254" s="54">
        <v>0</v>
      </c>
      <c r="R254" s="54">
        <v>1.47182133</v>
      </c>
      <c r="S254" s="54">
        <v>0</v>
      </c>
      <c r="T254" s="54">
        <f t="shared" si="3"/>
        <v>1.47182133</v>
      </c>
    </row>
    <row r="255" spans="1:20" ht="45" customHeight="1">
      <c r="A255" s="59" t="s">
        <v>4</v>
      </c>
      <c r="B255" s="52" t="s">
        <v>740</v>
      </c>
      <c r="C255" s="53" t="s">
        <v>741</v>
      </c>
      <c r="D255" s="61">
        <v>2028</v>
      </c>
      <c r="E255" s="61">
        <v>2028</v>
      </c>
      <c r="F255" s="54" t="s">
        <v>95</v>
      </c>
      <c r="G255" s="54">
        <v>2.0379764300000001</v>
      </c>
      <c r="H255" s="54">
        <v>0.10409092</v>
      </c>
      <c r="I255" s="54">
        <v>1.6522805</v>
      </c>
      <c r="J255" s="54">
        <v>8.0407140000000002E-2</v>
      </c>
      <c r="K255" s="54">
        <v>0.20119787</v>
      </c>
      <c r="L255" s="54" t="s">
        <v>95</v>
      </c>
      <c r="M255" s="54">
        <v>2.0379764300000001</v>
      </c>
      <c r="N255" s="54">
        <v>0</v>
      </c>
      <c r="O255" s="54">
        <v>0</v>
      </c>
      <c r="P255" s="54">
        <v>0</v>
      </c>
      <c r="Q255" s="54">
        <v>0</v>
      </c>
      <c r="R255" s="54">
        <v>0</v>
      </c>
      <c r="S255" s="54">
        <v>2.0379764300000001</v>
      </c>
      <c r="T255" s="54">
        <f t="shared" si="3"/>
        <v>2.0379764300000001</v>
      </c>
    </row>
    <row r="256" spans="1:20" ht="45" customHeight="1">
      <c r="A256" s="59" t="s">
        <v>4</v>
      </c>
      <c r="B256" s="52" t="s">
        <v>808</v>
      </c>
      <c r="C256" s="53" t="s">
        <v>679</v>
      </c>
      <c r="D256" s="61">
        <v>2024</v>
      </c>
      <c r="E256" s="61">
        <v>2024</v>
      </c>
      <c r="F256" s="54" t="s">
        <v>95</v>
      </c>
      <c r="G256" s="54">
        <v>1.2971132700000001</v>
      </c>
      <c r="H256" s="54">
        <v>6.5293340000000005E-2</v>
      </c>
      <c r="I256" s="54">
        <v>1.10353115</v>
      </c>
      <c r="J256" s="54">
        <v>2.3024630000000001E-2</v>
      </c>
      <c r="K256" s="54">
        <v>0.10526415</v>
      </c>
      <c r="L256" s="54" t="s">
        <v>95</v>
      </c>
      <c r="M256" s="54">
        <v>1.2971132700000001</v>
      </c>
      <c r="N256" s="54">
        <v>0</v>
      </c>
      <c r="O256" s="54">
        <v>1.2971132700000001</v>
      </c>
      <c r="P256" s="54">
        <v>0</v>
      </c>
      <c r="Q256" s="54">
        <v>0</v>
      </c>
      <c r="R256" s="54">
        <v>0</v>
      </c>
      <c r="S256" s="54">
        <v>0</v>
      </c>
      <c r="T256" s="54">
        <f t="shared" si="3"/>
        <v>1.2971132700000001</v>
      </c>
    </row>
    <row r="257" spans="1:20" ht="45" customHeight="1">
      <c r="A257" s="59" t="s">
        <v>4</v>
      </c>
      <c r="B257" s="52" t="s">
        <v>532</v>
      </c>
      <c r="C257" s="53" t="s">
        <v>531</v>
      </c>
      <c r="D257" s="61">
        <v>2024</v>
      </c>
      <c r="E257" s="61">
        <v>2024</v>
      </c>
      <c r="F257" s="54" t="s">
        <v>95</v>
      </c>
      <c r="G257" s="54">
        <v>2.7161499</v>
      </c>
      <c r="H257" s="54">
        <v>0.15853755</v>
      </c>
      <c r="I257" s="54">
        <v>1.1723735099999999</v>
      </c>
      <c r="J257" s="54">
        <v>1.02129271</v>
      </c>
      <c r="K257" s="54">
        <v>0.36394612999999998</v>
      </c>
      <c r="L257" s="54" t="s">
        <v>95</v>
      </c>
      <c r="M257" s="54">
        <v>2.7161499</v>
      </c>
      <c r="N257" s="54">
        <v>0</v>
      </c>
      <c r="O257" s="54">
        <v>2.7161499</v>
      </c>
      <c r="P257" s="54">
        <v>0</v>
      </c>
      <c r="Q257" s="54">
        <v>0</v>
      </c>
      <c r="R257" s="54">
        <v>0</v>
      </c>
      <c r="S257" s="54">
        <v>0</v>
      </c>
      <c r="T257" s="54">
        <f t="shared" si="3"/>
        <v>2.7161499</v>
      </c>
    </row>
    <row r="258" spans="1:20" ht="45" customHeight="1">
      <c r="A258" s="59" t="s">
        <v>4</v>
      </c>
      <c r="B258" s="52" t="s">
        <v>529</v>
      </c>
      <c r="C258" s="53" t="s">
        <v>530</v>
      </c>
      <c r="D258" s="61">
        <v>2024</v>
      </c>
      <c r="E258" s="61">
        <v>2025</v>
      </c>
      <c r="F258" s="54" t="s">
        <v>95</v>
      </c>
      <c r="G258" s="54">
        <v>3.4637199500000002</v>
      </c>
      <c r="H258" s="54">
        <v>0.17033139999999999</v>
      </c>
      <c r="I258" s="54">
        <v>1.68834689</v>
      </c>
      <c r="J258" s="54">
        <v>1.18926905</v>
      </c>
      <c r="K258" s="54">
        <v>0.41577260999999999</v>
      </c>
      <c r="L258" s="54" t="s">
        <v>95</v>
      </c>
      <c r="M258" s="54">
        <v>3.4637199500000002</v>
      </c>
      <c r="N258" s="54">
        <v>0</v>
      </c>
      <c r="O258" s="54">
        <v>0.17033139999999999</v>
      </c>
      <c r="P258" s="54">
        <v>3.2933885500000004</v>
      </c>
      <c r="Q258" s="54">
        <v>0</v>
      </c>
      <c r="R258" s="54">
        <v>0</v>
      </c>
      <c r="S258" s="54">
        <v>0</v>
      </c>
      <c r="T258" s="54">
        <f t="shared" si="3"/>
        <v>3.4637199500000002</v>
      </c>
    </row>
    <row r="259" spans="1:20" ht="45" customHeight="1">
      <c r="A259" s="59" t="s">
        <v>4</v>
      </c>
      <c r="B259" s="52" t="s">
        <v>533</v>
      </c>
      <c r="C259" s="53" t="s">
        <v>534</v>
      </c>
      <c r="D259" s="61">
        <v>2024</v>
      </c>
      <c r="E259" s="61">
        <v>2024</v>
      </c>
      <c r="F259" s="54" t="s">
        <v>95</v>
      </c>
      <c r="G259" s="54">
        <v>3.78188966</v>
      </c>
      <c r="H259" s="54">
        <v>0.18009257000000001</v>
      </c>
      <c r="I259" s="54">
        <v>2.0060625500000002</v>
      </c>
      <c r="J259" s="54">
        <v>1.15818829</v>
      </c>
      <c r="K259" s="54">
        <v>0.43754625000000003</v>
      </c>
      <c r="L259" s="54" t="s">
        <v>95</v>
      </c>
      <c r="M259" s="54">
        <v>3.78188966</v>
      </c>
      <c r="N259" s="54">
        <v>0</v>
      </c>
      <c r="O259" s="54">
        <v>3.78188966</v>
      </c>
      <c r="P259" s="54">
        <v>0</v>
      </c>
      <c r="Q259" s="54">
        <v>0</v>
      </c>
      <c r="R259" s="54">
        <v>0</v>
      </c>
      <c r="S259" s="54">
        <v>0</v>
      </c>
      <c r="T259" s="54">
        <f t="shared" si="3"/>
        <v>3.78188966</v>
      </c>
    </row>
    <row r="260" spans="1:20" ht="45" customHeight="1">
      <c r="A260" s="59" t="s">
        <v>4</v>
      </c>
      <c r="B260" s="52" t="s">
        <v>634</v>
      </c>
      <c r="C260" s="53" t="s">
        <v>393</v>
      </c>
      <c r="D260" s="61">
        <v>2023</v>
      </c>
      <c r="E260" s="61">
        <v>2024</v>
      </c>
      <c r="F260" s="54" t="s">
        <v>95</v>
      </c>
      <c r="G260" s="54">
        <v>23.672621629999998</v>
      </c>
      <c r="H260" s="54">
        <v>0.61877349000000004</v>
      </c>
      <c r="I260" s="54">
        <v>13.49000202</v>
      </c>
      <c r="J260" s="54">
        <v>7.2620482199999996</v>
      </c>
      <c r="K260" s="54">
        <v>2.3017979</v>
      </c>
      <c r="L260" s="54" t="s">
        <v>95</v>
      </c>
      <c r="M260" s="54">
        <v>23.672621629999998</v>
      </c>
      <c r="N260" s="54">
        <v>16.051039859999999</v>
      </c>
      <c r="O260" s="54">
        <v>7.6215817699999997</v>
      </c>
      <c r="P260" s="54">
        <v>0</v>
      </c>
      <c r="Q260" s="54">
        <v>0</v>
      </c>
      <c r="R260" s="54">
        <v>0</v>
      </c>
      <c r="S260" s="54">
        <v>0</v>
      </c>
      <c r="T260" s="54">
        <f t="shared" si="3"/>
        <v>23.672621629999998</v>
      </c>
    </row>
    <row r="261" spans="1:20" ht="45" customHeight="1">
      <c r="A261" s="59" t="s">
        <v>4</v>
      </c>
      <c r="B261" s="52" t="s">
        <v>637</v>
      </c>
      <c r="C261" s="53" t="s">
        <v>394</v>
      </c>
      <c r="D261" s="61">
        <v>2023</v>
      </c>
      <c r="E261" s="61">
        <v>2024</v>
      </c>
      <c r="F261" s="54" t="s">
        <v>95</v>
      </c>
      <c r="G261" s="54">
        <v>45.831259520000003</v>
      </c>
      <c r="H261" s="54">
        <v>0.81680063000000003</v>
      </c>
      <c r="I261" s="54">
        <v>24.462242530000001</v>
      </c>
      <c r="J261" s="54">
        <v>15.61993249</v>
      </c>
      <c r="K261" s="54">
        <v>4.93228387</v>
      </c>
      <c r="L261" s="54" t="s">
        <v>95</v>
      </c>
      <c r="M261" s="54">
        <v>45.831259520000003</v>
      </c>
      <c r="N261" s="54">
        <v>32.629282660000001</v>
      </c>
      <c r="O261" s="54">
        <v>13.201976859999998</v>
      </c>
      <c r="P261" s="54">
        <v>0</v>
      </c>
      <c r="Q261" s="54">
        <v>0</v>
      </c>
      <c r="R261" s="54">
        <v>0</v>
      </c>
      <c r="S261" s="54">
        <v>0</v>
      </c>
      <c r="T261" s="54">
        <f t="shared" si="3"/>
        <v>45.831259520000003</v>
      </c>
    </row>
    <row r="262" spans="1:20" ht="110.25">
      <c r="A262" s="59" t="s">
        <v>4</v>
      </c>
      <c r="B262" s="52" t="s">
        <v>524</v>
      </c>
      <c r="C262" s="53" t="s">
        <v>523</v>
      </c>
      <c r="D262" s="61">
        <v>2024</v>
      </c>
      <c r="E262" s="61">
        <v>2025</v>
      </c>
      <c r="F262" s="54" t="s">
        <v>95</v>
      </c>
      <c r="G262" s="54">
        <v>4.15258869</v>
      </c>
      <c r="H262" s="54">
        <v>0.18387965000000001</v>
      </c>
      <c r="I262" s="54">
        <v>2.0858291100000002</v>
      </c>
      <c r="J262" s="54">
        <v>1.42238442</v>
      </c>
      <c r="K262" s="54">
        <v>0.46049551</v>
      </c>
      <c r="L262" s="54" t="s">
        <v>95</v>
      </c>
      <c r="M262" s="54">
        <v>4.15258869</v>
      </c>
      <c r="N262" s="54">
        <v>0</v>
      </c>
      <c r="O262" s="54">
        <v>0.18387965000000001</v>
      </c>
      <c r="P262" s="54">
        <v>3.9687090399999998</v>
      </c>
      <c r="Q262" s="54">
        <v>0</v>
      </c>
      <c r="R262" s="54">
        <v>0</v>
      </c>
      <c r="S262" s="54">
        <v>0</v>
      </c>
      <c r="T262" s="54">
        <f t="shared" si="3"/>
        <v>4.15258869</v>
      </c>
    </row>
    <row r="263" spans="1:20" ht="45" customHeight="1">
      <c r="A263" s="59" t="s">
        <v>4</v>
      </c>
      <c r="B263" s="52" t="s">
        <v>635</v>
      </c>
      <c r="C263" s="53" t="s">
        <v>155</v>
      </c>
      <c r="D263" s="61">
        <v>2022</v>
      </c>
      <c r="E263" s="61">
        <v>2024</v>
      </c>
      <c r="F263" s="54" t="s">
        <v>95</v>
      </c>
      <c r="G263" s="54">
        <v>94.387968959999995</v>
      </c>
      <c r="H263" s="54">
        <v>3.29900612</v>
      </c>
      <c r="I263" s="54">
        <v>70.384895970000002</v>
      </c>
      <c r="J263" s="54">
        <v>12.43508823</v>
      </c>
      <c r="K263" s="54">
        <v>8.2689786400000003</v>
      </c>
      <c r="L263" s="54" t="s">
        <v>95</v>
      </c>
      <c r="M263" s="54">
        <v>94.378967759999995</v>
      </c>
      <c r="N263" s="54">
        <v>65.656756979999997</v>
      </c>
      <c r="O263" s="54">
        <v>28.722210780000001</v>
      </c>
      <c r="P263" s="54">
        <v>0</v>
      </c>
      <c r="Q263" s="54">
        <v>0</v>
      </c>
      <c r="R263" s="54">
        <v>0</v>
      </c>
      <c r="S263" s="54">
        <v>0</v>
      </c>
      <c r="T263" s="54">
        <f t="shared" si="3"/>
        <v>94.378967759999995</v>
      </c>
    </row>
    <row r="264" spans="1:20" ht="45" customHeight="1">
      <c r="A264" s="59" t="s">
        <v>4</v>
      </c>
      <c r="B264" s="52" t="s">
        <v>494</v>
      </c>
      <c r="C264" s="53" t="s">
        <v>556</v>
      </c>
      <c r="D264" s="61">
        <v>2024</v>
      </c>
      <c r="E264" s="61">
        <v>2024</v>
      </c>
      <c r="F264" s="54" t="s">
        <v>95</v>
      </c>
      <c r="G264" s="54">
        <v>2.1445342599999999</v>
      </c>
      <c r="H264" s="54">
        <v>7.5129520000000005E-2</v>
      </c>
      <c r="I264" s="54">
        <v>1.85074575</v>
      </c>
      <c r="J264" s="54">
        <v>5.9249669999999997E-2</v>
      </c>
      <c r="K264" s="54">
        <v>0.15940931999999999</v>
      </c>
      <c r="L264" s="54" t="s">
        <v>95</v>
      </c>
      <c r="M264" s="54">
        <v>2.1445342599999999</v>
      </c>
      <c r="N264" s="54">
        <v>0</v>
      </c>
      <c r="O264" s="54">
        <v>2.1445342599999999</v>
      </c>
      <c r="P264" s="54">
        <v>0</v>
      </c>
      <c r="Q264" s="54">
        <v>0</v>
      </c>
      <c r="R264" s="54">
        <v>0</v>
      </c>
      <c r="S264" s="54">
        <v>0</v>
      </c>
      <c r="T264" s="54">
        <f t="shared" si="3"/>
        <v>2.1445342599999999</v>
      </c>
    </row>
    <row r="265" spans="1:20" ht="45" customHeight="1">
      <c r="A265" s="59" t="s">
        <v>4</v>
      </c>
      <c r="B265" s="52" t="s">
        <v>830</v>
      </c>
      <c r="C265" s="53" t="s">
        <v>765</v>
      </c>
      <c r="D265" s="61">
        <v>2024</v>
      </c>
      <c r="E265" s="61">
        <v>2026</v>
      </c>
      <c r="F265" s="54" t="s">
        <v>95</v>
      </c>
      <c r="G265" s="54">
        <v>12.05611964</v>
      </c>
      <c r="H265" s="54">
        <v>0.33210056999999998</v>
      </c>
      <c r="I265" s="54">
        <v>9.3729239799999995</v>
      </c>
      <c r="J265" s="54">
        <v>1.31588707</v>
      </c>
      <c r="K265" s="54">
        <v>1.03520802</v>
      </c>
      <c r="L265" s="54" t="s">
        <v>95</v>
      </c>
      <c r="M265" s="54">
        <v>12.05611964</v>
      </c>
      <c r="N265" s="54">
        <v>0</v>
      </c>
      <c r="O265" s="54">
        <v>0.33210056999999998</v>
      </c>
      <c r="P265" s="54">
        <v>11.724019070000001</v>
      </c>
      <c r="Q265" s="54">
        <v>0</v>
      </c>
      <c r="R265" s="54">
        <v>0</v>
      </c>
      <c r="S265" s="54">
        <v>0</v>
      </c>
      <c r="T265" s="54">
        <f t="shared" si="3"/>
        <v>12.05611964</v>
      </c>
    </row>
    <row r="266" spans="1:20" ht="45" customHeight="1">
      <c r="A266" s="59" t="s">
        <v>4</v>
      </c>
      <c r="B266" s="52" t="s">
        <v>803</v>
      </c>
      <c r="C266" s="53" t="s">
        <v>539</v>
      </c>
      <c r="D266" s="61">
        <v>2024</v>
      </c>
      <c r="E266" s="61">
        <v>2026</v>
      </c>
      <c r="F266" s="54" t="s">
        <v>95</v>
      </c>
      <c r="G266" s="54">
        <v>22.399222949999999</v>
      </c>
      <c r="H266" s="54">
        <v>0.60280248999999997</v>
      </c>
      <c r="I266" s="54">
        <v>16.555551609999998</v>
      </c>
      <c r="J266" s="54">
        <v>3.2917980299999998</v>
      </c>
      <c r="K266" s="54">
        <v>1.94907082</v>
      </c>
      <c r="L266" s="54" t="s">
        <v>95</v>
      </c>
      <c r="M266" s="54">
        <v>22.399222949999999</v>
      </c>
      <c r="N266" s="54">
        <v>0</v>
      </c>
      <c r="O266" s="54">
        <v>0.60280248999999997</v>
      </c>
      <c r="P266" s="54">
        <v>21.79642046</v>
      </c>
      <c r="Q266" s="54">
        <v>0</v>
      </c>
      <c r="R266" s="54">
        <v>0</v>
      </c>
      <c r="S266" s="54">
        <v>0</v>
      </c>
      <c r="T266" s="54">
        <f t="shared" si="3"/>
        <v>22.399222949999999</v>
      </c>
    </row>
    <row r="267" spans="1:20" ht="45" customHeight="1">
      <c r="A267" s="59" t="s">
        <v>4</v>
      </c>
      <c r="B267" s="52" t="s">
        <v>671</v>
      </c>
      <c r="C267" s="53" t="s">
        <v>522</v>
      </c>
      <c r="D267" s="61">
        <v>2024</v>
      </c>
      <c r="E267" s="61">
        <v>2025</v>
      </c>
      <c r="F267" s="54" t="s">
        <v>95</v>
      </c>
      <c r="G267" s="54">
        <v>4.7043205099999996</v>
      </c>
      <c r="H267" s="54">
        <v>0.11235676</v>
      </c>
      <c r="I267" s="54">
        <v>4.2114291699999997</v>
      </c>
      <c r="J267" s="54">
        <v>7.0297929999999995E-2</v>
      </c>
      <c r="K267" s="54">
        <v>0.31023665</v>
      </c>
      <c r="L267" s="54" t="s">
        <v>95</v>
      </c>
      <c r="M267" s="54">
        <v>4.7043205099999996</v>
      </c>
      <c r="N267" s="54">
        <v>0</v>
      </c>
      <c r="O267" s="54">
        <v>0.11235676</v>
      </c>
      <c r="P267" s="54">
        <v>4.5919637499999997</v>
      </c>
      <c r="Q267" s="54">
        <v>0</v>
      </c>
      <c r="R267" s="54">
        <v>0</v>
      </c>
      <c r="S267" s="54">
        <v>0</v>
      </c>
      <c r="T267" s="54">
        <f t="shared" si="3"/>
        <v>4.7043205099999996</v>
      </c>
    </row>
    <row r="268" spans="1:20" ht="45" customHeight="1">
      <c r="A268" s="59" t="s">
        <v>4</v>
      </c>
      <c r="B268" s="52" t="s">
        <v>708</v>
      </c>
      <c r="C268" s="53" t="s">
        <v>707</v>
      </c>
      <c r="D268" s="61">
        <v>2023</v>
      </c>
      <c r="E268" s="61">
        <v>2023</v>
      </c>
      <c r="F268" s="54" t="s">
        <v>95</v>
      </c>
      <c r="G268" s="54">
        <v>2.9335234200000002</v>
      </c>
      <c r="H268" s="54">
        <v>0.1245058</v>
      </c>
      <c r="I268" s="54">
        <v>2.0800868499999998</v>
      </c>
      <c r="J268" s="54">
        <v>0.50969315999999998</v>
      </c>
      <c r="K268" s="54">
        <v>0.21923761</v>
      </c>
      <c r="L268" s="54" t="s">
        <v>95</v>
      </c>
      <c r="M268" s="54">
        <v>2.9335234200000002</v>
      </c>
      <c r="N268" s="54">
        <v>2.9335234200000002</v>
      </c>
      <c r="O268" s="54">
        <v>0</v>
      </c>
      <c r="P268" s="54">
        <v>0</v>
      </c>
      <c r="Q268" s="54">
        <v>0</v>
      </c>
      <c r="R268" s="54">
        <v>0</v>
      </c>
      <c r="S268" s="54">
        <v>0</v>
      </c>
      <c r="T268" s="54">
        <f t="shared" si="3"/>
        <v>2.9335234200000002</v>
      </c>
    </row>
    <row r="269" spans="1:20" ht="45" customHeight="1">
      <c r="A269" s="59" t="s">
        <v>4</v>
      </c>
      <c r="B269" s="52" t="s">
        <v>709</v>
      </c>
      <c r="C269" s="53" t="s">
        <v>711</v>
      </c>
      <c r="D269" s="61">
        <v>2024</v>
      </c>
      <c r="E269" s="61">
        <v>2026</v>
      </c>
      <c r="F269" s="54" t="s">
        <v>95</v>
      </c>
      <c r="G269" s="54">
        <v>15.81509602</v>
      </c>
      <c r="H269" s="54">
        <v>0.37968358000000002</v>
      </c>
      <c r="I269" s="54">
        <v>11.20327913</v>
      </c>
      <c r="J269" s="54">
        <v>2.8301356100000001</v>
      </c>
      <c r="K269" s="54">
        <v>1.4019976999999999</v>
      </c>
      <c r="L269" s="54" t="s">
        <v>95</v>
      </c>
      <c r="M269" s="54">
        <v>15.81509602</v>
      </c>
      <c r="N269" s="54">
        <v>0</v>
      </c>
      <c r="O269" s="54">
        <v>0.37968358000000002</v>
      </c>
      <c r="P269" s="54">
        <v>15.43541244</v>
      </c>
      <c r="Q269" s="54">
        <v>0</v>
      </c>
      <c r="R269" s="54">
        <v>0</v>
      </c>
      <c r="S269" s="54">
        <v>0</v>
      </c>
      <c r="T269" s="54">
        <f t="shared" si="3"/>
        <v>15.81509602</v>
      </c>
    </row>
    <row r="270" spans="1:20" ht="45" customHeight="1">
      <c r="A270" s="59" t="s">
        <v>4</v>
      </c>
      <c r="B270" s="52" t="s">
        <v>753</v>
      </c>
      <c r="C270" s="53" t="s">
        <v>754</v>
      </c>
      <c r="D270" s="61">
        <v>2024</v>
      </c>
      <c r="E270" s="61">
        <v>2025</v>
      </c>
      <c r="F270" s="54" t="s">
        <v>95</v>
      </c>
      <c r="G270" s="54">
        <v>12.36340184</v>
      </c>
      <c r="H270" s="54">
        <v>0.45977412000000001</v>
      </c>
      <c r="I270" s="54">
        <v>8.8877897099999998</v>
      </c>
      <c r="J270" s="54">
        <v>1.84032186</v>
      </c>
      <c r="K270" s="54">
        <v>1.17551615</v>
      </c>
      <c r="L270" s="54" t="s">
        <v>95</v>
      </c>
      <c r="M270" s="54">
        <v>12.36340184</v>
      </c>
      <c r="N270" s="54">
        <v>0</v>
      </c>
      <c r="O270" s="54">
        <v>0.45977412000000001</v>
      </c>
      <c r="P270" s="54">
        <v>11.903627719999999</v>
      </c>
      <c r="Q270" s="54">
        <v>0</v>
      </c>
      <c r="R270" s="54">
        <v>0</v>
      </c>
      <c r="S270" s="54">
        <v>0</v>
      </c>
      <c r="T270" s="54">
        <f t="shared" ref="T270:T333" si="4">SUM(N270,O270,P270,Q270,R270,S270)</f>
        <v>12.36340184</v>
      </c>
    </row>
    <row r="271" spans="1:20" ht="45" customHeight="1">
      <c r="A271" s="59" t="s">
        <v>4</v>
      </c>
      <c r="B271" s="52" t="s">
        <v>853</v>
      </c>
      <c r="C271" s="53" t="s">
        <v>687</v>
      </c>
      <c r="D271" s="61">
        <v>2024</v>
      </c>
      <c r="E271" s="61">
        <v>2026</v>
      </c>
      <c r="F271" s="54" t="s">
        <v>95</v>
      </c>
      <c r="G271" s="54">
        <v>17.518970240000002</v>
      </c>
      <c r="H271" s="54">
        <v>0.19316146000000001</v>
      </c>
      <c r="I271" s="54">
        <v>1.60267129</v>
      </c>
      <c r="J271" s="54">
        <v>14.660470480000001</v>
      </c>
      <c r="K271" s="54">
        <v>1.06266701</v>
      </c>
      <c r="L271" s="54" t="s">
        <v>95</v>
      </c>
      <c r="M271" s="54">
        <v>17.518970240000002</v>
      </c>
      <c r="N271" s="54">
        <v>0</v>
      </c>
      <c r="O271" s="54">
        <v>0.19316146000000001</v>
      </c>
      <c r="P271" s="54">
        <v>17.325808780000003</v>
      </c>
      <c r="Q271" s="54">
        <v>0</v>
      </c>
      <c r="R271" s="54">
        <v>0</v>
      </c>
      <c r="S271" s="54">
        <v>0</v>
      </c>
      <c r="T271" s="54">
        <f t="shared" si="4"/>
        <v>17.518970240000002</v>
      </c>
    </row>
    <row r="272" spans="1:20" ht="31.5">
      <c r="A272" s="57" t="s">
        <v>231</v>
      </c>
      <c r="B272" s="58" t="s">
        <v>91</v>
      </c>
      <c r="C272" s="62" t="s">
        <v>96</v>
      </c>
      <c r="D272" s="63" t="s">
        <v>95</v>
      </c>
      <c r="E272" s="63" t="s">
        <v>95</v>
      </c>
      <c r="F272" s="54" t="s">
        <v>95</v>
      </c>
      <c r="G272" s="54">
        <v>0</v>
      </c>
      <c r="H272" s="54">
        <v>0</v>
      </c>
      <c r="I272" s="54">
        <v>0</v>
      </c>
      <c r="J272" s="54">
        <v>0</v>
      </c>
      <c r="K272" s="54">
        <v>0</v>
      </c>
      <c r="L272" s="54" t="s">
        <v>95</v>
      </c>
      <c r="M272" s="54">
        <v>0</v>
      </c>
      <c r="N272" s="54">
        <v>0</v>
      </c>
      <c r="O272" s="54">
        <v>0</v>
      </c>
      <c r="P272" s="54">
        <v>0</v>
      </c>
      <c r="Q272" s="54">
        <v>0</v>
      </c>
      <c r="R272" s="54">
        <v>0</v>
      </c>
      <c r="S272" s="54">
        <v>0</v>
      </c>
      <c r="T272" s="54">
        <f t="shared" si="4"/>
        <v>0</v>
      </c>
    </row>
    <row r="273" spans="1:20">
      <c r="A273" s="57" t="s">
        <v>232</v>
      </c>
      <c r="B273" s="58" t="s">
        <v>92</v>
      </c>
      <c r="C273" s="62" t="s">
        <v>96</v>
      </c>
      <c r="D273" s="63" t="s">
        <v>95</v>
      </c>
      <c r="E273" s="63" t="s">
        <v>95</v>
      </c>
      <c r="F273" s="54">
        <v>461.72415000000001</v>
      </c>
      <c r="G273" s="54">
        <v>2419.3802660900001</v>
      </c>
      <c r="H273" s="54">
        <v>121.10616560000001</v>
      </c>
      <c r="I273" s="54">
        <v>221.82142979</v>
      </c>
      <c r="J273" s="54">
        <v>1906.9429946799994</v>
      </c>
      <c r="K273" s="54">
        <v>169.50967601999994</v>
      </c>
      <c r="L273" s="54" t="s">
        <v>95</v>
      </c>
      <c r="M273" s="54">
        <v>2201.8063857400011</v>
      </c>
      <c r="N273" s="54">
        <v>472.28066910999996</v>
      </c>
      <c r="O273" s="54">
        <v>431.43308116000003</v>
      </c>
      <c r="P273" s="54">
        <v>416.12197188999994</v>
      </c>
      <c r="Q273" s="54">
        <v>443.85513564000001</v>
      </c>
      <c r="R273" s="54">
        <v>233.70796722999998</v>
      </c>
      <c r="S273" s="54">
        <v>204.40756071000001</v>
      </c>
      <c r="T273" s="54">
        <f t="shared" si="4"/>
        <v>2201.8063857399998</v>
      </c>
    </row>
    <row r="274" spans="1:20" ht="31.5">
      <c r="A274" s="59" t="s">
        <v>232</v>
      </c>
      <c r="B274" s="55" t="s">
        <v>169</v>
      </c>
      <c r="C274" s="53" t="s">
        <v>168</v>
      </c>
      <c r="D274" s="61">
        <v>2021</v>
      </c>
      <c r="E274" s="61">
        <v>2024</v>
      </c>
      <c r="F274" s="54" t="s">
        <v>95</v>
      </c>
      <c r="G274" s="54">
        <v>59.540039999999998</v>
      </c>
      <c r="H274" s="54">
        <v>0</v>
      </c>
      <c r="I274" s="54">
        <v>0</v>
      </c>
      <c r="J274" s="54">
        <v>59.540039999999998</v>
      </c>
      <c r="K274" s="54">
        <v>0</v>
      </c>
      <c r="L274" s="54" t="s">
        <v>95</v>
      </c>
      <c r="M274" s="54">
        <v>36.699392500000002</v>
      </c>
      <c r="N274" s="54">
        <v>15.6993925</v>
      </c>
      <c r="O274" s="54">
        <v>21</v>
      </c>
      <c r="P274" s="54">
        <v>0</v>
      </c>
      <c r="Q274" s="54">
        <v>0</v>
      </c>
      <c r="R274" s="54">
        <v>0</v>
      </c>
      <c r="S274" s="54">
        <v>0</v>
      </c>
      <c r="T274" s="54">
        <f t="shared" si="4"/>
        <v>36.699392500000002</v>
      </c>
    </row>
    <row r="275" spans="1:20" ht="47.25">
      <c r="A275" s="59" t="s">
        <v>232</v>
      </c>
      <c r="B275" s="52" t="s">
        <v>409</v>
      </c>
      <c r="C275" s="53" t="s">
        <v>737</v>
      </c>
      <c r="D275" s="61">
        <v>2024</v>
      </c>
      <c r="E275" s="61">
        <v>2025</v>
      </c>
      <c r="F275" s="54" t="s">
        <v>95</v>
      </c>
      <c r="G275" s="54">
        <v>25.7757006</v>
      </c>
      <c r="H275" s="54">
        <v>0</v>
      </c>
      <c r="I275" s="54">
        <v>0</v>
      </c>
      <c r="J275" s="54">
        <v>25.7757006</v>
      </c>
      <c r="K275" s="54">
        <v>0</v>
      </c>
      <c r="L275" s="54" t="s">
        <v>95</v>
      </c>
      <c r="M275" s="54">
        <v>25.7757006</v>
      </c>
      <c r="N275" s="54">
        <v>0</v>
      </c>
      <c r="O275" s="54">
        <v>25.7757006</v>
      </c>
      <c r="P275" s="54">
        <v>0</v>
      </c>
      <c r="Q275" s="54">
        <v>0</v>
      </c>
      <c r="R275" s="54">
        <v>0</v>
      </c>
      <c r="S275" s="54">
        <v>0</v>
      </c>
      <c r="T275" s="54">
        <f t="shared" si="4"/>
        <v>25.7757006</v>
      </c>
    </row>
    <row r="276" spans="1:20" ht="47.25">
      <c r="A276" s="59" t="s">
        <v>232</v>
      </c>
      <c r="B276" s="52" t="s">
        <v>410</v>
      </c>
      <c r="C276" s="53" t="s">
        <v>738</v>
      </c>
      <c r="D276" s="61">
        <v>2025</v>
      </c>
      <c r="E276" s="61">
        <v>2027</v>
      </c>
      <c r="F276" s="54" t="s">
        <v>95</v>
      </c>
      <c r="G276" s="54">
        <v>30.881259920000002</v>
      </c>
      <c r="H276" s="54">
        <v>0</v>
      </c>
      <c r="I276" s="54">
        <v>0</v>
      </c>
      <c r="J276" s="54">
        <v>30.881259920000002</v>
      </c>
      <c r="K276" s="54">
        <v>0</v>
      </c>
      <c r="L276" s="54" t="s">
        <v>95</v>
      </c>
      <c r="M276" s="54">
        <v>30.881259920000002</v>
      </c>
      <c r="N276" s="54">
        <v>0</v>
      </c>
      <c r="O276" s="54">
        <v>0</v>
      </c>
      <c r="P276" s="54">
        <v>8.9675711499999995</v>
      </c>
      <c r="Q276" s="54">
        <v>21.91368877</v>
      </c>
      <c r="R276" s="54">
        <v>0</v>
      </c>
      <c r="S276" s="54">
        <v>0</v>
      </c>
      <c r="T276" s="54">
        <f t="shared" si="4"/>
        <v>30.881259919999998</v>
      </c>
    </row>
    <row r="277" spans="1:20" ht="47.25">
      <c r="A277" s="59" t="s">
        <v>232</v>
      </c>
      <c r="B277" s="52" t="s">
        <v>411</v>
      </c>
      <c r="C277" s="53" t="s">
        <v>739</v>
      </c>
      <c r="D277" s="61">
        <v>2027</v>
      </c>
      <c r="E277" s="61">
        <v>2028</v>
      </c>
      <c r="F277" s="54" t="s">
        <v>95</v>
      </c>
      <c r="G277" s="54">
        <v>36.631015759999997</v>
      </c>
      <c r="H277" s="54">
        <v>0</v>
      </c>
      <c r="I277" s="54">
        <v>0</v>
      </c>
      <c r="J277" s="54">
        <v>36.631015759999997</v>
      </c>
      <c r="K277" s="54">
        <v>0</v>
      </c>
      <c r="L277" s="54" t="s">
        <v>95</v>
      </c>
      <c r="M277" s="54">
        <v>36.631015759999997</v>
      </c>
      <c r="N277" s="54">
        <v>0</v>
      </c>
      <c r="O277" s="54">
        <v>0</v>
      </c>
      <c r="P277" s="54">
        <v>0</v>
      </c>
      <c r="Q277" s="54">
        <v>0</v>
      </c>
      <c r="R277" s="54">
        <v>12.43339748</v>
      </c>
      <c r="S277" s="54">
        <v>24.197618279999997</v>
      </c>
      <c r="T277" s="54">
        <f t="shared" si="4"/>
        <v>36.631015759999997</v>
      </c>
    </row>
    <row r="278" spans="1:20" ht="110.25">
      <c r="A278" s="59" t="s">
        <v>232</v>
      </c>
      <c r="B278" s="64" t="s">
        <v>388</v>
      </c>
      <c r="C278" s="53" t="s">
        <v>382</v>
      </c>
      <c r="D278" s="61">
        <v>2020</v>
      </c>
      <c r="E278" s="61">
        <v>2022</v>
      </c>
      <c r="F278" s="54" t="s">
        <v>95</v>
      </c>
      <c r="G278" s="54">
        <v>1.01746359</v>
      </c>
      <c r="H278" s="54">
        <v>0</v>
      </c>
      <c r="I278" s="54">
        <v>0</v>
      </c>
      <c r="J278" s="54">
        <v>1.01746359</v>
      </c>
      <c r="K278" s="54">
        <v>0</v>
      </c>
      <c r="L278" s="54" t="s">
        <v>95</v>
      </c>
      <c r="M278" s="54">
        <v>0</v>
      </c>
      <c r="N278" s="54">
        <v>0</v>
      </c>
      <c r="O278" s="54">
        <v>0</v>
      </c>
      <c r="P278" s="54">
        <v>0</v>
      </c>
      <c r="Q278" s="54">
        <v>0</v>
      </c>
      <c r="R278" s="54">
        <v>0</v>
      </c>
      <c r="S278" s="54">
        <v>0</v>
      </c>
      <c r="T278" s="54">
        <f t="shared" si="4"/>
        <v>0</v>
      </c>
    </row>
    <row r="279" spans="1:20" ht="47.25">
      <c r="A279" s="59" t="s">
        <v>232</v>
      </c>
      <c r="B279" s="55" t="s">
        <v>384</v>
      </c>
      <c r="C279" s="53" t="s">
        <v>383</v>
      </c>
      <c r="D279" s="61">
        <v>2022</v>
      </c>
      <c r="E279" s="61">
        <v>2024</v>
      </c>
      <c r="F279" s="54" t="s">
        <v>95</v>
      </c>
      <c r="G279" s="54">
        <v>13</v>
      </c>
      <c r="H279" s="54">
        <v>0</v>
      </c>
      <c r="I279" s="54">
        <v>0</v>
      </c>
      <c r="J279" s="54">
        <v>13</v>
      </c>
      <c r="K279" s="54">
        <v>0</v>
      </c>
      <c r="L279" s="54" t="s">
        <v>95</v>
      </c>
      <c r="M279" s="54">
        <v>6.5</v>
      </c>
      <c r="N279" s="54">
        <v>6.5</v>
      </c>
      <c r="O279" s="54">
        <v>0</v>
      </c>
      <c r="P279" s="54">
        <v>0</v>
      </c>
      <c r="Q279" s="54">
        <v>0</v>
      </c>
      <c r="R279" s="54">
        <v>0</v>
      </c>
      <c r="S279" s="54">
        <v>0</v>
      </c>
      <c r="T279" s="54">
        <f t="shared" si="4"/>
        <v>6.5</v>
      </c>
    </row>
    <row r="280" spans="1:20" ht="31.5">
      <c r="A280" s="59" t="s">
        <v>232</v>
      </c>
      <c r="B280" s="55" t="s">
        <v>114</v>
      </c>
      <c r="C280" s="53" t="s">
        <v>150</v>
      </c>
      <c r="D280" s="61">
        <v>2021</v>
      </c>
      <c r="E280" s="61">
        <v>2025</v>
      </c>
      <c r="F280" s="54" t="s">
        <v>95</v>
      </c>
      <c r="G280" s="54">
        <v>43.541666669999998</v>
      </c>
      <c r="H280" s="54">
        <v>0</v>
      </c>
      <c r="I280" s="54">
        <v>0</v>
      </c>
      <c r="J280" s="54">
        <v>43.541666669999998</v>
      </c>
      <c r="K280" s="54">
        <v>0</v>
      </c>
      <c r="L280" s="54" t="s">
        <v>95</v>
      </c>
      <c r="M280" s="54">
        <v>29.906921969999999</v>
      </c>
      <c r="N280" s="54">
        <v>0</v>
      </c>
      <c r="O280" s="54">
        <v>29.906921969999999</v>
      </c>
      <c r="P280" s="54">
        <v>0</v>
      </c>
      <c r="Q280" s="54">
        <v>0</v>
      </c>
      <c r="R280" s="54">
        <v>0</v>
      </c>
      <c r="S280" s="54">
        <v>0</v>
      </c>
      <c r="T280" s="54">
        <f t="shared" si="4"/>
        <v>29.906921969999999</v>
      </c>
    </row>
    <row r="281" spans="1:20" ht="78.75">
      <c r="A281" s="59" t="s">
        <v>232</v>
      </c>
      <c r="B281" s="55" t="s">
        <v>403</v>
      </c>
      <c r="C281" s="53" t="s">
        <v>402</v>
      </c>
      <c r="D281" s="61">
        <v>2023</v>
      </c>
      <c r="E281" s="61" t="s">
        <v>95</v>
      </c>
      <c r="F281" s="54" t="s">
        <v>95</v>
      </c>
      <c r="G281" s="54">
        <v>0</v>
      </c>
      <c r="H281" s="54">
        <v>0</v>
      </c>
      <c r="I281" s="54">
        <v>0</v>
      </c>
      <c r="J281" s="54">
        <v>0</v>
      </c>
      <c r="K281" s="54">
        <v>0</v>
      </c>
      <c r="L281" s="54" t="s">
        <v>95</v>
      </c>
      <c r="M281" s="54">
        <v>0</v>
      </c>
      <c r="N281" s="54">
        <v>0</v>
      </c>
      <c r="O281" s="54">
        <v>0</v>
      </c>
      <c r="P281" s="54">
        <v>0</v>
      </c>
      <c r="Q281" s="54">
        <v>0</v>
      </c>
      <c r="R281" s="54">
        <v>0</v>
      </c>
      <c r="S281" s="54">
        <v>0</v>
      </c>
      <c r="T281" s="54">
        <f t="shared" si="4"/>
        <v>0</v>
      </c>
    </row>
    <row r="282" spans="1:20" ht="94.5">
      <c r="A282" s="59" t="s">
        <v>232</v>
      </c>
      <c r="B282" s="64" t="s">
        <v>490</v>
      </c>
      <c r="C282" s="53" t="s">
        <v>489</v>
      </c>
      <c r="D282" s="61">
        <v>2023</v>
      </c>
      <c r="E282" s="61">
        <v>2024</v>
      </c>
      <c r="F282" s="54" t="s">
        <v>95</v>
      </c>
      <c r="G282" s="54">
        <v>60.490711259999998</v>
      </c>
      <c r="H282" s="54">
        <v>0</v>
      </c>
      <c r="I282" s="54">
        <v>0</v>
      </c>
      <c r="J282" s="54">
        <v>60.490711259999998</v>
      </c>
      <c r="K282" s="54">
        <v>0</v>
      </c>
      <c r="L282" s="54" t="s">
        <v>95</v>
      </c>
      <c r="M282" s="54">
        <v>60.490711259999998</v>
      </c>
      <c r="N282" s="54">
        <v>60.490711259999998</v>
      </c>
      <c r="O282" s="54">
        <v>0</v>
      </c>
      <c r="P282" s="54">
        <v>0</v>
      </c>
      <c r="Q282" s="54">
        <v>0</v>
      </c>
      <c r="R282" s="54">
        <v>0</v>
      </c>
      <c r="S282" s="54">
        <v>0</v>
      </c>
      <c r="T282" s="54">
        <f t="shared" si="4"/>
        <v>60.490711259999998</v>
      </c>
    </row>
    <row r="283" spans="1:20" ht="30" customHeight="1">
      <c r="A283" s="59" t="s">
        <v>232</v>
      </c>
      <c r="B283" s="64" t="s">
        <v>367</v>
      </c>
      <c r="C283" s="53" t="s">
        <v>175</v>
      </c>
      <c r="D283" s="61">
        <v>2023</v>
      </c>
      <c r="E283" s="61">
        <v>2023</v>
      </c>
      <c r="F283" s="54" t="s">
        <v>95</v>
      </c>
      <c r="G283" s="54">
        <v>8.9494291700000002</v>
      </c>
      <c r="H283" s="54">
        <v>0</v>
      </c>
      <c r="I283" s="54">
        <v>0</v>
      </c>
      <c r="J283" s="54">
        <v>8.9494291700000002</v>
      </c>
      <c r="K283" s="54">
        <v>0</v>
      </c>
      <c r="L283" s="54" t="s">
        <v>95</v>
      </c>
      <c r="M283" s="54">
        <v>8.9494291700000002</v>
      </c>
      <c r="N283" s="54">
        <v>8.9494291700000002</v>
      </c>
      <c r="O283" s="54">
        <v>0</v>
      </c>
      <c r="P283" s="54">
        <v>0</v>
      </c>
      <c r="Q283" s="54">
        <v>0</v>
      </c>
      <c r="R283" s="54">
        <v>0</v>
      </c>
      <c r="S283" s="54">
        <v>0</v>
      </c>
      <c r="T283" s="54">
        <f t="shared" si="4"/>
        <v>8.9494291700000002</v>
      </c>
    </row>
    <row r="284" spans="1:20" ht="45" customHeight="1">
      <c r="A284" s="59" t="s">
        <v>232</v>
      </c>
      <c r="B284" s="64" t="s">
        <v>834</v>
      </c>
      <c r="C284" s="53" t="s">
        <v>603</v>
      </c>
      <c r="D284" s="61">
        <v>2024</v>
      </c>
      <c r="E284" s="61">
        <v>2024</v>
      </c>
      <c r="F284" s="54" t="s">
        <v>95</v>
      </c>
      <c r="G284" s="54">
        <v>44.378292250000001</v>
      </c>
      <c r="H284" s="54">
        <v>0</v>
      </c>
      <c r="I284" s="54">
        <v>0</v>
      </c>
      <c r="J284" s="54">
        <v>44.378292250000001</v>
      </c>
      <c r="K284" s="54">
        <v>0</v>
      </c>
      <c r="L284" s="54" t="s">
        <v>95</v>
      </c>
      <c r="M284" s="54">
        <v>44.378292250000001</v>
      </c>
      <c r="N284" s="54">
        <v>0</v>
      </c>
      <c r="O284" s="54">
        <v>44.378292250000001</v>
      </c>
      <c r="P284" s="54">
        <v>0</v>
      </c>
      <c r="Q284" s="54">
        <v>0</v>
      </c>
      <c r="R284" s="54">
        <v>0</v>
      </c>
      <c r="S284" s="54">
        <v>0</v>
      </c>
      <c r="T284" s="54">
        <f t="shared" si="4"/>
        <v>44.378292250000001</v>
      </c>
    </row>
    <row r="285" spans="1:20" ht="45" customHeight="1">
      <c r="A285" s="59" t="s">
        <v>232</v>
      </c>
      <c r="B285" s="64" t="s">
        <v>835</v>
      </c>
      <c r="C285" s="53" t="s">
        <v>604</v>
      </c>
      <c r="D285" s="61">
        <v>2025</v>
      </c>
      <c r="E285" s="61">
        <v>2025</v>
      </c>
      <c r="F285" s="54" t="s">
        <v>95</v>
      </c>
      <c r="G285" s="54">
        <v>44.495459719999999</v>
      </c>
      <c r="H285" s="54">
        <v>0</v>
      </c>
      <c r="I285" s="54">
        <v>0</v>
      </c>
      <c r="J285" s="54">
        <v>44.495459719999999</v>
      </c>
      <c r="K285" s="54">
        <v>0</v>
      </c>
      <c r="L285" s="54" t="s">
        <v>95</v>
      </c>
      <c r="M285" s="54">
        <v>44.495459719999999</v>
      </c>
      <c r="N285" s="54">
        <v>0</v>
      </c>
      <c r="O285" s="54">
        <v>0</v>
      </c>
      <c r="P285" s="54">
        <v>44.495459719999999</v>
      </c>
      <c r="Q285" s="54">
        <v>0</v>
      </c>
      <c r="R285" s="54">
        <v>0</v>
      </c>
      <c r="S285" s="54">
        <v>0</v>
      </c>
      <c r="T285" s="54">
        <f t="shared" si="4"/>
        <v>44.495459719999999</v>
      </c>
    </row>
    <row r="286" spans="1:20" ht="45" customHeight="1">
      <c r="A286" s="59" t="s">
        <v>232</v>
      </c>
      <c r="B286" s="64" t="s">
        <v>836</v>
      </c>
      <c r="C286" s="53" t="s">
        <v>605</v>
      </c>
      <c r="D286" s="61">
        <v>2026</v>
      </c>
      <c r="E286" s="61">
        <v>2026</v>
      </c>
      <c r="F286" s="54" t="s">
        <v>95</v>
      </c>
      <c r="G286" s="54">
        <v>16.200269129999999</v>
      </c>
      <c r="H286" s="54">
        <v>0</v>
      </c>
      <c r="I286" s="54">
        <v>0</v>
      </c>
      <c r="J286" s="54">
        <v>16.200269129999999</v>
      </c>
      <c r="K286" s="54">
        <v>0</v>
      </c>
      <c r="L286" s="54" t="s">
        <v>95</v>
      </c>
      <c r="M286" s="54">
        <v>16.200269129999999</v>
      </c>
      <c r="N286" s="54">
        <v>0</v>
      </c>
      <c r="O286" s="54">
        <v>0</v>
      </c>
      <c r="P286" s="54">
        <v>0</v>
      </c>
      <c r="Q286" s="54">
        <v>16.200269129999999</v>
      </c>
      <c r="R286" s="54">
        <v>0</v>
      </c>
      <c r="S286" s="54">
        <v>0</v>
      </c>
      <c r="T286" s="54">
        <f t="shared" si="4"/>
        <v>16.200269129999999</v>
      </c>
    </row>
    <row r="287" spans="1:20" ht="45" customHeight="1">
      <c r="A287" s="59" t="s">
        <v>232</v>
      </c>
      <c r="B287" s="64" t="s">
        <v>837</v>
      </c>
      <c r="C287" s="53" t="s">
        <v>606</v>
      </c>
      <c r="D287" s="61">
        <v>2027</v>
      </c>
      <c r="E287" s="61">
        <v>2027</v>
      </c>
      <c r="F287" s="54" t="s">
        <v>95</v>
      </c>
      <c r="G287" s="54">
        <v>71.742401740000005</v>
      </c>
      <c r="H287" s="54">
        <v>0</v>
      </c>
      <c r="I287" s="54">
        <v>0</v>
      </c>
      <c r="J287" s="54">
        <v>71.742401740000005</v>
      </c>
      <c r="K287" s="54">
        <v>0</v>
      </c>
      <c r="L287" s="54" t="s">
        <v>95</v>
      </c>
      <c r="M287" s="54">
        <v>71.742401740000005</v>
      </c>
      <c r="N287" s="54">
        <v>0</v>
      </c>
      <c r="O287" s="54">
        <v>0</v>
      </c>
      <c r="P287" s="54">
        <v>0</v>
      </c>
      <c r="Q287" s="54">
        <v>0</v>
      </c>
      <c r="R287" s="54">
        <v>71.742401740000005</v>
      </c>
      <c r="S287" s="54">
        <v>0</v>
      </c>
      <c r="T287" s="54">
        <f t="shared" si="4"/>
        <v>71.742401740000005</v>
      </c>
    </row>
    <row r="288" spans="1:20" ht="45" customHeight="1">
      <c r="A288" s="59" t="s">
        <v>232</v>
      </c>
      <c r="B288" s="64" t="s">
        <v>838</v>
      </c>
      <c r="C288" s="53" t="s">
        <v>607</v>
      </c>
      <c r="D288" s="61">
        <v>2028</v>
      </c>
      <c r="E288" s="61">
        <v>2028</v>
      </c>
      <c r="F288" s="54" t="s">
        <v>95</v>
      </c>
      <c r="G288" s="54">
        <v>17.790871070000001</v>
      </c>
      <c r="H288" s="54">
        <v>0</v>
      </c>
      <c r="I288" s="54">
        <v>0</v>
      </c>
      <c r="J288" s="54">
        <v>17.790871070000001</v>
      </c>
      <c r="K288" s="54">
        <v>0</v>
      </c>
      <c r="L288" s="54" t="s">
        <v>95</v>
      </c>
      <c r="M288" s="54">
        <v>17.790871070000001</v>
      </c>
      <c r="N288" s="54">
        <v>0</v>
      </c>
      <c r="O288" s="54">
        <v>0</v>
      </c>
      <c r="P288" s="54">
        <v>0</v>
      </c>
      <c r="Q288" s="54">
        <v>0</v>
      </c>
      <c r="R288" s="54">
        <v>0</v>
      </c>
      <c r="S288" s="54">
        <v>17.790871070000001</v>
      </c>
      <c r="T288" s="54">
        <f t="shared" si="4"/>
        <v>17.790871070000001</v>
      </c>
    </row>
    <row r="289" spans="1:20" ht="45" customHeight="1">
      <c r="A289" s="59" t="s">
        <v>232</v>
      </c>
      <c r="B289" s="64" t="s">
        <v>706</v>
      </c>
      <c r="C289" s="53" t="s">
        <v>177</v>
      </c>
      <c r="D289" s="61">
        <v>2023</v>
      </c>
      <c r="E289" s="61">
        <v>2023</v>
      </c>
      <c r="F289" s="54" t="s">
        <v>95</v>
      </c>
      <c r="G289" s="54">
        <v>17.1004063</v>
      </c>
      <c r="H289" s="54">
        <v>0</v>
      </c>
      <c r="I289" s="54">
        <v>0</v>
      </c>
      <c r="J289" s="54">
        <v>17.1004063</v>
      </c>
      <c r="K289" s="54">
        <v>0</v>
      </c>
      <c r="L289" s="54" t="s">
        <v>95</v>
      </c>
      <c r="M289" s="54">
        <v>17.1004063</v>
      </c>
      <c r="N289" s="54">
        <v>17.1004063</v>
      </c>
      <c r="O289" s="54">
        <v>0</v>
      </c>
      <c r="P289" s="54">
        <v>0</v>
      </c>
      <c r="Q289" s="54">
        <v>0</v>
      </c>
      <c r="R289" s="54">
        <v>0</v>
      </c>
      <c r="S289" s="54">
        <v>0</v>
      </c>
      <c r="T289" s="54">
        <f t="shared" si="4"/>
        <v>17.1004063</v>
      </c>
    </row>
    <row r="290" spans="1:20" ht="45" customHeight="1">
      <c r="A290" s="59" t="s">
        <v>232</v>
      </c>
      <c r="B290" s="64" t="s">
        <v>851</v>
      </c>
      <c r="C290" s="53" t="s">
        <v>613</v>
      </c>
      <c r="D290" s="61">
        <v>2024</v>
      </c>
      <c r="E290" s="61">
        <v>2024</v>
      </c>
      <c r="F290" s="54" t="s">
        <v>95</v>
      </c>
      <c r="G290" s="54">
        <v>29.33205225</v>
      </c>
      <c r="H290" s="54">
        <v>0</v>
      </c>
      <c r="I290" s="54">
        <v>0</v>
      </c>
      <c r="J290" s="54">
        <v>29.33205225</v>
      </c>
      <c r="K290" s="54">
        <v>0</v>
      </c>
      <c r="L290" s="54" t="s">
        <v>95</v>
      </c>
      <c r="M290" s="54">
        <v>29.33205225</v>
      </c>
      <c r="N290" s="54">
        <v>0</v>
      </c>
      <c r="O290" s="54">
        <v>29.33205225</v>
      </c>
      <c r="P290" s="54">
        <v>0</v>
      </c>
      <c r="Q290" s="54">
        <v>0</v>
      </c>
      <c r="R290" s="54">
        <v>0</v>
      </c>
      <c r="S290" s="54">
        <v>0</v>
      </c>
      <c r="T290" s="54">
        <f t="shared" si="4"/>
        <v>29.33205225</v>
      </c>
    </row>
    <row r="291" spans="1:20" ht="45" customHeight="1">
      <c r="A291" s="59" t="s">
        <v>232</v>
      </c>
      <c r="B291" s="64" t="s">
        <v>692</v>
      </c>
      <c r="C291" s="53" t="s">
        <v>614</v>
      </c>
      <c r="D291" s="61">
        <v>2025</v>
      </c>
      <c r="E291" s="61">
        <v>2025</v>
      </c>
      <c r="F291" s="54" t="s">
        <v>95</v>
      </c>
      <c r="G291" s="54">
        <v>6.6495296399999999</v>
      </c>
      <c r="H291" s="54">
        <v>0</v>
      </c>
      <c r="I291" s="54">
        <v>0</v>
      </c>
      <c r="J291" s="54">
        <v>6.6495296399999999</v>
      </c>
      <c r="K291" s="54">
        <v>0</v>
      </c>
      <c r="L291" s="54" t="s">
        <v>95</v>
      </c>
      <c r="M291" s="54">
        <v>6.6495296399999999</v>
      </c>
      <c r="N291" s="54">
        <v>0</v>
      </c>
      <c r="O291" s="54">
        <v>0</v>
      </c>
      <c r="P291" s="54">
        <v>6.6495296399999999</v>
      </c>
      <c r="Q291" s="54">
        <v>0</v>
      </c>
      <c r="R291" s="54">
        <v>0</v>
      </c>
      <c r="S291" s="54">
        <v>0</v>
      </c>
      <c r="T291" s="54">
        <f t="shared" si="4"/>
        <v>6.6495296399999999</v>
      </c>
    </row>
    <row r="292" spans="1:20" ht="45" customHeight="1">
      <c r="A292" s="59" t="s">
        <v>232</v>
      </c>
      <c r="B292" s="64" t="s">
        <v>693</v>
      </c>
      <c r="C292" s="53" t="s">
        <v>615</v>
      </c>
      <c r="D292" s="61">
        <v>2026</v>
      </c>
      <c r="E292" s="61">
        <v>2026</v>
      </c>
      <c r="F292" s="54" t="s">
        <v>95</v>
      </c>
      <c r="G292" s="54">
        <v>7.6384440800000002</v>
      </c>
      <c r="H292" s="54">
        <v>0</v>
      </c>
      <c r="I292" s="54">
        <v>0</v>
      </c>
      <c r="J292" s="54">
        <v>7.6384440800000002</v>
      </c>
      <c r="K292" s="54">
        <v>0</v>
      </c>
      <c r="L292" s="54" t="s">
        <v>95</v>
      </c>
      <c r="M292" s="54">
        <v>7.6384440800000002</v>
      </c>
      <c r="N292" s="54">
        <v>0</v>
      </c>
      <c r="O292" s="54">
        <v>0</v>
      </c>
      <c r="P292" s="54">
        <v>0</v>
      </c>
      <c r="Q292" s="54">
        <v>7.6384440800000002</v>
      </c>
      <c r="R292" s="54">
        <v>0</v>
      </c>
      <c r="S292" s="54">
        <v>0</v>
      </c>
      <c r="T292" s="54">
        <f t="shared" si="4"/>
        <v>7.6384440800000002</v>
      </c>
    </row>
    <row r="293" spans="1:20" ht="45" customHeight="1">
      <c r="A293" s="59" t="s">
        <v>232</v>
      </c>
      <c r="B293" s="64" t="s">
        <v>694</v>
      </c>
      <c r="C293" s="53" t="s">
        <v>616</v>
      </c>
      <c r="D293" s="61">
        <v>2027</v>
      </c>
      <c r="E293" s="61">
        <v>2027</v>
      </c>
      <c r="F293" s="54" t="s">
        <v>95</v>
      </c>
      <c r="G293" s="54">
        <v>6.6153398799999996</v>
      </c>
      <c r="H293" s="54">
        <v>0</v>
      </c>
      <c r="I293" s="54">
        <v>0</v>
      </c>
      <c r="J293" s="54">
        <v>6.6153398799999996</v>
      </c>
      <c r="K293" s="54">
        <v>0</v>
      </c>
      <c r="L293" s="54" t="s">
        <v>95</v>
      </c>
      <c r="M293" s="54">
        <v>6.6153398799999996</v>
      </c>
      <c r="N293" s="54">
        <v>0</v>
      </c>
      <c r="O293" s="54">
        <v>0</v>
      </c>
      <c r="P293" s="54">
        <v>0</v>
      </c>
      <c r="Q293" s="54">
        <v>0</v>
      </c>
      <c r="R293" s="54">
        <v>6.6153398799999996</v>
      </c>
      <c r="S293" s="54">
        <v>0</v>
      </c>
      <c r="T293" s="54">
        <f t="shared" si="4"/>
        <v>6.6153398799999996</v>
      </c>
    </row>
    <row r="294" spans="1:20" ht="45" customHeight="1">
      <c r="A294" s="59" t="s">
        <v>232</v>
      </c>
      <c r="B294" s="64" t="s">
        <v>697</v>
      </c>
      <c r="C294" s="53" t="s">
        <v>698</v>
      </c>
      <c r="D294" s="61">
        <v>2028</v>
      </c>
      <c r="E294" s="61">
        <v>2028</v>
      </c>
      <c r="F294" s="54" t="s">
        <v>95</v>
      </c>
      <c r="G294" s="54">
        <v>6.9324964099999997</v>
      </c>
      <c r="H294" s="54">
        <v>0</v>
      </c>
      <c r="I294" s="54">
        <v>0</v>
      </c>
      <c r="J294" s="54">
        <v>6.9324964099999997</v>
      </c>
      <c r="K294" s="54">
        <v>0</v>
      </c>
      <c r="L294" s="54" t="s">
        <v>95</v>
      </c>
      <c r="M294" s="54">
        <v>6.9324964099999997</v>
      </c>
      <c r="N294" s="54">
        <v>0</v>
      </c>
      <c r="O294" s="54">
        <v>0</v>
      </c>
      <c r="P294" s="54">
        <v>0</v>
      </c>
      <c r="Q294" s="54">
        <v>0</v>
      </c>
      <c r="R294" s="54">
        <v>0</v>
      </c>
      <c r="S294" s="54">
        <v>6.9324964099999997</v>
      </c>
      <c r="T294" s="54">
        <f t="shared" si="4"/>
        <v>6.9324964099999997</v>
      </c>
    </row>
    <row r="295" spans="1:20" ht="45" customHeight="1">
      <c r="A295" s="59" t="s">
        <v>232</v>
      </c>
      <c r="B295" s="64" t="s">
        <v>773</v>
      </c>
      <c r="C295" s="53" t="s">
        <v>774</v>
      </c>
      <c r="D295" s="61">
        <v>2024</v>
      </c>
      <c r="E295" s="61">
        <v>2024</v>
      </c>
      <c r="F295" s="54" t="s">
        <v>95</v>
      </c>
      <c r="G295" s="54">
        <v>8.2260390999999995</v>
      </c>
      <c r="H295" s="54">
        <v>0</v>
      </c>
      <c r="I295" s="54">
        <v>0</v>
      </c>
      <c r="J295" s="54">
        <v>8.2260390999999995</v>
      </c>
      <c r="K295" s="54">
        <v>0</v>
      </c>
      <c r="L295" s="54" t="s">
        <v>95</v>
      </c>
      <c r="M295" s="54">
        <v>8.2260390999999995</v>
      </c>
      <c r="N295" s="54">
        <v>0</v>
      </c>
      <c r="O295" s="54">
        <v>8.2260390999999995</v>
      </c>
      <c r="P295" s="54">
        <v>0</v>
      </c>
      <c r="Q295" s="54">
        <v>0</v>
      </c>
      <c r="R295" s="54">
        <v>0</v>
      </c>
      <c r="S295" s="54">
        <v>0</v>
      </c>
      <c r="T295" s="54">
        <f t="shared" si="4"/>
        <v>8.2260390999999995</v>
      </c>
    </row>
    <row r="296" spans="1:20" ht="78.75">
      <c r="A296" s="59" t="s">
        <v>232</v>
      </c>
      <c r="B296" s="64" t="s">
        <v>633</v>
      </c>
      <c r="C296" s="53" t="s">
        <v>491</v>
      </c>
      <c r="D296" s="61">
        <v>2023</v>
      </c>
      <c r="E296" s="61">
        <v>2023</v>
      </c>
      <c r="F296" s="54" t="s">
        <v>95</v>
      </c>
      <c r="G296" s="54">
        <v>0.99299999999999999</v>
      </c>
      <c r="H296" s="54">
        <v>0</v>
      </c>
      <c r="I296" s="54">
        <v>0</v>
      </c>
      <c r="J296" s="54">
        <v>0.99299999999999999</v>
      </c>
      <c r="K296" s="54">
        <v>0</v>
      </c>
      <c r="L296" s="54" t="s">
        <v>95</v>
      </c>
      <c r="M296" s="54">
        <v>0.99299999999999999</v>
      </c>
      <c r="N296" s="54">
        <v>0.99299999999999999</v>
      </c>
      <c r="O296" s="54">
        <v>0</v>
      </c>
      <c r="P296" s="54">
        <v>0</v>
      </c>
      <c r="Q296" s="54">
        <v>0</v>
      </c>
      <c r="R296" s="54">
        <v>0</v>
      </c>
      <c r="S296" s="54">
        <v>0</v>
      </c>
      <c r="T296" s="54">
        <f t="shared" si="4"/>
        <v>0.99299999999999999</v>
      </c>
    </row>
    <row r="297" spans="1:20" ht="63">
      <c r="A297" s="59" t="s">
        <v>232</v>
      </c>
      <c r="B297" s="64" t="s">
        <v>801</v>
      </c>
      <c r="C297" s="53" t="s">
        <v>492</v>
      </c>
      <c r="D297" s="61">
        <v>2024</v>
      </c>
      <c r="E297" s="61">
        <v>2024</v>
      </c>
      <c r="F297" s="54" t="s">
        <v>95</v>
      </c>
      <c r="G297" s="54">
        <v>0.84198278000000004</v>
      </c>
      <c r="H297" s="54">
        <v>0</v>
      </c>
      <c r="I297" s="54">
        <v>0</v>
      </c>
      <c r="J297" s="54">
        <v>0.84198278000000004</v>
      </c>
      <c r="K297" s="54">
        <v>0</v>
      </c>
      <c r="L297" s="54" t="s">
        <v>95</v>
      </c>
      <c r="M297" s="54">
        <v>0.84198278000000004</v>
      </c>
      <c r="N297" s="54">
        <v>0</v>
      </c>
      <c r="O297" s="54">
        <v>0.84198278000000004</v>
      </c>
      <c r="P297" s="54">
        <v>0</v>
      </c>
      <c r="Q297" s="54">
        <v>0</v>
      </c>
      <c r="R297" s="54">
        <v>0</v>
      </c>
      <c r="S297" s="54">
        <v>0</v>
      </c>
      <c r="T297" s="54">
        <f t="shared" si="4"/>
        <v>0.84198278000000004</v>
      </c>
    </row>
    <row r="298" spans="1:20" ht="31.5">
      <c r="A298" s="59" t="s">
        <v>232</v>
      </c>
      <c r="B298" s="64" t="s">
        <v>802</v>
      </c>
      <c r="C298" s="53" t="s">
        <v>493</v>
      </c>
      <c r="D298" s="61">
        <v>2024</v>
      </c>
      <c r="E298" s="61">
        <v>2024</v>
      </c>
      <c r="F298" s="54" t="s">
        <v>95</v>
      </c>
      <c r="G298" s="54">
        <v>0.57066996999999997</v>
      </c>
      <c r="H298" s="54">
        <v>0</v>
      </c>
      <c r="I298" s="54">
        <v>0</v>
      </c>
      <c r="J298" s="54">
        <v>0.57066996999999997</v>
      </c>
      <c r="K298" s="54">
        <v>0</v>
      </c>
      <c r="L298" s="54" t="s">
        <v>95</v>
      </c>
      <c r="M298" s="54">
        <v>0.57066996999999997</v>
      </c>
      <c r="N298" s="54">
        <v>0</v>
      </c>
      <c r="O298" s="54">
        <v>0.57066996999999997</v>
      </c>
      <c r="P298" s="54">
        <v>0</v>
      </c>
      <c r="Q298" s="54">
        <v>0</v>
      </c>
      <c r="R298" s="54">
        <v>0</v>
      </c>
      <c r="S298" s="54">
        <v>0</v>
      </c>
      <c r="T298" s="54">
        <f t="shared" si="4"/>
        <v>0.57066996999999997</v>
      </c>
    </row>
    <row r="299" spans="1:20" ht="31.5">
      <c r="A299" s="59" t="s">
        <v>232</v>
      </c>
      <c r="B299" s="64" t="s">
        <v>399</v>
      </c>
      <c r="C299" s="53" t="s">
        <v>331</v>
      </c>
      <c r="D299" s="61">
        <v>2023</v>
      </c>
      <c r="E299" s="61">
        <v>2023</v>
      </c>
      <c r="F299" s="54" t="s">
        <v>95</v>
      </c>
      <c r="G299" s="54">
        <v>46.898804669999997</v>
      </c>
      <c r="H299" s="54">
        <v>0</v>
      </c>
      <c r="I299" s="54">
        <v>0</v>
      </c>
      <c r="J299" s="54">
        <v>46.898804669999997</v>
      </c>
      <c r="K299" s="54">
        <v>0</v>
      </c>
      <c r="L299" s="54" t="s">
        <v>95</v>
      </c>
      <c r="M299" s="54">
        <v>46.898804669999997</v>
      </c>
      <c r="N299" s="54">
        <v>46.898804669999997</v>
      </c>
      <c r="O299" s="54">
        <v>0</v>
      </c>
      <c r="P299" s="54">
        <v>0</v>
      </c>
      <c r="Q299" s="54">
        <v>0</v>
      </c>
      <c r="R299" s="54">
        <v>0</v>
      </c>
      <c r="S299" s="54">
        <v>0</v>
      </c>
      <c r="T299" s="54">
        <f t="shared" si="4"/>
        <v>46.898804669999997</v>
      </c>
    </row>
    <row r="300" spans="1:20" ht="47.25" customHeight="1">
      <c r="A300" s="59" t="s">
        <v>232</v>
      </c>
      <c r="B300" s="64" t="s">
        <v>784</v>
      </c>
      <c r="C300" s="53" t="s">
        <v>176</v>
      </c>
      <c r="D300" s="61">
        <v>2023</v>
      </c>
      <c r="E300" s="61">
        <v>2023</v>
      </c>
      <c r="F300" s="54" t="s">
        <v>95</v>
      </c>
      <c r="G300" s="54">
        <v>12.234411290000001</v>
      </c>
      <c r="H300" s="54">
        <v>0</v>
      </c>
      <c r="I300" s="54">
        <v>0</v>
      </c>
      <c r="J300" s="54">
        <v>12.234411290000001</v>
      </c>
      <c r="K300" s="54">
        <v>0</v>
      </c>
      <c r="L300" s="54" t="s">
        <v>95</v>
      </c>
      <c r="M300" s="54">
        <v>12.234411290000001</v>
      </c>
      <c r="N300" s="54">
        <v>12.234411290000001</v>
      </c>
      <c r="O300" s="54">
        <v>0</v>
      </c>
      <c r="P300" s="54">
        <v>0</v>
      </c>
      <c r="Q300" s="54">
        <v>0</v>
      </c>
      <c r="R300" s="54">
        <v>0</v>
      </c>
      <c r="S300" s="54">
        <v>0</v>
      </c>
      <c r="T300" s="54">
        <f t="shared" si="4"/>
        <v>12.234411290000001</v>
      </c>
    </row>
    <row r="301" spans="1:20" ht="252">
      <c r="A301" s="59" t="s">
        <v>232</v>
      </c>
      <c r="B301" s="64" t="s">
        <v>659</v>
      </c>
      <c r="C301" s="53" t="s">
        <v>608</v>
      </c>
      <c r="D301" s="61">
        <v>2024</v>
      </c>
      <c r="E301" s="61">
        <v>2024</v>
      </c>
      <c r="F301" s="54" t="s">
        <v>95</v>
      </c>
      <c r="G301" s="54">
        <v>34.213896550000001</v>
      </c>
      <c r="H301" s="54">
        <v>0</v>
      </c>
      <c r="I301" s="54">
        <v>0</v>
      </c>
      <c r="J301" s="54">
        <v>34.213896550000001</v>
      </c>
      <c r="K301" s="54">
        <v>0</v>
      </c>
      <c r="L301" s="54" t="s">
        <v>95</v>
      </c>
      <c r="M301" s="54">
        <v>34.213896550000001</v>
      </c>
      <c r="N301" s="54">
        <v>0</v>
      </c>
      <c r="O301" s="54">
        <v>34.213896550000001</v>
      </c>
      <c r="P301" s="54">
        <v>0</v>
      </c>
      <c r="Q301" s="54">
        <v>0</v>
      </c>
      <c r="R301" s="54">
        <v>0</v>
      </c>
      <c r="S301" s="54">
        <v>0</v>
      </c>
      <c r="T301" s="54">
        <f t="shared" si="4"/>
        <v>34.213896550000001</v>
      </c>
    </row>
    <row r="302" spans="1:20" ht="78.75">
      <c r="A302" s="59" t="s">
        <v>232</v>
      </c>
      <c r="B302" s="64" t="s">
        <v>672</v>
      </c>
      <c r="C302" s="53" t="s">
        <v>609</v>
      </c>
      <c r="D302" s="61">
        <v>2025</v>
      </c>
      <c r="E302" s="61">
        <v>2025</v>
      </c>
      <c r="F302" s="54" t="s">
        <v>95</v>
      </c>
      <c r="G302" s="54">
        <v>14.742121279999999</v>
      </c>
      <c r="H302" s="54">
        <v>0</v>
      </c>
      <c r="I302" s="54">
        <v>0</v>
      </c>
      <c r="J302" s="54">
        <v>14.742121279999999</v>
      </c>
      <c r="K302" s="54">
        <v>0</v>
      </c>
      <c r="L302" s="54" t="s">
        <v>95</v>
      </c>
      <c r="M302" s="54">
        <v>14.742121279999999</v>
      </c>
      <c r="N302" s="54">
        <v>0</v>
      </c>
      <c r="O302" s="54">
        <v>0</v>
      </c>
      <c r="P302" s="54">
        <v>14.742121279999999</v>
      </c>
      <c r="Q302" s="54">
        <v>0</v>
      </c>
      <c r="R302" s="54">
        <v>0</v>
      </c>
      <c r="S302" s="54">
        <v>0</v>
      </c>
      <c r="T302" s="54">
        <f t="shared" si="4"/>
        <v>14.742121279999999</v>
      </c>
    </row>
    <row r="303" spans="1:20" ht="63">
      <c r="A303" s="59" t="s">
        <v>232</v>
      </c>
      <c r="B303" s="64" t="s">
        <v>673</v>
      </c>
      <c r="C303" s="53" t="s">
        <v>610</v>
      </c>
      <c r="D303" s="61">
        <v>2026</v>
      </c>
      <c r="E303" s="61">
        <v>2026</v>
      </c>
      <c r="F303" s="54" t="s">
        <v>95</v>
      </c>
      <c r="G303" s="54">
        <v>28.61690102</v>
      </c>
      <c r="H303" s="54">
        <v>0</v>
      </c>
      <c r="I303" s="54">
        <v>0</v>
      </c>
      <c r="J303" s="54">
        <v>28.61690102</v>
      </c>
      <c r="K303" s="54">
        <v>0</v>
      </c>
      <c r="L303" s="54" t="s">
        <v>95</v>
      </c>
      <c r="M303" s="54">
        <v>28.61690102</v>
      </c>
      <c r="N303" s="54">
        <v>0</v>
      </c>
      <c r="O303" s="54">
        <v>0</v>
      </c>
      <c r="P303" s="54">
        <v>0</v>
      </c>
      <c r="Q303" s="54">
        <v>28.61690102</v>
      </c>
      <c r="R303" s="54">
        <v>0</v>
      </c>
      <c r="S303" s="54">
        <v>0</v>
      </c>
      <c r="T303" s="54">
        <f t="shared" si="4"/>
        <v>28.61690102</v>
      </c>
    </row>
    <row r="304" spans="1:20" ht="110.25">
      <c r="A304" s="59" t="s">
        <v>232</v>
      </c>
      <c r="B304" s="64" t="s">
        <v>674</v>
      </c>
      <c r="C304" s="53" t="s">
        <v>611</v>
      </c>
      <c r="D304" s="61">
        <v>2027</v>
      </c>
      <c r="E304" s="61">
        <v>2027</v>
      </c>
      <c r="F304" s="54" t="s">
        <v>95</v>
      </c>
      <c r="G304" s="54">
        <v>6.1723165599999996</v>
      </c>
      <c r="H304" s="54">
        <v>0</v>
      </c>
      <c r="I304" s="54">
        <v>0</v>
      </c>
      <c r="J304" s="54">
        <v>6.1723165599999996</v>
      </c>
      <c r="K304" s="54">
        <v>0</v>
      </c>
      <c r="L304" s="54" t="s">
        <v>95</v>
      </c>
      <c r="M304" s="54">
        <v>6.1723165599999996</v>
      </c>
      <c r="N304" s="54">
        <v>0</v>
      </c>
      <c r="O304" s="54">
        <v>0</v>
      </c>
      <c r="P304" s="54">
        <v>0</v>
      </c>
      <c r="Q304" s="54">
        <v>0</v>
      </c>
      <c r="R304" s="54">
        <v>6.1723165599999996</v>
      </c>
      <c r="S304" s="54">
        <v>0</v>
      </c>
      <c r="T304" s="54">
        <f t="shared" si="4"/>
        <v>6.1723165599999996</v>
      </c>
    </row>
    <row r="305" spans="1:20" ht="31.5">
      <c r="A305" s="59" t="s">
        <v>232</v>
      </c>
      <c r="B305" s="64" t="s">
        <v>675</v>
      </c>
      <c r="C305" s="53" t="s">
        <v>612</v>
      </c>
      <c r="D305" s="61">
        <v>2028</v>
      </c>
      <c r="E305" s="61">
        <v>2028</v>
      </c>
      <c r="F305" s="54" t="s">
        <v>95</v>
      </c>
      <c r="G305" s="54">
        <v>1.4843101000000001</v>
      </c>
      <c r="H305" s="54">
        <v>0</v>
      </c>
      <c r="I305" s="54">
        <v>0</v>
      </c>
      <c r="J305" s="54">
        <v>1.4843101000000001</v>
      </c>
      <c r="K305" s="54">
        <v>0</v>
      </c>
      <c r="L305" s="54" t="s">
        <v>95</v>
      </c>
      <c r="M305" s="54">
        <v>1.4843101000000001</v>
      </c>
      <c r="N305" s="54">
        <v>0</v>
      </c>
      <c r="O305" s="54">
        <v>0</v>
      </c>
      <c r="P305" s="54">
        <v>0</v>
      </c>
      <c r="Q305" s="54">
        <v>0</v>
      </c>
      <c r="R305" s="54">
        <v>0</v>
      </c>
      <c r="S305" s="54">
        <v>1.4843101000000001</v>
      </c>
      <c r="T305" s="54">
        <f t="shared" si="4"/>
        <v>1.4843101000000001</v>
      </c>
    </row>
    <row r="306" spans="1:20" ht="45" customHeight="1">
      <c r="A306" s="59" t="s">
        <v>232</v>
      </c>
      <c r="B306" s="64" t="s">
        <v>800</v>
      </c>
      <c r="C306" s="53" t="s">
        <v>654</v>
      </c>
      <c r="D306" s="61">
        <v>2024</v>
      </c>
      <c r="E306" s="61">
        <v>2024</v>
      </c>
      <c r="F306" s="54" t="s">
        <v>95</v>
      </c>
      <c r="G306" s="54">
        <v>18.948359</v>
      </c>
      <c r="H306" s="54">
        <v>18.948359</v>
      </c>
      <c r="I306" s="54">
        <v>0</v>
      </c>
      <c r="J306" s="54">
        <v>0</v>
      </c>
      <c r="K306" s="54">
        <v>0</v>
      </c>
      <c r="L306" s="54" t="s">
        <v>95</v>
      </c>
      <c r="M306" s="54">
        <v>18.948359</v>
      </c>
      <c r="N306" s="54">
        <v>0</v>
      </c>
      <c r="O306" s="54">
        <v>18.948359</v>
      </c>
      <c r="P306" s="54">
        <v>0</v>
      </c>
      <c r="Q306" s="54">
        <v>0</v>
      </c>
      <c r="R306" s="54">
        <v>0</v>
      </c>
      <c r="S306" s="54">
        <v>0</v>
      </c>
      <c r="T306" s="54">
        <f t="shared" si="4"/>
        <v>18.948359</v>
      </c>
    </row>
    <row r="307" spans="1:20" ht="78.75">
      <c r="A307" s="59" t="s">
        <v>232</v>
      </c>
      <c r="B307" s="64" t="s">
        <v>452</v>
      </c>
      <c r="C307" s="53" t="s">
        <v>151</v>
      </c>
      <c r="D307" s="61">
        <v>2021</v>
      </c>
      <c r="E307" s="61">
        <v>2024</v>
      </c>
      <c r="F307" s="54">
        <v>199.11238333333333</v>
      </c>
      <c r="G307" s="54">
        <v>229.99966749000001</v>
      </c>
      <c r="H307" s="54">
        <v>17.797155570000001</v>
      </c>
      <c r="I307" s="54">
        <v>7.6194100999999996</v>
      </c>
      <c r="J307" s="54">
        <v>159.09475784</v>
      </c>
      <c r="K307" s="54">
        <v>45.488343980000003</v>
      </c>
      <c r="L307" s="54" t="s">
        <v>95</v>
      </c>
      <c r="M307" s="54">
        <v>191.99091419000001</v>
      </c>
      <c r="N307" s="54">
        <v>191.99091419000001</v>
      </c>
      <c r="O307" s="54">
        <v>0</v>
      </c>
      <c r="P307" s="54">
        <v>0</v>
      </c>
      <c r="Q307" s="54">
        <v>0</v>
      </c>
      <c r="R307" s="54">
        <v>0</v>
      </c>
      <c r="S307" s="54">
        <v>0</v>
      </c>
      <c r="T307" s="54">
        <f t="shared" si="4"/>
        <v>191.99091419000001</v>
      </c>
    </row>
    <row r="308" spans="1:20" ht="78.75">
      <c r="A308" s="59" t="s">
        <v>232</v>
      </c>
      <c r="B308" s="64" t="s">
        <v>684</v>
      </c>
      <c r="C308" s="53" t="s">
        <v>683</v>
      </c>
      <c r="D308" s="61">
        <v>2024</v>
      </c>
      <c r="E308" s="61">
        <v>2028</v>
      </c>
      <c r="F308" s="54">
        <v>199.11238333333333</v>
      </c>
      <c r="G308" s="54">
        <v>380.20582242</v>
      </c>
      <c r="H308" s="54">
        <v>0</v>
      </c>
      <c r="I308" s="54">
        <v>37.700903140000001</v>
      </c>
      <c r="J308" s="54">
        <v>289.62939814999999</v>
      </c>
      <c r="K308" s="54">
        <v>52.875521130000003</v>
      </c>
      <c r="L308" s="54" t="s">
        <v>95</v>
      </c>
      <c r="M308" s="54">
        <v>380.20582242</v>
      </c>
      <c r="N308" s="54">
        <v>0</v>
      </c>
      <c r="O308" s="54">
        <v>67.637863780000004</v>
      </c>
      <c r="P308" s="54">
        <v>73.287939040000012</v>
      </c>
      <c r="Q308" s="54">
        <v>74.454190119999993</v>
      </c>
      <c r="R308" s="54">
        <v>80.483618149999998</v>
      </c>
      <c r="S308" s="54">
        <v>84.342211329999998</v>
      </c>
      <c r="T308" s="54">
        <f t="shared" si="4"/>
        <v>380.20582242</v>
      </c>
    </row>
    <row r="309" spans="1:20" ht="47.25">
      <c r="A309" s="59" t="s">
        <v>232</v>
      </c>
      <c r="B309" s="64" t="s">
        <v>676</v>
      </c>
      <c r="C309" s="53" t="s">
        <v>677</v>
      </c>
      <c r="D309" s="61">
        <v>2025</v>
      </c>
      <c r="E309" s="61">
        <v>2026</v>
      </c>
      <c r="F309" s="54" t="s">
        <v>95</v>
      </c>
      <c r="G309" s="54">
        <v>15.737717419999999</v>
      </c>
      <c r="H309" s="54">
        <v>0.11849258999999999</v>
      </c>
      <c r="I309" s="54">
        <v>0.17773887999999999</v>
      </c>
      <c r="J309" s="54">
        <v>14.55279155</v>
      </c>
      <c r="K309" s="54">
        <v>0.8886944</v>
      </c>
      <c r="L309" s="54" t="s">
        <v>95</v>
      </c>
      <c r="M309" s="54">
        <v>15.737717419999999</v>
      </c>
      <c r="N309" s="54">
        <v>0</v>
      </c>
      <c r="O309" s="54">
        <v>0</v>
      </c>
      <c r="P309" s="54">
        <v>15.737717419999999</v>
      </c>
      <c r="Q309" s="54">
        <v>0</v>
      </c>
      <c r="R309" s="54">
        <v>0</v>
      </c>
      <c r="S309" s="54">
        <v>0</v>
      </c>
      <c r="T309" s="54">
        <f t="shared" si="4"/>
        <v>15.737717419999999</v>
      </c>
    </row>
    <row r="310" spans="1:20" ht="31.5">
      <c r="A310" s="59" t="s">
        <v>232</v>
      </c>
      <c r="B310" s="64" t="s">
        <v>449</v>
      </c>
      <c r="C310" s="53" t="s">
        <v>678</v>
      </c>
      <c r="D310" s="61">
        <v>2026</v>
      </c>
      <c r="E310" s="61">
        <v>2027</v>
      </c>
      <c r="F310" s="54" t="s">
        <v>95</v>
      </c>
      <c r="G310" s="54">
        <v>99.850746619999995</v>
      </c>
      <c r="H310" s="54">
        <v>0.99850746999999995</v>
      </c>
      <c r="I310" s="54">
        <v>1.99701493</v>
      </c>
      <c r="J310" s="54">
        <v>84.873134629999996</v>
      </c>
      <c r="K310" s="54">
        <v>11.982089589999999</v>
      </c>
      <c r="L310" s="54" t="s">
        <v>95</v>
      </c>
      <c r="M310" s="54">
        <v>99.850746619999995</v>
      </c>
      <c r="N310" s="54">
        <v>0</v>
      </c>
      <c r="O310" s="54">
        <v>0</v>
      </c>
      <c r="P310" s="54">
        <v>0</v>
      </c>
      <c r="Q310" s="54">
        <v>99.850746619999995</v>
      </c>
      <c r="R310" s="54">
        <v>0</v>
      </c>
      <c r="S310" s="54">
        <v>0</v>
      </c>
      <c r="T310" s="54">
        <f t="shared" si="4"/>
        <v>99.850746619999995</v>
      </c>
    </row>
    <row r="311" spans="1:20" ht="141.75">
      <c r="A311" s="59" t="s">
        <v>232</v>
      </c>
      <c r="B311" s="64" t="s">
        <v>167</v>
      </c>
      <c r="C311" s="53" t="s">
        <v>166</v>
      </c>
      <c r="D311" s="61">
        <v>2021</v>
      </c>
      <c r="E311" s="61">
        <v>2027</v>
      </c>
      <c r="F311" s="54">
        <v>63.499383333333341</v>
      </c>
      <c r="G311" s="54">
        <v>527.67803452999999</v>
      </c>
      <c r="H311" s="54">
        <v>20.861152570000002</v>
      </c>
      <c r="I311" s="54">
        <v>166.09208444999999</v>
      </c>
      <c r="J311" s="54">
        <v>288.34300087999998</v>
      </c>
      <c r="K311" s="54">
        <v>52.381796629999997</v>
      </c>
      <c r="L311" s="54" t="s">
        <v>95</v>
      </c>
      <c r="M311" s="54">
        <v>398.21588106000002</v>
      </c>
      <c r="N311" s="54">
        <v>78.96224054999999</v>
      </c>
      <c r="O311" s="54">
        <v>57.365364759999999</v>
      </c>
      <c r="P311" s="54">
        <v>168.49548535</v>
      </c>
      <c r="Q311" s="54">
        <v>93.392790399999996</v>
      </c>
      <c r="R311" s="54">
        <v>0</v>
      </c>
      <c r="S311" s="54">
        <v>0</v>
      </c>
      <c r="T311" s="54">
        <f t="shared" si="4"/>
        <v>398.21588106000002</v>
      </c>
    </row>
    <row r="312" spans="1:20" ht="78.75">
      <c r="A312" s="59" t="s">
        <v>232</v>
      </c>
      <c r="B312" s="64" t="s">
        <v>488</v>
      </c>
      <c r="C312" s="53" t="s">
        <v>487</v>
      </c>
      <c r="D312" s="61">
        <v>2024</v>
      </c>
      <c r="E312" s="61">
        <v>2024</v>
      </c>
      <c r="F312" s="54" t="s">
        <v>95</v>
      </c>
      <c r="G312" s="54">
        <v>13.84498222</v>
      </c>
      <c r="H312" s="54">
        <v>13.84498222</v>
      </c>
      <c r="I312" s="54">
        <v>0</v>
      </c>
      <c r="J312" s="54">
        <v>0</v>
      </c>
      <c r="K312" s="54">
        <v>0</v>
      </c>
      <c r="L312" s="54" t="s">
        <v>95</v>
      </c>
      <c r="M312" s="54">
        <v>13.84498222</v>
      </c>
      <c r="N312" s="54">
        <v>0</v>
      </c>
      <c r="O312" s="54">
        <v>13.84498222</v>
      </c>
      <c r="P312" s="54">
        <v>0</v>
      </c>
      <c r="Q312" s="54">
        <v>0</v>
      </c>
      <c r="R312" s="54">
        <v>0</v>
      </c>
      <c r="S312" s="54">
        <v>0</v>
      </c>
      <c r="T312" s="54">
        <f t="shared" si="4"/>
        <v>13.84498222</v>
      </c>
    </row>
    <row r="313" spans="1:20" ht="63">
      <c r="A313" s="59" t="s">
        <v>232</v>
      </c>
      <c r="B313" s="64" t="s">
        <v>647</v>
      </c>
      <c r="C313" s="53" t="s">
        <v>646</v>
      </c>
      <c r="D313" s="61">
        <v>2023</v>
      </c>
      <c r="E313" s="61">
        <v>2023</v>
      </c>
      <c r="F313" s="54" t="s">
        <v>95</v>
      </c>
      <c r="G313" s="54">
        <v>0.47299999999999998</v>
      </c>
      <c r="H313" s="54">
        <v>0.47299999999999998</v>
      </c>
      <c r="I313" s="54">
        <v>0</v>
      </c>
      <c r="J313" s="54">
        <v>0</v>
      </c>
      <c r="K313" s="54">
        <v>0</v>
      </c>
      <c r="L313" s="54" t="s">
        <v>95</v>
      </c>
      <c r="M313" s="54">
        <v>0.47299999999999998</v>
      </c>
      <c r="N313" s="54">
        <v>0.47299999999999998</v>
      </c>
      <c r="O313" s="54">
        <v>0</v>
      </c>
      <c r="P313" s="54">
        <v>0</v>
      </c>
      <c r="Q313" s="54">
        <v>0</v>
      </c>
      <c r="R313" s="54">
        <v>0</v>
      </c>
      <c r="S313" s="54">
        <v>0</v>
      </c>
      <c r="T313" s="54">
        <f t="shared" si="4"/>
        <v>0.47299999999999998</v>
      </c>
    </row>
    <row r="314" spans="1:20" ht="63">
      <c r="A314" s="59" t="s">
        <v>232</v>
      </c>
      <c r="B314" s="64" t="s">
        <v>844</v>
      </c>
      <c r="C314" s="53" t="s">
        <v>843</v>
      </c>
      <c r="D314" s="61">
        <v>2024</v>
      </c>
      <c r="E314" s="61">
        <v>2024</v>
      </c>
      <c r="F314" s="54" t="s">
        <v>95</v>
      </c>
      <c r="G314" s="54">
        <v>3.0416666700000001</v>
      </c>
      <c r="H314" s="54">
        <v>3.0416666700000001</v>
      </c>
      <c r="I314" s="54">
        <v>0</v>
      </c>
      <c r="J314" s="54">
        <v>0</v>
      </c>
      <c r="K314" s="54">
        <v>0</v>
      </c>
      <c r="L314" s="54" t="s">
        <v>95</v>
      </c>
      <c r="M314" s="54">
        <v>3.0416666700000001</v>
      </c>
      <c r="N314" s="54">
        <v>0</v>
      </c>
      <c r="O314" s="54">
        <v>3.0416666700000001</v>
      </c>
      <c r="P314" s="54">
        <v>0</v>
      </c>
      <c r="Q314" s="54">
        <v>0</v>
      </c>
      <c r="R314" s="54">
        <v>0</v>
      </c>
      <c r="S314" s="54">
        <v>0</v>
      </c>
      <c r="T314" s="54">
        <f t="shared" si="4"/>
        <v>3.0416666700000001</v>
      </c>
    </row>
    <row r="315" spans="1:20" ht="45" customHeight="1">
      <c r="A315" s="59" t="s">
        <v>232</v>
      </c>
      <c r="B315" s="64" t="s">
        <v>638</v>
      </c>
      <c r="C315" s="53" t="s">
        <v>117</v>
      </c>
      <c r="D315" s="61">
        <v>2021</v>
      </c>
      <c r="E315" s="61">
        <v>2023</v>
      </c>
      <c r="F315" s="54" t="s">
        <v>95</v>
      </c>
      <c r="G315" s="54">
        <v>6.0420177900000001</v>
      </c>
      <c r="H315" s="54">
        <v>5.05014363</v>
      </c>
      <c r="I315" s="54">
        <v>0</v>
      </c>
      <c r="J315" s="54">
        <v>0</v>
      </c>
      <c r="K315" s="54">
        <v>0.99187416000000006</v>
      </c>
      <c r="L315" s="54" t="s">
        <v>95</v>
      </c>
      <c r="M315" s="54">
        <v>-6.8099999999999994E-2</v>
      </c>
      <c r="N315" s="54">
        <v>-6.8099999999999994E-2</v>
      </c>
      <c r="O315" s="54">
        <v>0</v>
      </c>
      <c r="P315" s="54">
        <v>0</v>
      </c>
      <c r="Q315" s="54">
        <v>0</v>
      </c>
      <c r="R315" s="54">
        <v>0</v>
      </c>
      <c r="S315" s="54">
        <v>0</v>
      </c>
      <c r="T315" s="54">
        <f t="shared" si="4"/>
        <v>-6.8099999999999994E-2</v>
      </c>
    </row>
    <row r="316" spans="1:20" ht="45" customHeight="1">
      <c r="A316" s="59" t="s">
        <v>232</v>
      </c>
      <c r="B316" s="64" t="s">
        <v>812</v>
      </c>
      <c r="C316" s="53" t="s">
        <v>730</v>
      </c>
      <c r="D316" s="61">
        <v>2026</v>
      </c>
      <c r="E316" s="61">
        <v>2027</v>
      </c>
      <c r="F316" s="54" t="s">
        <v>95</v>
      </c>
      <c r="G316" s="54">
        <v>36.443729480000002</v>
      </c>
      <c r="H316" s="54">
        <v>36.443729480000002</v>
      </c>
      <c r="I316" s="54">
        <v>0</v>
      </c>
      <c r="J316" s="54">
        <v>0</v>
      </c>
      <c r="K316" s="54">
        <v>0</v>
      </c>
      <c r="L316" s="54" t="s">
        <v>95</v>
      </c>
      <c r="M316" s="54">
        <v>36.443729480000002</v>
      </c>
      <c r="N316" s="54">
        <v>0</v>
      </c>
      <c r="O316" s="54">
        <v>0</v>
      </c>
      <c r="P316" s="54">
        <v>0</v>
      </c>
      <c r="Q316" s="54">
        <v>36.443729480000002</v>
      </c>
      <c r="R316" s="54">
        <v>0</v>
      </c>
      <c r="S316" s="54">
        <v>0</v>
      </c>
      <c r="T316" s="54">
        <f t="shared" si="4"/>
        <v>36.443729480000002</v>
      </c>
    </row>
    <row r="317" spans="1:20" ht="63">
      <c r="A317" s="51" t="s">
        <v>232</v>
      </c>
      <c r="B317" s="55" t="s">
        <v>391</v>
      </c>
      <c r="C317" s="53" t="s">
        <v>373</v>
      </c>
      <c r="D317" s="61" t="s">
        <v>95</v>
      </c>
      <c r="E317" s="61" t="s">
        <v>95</v>
      </c>
      <c r="F317" s="54" t="s">
        <v>95</v>
      </c>
      <c r="G317" s="54">
        <v>0</v>
      </c>
      <c r="H317" s="54">
        <v>0</v>
      </c>
      <c r="I317" s="54">
        <v>0</v>
      </c>
      <c r="J317" s="54">
        <v>0</v>
      </c>
      <c r="K317" s="54">
        <v>0</v>
      </c>
      <c r="L317" s="54" t="s">
        <v>95</v>
      </c>
      <c r="M317" s="54">
        <v>0</v>
      </c>
      <c r="N317" s="54">
        <v>0</v>
      </c>
      <c r="O317" s="54">
        <v>0</v>
      </c>
      <c r="P317" s="54">
        <v>0</v>
      </c>
      <c r="Q317" s="54">
        <v>0</v>
      </c>
      <c r="R317" s="54">
        <v>0</v>
      </c>
      <c r="S317" s="54">
        <v>0</v>
      </c>
      <c r="T317" s="54">
        <f t="shared" si="4"/>
        <v>0</v>
      </c>
    </row>
    <row r="318" spans="1:20" ht="78.75">
      <c r="A318" s="51" t="s">
        <v>232</v>
      </c>
      <c r="B318" s="55" t="s">
        <v>379</v>
      </c>
      <c r="C318" s="53" t="s">
        <v>101</v>
      </c>
      <c r="D318" s="61" t="s">
        <v>95</v>
      </c>
      <c r="E318" s="61" t="s">
        <v>95</v>
      </c>
      <c r="F318" s="54" t="s">
        <v>95</v>
      </c>
      <c r="G318" s="54">
        <v>0</v>
      </c>
      <c r="H318" s="54">
        <v>0</v>
      </c>
      <c r="I318" s="54">
        <v>0</v>
      </c>
      <c r="J318" s="54">
        <v>0</v>
      </c>
      <c r="K318" s="54">
        <v>0</v>
      </c>
      <c r="L318" s="54" t="s">
        <v>95</v>
      </c>
      <c r="M318" s="54">
        <v>0</v>
      </c>
      <c r="N318" s="54">
        <v>0</v>
      </c>
      <c r="O318" s="54">
        <v>0</v>
      </c>
      <c r="P318" s="54">
        <v>0</v>
      </c>
      <c r="Q318" s="54">
        <v>0</v>
      </c>
      <c r="R318" s="54">
        <v>0</v>
      </c>
      <c r="S318" s="54">
        <v>0</v>
      </c>
      <c r="T318" s="54">
        <f t="shared" si="4"/>
        <v>0</v>
      </c>
    </row>
    <row r="319" spans="1:20" ht="45" customHeight="1">
      <c r="A319" s="51" t="s">
        <v>232</v>
      </c>
      <c r="B319" s="64" t="s">
        <v>453</v>
      </c>
      <c r="C319" s="53" t="s">
        <v>581</v>
      </c>
      <c r="D319" s="61">
        <v>2024</v>
      </c>
      <c r="E319" s="61">
        <v>2024</v>
      </c>
      <c r="F319" s="54" t="s">
        <v>95</v>
      </c>
      <c r="G319" s="54">
        <v>0.60871463000000003</v>
      </c>
      <c r="H319" s="54">
        <v>0.10956863</v>
      </c>
      <c r="I319" s="54">
        <v>0.25566014999999997</v>
      </c>
      <c r="J319" s="54">
        <v>9.1307189999999996E-2</v>
      </c>
      <c r="K319" s="54">
        <v>0.15217865999999999</v>
      </c>
      <c r="L319" s="54" t="s">
        <v>95</v>
      </c>
      <c r="M319" s="54">
        <v>0.60871463000000003</v>
      </c>
      <c r="N319" s="54">
        <v>0</v>
      </c>
      <c r="O319" s="54">
        <v>0.60871463000000003</v>
      </c>
      <c r="P319" s="54">
        <v>0</v>
      </c>
      <c r="Q319" s="54">
        <v>0</v>
      </c>
      <c r="R319" s="54">
        <v>0</v>
      </c>
      <c r="S319" s="54">
        <v>0</v>
      </c>
      <c r="T319" s="54">
        <f t="shared" si="4"/>
        <v>0.60871463000000003</v>
      </c>
    </row>
    <row r="320" spans="1:20" ht="45" customHeight="1">
      <c r="A320" s="51" t="s">
        <v>232</v>
      </c>
      <c r="B320" s="64" t="s">
        <v>454</v>
      </c>
      <c r="C320" s="53" t="s">
        <v>582</v>
      </c>
      <c r="D320" s="61">
        <v>2024</v>
      </c>
      <c r="E320" s="61">
        <v>2024</v>
      </c>
      <c r="F320" s="54" t="s">
        <v>95</v>
      </c>
      <c r="G320" s="54">
        <v>0.39131654999999999</v>
      </c>
      <c r="H320" s="54">
        <v>7.0436979999999996E-2</v>
      </c>
      <c r="I320" s="54">
        <v>0.16435295</v>
      </c>
      <c r="J320" s="54">
        <v>5.8697480000000003E-2</v>
      </c>
      <c r="K320" s="54">
        <v>9.7829139999999995E-2</v>
      </c>
      <c r="L320" s="54" t="s">
        <v>95</v>
      </c>
      <c r="M320" s="54">
        <v>0.39131654999999999</v>
      </c>
      <c r="N320" s="54">
        <v>0</v>
      </c>
      <c r="O320" s="54">
        <v>0.39131654999999999</v>
      </c>
      <c r="P320" s="54">
        <v>0</v>
      </c>
      <c r="Q320" s="54">
        <v>0</v>
      </c>
      <c r="R320" s="54">
        <v>0</v>
      </c>
      <c r="S320" s="54">
        <v>0</v>
      </c>
      <c r="T320" s="54">
        <f t="shared" si="4"/>
        <v>0.39131654999999999</v>
      </c>
    </row>
    <row r="321" spans="1:20" ht="45" customHeight="1">
      <c r="A321" s="51" t="s">
        <v>232</v>
      </c>
      <c r="B321" s="64" t="s">
        <v>455</v>
      </c>
      <c r="C321" s="53" t="s">
        <v>583</v>
      </c>
      <c r="D321" s="61">
        <v>2024</v>
      </c>
      <c r="E321" s="61">
        <v>2024</v>
      </c>
      <c r="F321" s="54" t="s">
        <v>95</v>
      </c>
      <c r="G321" s="54">
        <v>0.33696703</v>
      </c>
      <c r="H321" s="54">
        <v>6.0654069999999997E-2</v>
      </c>
      <c r="I321" s="54">
        <v>0.14152614999999999</v>
      </c>
      <c r="J321" s="54">
        <v>5.0545050000000001E-2</v>
      </c>
      <c r="K321" s="54">
        <v>8.4241759999999999E-2</v>
      </c>
      <c r="L321" s="54" t="s">
        <v>95</v>
      </c>
      <c r="M321" s="54">
        <v>0.33696703</v>
      </c>
      <c r="N321" s="54">
        <v>0</v>
      </c>
      <c r="O321" s="54">
        <v>0.33696703</v>
      </c>
      <c r="P321" s="54">
        <v>0</v>
      </c>
      <c r="Q321" s="54">
        <v>0</v>
      </c>
      <c r="R321" s="54">
        <v>0</v>
      </c>
      <c r="S321" s="54">
        <v>0</v>
      </c>
      <c r="T321" s="54">
        <f t="shared" si="4"/>
        <v>0.33696703</v>
      </c>
    </row>
    <row r="322" spans="1:20" ht="45" customHeight="1">
      <c r="A322" s="51" t="s">
        <v>232</v>
      </c>
      <c r="B322" s="64" t="s">
        <v>456</v>
      </c>
      <c r="C322" s="53" t="s">
        <v>584</v>
      </c>
      <c r="D322" s="61">
        <v>2024</v>
      </c>
      <c r="E322" s="61">
        <v>2024</v>
      </c>
      <c r="F322" s="54" t="s">
        <v>95</v>
      </c>
      <c r="G322" s="54">
        <v>0.20652818000000001</v>
      </c>
      <c r="H322" s="54">
        <v>3.7175069999999998E-2</v>
      </c>
      <c r="I322" s="54">
        <v>8.6741840000000001E-2</v>
      </c>
      <c r="J322" s="54">
        <v>3.097923E-2</v>
      </c>
      <c r="K322" s="54">
        <v>5.1632039999999997E-2</v>
      </c>
      <c r="L322" s="54" t="s">
        <v>95</v>
      </c>
      <c r="M322" s="54">
        <v>0.20652818000000001</v>
      </c>
      <c r="N322" s="54">
        <v>0</v>
      </c>
      <c r="O322" s="54">
        <v>0.20652818000000001</v>
      </c>
      <c r="P322" s="54">
        <v>0</v>
      </c>
      <c r="Q322" s="54">
        <v>0</v>
      </c>
      <c r="R322" s="54">
        <v>0</v>
      </c>
      <c r="S322" s="54">
        <v>0</v>
      </c>
      <c r="T322" s="54">
        <f t="shared" si="4"/>
        <v>0.20652818000000001</v>
      </c>
    </row>
    <row r="323" spans="1:20" ht="45" customHeight="1">
      <c r="A323" s="51" t="s">
        <v>232</v>
      </c>
      <c r="B323" s="64" t="s">
        <v>457</v>
      </c>
      <c r="C323" s="53" t="s">
        <v>585</v>
      </c>
      <c r="D323" s="61">
        <v>2024</v>
      </c>
      <c r="E323" s="61">
        <v>2025</v>
      </c>
      <c r="F323" s="54" t="s">
        <v>95</v>
      </c>
      <c r="G323" s="54">
        <v>9.2394185199999992</v>
      </c>
      <c r="H323" s="54">
        <v>1.66309533</v>
      </c>
      <c r="I323" s="54">
        <v>3.8805557799999999</v>
      </c>
      <c r="J323" s="54">
        <v>1.38591278</v>
      </c>
      <c r="K323" s="54">
        <v>2.3098546299999998</v>
      </c>
      <c r="L323" s="54" t="s">
        <v>95</v>
      </c>
      <c r="M323" s="54">
        <v>9.2394185199999992</v>
      </c>
      <c r="N323" s="54">
        <v>0</v>
      </c>
      <c r="O323" s="54">
        <v>9.2394185199999992</v>
      </c>
      <c r="P323" s="54">
        <v>0</v>
      </c>
      <c r="Q323" s="54">
        <v>0</v>
      </c>
      <c r="R323" s="54">
        <v>0</v>
      </c>
      <c r="S323" s="54">
        <v>0</v>
      </c>
      <c r="T323" s="54">
        <f t="shared" si="4"/>
        <v>9.2394185199999992</v>
      </c>
    </row>
    <row r="324" spans="1:20" ht="45" customHeight="1">
      <c r="A324" s="51" t="s">
        <v>232</v>
      </c>
      <c r="B324" s="64" t="s">
        <v>458</v>
      </c>
      <c r="C324" s="53" t="s">
        <v>586</v>
      </c>
      <c r="D324" s="61">
        <v>2025</v>
      </c>
      <c r="E324" s="61">
        <v>2025</v>
      </c>
      <c r="F324" s="54" t="s">
        <v>95</v>
      </c>
      <c r="G324" s="54">
        <v>0.61656838000000003</v>
      </c>
      <c r="H324" s="54">
        <v>0.11098231</v>
      </c>
      <c r="I324" s="54">
        <v>0.25895871999999998</v>
      </c>
      <c r="J324" s="54">
        <v>9.248526E-2</v>
      </c>
      <c r="K324" s="54">
        <v>0.15414209000000001</v>
      </c>
      <c r="L324" s="54" t="s">
        <v>95</v>
      </c>
      <c r="M324" s="54">
        <v>0.61656838000000003</v>
      </c>
      <c r="N324" s="54">
        <v>0</v>
      </c>
      <c r="O324" s="54">
        <v>0</v>
      </c>
      <c r="P324" s="54">
        <v>0.61656838000000003</v>
      </c>
      <c r="Q324" s="54">
        <v>0</v>
      </c>
      <c r="R324" s="54">
        <v>0</v>
      </c>
      <c r="S324" s="54">
        <v>0</v>
      </c>
      <c r="T324" s="54">
        <f t="shared" si="4"/>
        <v>0.61656838000000003</v>
      </c>
    </row>
    <row r="325" spans="1:20" ht="45" customHeight="1">
      <c r="A325" s="51" t="s">
        <v>232</v>
      </c>
      <c r="B325" s="64" t="s">
        <v>459</v>
      </c>
      <c r="C325" s="53" t="s">
        <v>587</v>
      </c>
      <c r="D325" s="61">
        <v>2025</v>
      </c>
      <c r="E325" s="61">
        <v>2025</v>
      </c>
      <c r="F325" s="54" t="s">
        <v>95</v>
      </c>
      <c r="G325" s="54">
        <v>0.51609055999999998</v>
      </c>
      <c r="H325" s="54">
        <v>9.2896300000000001E-2</v>
      </c>
      <c r="I325" s="54">
        <v>0.21675804000000001</v>
      </c>
      <c r="J325" s="54">
        <v>7.7413579999999996E-2</v>
      </c>
      <c r="K325" s="54">
        <v>0.12902263999999999</v>
      </c>
      <c r="L325" s="54" t="s">
        <v>95</v>
      </c>
      <c r="M325" s="54">
        <v>0.51609055999999998</v>
      </c>
      <c r="N325" s="54">
        <v>0</v>
      </c>
      <c r="O325" s="54">
        <v>0</v>
      </c>
      <c r="P325" s="54">
        <v>0.51609055999999998</v>
      </c>
      <c r="Q325" s="54">
        <v>0</v>
      </c>
      <c r="R325" s="54">
        <v>0</v>
      </c>
      <c r="S325" s="54">
        <v>0</v>
      </c>
      <c r="T325" s="54">
        <f t="shared" si="4"/>
        <v>0.51609055999999998</v>
      </c>
    </row>
    <row r="326" spans="1:20" ht="45" customHeight="1">
      <c r="A326" s="51" t="s">
        <v>232</v>
      </c>
      <c r="B326" s="64" t="s">
        <v>460</v>
      </c>
      <c r="C326" s="53" t="s">
        <v>588</v>
      </c>
      <c r="D326" s="61">
        <v>2025</v>
      </c>
      <c r="E326" s="61">
        <v>2025</v>
      </c>
      <c r="F326" s="54" t="s">
        <v>95</v>
      </c>
      <c r="G326" s="54">
        <v>0.37679179000000002</v>
      </c>
      <c r="H326" s="54">
        <v>6.7822519999999997E-2</v>
      </c>
      <c r="I326" s="54">
        <v>0.15825254999999999</v>
      </c>
      <c r="J326" s="54">
        <v>5.6518770000000003E-2</v>
      </c>
      <c r="K326" s="54">
        <v>9.4197950000000003E-2</v>
      </c>
      <c r="L326" s="54" t="s">
        <v>95</v>
      </c>
      <c r="M326" s="54">
        <v>0.37679179000000002</v>
      </c>
      <c r="N326" s="54">
        <v>0</v>
      </c>
      <c r="O326" s="54">
        <v>0</v>
      </c>
      <c r="P326" s="54">
        <v>0.37679179000000002</v>
      </c>
      <c r="Q326" s="54">
        <v>0</v>
      </c>
      <c r="R326" s="54">
        <v>0</v>
      </c>
      <c r="S326" s="54">
        <v>0</v>
      </c>
      <c r="T326" s="54">
        <f t="shared" si="4"/>
        <v>0.37679179000000002</v>
      </c>
    </row>
    <row r="327" spans="1:20" ht="45" customHeight="1">
      <c r="A327" s="51" t="s">
        <v>232</v>
      </c>
      <c r="B327" s="64" t="s">
        <v>461</v>
      </c>
      <c r="C327" s="53" t="s">
        <v>589</v>
      </c>
      <c r="D327" s="61">
        <v>2025</v>
      </c>
      <c r="E327" s="61">
        <v>2025</v>
      </c>
      <c r="F327" s="54" t="s">
        <v>95</v>
      </c>
      <c r="G327" s="54">
        <v>0.47612779999999999</v>
      </c>
      <c r="H327" s="54">
        <v>8.5703000000000001E-2</v>
      </c>
      <c r="I327" s="54">
        <v>0.19997367999999999</v>
      </c>
      <c r="J327" s="54">
        <v>7.1419170000000004E-2</v>
      </c>
      <c r="K327" s="54">
        <v>0.11903195</v>
      </c>
      <c r="L327" s="54" t="s">
        <v>95</v>
      </c>
      <c r="M327" s="54">
        <v>0.47612779999999999</v>
      </c>
      <c r="N327" s="54">
        <v>0</v>
      </c>
      <c r="O327" s="54">
        <v>0</v>
      </c>
      <c r="P327" s="54">
        <v>0.47612779999999999</v>
      </c>
      <c r="Q327" s="54">
        <v>0</v>
      </c>
      <c r="R327" s="54">
        <v>0</v>
      </c>
      <c r="S327" s="54">
        <v>0</v>
      </c>
      <c r="T327" s="54">
        <f t="shared" si="4"/>
        <v>0.47612779999999999</v>
      </c>
    </row>
    <row r="328" spans="1:20" ht="45" customHeight="1">
      <c r="A328" s="51" t="s">
        <v>232</v>
      </c>
      <c r="B328" s="64" t="s">
        <v>462</v>
      </c>
      <c r="C328" s="53" t="s">
        <v>590</v>
      </c>
      <c r="D328" s="61">
        <v>2026</v>
      </c>
      <c r="E328" s="61">
        <v>2026</v>
      </c>
      <c r="F328" s="54" t="s">
        <v>95</v>
      </c>
      <c r="G328" s="54">
        <v>0.59228424000000002</v>
      </c>
      <c r="H328" s="54">
        <v>0.10661116</v>
      </c>
      <c r="I328" s="54">
        <v>0.24875938</v>
      </c>
      <c r="J328" s="54">
        <v>8.884264E-2</v>
      </c>
      <c r="K328" s="54">
        <v>0.14807106</v>
      </c>
      <c r="L328" s="54" t="s">
        <v>95</v>
      </c>
      <c r="M328" s="54">
        <v>0.59228424000000002</v>
      </c>
      <c r="N328" s="54">
        <v>0</v>
      </c>
      <c r="O328" s="54">
        <v>0</v>
      </c>
      <c r="P328" s="54">
        <v>0</v>
      </c>
      <c r="Q328" s="54">
        <v>0.59228424000000002</v>
      </c>
      <c r="R328" s="54">
        <v>0</v>
      </c>
      <c r="S328" s="54">
        <v>0</v>
      </c>
      <c r="T328" s="54">
        <f t="shared" si="4"/>
        <v>0.59228424000000002</v>
      </c>
    </row>
    <row r="329" spans="1:20" ht="45" customHeight="1">
      <c r="A329" s="51" t="s">
        <v>232</v>
      </c>
      <c r="B329" s="64" t="s">
        <v>463</v>
      </c>
      <c r="C329" s="53" t="s">
        <v>591</v>
      </c>
      <c r="D329" s="61">
        <v>2026</v>
      </c>
      <c r="E329" s="61">
        <v>2026</v>
      </c>
      <c r="F329" s="54" t="s">
        <v>95</v>
      </c>
      <c r="G329" s="54">
        <v>0.55399516000000004</v>
      </c>
      <c r="H329" s="54">
        <v>9.9719130000000003E-2</v>
      </c>
      <c r="I329" s="54">
        <v>0.23267797000000001</v>
      </c>
      <c r="J329" s="54">
        <v>8.3099270000000003E-2</v>
      </c>
      <c r="K329" s="54">
        <v>0.13849879000000001</v>
      </c>
      <c r="L329" s="54" t="s">
        <v>95</v>
      </c>
      <c r="M329" s="54">
        <v>0.55399516000000004</v>
      </c>
      <c r="N329" s="54">
        <v>0</v>
      </c>
      <c r="O329" s="54">
        <v>0</v>
      </c>
      <c r="P329" s="54">
        <v>0</v>
      </c>
      <c r="Q329" s="54">
        <v>0.55399516000000004</v>
      </c>
      <c r="R329" s="54">
        <v>0</v>
      </c>
      <c r="S329" s="54">
        <v>0</v>
      </c>
      <c r="T329" s="54">
        <f t="shared" si="4"/>
        <v>0.55399516000000004</v>
      </c>
    </row>
    <row r="330" spans="1:20" ht="45" customHeight="1">
      <c r="A330" s="51" t="s">
        <v>232</v>
      </c>
      <c r="B330" s="64" t="s">
        <v>464</v>
      </c>
      <c r="C330" s="53" t="s">
        <v>592</v>
      </c>
      <c r="D330" s="61">
        <v>2026</v>
      </c>
      <c r="E330" s="61">
        <v>2026</v>
      </c>
      <c r="F330" s="54" t="s">
        <v>95</v>
      </c>
      <c r="G330" s="54">
        <v>0.56237088000000002</v>
      </c>
      <c r="H330" s="54">
        <v>0.10122676</v>
      </c>
      <c r="I330" s="54">
        <v>0.23619577</v>
      </c>
      <c r="J330" s="54">
        <v>8.4355630000000001E-2</v>
      </c>
      <c r="K330" s="54">
        <v>0.14059272</v>
      </c>
      <c r="L330" s="54" t="s">
        <v>95</v>
      </c>
      <c r="M330" s="54">
        <v>0.56237088000000002</v>
      </c>
      <c r="N330" s="54">
        <v>0</v>
      </c>
      <c r="O330" s="54">
        <v>0</v>
      </c>
      <c r="P330" s="54">
        <v>0</v>
      </c>
      <c r="Q330" s="54">
        <v>0.56237088000000002</v>
      </c>
      <c r="R330" s="54">
        <v>0</v>
      </c>
      <c r="S330" s="54">
        <v>0</v>
      </c>
      <c r="T330" s="54">
        <f t="shared" si="4"/>
        <v>0.56237088000000002</v>
      </c>
    </row>
    <row r="331" spans="1:20" ht="45" customHeight="1">
      <c r="A331" s="51" t="s">
        <v>232</v>
      </c>
      <c r="B331" s="64" t="s">
        <v>465</v>
      </c>
      <c r="C331" s="53" t="s">
        <v>593</v>
      </c>
      <c r="D331" s="61">
        <v>2027</v>
      </c>
      <c r="E331" s="61">
        <v>2027</v>
      </c>
      <c r="F331" s="54" t="s">
        <v>95</v>
      </c>
      <c r="G331" s="54">
        <v>0.55171545</v>
      </c>
      <c r="H331" s="54">
        <v>9.9308779999999999E-2</v>
      </c>
      <c r="I331" s="54">
        <v>0.23172049</v>
      </c>
      <c r="J331" s="54">
        <v>8.2757319999999995E-2</v>
      </c>
      <c r="K331" s="54">
        <v>0.13792885999999999</v>
      </c>
      <c r="L331" s="54" t="s">
        <v>95</v>
      </c>
      <c r="M331" s="54">
        <v>0.55171545</v>
      </c>
      <c r="N331" s="54">
        <v>0</v>
      </c>
      <c r="O331" s="54">
        <v>0</v>
      </c>
      <c r="P331" s="54">
        <v>0</v>
      </c>
      <c r="Q331" s="54">
        <v>0</v>
      </c>
      <c r="R331" s="54">
        <v>0.55171545</v>
      </c>
      <c r="S331" s="54">
        <v>0</v>
      </c>
      <c r="T331" s="54">
        <f t="shared" si="4"/>
        <v>0.55171545</v>
      </c>
    </row>
    <row r="332" spans="1:20" ht="45" customHeight="1">
      <c r="A332" s="51" t="s">
        <v>232</v>
      </c>
      <c r="B332" s="64" t="s">
        <v>466</v>
      </c>
      <c r="C332" s="53" t="s">
        <v>594</v>
      </c>
      <c r="D332" s="61">
        <v>2027</v>
      </c>
      <c r="E332" s="61">
        <v>2027</v>
      </c>
      <c r="F332" s="54" t="s">
        <v>95</v>
      </c>
      <c r="G332" s="54">
        <v>0.53917645000000003</v>
      </c>
      <c r="H332" s="54">
        <v>9.7051760000000001E-2</v>
      </c>
      <c r="I332" s="54">
        <v>0.22645410999999999</v>
      </c>
      <c r="J332" s="54">
        <v>8.0876470000000006E-2</v>
      </c>
      <c r="K332" s="54">
        <v>0.13479410999999999</v>
      </c>
      <c r="L332" s="54" t="s">
        <v>95</v>
      </c>
      <c r="M332" s="54">
        <v>0.53917645000000003</v>
      </c>
      <c r="N332" s="54">
        <v>0</v>
      </c>
      <c r="O332" s="54">
        <v>0</v>
      </c>
      <c r="P332" s="54">
        <v>0</v>
      </c>
      <c r="Q332" s="54">
        <v>0</v>
      </c>
      <c r="R332" s="54">
        <v>0.53917645000000003</v>
      </c>
      <c r="S332" s="54">
        <v>0</v>
      </c>
      <c r="T332" s="54">
        <f t="shared" si="4"/>
        <v>0.53917645000000003</v>
      </c>
    </row>
    <row r="333" spans="1:20" ht="45" customHeight="1">
      <c r="A333" s="51" t="s">
        <v>232</v>
      </c>
      <c r="B333" s="64" t="s">
        <v>467</v>
      </c>
      <c r="C333" s="53" t="s">
        <v>595</v>
      </c>
      <c r="D333" s="61">
        <v>2027</v>
      </c>
      <c r="E333" s="61">
        <v>2027</v>
      </c>
      <c r="F333" s="54" t="s">
        <v>95</v>
      </c>
      <c r="G333" s="54">
        <v>0.56927002999999998</v>
      </c>
      <c r="H333" s="54">
        <v>0.10246861</v>
      </c>
      <c r="I333" s="54">
        <v>0.23909341000000001</v>
      </c>
      <c r="J333" s="54">
        <v>8.5390499999999994E-2</v>
      </c>
      <c r="K333" s="54">
        <v>0.14231751000000001</v>
      </c>
      <c r="L333" s="54" t="s">
        <v>95</v>
      </c>
      <c r="M333" s="54">
        <v>0.56927002999999998</v>
      </c>
      <c r="N333" s="54">
        <v>0</v>
      </c>
      <c r="O333" s="54">
        <v>0</v>
      </c>
      <c r="P333" s="54">
        <v>0</v>
      </c>
      <c r="Q333" s="54">
        <v>0</v>
      </c>
      <c r="R333" s="54">
        <v>0.56927002999999998</v>
      </c>
      <c r="S333" s="54">
        <v>0</v>
      </c>
      <c r="T333" s="54">
        <f t="shared" si="4"/>
        <v>0.56927002999999998</v>
      </c>
    </row>
    <row r="334" spans="1:20" ht="45" customHeight="1">
      <c r="A334" s="51" t="s">
        <v>232</v>
      </c>
      <c r="B334" s="64" t="s">
        <v>468</v>
      </c>
      <c r="C334" s="53" t="s">
        <v>596</v>
      </c>
      <c r="D334" s="61">
        <v>2027</v>
      </c>
      <c r="E334" s="61">
        <v>2027</v>
      </c>
      <c r="F334" s="54" t="s">
        <v>95</v>
      </c>
      <c r="G334" s="54">
        <v>0.47648151999999999</v>
      </c>
      <c r="H334" s="54">
        <v>8.5766670000000003E-2</v>
      </c>
      <c r="I334" s="54">
        <v>0.20012224000000001</v>
      </c>
      <c r="J334" s="54">
        <v>7.1472229999999998E-2</v>
      </c>
      <c r="K334" s="54">
        <v>0.11912038</v>
      </c>
      <c r="L334" s="54" t="s">
        <v>95</v>
      </c>
      <c r="M334" s="54">
        <v>0.47648151999999999</v>
      </c>
      <c r="N334" s="54">
        <v>0</v>
      </c>
      <c r="O334" s="54">
        <v>0</v>
      </c>
      <c r="P334" s="54">
        <v>0</v>
      </c>
      <c r="Q334" s="54">
        <v>0</v>
      </c>
      <c r="R334" s="54">
        <v>0.47648151999999999</v>
      </c>
      <c r="S334" s="54">
        <v>0</v>
      </c>
      <c r="T334" s="54">
        <f t="shared" ref="T334:T397" si="5">SUM(N334,O334,P334,Q334,R334,S334)</f>
        <v>0.47648151999999999</v>
      </c>
    </row>
    <row r="335" spans="1:20" ht="45" customHeight="1">
      <c r="A335" s="51" t="s">
        <v>232</v>
      </c>
      <c r="B335" s="64" t="s">
        <v>469</v>
      </c>
      <c r="C335" s="53" t="s">
        <v>597</v>
      </c>
      <c r="D335" s="61">
        <v>2027</v>
      </c>
      <c r="E335" s="61">
        <v>2027</v>
      </c>
      <c r="F335" s="54" t="s">
        <v>95</v>
      </c>
      <c r="G335" s="54">
        <v>0.52914527</v>
      </c>
      <c r="H335" s="54">
        <v>9.5246150000000002E-2</v>
      </c>
      <c r="I335" s="54">
        <v>0.22224100999999999</v>
      </c>
      <c r="J335" s="54">
        <v>7.9371789999999998E-2</v>
      </c>
      <c r="K335" s="54">
        <v>0.13228632000000001</v>
      </c>
      <c r="L335" s="54" t="s">
        <v>95</v>
      </c>
      <c r="M335" s="54">
        <v>0.52914527</v>
      </c>
      <c r="N335" s="54">
        <v>0</v>
      </c>
      <c r="O335" s="54">
        <v>0</v>
      </c>
      <c r="P335" s="54">
        <v>0</v>
      </c>
      <c r="Q335" s="54">
        <v>0</v>
      </c>
      <c r="R335" s="54">
        <v>0.52914527</v>
      </c>
      <c r="S335" s="54">
        <v>0</v>
      </c>
      <c r="T335" s="54">
        <f t="shared" si="5"/>
        <v>0.52914527</v>
      </c>
    </row>
    <row r="336" spans="1:20" ht="45" customHeight="1">
      <c r="A336" s="51" t="s">
        <v>232</v>
      </c>
      <c r="B336" s="64" t="s">
        <v>470</v>
      </c>
      <c r="C336" s="53" t="s">
        <v>598</v>
      </c>
      <c r="D336" s="61">
        <v>2028</v>
      </c>
      <c r="E336" s="61">
        <v>2028</v>
      </c>
      <c r="F336" s="54" t="s">
        <v>95</v>
      </c>
      <c r="G336" s="54">
        <v>0.52429155000000005</v>
      </c>
      <c r="H336" s="54">
        <v>9.4372479999999995E-2</v>
      </c>
      <c r="I336" s="54">
        <v>0.22020244999999999</v>
      </c>
      <c r="J336" s="54">
        <v>7.8643729999999995E-2</v>
      </c>
      <c r="K336" s="54">
        <v>0.13107289</v>
      </c>
      <c r="L336" s="54" t="s">
        <v>95</v>
      </c>
      <c r="M336" s="54">
        <v>0.52429155000000005</v>
      </c>
      <c r="N336" s="54">
        <v>0</v>
      </c>
      <c r="O336" s="54">
        <v>0</v>
      </c>
      <c r="P336" s="54">
        <v>0</v>
      </c>
      <c r="Q336" s="54">
        <v>0</v>
      </c>
      <c r="R336" s="54">
        <v>0</v>
      </c>
      <c r="S336" s="54">
        <v>0.52429155000000005</v>
      </c>
      <c r="T336" s="54">
        <f t="shared" si="5"/>
        <v>0.52429155000000005</v>
      </c>
    </row>
    <row r="337" spans="1:20" ht="45" customHeight="1">
      <c r="A337" s="51" t="s">
        <v>232</v>
      </c>
      <c r="B337" s="64" t="s">
        <v>471</v>
      </c>
      <c r="C337" s="53" t="s">
        <v>599</v>
      </c>
      <c r="D337" s="61">
        <v>2028</v>
      </c>
      <c r="E337" s="61">
        <v>2028</v>
      </c>
      <c r="F337" s="54" t="s">
        <v>95</v>
      </c>
      <c r="G337" s="54">
        <v>0.45333478999999999</v>
      </c>
      <c r="H337" s="54">
        <v>8.1600259999999994E-2</v>
      </c>
      <c r="I337" s="54">
        <v>0.19040061</v>
      </c>
      <c r="J337" s="54">
        <v>6.800022E-2</v>
      </c>
      <c r="K337" s="54">
        <v>0.1133337</v>
      </c>
      <c r="L337" s="54" t="s">
        <v>95</v>
      </c>
      <c r="M337" s="54">
        <v>0.45333478999999999</v>
      </c>
      <c r="N337" s="54">
        <v>0</v>
      </c>
      <c r="O337" s="54">
        <v>0</v>
      </c>
      <c r="P337" s="54">
        <v>0</v>
      </c>
      <c r="Q337" s="54">
        <v>0</v>
      </c>
      <c r="R337" s="54">
        <v>0</v>
      </c>
      <c r="S337" s="54">
        <v>0.45333478999999999</v>
      </c>
      <c r="T337" s="54">
        <f t="shared" si="5"/>
        <v>0.45333478999999999</v>
      </c>
    </row>
    <row r="338" spans="1:20" ht="45" customHeight="1">
      <c r="A338" s="51" t="s">
        <v>232</v>
      </c>
      <c r="B338" s="64" t="s">
        <v>472</v>
      </c>
      <c r="C338" s="53" t="s">
        <v>600</v>
      </c>
      <c r="D338" s="61">
        <v>2028</v>
      </c>
      <c r="E338" s="61">
        <v>2028</v>
      </c>
      <c r="F338" s="54" t="s">
        <v>95</v>
      </c>
      <c r="G338" s="54">
        <v>0.62415659999999995</v>
      </c>
      <c r="H338" s="54">
        <v>0.11234819</v>
      </c>
      <c r="I338" s="54">
        <v>0.26214577</v>
      </c>
      <c r="J338" s="54">
        <v>9.3623490000000004E-2</v>
      </c>
      <c r="K338" s="54">
        <v>0.15603914999999999</v>
      </c>
      <c r="L338" s="54" t="s">
        <v>95</v>
      </c>
      <c r="M338" s="54">
        <v>0.62415659999999995</v>
      </c>
      <c r="N338" s="54">
        <v>0</v>
      </c>
      <c r="O338" s="54">
        <v>0</v>
      </c>
      <c r="P338" s="54">
        <v>0</v>
      </c>
      <c r="Q338" s="54">
        <v>0</v>
      </c>
      <c r="R338" s="54">
        <v>0</v>
      </c>
      <c r="S338" s="54">
        <v>0.62415659999999995</v>
      </c>
      <c r="T338" s="54">
        <f t="shared" si="5"/>
        <v>0.62415659999999995</v>
      </c>
    </row>
    <row r="339" spans="1:20" ht="45" customHeight="1">
      <c r="A339" s="51" t="s">
        <v>232</v>
      </c>
      <c r="B339" s="64" t="s">
        <v>473</v>
      </c>
      <c r="C339" s="53" t="s">
        <v>601</v>
      </c>
      <c r="D339" s="61">
        <v>2028</v>
      </c>
      <c r="E339" s="61">
        <v>2028</v>
      </c>
      <c r="F339" s="54" t="s">
        <v>95</v>
      </c>
      <c r="G339" s="54">
        <v>0.86067910999999997</v>
      </c>
      <c r="H339" s="54">
        <v>0.15492223999999999</v>
      </c>
      <c r="I339" s="54">
        <v>0.36148522</v>
      </c>
      <c r="J339" s="54">
        <v>0.12910187000000001</v>
      </c>
      <c r="K339" s="54">
        <v>0.21516978</v>
      </c>
      <c r="L339" s="54" t="s">
        <v>95</v>
      </c>
      <c r="M339" s="54">
        <v>0.86067910999999997</v>
      </c>
      <c r="N339" s="54">
        <v>0</v>
      </c>
      <c r="O339" s="54">
        <v>0</v>
      </c>
      <c r="P339" s="54">
        <v>0</v>
      </c>
      <c r="Q339" s="54">
        <v>0</v>
      </c>
      <c r="R339" s="54">
        <v>0</v>
      </c>
      <c r="S339" s="54">
        <v>0.86067910999999997</v>
      </c>
      <c r="T339" s="54">
        <f t="shared" si="5"/>
        <v>0.86067910999999997</v>
      </c>
    </row>
    <row r="340" spans="1:20" ht="45" customHeight="1">
      <c r="A340" s="51" t="s">
        <v>232</v>
      </c>
      <c r="B340" s="64" t="s">
        <v>427</v>
      </c>
      <c r="C340" s="53" t="s">
        <v>680</v>
      </c>
      <c r="D340" s="61">
        <v>2024</v>
      </c>
      <c r="E340" s="61">
        <v>2024</v>
      </c>
      <c r="F340" s="54" t="s">
        <v>95</v>
      </c>
      <c r="G340" s="54">
        <v>6.9059411700000002</v>
      </c>
      <c r="H340" s="54">
        <v>0</v>
      </c>
      <c r="I340" s="54">
        <v>0</v>
      </c>
      <c r="J340" s="54">
        <v>6.9059411700000002</v>
      </c>
      <c r="K340" s="54">
        <v>0</v>
      </c>
      <c r="L340" s="54" t="s">
        <v>95</v>
      </c>
      <c r="M340" s="54">
        <v>6.9059411700000002</v>
      </c>
      <c r="N340" s="54">
        <v>0</v>
      </c>
      <c r="O340" s="54">
        <v>6.9059411700000002</v>
      </c>
      <c r="P340" s="54">
        <v>0</v>
      </c>
      <c r="Q340" s="54">
        <v>0</v>
      </c>
      <c r="R340" s="54">
        <v>0</v>
      </c>
      <c r="S340" s="54">
        <v>0</v>
      </c>
      <c r="T340" s="54">
        <f t="shared" si="5"/>
        <v>6.9059411700000002</v>
      </c>
    </row>
    <row r="341" spans="1:20" ht="45" customHeight="1">
      <c r="A341" s="51" t="s">
        <v>232</v>
      </c>
      <c r="B341" s="64" t="s">
        <v>432</v>
      </c>
      <c r="C341" s="53" t="s">
        <v>717</v>
      </c>
      <c r="D341" s="61">
        <v>2025</v>
      </c>
      <c r="E341" s="61">
        <v>2025</v>
      </c>
      <c r="F341" s="54" t="s">
        <v>95</v>
      </c>
      <c r="G341" s="54">
        <v>21.03524659</v>
      </c>
      <c r="H341" s="54">
        <v>0</v>
      </c>
      <c r="I341" s="54">
        <v>0</v>
      </c>
      <c r="J341" s="54">
        <v>21.03524659</v>
      </c>
      <c r="K341" s="54">
        <v>0</v>
      </c>
      <c r="L341" s="54" t="s">
        <v>95</v>
      </c>
      <c r="M341" s="54">
        <v>21.03524659</v>
      </c>
      <c r="N341" s="54">
        <v>0</v>
      </c>
      <c r="O341" s="54">
        <v>0</v>
      </c>
      <c r="P341" s="54">
        <v>21.03524659</v>
      </c>
      <c r="Q341" s="54">
        <v>0</v>
      </c>
      <c r="R341" s="54">
        <v>0</v>
      </c>
      <c r="S341" s="54">
        <v>0</v>
      </c>
      <c r="T341" s="54">
        <f t="shared" si="5"/>
        <v>21.03524659</v>
      </c>
    </row>
    <row r="342" spans="1:20" ht="45" customHeight="1">
      <c r="A342" s="51" t="s">
        <v>232</v>
      </c>
      <c r="B342" s="64" t="s">
        <v>430</v>
      </c>
      <c r="C342" s="53" t="s">
        <v>617</v>
      </c>
      <c r="D342" s="61">
        <v>2026</v>
      </c>
      <c r="E342" s="61">
        <v>2026</v>
      </c>
      <c r="F342" s="54" t="s">
        <v>95</v>
      </c>
      <c r="G342" s="54">
        <v>17.002246920000001</v>
      </c>
      <c r="H342" s="54">
        <v>0</v>
      </c>
      <c r="I342" s="54">
        <v>0</v>
      </c>
      <c r="J342" s="54">
        <v>17.002246920000001</v>
      </c>
      <c r="K342" s="54">
        <v>0</v>
      </c>
      <c r="L342" s="54" t="s">
        <v>95</v>
      </c>
      <c r="M342" s="54">
        <v>17.002246920000001</v>
      </c>
      <c r="N342" s="54">
        <v>0</v>
      </c>
      <c r="O342" s="54">
        <v>0</v>
      </c>
      <c r="P342" s="54">
        <v>0</v>
      </c>
      <c r="Q342" s="54">
        <v>17.002246920000001</v>
      </c>
      <c r="R342" s="54">
        <v>0</v>
      </c>
      <c r="S342" s="54">
        <v>0</v>
      </c>
      <c r="T342" s="54">
        <f t="shared" si="5"/>
        <v>17.002246920000001</v>
      </c>
    </row>
    <row r="343" spans="1:20" ht="45" customHeight="1">
      <c r="A343" s="51" t="s">
        <v>232</v>
      </c>
      <c r="B343" s="64" t="s">
        <v>431</v>
      </c>
      <c r="C343" s="53" t="s">
        <v>720</v>
      </c>
      <c r="D343" s="61">
        <v>2028</v>
      </c>
      <c r="E343" s="61">
        <v>2028</v>
      </c>
      <c r="F343" s="54" t="s">
        <v>95</v>
      </c>
      <c r="G343" s="54">
        <v>9.0330067500000002</v>
      </c>
      <c r="H343" s="54">
        <v>0</v>
      </c>
      <c r="I343" s="54">
        <v>0</v>
      </c>
      <c r="J343" s="54">
        <v>9.0330067500000002</v>
      </c>
      <c r="K343" s="54">
        <v>0</v>
      </c>
      <c r="L343" s="54" t="s">
        <v>95</v>
      </c>
      <c r="M343" s="54">
        <v>9.0330067500000002</v>
      </c>
      <c r="N343" s="54">
        <v>0</v>
      </c>
      <c r="O343" s="54">
        <v>0</v>
      </c>
      <c r="P343" s="54">
        <v>0</v>
      </c>
      <c r="Q343" s="54">
        <v>0</v>
      </c>
      <c r="R343" s="54">
        <v>0</v>
      </c>
      <c r="S343" s="54">
        <v>9.0330067500000002</v>
      </c>
      <c r="T343" s="54">
        <f t="shared" si="5"/>
        <v>9.0330067500000002</v>
      </c>
    </row>
    <row r="344" spans="1:20" ht="45" customHeight="1">
      <c r="A344" s="51" t="s">
        <v>232</v>
      </c>
      <c r="B344" s="64" t="s">
        <v>814</v>
      </c>
      <c r="C344" s="53" t="s">
        <v>714</v>
      </c>
      <c r="D344" s="61">
        <v>2028</v>
      </c>
      <c r="E344" s="61">
        <v>2028</v>
      </c>
      <c r="F344" s="54" t="s">
        <v>95</v>
      </c>
      <c r="G344" s="54">
        <v>10.00840586</v>
      </c>
      <c r="H344" s="54">
        <v>0</v>
      </c>
      <c r="I344" s="54">
        <v>0</v>
      </c>
      <c r="J344" s="54">
        <v>10.00840586</v>
      </c>
      <c r="K344" s="54">
        <v>0</v>
      </c>
      <c r="L344" s="54" t="s">
        <v>95</v>
      </c>
      <c r="M344" s="54">
        <v>10.00840586</v>
      </c>
      <c r="N344" s="54">
        <v>0</v>
      </c>
      <c r="O344" s="54">
        <v>0</v>
      </c>
      <c r="P344" s="54">
        <v>0</v>
      </c>
      <c r="Q344" s="54">
        <v>0</v>
      </c>
      <c r="R344" s="54">
        <v>0</v>
      </c>
      <c r="S344" s="54">
        <v>10.00840586</v>
      </c>
      <c r="T344" s="54">
        <f t="shared" si="5"/>
        <v>10.00840586</v>
      </c>
    </row>
    <row r="345" spans="1:20" ht="47.25">
      <c r="A345" s="59" t="s">
        <v>232</v>
      </c>
      <c r="B345" s="55" t="s">
        <v>400</v>
      </c>
      <c r="C345" s="53" t="s">
        <v>397</v>
      </c>
      <c r="D345" s="61">
        <v>2023</v>
      </c>
      <c r="E345" s="61">
        <v>2023</v>
      </c>
      <c r="F345" s="54" t="s">
        <v>95</v>
      </c>
      <c r="G345" s="54">
        <v>1.56667917</v>
      </c>
      <c r="H345" s="54">
        <v>0</v>
      </c>
      <c r="I345" s="54">
        <v>0</v>
      </c>
      <c r="J345" s="54">
        <v>1.56667917</v>
      </c>
      <c r="K345" s="54">
        <v>0</v>
      </c>
      <c r="L345" s="54" t="s">
        <v>95</v>
      </c>
      <c r="M345" s="54">
        <v>1.56667917</v>
      </c>
      <c r="N345" s="54">
        <v>1.56667917</v>
      </c>
      <c r="O345" s="54">
        <v>0</v>
      </c>
      <c r="P345" s="54">
        <v>0</v>
      </c>
      <c r="Q345" s="54">
        <v>0</v>
      </c>
      <c r="R345" s="54">
        <v>0</v>
      </c>
      <c r="S345" s="54">
        <v>0</v>
      </c>
      <c r="T345" s="54">
        <f t="shared" si="5"/>
        <v>1.56667917</v>
      </c>
    </row>
    <row r="346" spans="1:20" ht="47.25">
      <c r="A346" s="59" t="s">
        <v>232</v>
      </c>
      <c r="B346" s="55" t="s">
        <v>815</v>
      </c>
      <c r="C346" s="53" t="s">
        <v>723</v>
      </c>
      <c r="D346" s="61">
        <v>2028</v>
      </c>
      <c r="E346" s="61">
        <v>2028</v>
      </c>
      <c r="F346" s="54" t="s">
        <v>95</v>
      </c>
      <c r="G346" s="54">
        <v>7.1812865500000003</v>
      </c>
      <c r="H346" s="54">
        <v>0</v>
      </c>
      <c r="I346" s="54">
        <v>0</v>
      </c>
      <c r="J346" s="54">
        <v>7.1812865500000003</v>
      </c>
      <c r="K346" s="54">
        <v>0</v>
      </c>
      <c r="L346" s="54" t="s">
        <v>95</v>
      </c>
      <c r="M346" s="54">
        <v>7.1812865500000003</v>
      </c>
      <c r="N346" s="54">
        <v>0</v>
      </c>
      <c r="O346" s="54">
        <v>0</v>
      </c>
      <c r="P346" s="54">
        <v>0</v>
      </c>
      <c r="Q346" s="54">
        <v>0</v>
      </c>
      <c r="R346" s="54">
        <v>0</v>
      </c>
      <c r="S346" s="54">
        <v>7.1812865500000003</v>
      </c>
      <c r="T346" s="54">
        <f t="shared" si="5"/>
        <v>7.1812865500000003</v>
      </c>
    </row>
    <row r="347" spans="1:20" ht="31.5">
      <c r="A347" s="59" t="s">
        <v>232</v>
      </c>
      <c r="B347" s="55" t="s">
        <v>685</v>
      </c>
      <c r="C347" s="53" t="s">
        <v>686</v>
      </c>
      <c r="D347" s="61">
        <v>2023</v>
      </c>
      <c r="E347" s="61">
        <v>2023</v>
      </c>
      <c r="F347" s="54" t="s">
        <v>95</v>
      </c>
      <c r="G347" s="54">
        <v>4.9583333300000003</v>
      </c>
      <c r="H347" s="54">
        <v>0</v>
      </c>
      <c r="I347" s="54">
        <v>0</v>
      </c>
      <c r="J347" s="54">
        <v>4.9583333300000003</v>
      </c>
      <c r="K347" s="54">
        <v>0</v>
      </c>
      <c r="L347" s="54" t="s">
        <v>95</v>
      </c>
      <c r="M347" s="54">
        <v>4.9583333300000003</v>
      </c>
      <c r="N347" s="54">
        <v>4.9583333300000003</v>
      </c>
      <c r="O347" s="54">
        <v>0</v>
      </c>
      <c r="P347" s="54">
        <v>0</v>
      </c>
      <c r="Q347" s="54">
        <v>0</v>
      </c>
      <c r="R347" s="54">
        <v>0</v>
      </c>
      <c r="S347" s="54">
        <v>0</v>
      </c>
      <c r="T347" s="54">
        <f t="shared" si="5"/>
        <v>4.9583333300000003</v>
      </c>
    </row>
    <row r="348" spans="1:20" ht="31.5">
      <c r="A348" s="59" t="s">
        <v>232</v>
      </c>
      <c r="B348" s="55" t="s">
        <v>845</v>
      </c>
      <c r="C348" s="53" t="s">
        <v>699</v>
      </c>
      <c r="D348" s="61">
        <v>2025</v>
      </c>
      <c r="E348" s="61">
        <v>2025</v>
      </c>
      <c r="F348" s="54" t="s">
        <v>95</v>
      </c>
      <c r="G348" s="54">
        <v>24.61430348</v>
      </c>
      <c r="H348" s="54">
        <v>0</v>
      </c>
      <c r="I348" s="54">
        <v>0</v>
      </c>
      <c r="J348" s="54">
        <v>24.61430348</v>
      </c>
      <c r="K348" s="54">
        <v>0</v>
      </c>
      <c r="L348" s="54" t="s">
        <v>95</v>
      </c>
      <c r="M348" s="54">
        <v>24.61430348</v>
      </c>
      <c r="N348" s="54">
        <v>0</v>
      </c>
      <c r="O348" s="54">
        <v>0</v>
      </c>
      <c r="P348" s="54">
        <v>24.61430348</v>
      </c>
      <c r="Q348" s="54">
        <v>0</v>
      </c>
      <c r="R348" s="54">
        <v>0</v>
      </c>
      <c r="S348" s="54">
        <v>0</v>
      </c>
      <c r="T348" s="54">
        <f t="shared" si="5"/>
        <v>24.61430348</v>
      </c>
    </row>
    <row r="349" spans="1:20" ht="31.5">
      <c r="A349" s="59" t="s">
        <v>232</v>
      </c>
      <c r="B349" s="55" t="s">
        <v>816</v>
      </c>
      <c r="C349" s="53" t="s">
        <v>700</v>
      </c>
      <c r="D349" s="61">
        <v>2026</v>
      </c>
      <c r="E349" s="61">
        <v>2026</v>
      </c>
      <c r="F349" s="54" t="s">
        <v>95</v>
      </c>
      <c r="G349" s="54">
        <v>1.1232461199999999</v>
      </c>
      <c r="H349" s="54">
        <v>0</v>
      </c>
      <c r="I349" s="54">
        <v>0</v>
      </c>
      <c r="J349" s="54">
        <v>1.1232461199999999</v>
      </c>
      <c r="K349" s="54">
        <v>0</v>
      </c>
      <c r="L349" s="54" t="s">
        <v>95</v>
      </c>
      <c r="M349" s="54">
        <v>1.1232461199999999</v>
      </c>
      <c r="N349" s="54">
        <v>0</v>
      </c>
      <c r="O349" s="54">
        <v>0</v>
      </c>
      <c r="P349" s="54">
        <v>0</v>
      </c>
      <c r="Q349" s="54">
        <v>1.1232461199999999</v>
      </c>
      <c r="R349" s="54">
        <v>0</v>
      </c>
      <c r="S349" s="54">
        <v>0</v>
      </c>
      <c r="T349" s="54">
        <f t="shared" si="5"/>
        <v>1.1232461199999999</v>
      </c>
    </row>
    <row r="350" spans="1:20" ht="47.25">
      <c r="A350" s="59" t="s">
        <v>232</v>
      </c>
      <c r="B350" s="55" t="s">
        <v>817</v>
      </c>
      <c r="C350" s="53" t="s">
        <v>701</v>
      </c>
      <c r="D350" s="61">
        <v>2028</v>
      </c>
      <c r="E350" s="61">
        <v>2028</v>
      </c>
      <c r="F350" s="54" t="s">
        <v>95</v>
      </c>
      <c r="G350" s="54">
        <v>3.7005916399999998</v>
      </c>
      <c r="H350" s="54">
        <v>0</v>
      </c>
      <c r="I350" s="54">
        <v>0</v>
      </c>
      <c r="J350" s="54">
        <v>3.7005916399999998</v>
      </c>
      <c r="K350" s="54">
        <v>0</v>
      </c>
      <c r="L350" s="54" t="s">
        <v>95</v>
      </c>
      <c r="M350" s="54">
        <v>3.7005916399999998</v>
      </c>
      <c r="N350" s="54">
        <v>0</v>
      </c>
      <c r="O350" s="54">
        <v>0</v>
      </c>
      <c r="P350" s="54">
        <v>0</v>
      </c>
      <c r="Q350" s="54">
        <v>0</v>
      </c>
      <c r="R350" s="54">
        <v>0</v>
      </c>
      <c r="S350" s="54">
        <v>3.7005916399999998</v>
      </c>
      <c r="T350" s="54">
        <f t="shared" si="5"/>
        <v>3.7005916399999998</v>
      </c>
    </row>
    <row r="351" spans="1:20" ht="47.25">
      <c r="A351" s="59" t="s">
        <v>232</v>
      </c>
      <c r="B351" s="55" t="s">
        <v>428</v>
      </c>
      <c r="C351" s="53" t="s">
        <v>618</v>
      </c>
      <c r="D351" s="61">
        <v>2024</v>
      </c>
      <c r="E351" s="61">
        <v>2024</v>
      </c>
      <c r="F351" s="54" t="s">
        <v>95</v>
      </c>
      <c r="G351" s="54">
        <v>3.4466654499999998</v>
      </c>
      <c r="H351" s="54">
        <v>0</v>
      </c>
      <c r="I351" s="54">
        <v>0</v>
      </c>
      <c r="J351" s="54">
        <v>3.4466654499999998</v>
      </c>
      <c r="K351" s="54">
        <v>0</v>
      </c>
      <c r="L351" s="54" t="s">
        <v>95</v>
      </c>
      <c r="M351" s="54">
        <v>3.4466654499999998</v>
      </c>
      <c r="N351" s="54">
        <v>0</v>
      </c>
      <c r="O351" s="54">
        <v>3.4466654499999998</v>
      </c>
      <c r="P351" s="54">
        <v>0</v>
      </c>
      <c r="Q351" s="54">
        <v>0</v>
      </c>
      <c r="R351" s="54">
        <v>0</v>
      </c>
      <c r="S351" s="54">
        <v>0</v>
      </c>
      <c r="T351" s="54">
        <f t="shared" si="5"/>
        <v>3.4466654499999998</v>
      </c>
    </row>
    <row r="352" spans="1:20" ht="31.5">
      <c r="A352" s="59" t="s">
        <v>232</v>
      </c>
      <c r="B352" s="55" t="s">
        <v>820</v>
      </c>
      <c r="C352" s="53" t="s">
        <v>718</v>
      </c>
      <c r="D352" s="61">
        <v>2026</v>
      </c>
      <c r="E352" s="61">
        <v>2026</v>
      </c>
      <c r="F352" s="54" t="s">
        <v>95</v>
      </c>
      <c r="G352" s="54">
        <v>6.0877621800000004</v>
      </c>
      <c r="H352" s="54">
        <v>0</v>
      </c>
      <c r="I352" s="54">
        <v>0</v>
      </c>
      <c r="J352" s="54">
        <v>6.0877621800000004</v>
      </c>
      <c r="K352" s="54">
        <v>0</v>
      </c>
      <c r="L352" s="54" t="s">
        <v>95</v>
      </c>
      <c r="M352" s="54">
        <v>6.0877621800000004</v>
      </c>
      <c r="N352" s="54">
        <v>0</v>
      </c>
      <c r="O352" s="54">
        <v>0</v>
      </c>
      <c r="P352" s="54">
        <v>0</v>
      </c>
      <c r="Q352" s="54">
        <v>6.0877621800000004</v>
      </c>
      <c r="R352" s="54">
        <v>0</v>
      </c>
      <c r="S352" s="54">
        <v>0</v>
      </c>
      <c r="T352" s="54">
        <f t="shared" si="5"/>
        <v>6.0877621800000004</v>
      </c>
    </row>
    <row r="353" spans="1:20" ht="31.5">
      <c r="A353" s="59" t="s">
        <v>232</v>
      </c>
      <c r="B353" s="55" t="s">
        <v>819</v>
      </c>
      <c r="C353" s="53" t="s">
        <v>719</v>
      </c>
      <c r="D353" s="61">
        <v>2027</v>
      </c>
      <c r="E353" s="61">
        <v>2027</v>
      </c>
      <c r="F353" s="54" t="s">
        <v>95</v>
      </c>
      <c r="G353" s="54">
        <v>6.37962527</v>
      </c>
      <c r="H353" s="54">
        <v>0</v>
      </c>
      <c r="I353" s="54">
        <v>0</v>
      </c>
      <c r="J353" s="54">
        <v>6.37962527</v>
      </c>
      <c r="K353" s="54">
        <v>0</v>
      </c>
      <c r="L353" s="54" t="s">
        <v>95</v>
      </c>
      <c r="M353" s="54">
        <v>6.37962527</v>
      </c>
      <c r="N353" s="54">
        <v>0</v>
      </c>
      <c r="O353" s="54">
        <v>0</v>
      </c>
      <c r="P353" s="54">
        <v>0</v>
      </c>
      <c r="Q353" s="54">
        <v>0</v>
      </c>
      <c r="R353" s="54">
        <v>6.37962527</v>
      </c>
      <c r="S353" s="54">
        <v>0</v>
      </c>
      <c r="T353" s="54">
        <f t="shared" si="5"/>
        <v>6.37962527</v>
      </c>
    </row>
    <row r="354" spans="1:20" ht="31.5">
      <c r="A354" s="59" t="s">
        <v>232</v>
      </c>
      <c r="B354" s="55" t="s">
        <v>818</v>
      </c>
      <c r="C354" s="53" t="s">
        <v>724</v>
      </c>
      <c r="D354" s="61">
        <v>2028</v>
      </c>
      <c r="E354" s="61">
        <v>2028</v>
      </c>
      <c r="F354" s="54" t="s">
        <v>95</v>
      </c>
      <c r="G354" s="54">
        <v>3.4897037900000001</v>
      </c>
      <c r="H354" s="54">
        <v>0</v>
      </c>
      <c r="I354" s="54">
        <v>0</v>
      </c>
      <c r="J354" s="54">
        <v>3.4897037900000001</v>
      </c>
      <c r="K354" s="54">
        <v>0</v>
      </c>
      <c r="L354" s="54" t="s">
        <v>95</v>
      </c>
      <c r="M354" s="54">
        <v>3.4897037900000001</v>
      </c>
      <c r="N354" s="54">
        <v>0</v>
      </c>
      <c r="O354" s="54">
        <v>0</v>
      </c>
      <c r="P354" s="54">
        <v>0</v>
      </c>
      <c r="Q354" s="54">
        <v>0</v>
      </c>
      <c r="R354" s="54">
        <v>0</v>
      </c>
      <c r="S354" s="54">
        <v>3.4897037900000001</v>
      </c>
      <c r="T354" s="54">
        <f t="shared" si="5"/>
        <v>3.4897037900000001</v>
      </c>
    </row>
    <row r="355" spans="1:20" ht="47.25">
      <c r="A355" s="59" t="s">
        <v>232</v>
      </c>
      <c r="B355" s="55" t="s">
        <v>429</v>
      </c>
      <c r="C355" s="53" t="s">
        <v>682</v>
      </c>
      <c r="D355" s="61">
        <v>2024</v>
      </c>
      <c r="E355" s="61">
        <v>2024</v>
      </c>
      <c r="F355" s="54" t="s">
        <v>95</v>
      </c>
      <c r="G355" s="54">
        <v>32.497187410000002</v>
      </c>
      <c r="H355" s="54">
        <v>0</v>
      </c>
      <c r="I355" s="54">
        <v>0</v>
      </c>
      <c r="J355" s="54">
        <v>32.497187410000002</v>
      </c>
      <c r="K355" s="54">
        <v>0</v>
      </c>
      <c r="L355" s="54" t="s">
        <v>95</v>
      </c>
      <c r="M355" s="54">
        <v>32.497187410000002</v>
      </c>
      <c r="N355" s="54">
        <v>0</v>
      </c>
      <c r="O355" s="54">
        <v>32.497187410000002</v>
      </c>
      <c r="P355" s="54">
        <v>0</v>
      </c>
      <c r="Q355" s="54">
        <v>0</v>
      </c>
      <c r="R355" s="54">
        <v>0</v>
      </c>
      <c r="S355" s="54">
        <v>0</v>
      </c>
      <c r="T355" s="54">
        <f t="shared" si="5"/>
        <v>32.497187410000002</v>
      </c>
    </row>
    <row r="356" spans="1:20" ht="47.25">
      <c r="A356" s="59" t="s">
        <v>232</v>
      </c>
      <c r="B356" s="55" t="s">
        <v>433</v>
      </c>
      <c r="C356" s="53" t="s">
        <v>722</v>
      </c>
      <c r="D356" s="61">
        <v>2026</v>
      </c>
      <c r="E356" s="61">
        <v>2026</v>
      </c>
      <c r="F356" s="54" t="s">
        <v>95</v>
      </c>
      <c r="G356" s="54">
        <v>3.5609963100000002</v>
      </c>
      <c r="H356" s="54">
        <v>0</v>
      </c>
      <c r="I356" s="54">
        <v>0</v>
      </c>
      <c r="J356" s="54">
        <v>3.5609963100000002</v>
      </c>
      <c r="K356" s="54">
        <v>0</v>
      </c>
      <c r="L356" s="54" t="s">
        <v>95</v>
      </c>
      <c r="M356" s="54">
        <v>3.5609963100000002</v>
      </c>
      <c r="N356" s="54">
        <v>0</v>
      </c>
      <c r="O356" s="54">
        <v>0</v>
      </c>
      <c r="P356" s="54">
        <v>0</v>
      </c>
      <c r="Q356" s="54">
        <v>3.5609963100000002</v>
      </c>
      <c r="R356" s="54">
        <v>0</v>
      </c>
      <c r="S356" s="54">
        <v>0</v>
      </c>
      <c r="T356" s="54">
        <f t="shared" si="5"/>
        <v>3.5609963100000002</v>
      </c>
    </row>
    <row r="357" spans="1:20" ht="47.25">
      <c r="A357" s="59" t="s">
        <v>232</v>
      </c>
      <c r="B357" s="55" t="s">
        <v>821</v>
      </c>
      <c r="C357" s="53" t="s">
        <v>721</v>
      </c>
      <c r="D357" s="61">
        <v>2028</v>
      </c>
      <c r="E357" s="61">
        <v>2028</v>
      </c>
      <c r="F357" s="54" t="s">
        <v>95</v>
      </c>
      <c r="G357" s="54">
        <v>2.30440939</v>
      </c>
      <c r="H357" s="54">
        <v>0</v>
      </c>
      <c r="I357" s="54">
        <v>0</v>
      </c>
      <c r="J357" s="54">
        <v>2.30440939</v>
      </c>
      <c r="K357" s="54">
        <v>0</v>
      </c>
      <c r="L357" s="54" t="s">
        <v>95</v>
      </c>
      <c r="M357" s="54">
        <v>2.30440939</v>
      </c>
      <c r="N357" s="54">
        <v>0</v>
      </c>
      <c r="O357" s="54">
        <v>0</v>
      </c>
      <c r="P357" s="54">
        <v>0</v>
      </c>
      <c r="Q357" s="54">
        <v>0</v>
      </c>
      <c r="R357" s="54">
        <v>0</v>
      </c>
      <c r="S357" s="54">
        <v>2.30440939</v>
      </c>
      <c r="T357" s="54">
        <f t="shared" si="5"/>
        <v>2.30440939</v>
      </c>
    </row>
    <row r="358" spans="1:20">
      <c r="A358" s="59" t="s">
        <v>232</v>
      </c>
      <c r="B358" s="55" t="s">
        <v>848</v>
      </c>
      <c r="C358" s="53" t="s">
        <v>178</v>
      </c>
      <c r="D358" s="61">
        <v>2023</v>
      </c>
      <c r="E358" s="61">
        <v>2024</v>
      </c>
      <c r="F358" s="54" t="s">
        <v>95</v>
      </c>
      <c r="G358" s="54">
        <v>18</v>
      </c>
      <c r="H358" s="54">
        <v>0</v>
      </c>
      <c r="I358" s="54">
        <v>0</v>
      </c>
      <c r="J358" s="54">
        <v>18</v>
      </c>
      <c r="K358" s="54">
        <v>0</v>
      </c>
      <c r="L358" s="54" t="s">
        <v>95</v>
      </c>
      <c r="M358" s="54">
        <v>18</v>
      </c>
      <c r="N358" s="54">
        <v>18</v>
      </c>
      <c r="O358" s="54">
        <v>0</v>
      </c>
      <c r="P358" s="54">
        <v>0</v>
      </c>
      <c r="Q358" s="54">
        <v>0</v>
      </c>
      <c r="R358" s="54">
        <v>0</v>
      </c>
      <c r="S358" s="54">
        <v>0</v>
      </c>
      <c r="T358" s="54">
        <f t="shared" si="5"/>
        <v>18</v>
      </c>
    </row>
    <row r="359" spans="1:20" ht="47.25">
      <c r="A359" s="59" t="s">
        <v>232</v>
      </c>
      <c r="B359" s="55" t="s">
        <v>822</v>
      </c>
      <c r="C359" s="53" t="s">
        <v>658</v>
      </c>
      <c r="D359" s="61">
        <v>2025</v>
      </c>
      <c r="E359" s="61">
        <v>2025</v>
      </c>
      <c r="F359" s="54" t="s">
        <v>95</v>
      </c>
      <c r="G359" s="54">
        <v>15.30278934</v>
      </c>
      <c r="H359" s="54">
        <v>0</v>
      </c>
      <c r="I359" s="54">
        <v>0</v>
      </c>
      <c r="J359" s="54">
        <v>15.30278934</v>
      </c>
      <c r="K359" s="54">
        <v>0</v>
      </c>
      <c r="L359" s="54" t="s">
        <v>95</v>
      </c>
      <c r="M359" s="54">
        <v>15.30278934</v>
      </c>
      <c r="N359" s="54">
        <v>0</v>
      </c>
      <c r="O359" s="54">
        <v>0</v>
      </c>
      <c r="P359" s="54">
        <v>15.30278934</v>
      </c>
      <c r="Q359" s="54">
        <v>0</v>
      </c>
      <c r="R359" s="54">
        <v>0</v>
      </c>
      <c r="S359" s="54">
        <v>0</v>
      </c>
      <c r="T359" s="54">
        <f t="shared" si="5"/>
        <v>15.30278934</v>
      </c>
    </row>
    <row r="360" spans="1:20">
      <c r="A360" s="59" t="s">
        <v>232</v>
      </c>
      <c r="B360" s="55" t="s">
        <v>804</v>
      </c>
      <c r="C360" s="53" t="s">
        <v>619</v>
      </c>
      <c r="D360" s="61">
        <v>2026</v>
      </c>
      <c r="E360" s="61">
        <v>2026</v>
      </c>
      <c r="F360" s="54" t="s">
        <v>95</v>
      </c>
      <c r="G360" s="54">
        <v>2.3930676200000001</v>
      </c>
      <c r="H360" s="54">
        <v>0</v>
      </c>
      <c r="I360" s="54">
        <v>0</v>
      </c>
      <c r="J360" s="54">
        <v>2.3930676200000001</v>
      </c>
      <c r="K360" s="54">
        <v>0</v>
      </c>
      <c r="L360" s="54" t="s">
        <v>95</v>
      </c>
      <c r="M360" s="54">
        <v>2.3930676200000001</v>
      </c>
      <c r="N360" s="54">
        <v>0</v>
      </c>
      <c r="O360" s="54">
        <v>0</v>
      </c>
      <c r="P360" s="54">
        <v>0</v>
      </c>
      <c r="Q360" s="54">
        <v>2.3930676200000001</v>
      </c>
      <c r="R360" s="54">
        <v>0</v>
      </c>
      <c r="S360" s="54">
        <v>0</v>
      </c>
      <c r="T360" s="54">
        <f t="shared" si="5"/>
        <v>2.3930676200000001</v>
      </c>
    </row>
    <row r="361" spans="1:20">
      <c r="A361" s="59" t="s">
        <v>232</v>
      </c>
      <c r="B361" s="55" t="s">
        <v>805</v>
      </c>
      <c r="C361" s="53" t="s">
        <v>620</v>
      </c>
      <c r="D361" s="61">
        <v>2027</v>
      </c>
      <c r="E361" s="61">
        <v>2027</v>
      </c>
      <c r="F361" s="54" t="s">
        <v>95</v>
      </c>
      <c r="G361" s="54">
        <v>2.5077974900000002</v>
      </c>
      <c r="H361" s="54">
        <v>0</v>
      </c>
      <c r="I361" s="54">
        <v>0</v>
      </c>
      <c r="J361" s="54">
        <v>2.5077974900000002</v>
      </c>
      <c r="K361" s="54">
        <v>0</v>
      </c>
      <c r="L361" s="54" t="s">
        <v>95</v>
      </c>
      <c r="M361" s="54">
        <v>2.5077974900000002</v>
      </c>
      <c r="N361" s="54">
        <v>0</v>
      </c>
      <c r="O361" s="54">
        <v>0</v>
      </c>
      <c r="P361" s="54">
        <v>0</v>
      </c>
      <c r="Q361" s="54">
        <v>0</v>
      </c>
      <c r="R361" s="54">
        <v>2.5077974900000002</v>
      </c>
      <c r="S361" s="54">
        <v>0</v>
      </c>
      <c r="T361" s="54">
        <f t="shared" si="5"/>
        <v>2.5077974900000002</v>
      </c>
    </row>
    <row r="362" spans="1:20">
      <c r="A362" s="59" t="s">
        <v>232</v>
      </c>
      <c r="B362" s="55" t="s">
        <v>806</v>
      </c>
      <c r="C362" s="53" t="s">
        <v>621</v>
      </c>
      <c r="D362" s="61">
        <v>2028</v>
      </c>
      <c r="E362" s="61">
        <v>2028</v>
      </c>
      <c r="F362" s="54" t="s">
        <v>95</v>
      </c>
      <c r="G362" s="54">
        <v>2.6280277999999999</v>
      </c>
      <c r="H362" s="54">
        <v>0</v>
      </c>
      <c r="I362" s="54">
        <v>0</v>
      </c>
      <c r="J362" s="54">
        <v>2.6280277999999999</v>
      </c>
      <c r="K362" s="54">
        <v>0</v>
      </c>
      <c r="L362" s="54" t="s">
        <v>95</v>
      </c>
      <c r="M362" s="54">
        <v>2.6280277999999999</v>
      </c>
      <c r="N362" s="54">
        <v>0</v>
      </c>
      <c r="O362" s="54">
        <v>0</v>
      </c>
      <c r="P362" s="54">
        <v>0</v>
      </c>
      <c r="Q362" s="54">
        <v>0</v>
      </c>
      <c r="R362" s="54">
        <v>0</v>
      </c>
      <c r="S362" s="54">
        <v>2.6280277999999999</v>
      </c>
      <c r="T362" s="54">
        <f t="shared" si="5"/>
        <v>2.6280277999999999</v>
      </c>
    </row>
    <row r="363" spans="1:20" ht="47.25">
      <c r="A363" s="59" t="s">
        <v>232</v>
      </c>
      <c r="B363" s="55" t="s">
        <v>807</v>
      </c>
      <c r="C363" s="53" t="s">
        <v>622</v>
      </c>
      <c r="D363" s="61">
        <v>2026</v>
      </c>
      <c r="E363" s="61">
        <v>2026</v>
      </c>
      <c r="F363" s="54" t="s">
        <v>95</v>
      </c>
      <c r="G363" s="54">
        <v>26.219899689999998</v>
      </c>
      <c r="H363" s="54">
        <v>0</v>
      </c>
      <c r="I363" s="54">
        <v>0</v>
      </c>
      <c r="J363" s="54">
        <v>26.219899689999998</v>
      </c>
      <c r="K363" s="54">
        <v>0</v>
      </c>
      <c r="L363" s="54" t="s">
        <v>95</v>
      </c>
      <c r="M363" s="54">
        <v>26.219899689999998</v>
      </c>
      <c r="N363" s="54">
        <v>0</v>
      </c>
      <c r="O363" s="54">
        <v>0</v>
      </c>
      <c r="P363" s="54">
        <v>0</v>
      </c>
      <c r="Q363" s="54">
        <v>26.219899689999998</v>
      </c>
      <c r="R363" s="54">
        <v>0</v>
      </c>
      <c r="S363" s="54">
        <v>0</v>
      </c>
      <c r="T363" s="54">
        <f t="shared" si="5"/>
        <v>26.219899689999998</v>
      </c>
    </row>
    <row r="364" spans="1:20" ht="47.25">
      <c r="A364" s="59" t="s">
        <v>232</v>
      </c>
      <c r="B364" s="55" t="s">
        <v>823</v>
      </c>
      <c r="C364" s="53" t="s">
        <v>681</v>
      </c>
      <c r="D364" s="61">
        <v>2024</v>
      </c>
      <c r="E364" s="61">
        <v>2024</v>
      </c>
      <c r="F364" s="54" t="s">
        <v>95</v>
      </c>
      <c r="G364" s="54">
        <v>22.71655032</v>
      </c>
      <c r="H364" s="54">
        <v>0</v>
      </c>
      <c r="I364" s="54">
        <v>0</v>
      </c>
      <c r="J364" s="54">
        <v>22.71655032</v>
      </c>
      <c r="K364" s="54">
        <v>0</v>
      </c>
      <c r="L364" s="54" t="s">
        <v>95</v>
      </c>
      <c r="M364" s="54">
        <v>22.71655032</v>
      </c>
      <c r="N364" s="54">
        <v>0</v>
      </c>
      <c r="O364" s="54">
        <v>22.71655032</v>
      </c>
      <c r="P364" s="54">
        <v>0</v>
      </c>
      <c r="Q364" s="54">
        <v>0</v>
      </c>
      <c r="R364" s="54">
        <v>0</v>
      </c>
      <c r="S364" s="54">
        <v>0</v>
      </c>
      <c r="T364" s="54">
        <f t="shared" si="5"/>
        <v>22.71655032</v>
      </c>
    </row>
    <row r="365" spans="1:20" ht="47.25">
      <c r="A365" s="59" t="s">
        <v>232</v>
      </c>
      <c r="B365" s="55" t="s">
        <v>434</v>
      </c>
      <c r="C365" s="53" t="s">
        <v>728</v>
      </c>
      <c r="D365" s="61">
        <v>2027</v>
      </c>
      <c r="E365" s="61">
        <v>2027</v>
      </c>
      <c r="F365" s="54" t="s">
        <v>95</v>
      </c>
      <c r="G365" s="54">
        <v>5.4077798000000001</v>
      </c>
      <c r="H365" s="54">
        <v>0</v>
      </c>
      <c r="I365" s="54">
        <v>0</v>
      </c>
      <c r="J365" s="54">
        <v>5.4077798000000001</v>
      </c>
      <c r="K365" s="54">
        <v>0</v>
      </c>
      <c r="L365" s="54" t="s">
        <v>95</v>
      </c>
      <c r="M365" s="54">
        <v>5.4077798000000001</v>
      </c>
      <c r="N365" s="54">
        <v>0</v>
      </c>
      <c r="O365" s="54">
        <v>0</v>
      </c>
      <c r="P365" s="54">
        <v>0</v>
      </c>
      <c r="Q365" s="54">
        <v>0</v>
      </c>
      <c r="R365" s="54">
        <v>5.4077798000000001</v>
      </c>
      <c r="S365" s="54">
        <v>0</v>
      </c>
      <c r="T365" s="54">
        <f t="shared" si="5"/>
        <v>5.4077798000000001</v>
      </c>
    </row>
    <row r="366" spans="1:20" ht="47.25">
      <c r="A366" s="59" t="s">
        <v>232</v>
      </c>
      <c r="B366" s="55" t="s">
        <v>435</v>
      </c>
      <c r="C366" s="53" t="s">
        <v>729</v>
      </c>
      <c r="D366" s="61">
        <v>2028</v>
      </c>
      <c r="E366" s="61">
        <v>2028</v>
      </c>
      <c r="F366" s="54" t="s">
        <v>95</v>
      </c>
      <c r="G366" s="54">
        <v>5.6670427800000001</v>
      </c>
      <c r="H366" s="54">
        <v>0</v>
      </c>
      <c r="I366" s="54">
        <v>0</v>
      </c>
      <c r="J366" s="54">
        <v>5.6670427800000001</v>
      </c>
      <c r="K366" s="54">
        <v>0</v>
      </c>
      <c r="L366" s="54" t="s">
        <v>95</v>
      </c>
      <c r="M366" s="54">
        <v>5.6670427800000001</v>
      </c>
      <c r="N366" s="54">
        <v>0</v>
      </c>
      <c r="O366" s="54">
        <v>0</v>
      </c>
      <c r="P366" s="54">
        <v>0</v>
      </c>
      <c r="Q366" s="54">
        <v>0</v>
      </c>
      <c r="R366" s="54">
        <v>0</v>
      </c>
      <c r="S366" s="54">
        <v>5.6670427800000001</v>
      </c>
      <c r="T366" s="54">
        <f t="shared" si="5"/>
        <v>5.6670427800000001</v>
      </c>
    </row>
    <row r="367" spans="1:20" ht="47.25">
      <c r="A367" s="51" t="s">
        <v>232</v>
      </c>
      <c r="B367" s="55" t="s">
        <v>398</v>
      </c>
      <c r="C367" s="53" t="s">
        <v>401</v>
      </c>
      <c r="D367" s="61">
        <v>2023</v>
      </c>
      <c r="E367" s="61">
        <v>2023</v>
      </c>
      <c r="F367" s="54" t="s">
        <v>95</v>
      </c>
      <c r="G367" s="54">
        <v>7.5314466800000002</v>
      </c>
      <c r="H367" s="54">
        <v>0</v>
      </c>
      <c r="I367" s="54">
        <v>0</v>
      </c>
      <c r="J367" s="54">
        <v>7.5314466800000002</v>
      </c>
      <c r="K367" s="54">
        <v>0</v>
      </c>
      <c r="L367" s="54" t="s">
        <v>95</v>
      </c>
      <c r="M367" s="54">
        <v>7.5314466800000002</v>
      </c>
      <c r="N367" s="54">
        <v>7.5314466800000002</v>
      </c>
      <c r="O367" s="54">
        <v>0</v>
      </c>
      <c r="P367" s="54">
        <v>0</v>
      </c>
      <c r="Q367" s="54">
        <v>0</v>
      </c>
      <c r="R367" s="54">
        <v>0</v>
      </c>
      <c r="S367" s="54">
        <v>0</v>
      </c>
      <c r="T367" s="54">
        <f t="shared" si="5"/>
        <v>7.5314466800000002</v>
      </c>
    </row>
    <row r="368" spans="1:20" ht="31.5">
      <c r="A368" s="59" t="s">
        <v>232</v>
      </c>
      <c r="B368" s="55" t="s">
        <v>824</v>
      </c>
      <c r="C368" s="53" t="s">
        <v>623</v>
      </c>
      <c r="D368" s="61">
        <v>2028</v>
      </c>
      <c r="E368" s="61">
        <v>2028</v>
      </c>
      <c r="F368" s="54" t="s">
        <v>95</v>
      </c>
      <c r="G368" s="54">
        <v>7.9359865000000003</v>
      </c>
      <c r="H368" s="54">
        <v>0</v>
      </c>
      <c r="I368" s="54">
        <v>0</v>
      </c>
      <c r="J368" s="54">
        <v>7.9359865000000003</v>
      </c>
      <c r="K368" s="54">
        <v>0</v>
      </c>
      <c r="L368" s="54" t="s">
        <v>95</v>
      </c>
      <c r="M368" s="54">
        <v>7.9359865000000003</v>
      </c>
      <c r="N368" s="54">
        <v>0</v>
      </c>
      <c r="O368" s="54">
        <v>0</v>
      </c>
      <c r="P368" s="54">
        <v>0</v>
      </c>
      <c r="Q368" s="54">
        <v>0</v>
      </c>
      <c r="R368" s="54">
        <v>0</v>
      </c>
      <c r="S368" s="54">
        <v>7.9359865000000003</v>
      </c>
      <c r="T368" s="54">
        <f t="shared" si="5"/>
        <v>7.9359865000000003</v>
      </c>
    </row>
    <row r="369" spans="1:20" ht="47.25">
      <c r="A369" s="59" t="s">
        <v>232</v>
      </c>
      <c r="B369" s="55" t="s">
        <v>825</v>
      </c>
      <c r="C369" s="53" t="s">
        <v>657</v>
      </c>
      <c r="D369" s="61">
        <v>2025</v>
      </c>
      <c r="E369" s="61">
        <v>2025</v>
      </c>
      <c r="F369" s="54" t="s">
        <v>95</v>
      </c>
      <c r="G369" s="54">
        <v>15.327622590000001</v>
      </c>
      <c r="H369" s="54">
        <v>0</v>
      </c>
      <c r="I369" s="54">
        <v>0</v>
      </c>
      <c r="J369" s="54">
        <v>15.327622590000001</v>
      </c>
      <c r="K369" s="54">
        <v>0</v>
      </c>
      <c r="L369" s="54" t="s">
        <v>95</v>
      </c>
      <c r="M369" s="54">
        <v>15.327622590000001</v>
      </c>
      <c r="N369" s="54">
        <v>0</v>
      </c>
      <c r="O369" s="54">
        <v>0</v>
      </c>
      <c r="P369" s="54">
        <v>15.327622590000001</v>
      </c>
      <c r="Q369" s="54">
        <v>0</v>
      </c>
      <c r="R369" s="54">
        <v>0</v>
      </c>
      <c r="S369" s="54">
        <v>0</v>
      </c>
      <c r="T369" s="54">
        <f t="shared" si="5"/>
        <v>15.327622590000001</v>
      </c>
    </row>
    <row r="370" spans="1:20" ht="47.25">
      <c r="A370" s="59" t="s">
        <v>232</v>
      </c>
      <c r="B370" s="55" t="s">
        <v>725</v>
      </c>
      <c r="C370" s="53" t="s">
        <v>656</v>
      </c>
      <c r="D370" s="61">
        <v>2027</v>
      </c>
      <c r="E370" s="61">
        <v>2027</v>
      </c>
      <c r="F370" s="54" t="s">
        <v>95</v>
      </c>
      <c r="G370" s="54">
        <v>24.16303714</v>
      </c>
      <c r="H370" s="54">
        <v>0</v>
      </c>
      <c r="I370" s="54">
        <v>0</v>
      </c>
      <c r="J370" s="54">
        <v>24.16303714</v>
      </c>
      <c r="K370" s="54">
        <v>0</v>
      </c>
      <c r="L370" s="54" t="s">
        <v>95</v>
      </c>
      <c r="M370" s="54">
        <v>24.16303714</v>
      </c>
      <c r="N370" s="54">
        <v>0</v>
      </c>
      <c r="O370" s="54">
        <v>0</v>
      </c>
      <c r="P370" s="54">
        <v>0</v>
      </c>
      <c r="Q370" s="54">
        <v>0</v>
      </c>
      <c r="R370" s="54">
        <v>24.16303714</v>
      </c>
      <c r="S370" s="54">
        <v>0</v>
      </c>
      <c r="T370" s="54">
        <f t="shared" si="5"/>
        <v>24.16303714</v>
      </c>
    </row>
    <row r="371" spans="1:20" ht="47.25">
      <c r="A371" s="59" t="s">
        <v>232</v>
      </c>
      <c r="B371" s="55" t="s">
        <v>826</v>
      </c>
      <c r="C371" s="53" t="s">
        <v>655</v>
      </c>
      <c r="D371" s="61">
        <v>2028</v>
      </c>
      <c r="E371" s="61">
        <v>2028</v>
      </c>
      <c r="F371" s="54" t="s">
        <v>95</v>
      </c>
      <c r="G371" s="54">
        <v>15.249130409999999</v>
      </c>
      <c r="H371" s="54">
        <v>0</v>
      </c>
      <c r="I371" s="54">
        <v>0</v>
      </c>
      <c r="J371" s="54">
        <v>15.249130409999999</v>
      </c>
      <c r="K371" s="54">
        <v>0</v>
      </c>
      <c r="L371" s="54" t="s">
        <v>95</v>
      </c>
      <c r="M371" s="54">
        <v>15.249130409999999</v>
      </c>
      <c r="N371" s="54">
        <v>0</v>
      </c>
      <c r="O371" s="54">
        <v>0</v>
      </c>
      <c r="P371" s="54">
        <v>0</v>
      </c>
      <c r="Q371" s="54">
        <v>0</v>
      </c>
      <c r="R371" s="54">
        <v>0</v>
      </c>
      <c r="S371" s="54">
        <v>15.249130409999999</v>
      </c>
      <c r="T371" s="54">
        <f t="shared" si="5"/>
        <v>15.249130409999999</v>
      </c>
    </row>
    <row r="372" spans="1:20" ht="31.5">
      <c r="A372" s="59" t="s">
        <v>232</v>
      </c>
      <c r="B372" s="55" t="s">
        <v>827</v>
      </c>
      <c r="C372" s="53" t="s">
        <v>727</v>
      </c>
      <c r="D372" s="61">
        <v>2026</v>
      </c>
      <c r="E372" s="61">
        <v>2026</v>
      </c>
      <c r="F372" s="54" t="s">
        <v>95</v>
      </c>
      <c r="G372" s="54">
        <v>7.2485068999999998</v>
      </c>
      <c r="H372" s="54">
        <v>0</v>
      </c>
      <c r="I372" s="54">
        <v>0</v>
      </c>
      <c r="J372" s="54">
        <v>7.2485068999999998</v>
      </c>
      <c r="K372" s="54">
        <v>0</v>
      </c>
      <c r="L372" s="54" t="s">
        <v>95</v>
      </c>
      <c r="M372" s="54">
        <v>7.2485068999999998</v>
      </c>
      <c r="N372" s="54">
        <v>0</v>
      </c>
      <c r="O372" s="54">
        <v>0</v>
      </c>
      <c r="P372" s="54">
        <v>0</v>
      </c>
      <c r="Q372" s="54">
        <v>7.2485068999999998</v>
      </c>
      <c r="R372" s="54">
        <v>0</v>
      </c>
      <c r="S372" s="54">
        <v>0</v>
      </c>
      <c r="T372" s="54">
        <f t="shared" si="5"/>
        <v>7.2485068999999998</v>
      </c>
    </row>
    <row r="373" spans="1:20" ht="31.5">
      <c r="A373" s="59" t="s">
        <v>232</v>
      </c>
      <c r="B373" s="55" t="s">
        <v>828</v>
      </c>
      <c r="C373" s="53" t="s">
        <v>726</v>
      </c>
      <c r="D373" s="61">
        <v>2027</v>
      </c>
      <c r="E373" s="61">
        <v>2027</v>
      </c>
      <c r="F373" s="54" t="s">
        <v>95</v>
      </c>
      <c r="G373" s="54">
        <v>3.6908634899999999</v>
      </c>
      <c r="H373" s="54">
        <v>0</v>
      </c>
      <c r="I373" s="54">
        <v>0</v>
      </c>
      <c r="J373" s="54">
        <v>3.6908634899999999</v>
      </c>
      <c r="K373" s="54">
        <v>0</v>
      </c>
      <c r="L373" s="54" t="s">
        <v>95</v>
      </c>
      <c r="M373" s="54">
        <v>3.6908634899999999</v>
      </c>
      <c r="N373" s="54">
        <v>0</v>
      </c>
      <c r="O373" s="54">
        <v>0</v>
      </c>
      <c r="P373" s="54">
        <v>0</v>
      </c>
      <c r="Q373" s="54">
        <v>0</v>
      </c>
      <c r="R373" s="54">
        <v>3.6908634899999999</v>
      </c>
      <c r="S373" s="54">
        <v>0</v>
      </c>
      <c r="T373" s="54">
        <f t="shared" si="5"/>
        <v>3.6908634899999999</v>
      </c>
    </row>
    <row r="374" spans="1:20" ht="31.5">
      <c r="A374" s="59" t="s">
        <v>232</v>
      </c>
      <c r="B374" s="55" t="s">
        <v>810</v>
      </c>
      <c r="C374" s="53" t="s">
        <v>716</v>
      </c>
      <c r="D374" s="61">
        <v>2025</v>
      </c>
      <c r="E374" s="61">
        <v>2025</v>
      </c>
      <c r="F374" s="54" t="s">
        <v>95</v>
      </c>
      <c r="G374" s="54">
        <v>5.4806077599999998</v>
      </c>
      <c r="H374" s="54">
        <v>0</v>
      </c>
      <c r="I374" s="54">
        <v>0</v>
      </c>
      <c r="J374" s="54">
        <v>5.4806077599999998</v>
      </c>
      <c r="K374" s="54">
        <v>0</v>
      </c>
      <c r="L374" s="54" t="s">
        <v>95</v>
      </c>
      <c r="M374" s="54">
        <v>5.4806077599999998</v>
      </c>
      <c r="N374" s="54">
        <v>0</v>
      </c>
      <c r="O374" s="54">
        <v>0</v>
      </c>
      <c r="P374" s="54">
        <v>5.4806077599999998</v>
      </c>
      <c r="Q374" s="54">
        <v>0</v>
      </c>
      <c r="R374" s="54">
        <v>0</v>
      </c>
      <c r="S374" s="54">
        <v>0</v>
      </c>
      <c r="T374" s="54">
        <f t="shared" si="5"/>
        <v>5.4806077599999998</v>
      </c>
    </row>
    <row r="375" spans="1:20" ht="31.5">
      <c r="A375" s="59" t="s">
        <v>232</v>
      </c>
      <c r="B375" s="55" t="s">
        <v>829</v>
      </c>
      <c r="C375" s="53" t="s">
        <v>715</v>
      </c>
      <c r="D375" s="61">
        <v>2027</v>
      </c>
      <c r="E375" s="61">
        <v>2027</v>
      </c>
      <c r="F375" s="54" t="s">
        <v>95</v>
      </c>
      <c r="G375" s="54">
        <v>11.44600151</v>
      </c>
      <c r="H375" s="54">
        <v>0</v>
      </c>
      <c r="I375" s="54">
        <v>0</v>
      </c>
      <c r="J375" s="54">
        <v>11.44600151</v>
      </c>
      <c r="K375" s="54">
        <v>0</v>
      </c>
      <c r="L375" s="54" t="s">
        <v>95</v>
      </c>
      <c r="M375" s="54">
        <v>11.44600151</v>
      </c>
      <c r="N375" s="54">
        <v>0</v>
      </c>
      <c r="O375" s="54">
        <v>0</v>
      </c>
      <c r="P375" s="54">
        <v>0</v>
      </c>
      <c r="Q375" s="54">
        <v>0</v>
      </c>
      <c r="R375" s="54">
        <v>11.44600151</v>
      </c>
      <c r="S375" s="54">
        <v>0</v>
      </c>
      <c r="T375" s="54">
        <f t="shared" si="5"/>
        <v>11.44600151</v>
      </c>
    </row>
    <row r="376" spans="1:20" ht="47.25">
      <c r="A376" s="56" t="s">
        <v>5</v>
      </c>
      <c r="B376" s="52" t="s">
        <v>233</v>
      </c>
      <c r="C376" s="53" t="s">
        <v>96</v>
      </c>
      <c r="D376" s="61" t="s">
        <v>95</v>
      </c>
      <c r="E376" s="61" t="s">
        <v>95</v>
      </c>
      <c r="F376" s="54">
        <v>5.7861984599999996</v>
      </c>
      <c r="G376" s="54">
        <v>26.90936688</v>
      </c>
      <c r="H376" s="54">
        <v>0.48984100000000003</v>
      </c>
      <c r="I376" s="54">
        <v>1.0106677099999999</v>
      </c>
      <c r="J376" s="54">
        <v>24.85241929</v>
      </c>
      <c r="K376" s="54">
        <v>0.55643887999999997</v>
      </c>
      <c r="L376" s="54" t="s">
        <v>95</v>
      </c>
      <c r="M376" s="54">
        <v>26.419525879999998</v>
      </c>
      <c r="N376" s="54">
        <v>26.419525879999998</v>
      </c>
      <c r="O376" s="54">
        <v>0</v>
      </c>
      <c r="P376" s="54">
        <v>0</v>
      </c>
      <c r="Q376" s="54">
        <v>0</v>
      </c>
      <c r="R376" s="54">
        <v>0</v>
      </c>
      <c r="S376" s="54">
        <v>0</v>
      </c>
      <c r="T376" s="54">
        <f t="shared" si="5"/>
        <v>26.419525879999998</v>
      </c>
    </row>
    <row r="377" spans="1:20" ht="31.5">
      <c r="A377" s="57" t="s">
        <v>6</v>
      </c>
      <c r="B377" s="58" t="s">
        <v>234</v>
      </c>
      <c r="C377" s="53" t="s">
        <v>96</v>
      </c>
      <c r="D377" s="61" t="s">
        <v>95</v>
      </c>
      <c r="E377" s="61" t="s">
        <v>95</v>
      </c>
      <c r="F377" s="54" t="s">
        <v>95</v>
      </c>
      <c r="G377" s="54">
        <v>0</v>
      </c>
      <c r="H377" s="54">
        <v>0</v>
      </c>
      <c r="I377" s="54">
        <v>0</v>
      </c>
      <c r="J377" s="54">
        <v>0</v>
      </c>
      <c r="K377" s="54">
        <v>0</v>
      </c>
      <c r="L377" s="54" t="s">
        <v>95</v>
      </c>
      <c r="M377" s="54">
        <v>0</v>
      </c>
      <c r="N377" s="54">
        <v>0</v>
      </c>
      <c r="O377" s="54">
        <v>0</v>
      </c>
      <c r="P377" s="54">
        <v>0</v>
      </c>
      <c r="Q377" s="54">
        <v>0</v>
      </c>
      <c r="R377" s="54">
        <v>0</v>
      </c>
      <c r="S377" s="54">
        <v>0</v>
      </c>
      <c r="T377" s="54">
        <f t="shared" si="5"/>
        <v>0</v>
      </c>
    </row>
    <row r="378" spans="1:20" ht="63">
      <c r="A378" s="59" t="s">
        <v>21</v>
      </c>
      <c r="B378" s="60" t="s">
        <v>235</v>
      </c>
      <c r="C378" s="53" t="s">
        <v>96</v>
      </c>
      <c r="D378" s="61" t="s">
        <v>95</v>
      </c>
      <c r="E378" s="61" t="s">
        <v>95</v>
      </c>
      <c r="F378" s="54" t="s">
        <v>95</v>
      </c>
      <c r="G378" s="54">
        <v>0</v>
      </c>
      <c r="H378" s="54">
        <v>0</v>
      </c>
      <c r="I378" s="54">
        <v>0</v>
      </c>
      <c r="J378" s="54">
        <v>0</v>
      </c>
      <c r="K378" s="54">
        <v>0</v>
      </c>
      <c r="L378" s="54" t="s">
        <v>95</v>
      </c>
      <c r="M378" s="54">
        <v>0</v>
      </c>
      <c r="N378" s="54">
        <v>0</v>
      </c>
      <c r="O378" s="54">
        <v>0</v>
      </c>
      <c r="P378" s="54">
        <v>0</v>
      </c>
      <c r="Q378" s="54">
        <v>0</v>
      </c>
      <c r="R378" s="54">
        <v>0</v>
      </c>
      <c r="S378" s="54">
        <v>0</v>
      </c>
      <c r="T378" s="54">
        <f t="shared" si="5"/>
        <v>0</v>
      </c>
    </row>
    <row r="379" spans="1:20" ht="31.5">
      <c r="A379" s="56" t="s">
        <v>236</v>
      </c>
      <c r="B379" s="52" t="s">
        <v>237</v>
      </c>
      <c r="C379" s="53" t="s">
        <v>96</v>
      </c>
      <c r="D379" s="61" t="s">
        <v>95</v>
      </c>
      <c r="E379" s="61" t="s">
        <v>95</v>
      </c>
      <c r="F379" s="54" t="s">
        <v>95</v>
      </c>
      <c r="G379" s="54">
        <v>0</v>
      </c>
      <c r="H379" s="54">
        <v>0</v>
      </c>
      <c r="I379" s="54">
        <v>0</v>
      </c>
      <c r="J379" s="54">
        <v>0</v>
      </c>
      <c r="K379" s="54">
        <v>0</v>
      </c>
      <c r="L379" s="54" t="s">
        <v>95</v>
      </c>
      <c r="M379" s="54">
        <v>0</v>
      </c>
      <c r="N379" s="54">
        <v>0</v>
      </c>
      <c r="O379" s="54">
        <v>0</v>
      </c>
      <c r="P379" s="54">
        <v>0</v>
      </c>
      <c r="Q379" s="54">
        <v>0</v>
      </c>
      <c r="R379" s="54">
        <v>0</v>
      </c>
      <c r="S379" s="54">
        <v>0</v>
      </c>
      <c r="T379" s="54">
        <f t="shared" si="5"/>
        <v>0</v>
      </c>
    </row>
    <row r="380" spans="1:20" ht="31.5">
      <c r="A380" s="56" t="s">
        <v>238</v>
      </c>
      <c r="B380" s="52" t="s">
        <v>237</v>
      </c>
      <c r="C380" s="53" t="s">
        <v>96</v>
      </c>
      <c r="D380" s="61" t="s">
        <v>95</v>
      </c>
      <c r="E380" s="61" t="s">
        <v>95</v>
      </c>
      <c r="F380" s="54" t="s">
        <v>95</v>
      </c>
      <c r="G380" s="54">
        <v>0</v>
      </c>
      <c r="H380" s="54">
        <v>0</v>
      </c>
      <c r="I380" s="54">
        <v>0</v>
      </c>
      <c r="J380" s="54">
        <v>0</v>
      </c>
      <c r="K380" s="54">
        <v>0</v>
      </c>
      <c r="L380" s="54" t="s">
        <v>95</v>
      </c>
      <c r="M380" s="54">
        <v>0</v>
      </c>
      <c r="N380" s="54">
        <v>0</v>
      </c>
      <c r="O380" s="54">
        <v>0</v>
      </c>
      <c r="P380" s="54">
        <v>0</v>
      </c>
      <c r="Q380" s="54">
        <v>0</v>
      </c>
      <c r="R380" s="54">
        <v>0</v>
      </c>
      <c r="S380" s="54">
        <v>0</v>
      </c>
      <c r="T380" s="54">
        <f t="shared" si="5"/>
        <v>0</v>
      </c>
    </row>
    <row r="381" spans="1:20" ht="47.25">
      <c r="A381" s="59" t="s">
        <v>22</v>
      </c>
      <c r="B381" s="60" t="s">
        <v>239</v>
      </c>
      <c r="C381" s="53" t="s">
        <v>96</v>
      </c>
      <c r="D381" s="61" t="s">
        <v>95</v>
      </c>
      <c r="E381" s="61" t="s">
        <v>95</v>
      </c>
      <c r="F381" s="54" t="s">
        <v>95</v>
      </c>
      <c r="G381" s="54">
        <v>0</v>
      </c>
      <c r="H381" s="54">
        <v>0</v>
      </c>
      <c r="I381" s="54">
        <v>0</v>
      </c>
      <c r="J381" s="54">
        <v>0</v>
      </c>
      <c r="K381" s="54">
        <v>0</v>
      </c>
      <c r="L381" s="54" t="s">
        <v>95</v>
      </c>
      <c r="M381" s="54">
        <v>0</v>
      </c>
      <c r="N381" s="54">
        <v>0</v>
      </c>
      <c r="O381" s="54">
        <v>0</v>
      </c>
      <c r="P381" s="54">
        <v>0</v>
      </c>
      <c r="Q381" s="54">
        <v>0</v>
      </c>
      <c r="R381" s="54">
        <v>0</v>
      </c>
      <c r="S381" s="54">
        <v>0</v>
      </c>
      <c r="T381" s="54">
        <f t="shared" si="5"/>
        <v>0</v>
      </c>
    </row>
    <row r="382" spans="1:20" ht="31.5">
      <c r="A382" s="56" t="s">
        <v>240</v>
      </c>
      <c r="B382" s="52" t="s">
        <v>241</v>
      </c>
      <c r="C382" s="53" t="s">
        <v>96</v>
      </c>
      <c r="D382" s="61" t="s">
        <v>95</v>
      </c>
      <c r="E382" s="61" t="s">
        <v>95</v>
      </c>
      <c r="F382" s="54" t="s">
        <v>95</v>
      </c>
      <c r="G382" s="54">
        <v>0</v>
      </c>
      <c r="H382" s="54">
        <v>0</v>
      </c>
      <c r="I382" s="54">
        <v>0</v>
      </c>
      <c r="J382" s="54">
        <v>0</v>
      </c>
      <c r="K382" s="54">
        <v>0</v>
      </c>
      <c r="L382" s="54" t="s">
        <v>95</v>
      </c>
      <c r="M382" s="54">
        <v>0</v>
      </c>
      <c r="N382" s="54">
        <v>0</v>
      </c>
      <c r="O382" s="54">
        <v>0</v>
      </c>
      <c r="P382" s="54">
        <v>0</v>
      </c>
      <c r="Q382" s="54">
        <v>0</v>
      </c>
      <c r="R382" s="54">
        <v>0</v>
      </c>
      <c r="S382" s="54">
        <v>0</v>
      </c>
      <c r="T382" s="54">
        <f t="shared" si="5"/>
        <v>0</v>
      </c>
    </row>
    <row r="383" spans="1:20" ht="31.5">
      <c r="A383" s="56" t="s">
        <v>242</v>
      </c>
      <c r="B383" s="52" t="s">
        <v>237</v>
      </c>
      <c r="C383" s="53" t="s">
        <v>96</v>
      </c>
      <c r="D383" s="61" t="s">
        <v>95</v>
      </c>
      <c r="E383" s="61" t="s">
        <v>95</v>
      </c>
      <c r="F383" s="54" t="s">
        <v>95</v>
      </c>
      <c r="G383" s="54">
        <v>0</v>
      </c>
      <c r="H383" s="54">
        <v>0</v>
      </c>
      <c r="I383" s="54">
        <v>0</v>
      </c>
      <c r="J383" s="54">
        <v>0</v>
      </c>
      <c r="K383" s="54">
        <v>0</v>
      </c>
      <c r="L383" s="54" t="s">
        <v>95</v>
      </c>
      <c r="M383" s="54">
        <v>0</v>
      </c>
      <c r="N383" s="54">
        <v>0</v>
      </c>
      <c r="O383" s="54">
        <v>0</v>
      </c>
      <c r="P383" s="54">
        <v>0</v>
      </c>
      <c r="Q383" s="54">
        <v>0</v>
      </c>
      <c r="R383" s="54">
        <v>0</v>
      </c>
      <c r="S383" s="54">
        <v>0</v>
      </c>
      <c r="T383" s="54">
        <f t="shared" si="5"/>
        <v>0</v>
      </c>
    </row>
    <row r="384" spans="1:20" ht="47.25">
      <c r="A384" s="59" t="s">
        <v>243</v>
      </c>
      <c r="B384" s="60" t="s">
        <v>244</v>
      </c>
      <c r="C384" s="53" t="s">
        <v>96</v>
      </c>
      <c r="D384" s="61" t="s">
        <v>95</v>
      </c>
      <c r="E384" s="61" t="s">
        <v>95</v>
      </c>
      <c r="F384" s="54" t="s">
        <v>95</v>
      </c>
      <c r="G384" s="54">
        <v>0</v>
      </c>
      <c r="H384" s="54">
        <v>0</v>
      </c>
      <c r="I384" s="54">
        <v>0</v>
      </c>
      <c r="J384" s="54">
        <v>0</v>
      </c>
      <c r="K384" s="54">
        <v>0</v>
      </c>
      <c r="L384" s="54" t="s">
        <v>95</v>
      </c>
      <c r="M384" s="54">
        <v>0</v>
      </c>
      <c r="N384" s="54">
        <v>0</v>
      </c>
      <c r="O384" s="54">
        <v>0</v>
      </c>
      <c r="P384" s="54">
        <v>0</v>
      </c>
      <c r="Q384" s="54">
        <v>0</v>
      </c>
      <c r="R384" s="54">
        <v>0</v>
      </c>
      <c r="S384" s="54">
        <v>0</v>
      </c>
      <c r="T384" s="54">
        <f t="shared" si="5"/>
        <v>0</v>
      </c>
    </row>
    <row r="385" spans="1:20" ht="63">
      <c r="A385" s="56" t="s">
        <v>245</v>
      </c>
      <c r="B385" s="52" t="s">
        <v>246</v>
      </c>
      <c r="C385" s="53" t="s">
        <v>96</v>
      </c>
      <c r="D385" s="61" t="s">
        <v>95</v>
      </c>
      <c r="E385" s="61" t="s">
        <v>95</v>
      </c>
      <c r="F385" s="54" t="s">
        <v>95</v>
      </c>
      <c r="G385" s="54">
        <v>0</v>
      </c>
      <c r="H385" s="54">
        <v>0</v>
      </c>
      <c r="I385" s="54">
        <v>0</v>
      </c>
      <c r="J385" s="54">
        <v>0</v>
      </c>
      <c r="K385" s="54">
        <v>0</v>
      </c>
      <c r="L385" s="54" t="s">
        <v>95</v>
      </c>
      <c r="M385" s="54">
        <v>0</v>
      </c>
      <c r="N385" s="54">
        <v>0</v>
      </c>
      <c r="O385" s="54">
        <v>0</v>
      </c>
      <c r="P385" s="54">
        <v>0</v>
      </c>
      <c r="Q385" s="54">
        <v>0</v>
      </c>
      <c r="R385" s="54">
        <v>0</v>
      </c>
      <c r="S385" s="54">
        <v>0</v>
      </c>
      <c r="T385" s="54">
        <f t="shared" si="5"/>
        <v>0</v>
      </c>
    </row>
    <row r="386" spans="1:20" ht="63">
      <c r="A386" s="56" t="s">
        <v>247</v>
      </c>
      <c r="B386" s="52" t="s">
        <v>249</v>
      </c>
      <c r="C386" s="53" t="s">
        <v>96</v>
      </c>
      <c r="D386" s="61" t="s">
        <v>95</v>
      </c>
      <c r="E386" s="61" t="s">
        <v>95</v>
      </c>
      <c r="F386" s="54" t="s">
        <v>95</v>
      </c>
      <c r="G386" s="54">
        <v>0</v>
      </c>
      <c r="H386" s="54">
        <v>0</v>
      </c>
      <c r="I386" s="54">
        <v>0</v>
      </c>
      <c r="J386" s="54">
        <v>0</v>
      </c>
      <c r="K386" s="54">
        <v>0</v>
      </c>
      <c r="L386" s="54" t="s">
        <v>95</v>
      </c>
      <c r="M386" s="54">
        <v>0</v>
      </c>
      <c r="N386" s="54">
        <v>0</v>
      </c>
      <c r="O386" s="54">
        <v>0</v>
      </c>
      <c r="P386" s="54">
        <v>0</v>
      </c>
      <c r="Q386" s="54">
        <v>0</v>
      </c>
      <c r="R386" s="54">
        <v>0</v>
      </c>
      <c r="S386" s="54">
        <v>0</v>
      </c>
      <c r="T386" s="54">
        <f t="shared" si="5"/>
        <v>0</v>
      </c>
    </row>
    <row r="387" spans="1:20" ht="63">
      <c r="A387" s="56" t="s">
        <v>248</v>
      </c>
      <c r="B387" s="52" t="s">
        <v>250</v>
      </c>
      <c r="C387" s="53" t="s">
        <v>96</v>
      </c>
      <c r="D387" s="61" t="s">
        <v>95</v>
      </c>
      <c r="E387" s="61" t="s">
        <v>95</v>
      </c>
      <c r="F387" s="54" t="s">
        <v>95</v>
      </c>
      <c r="G387" s="54">
        <v>0</v>
      </c>
      <c r="H387" s="54">
        <v>0</v>
      </c>
      <c r="I387" s="54">
        <v>0</v>
      </c>
      <c r="J387" s="54">
        <v>0</v>
      </c>
      <c r="K387" s="54">
        <v>0</v>
      </c>
      <c r="L387" s="54" t="s">
        <v>95</v>
      </c>
      <c r="M387" s="54">
        <v>0</v>
      </c>
      <c r="N387" s="54">
        <v>0</v>
      </c>
      <c r="O387" s="54">
        <v>0</v>
      </c>
      <c r="P387" s="54">
        <v>0</v>
      </c>
      <c r="Q387" s="54">
        <v>0</v>
      </c>
      <c r="R387" s="54">
        <v>0</v>
      </c>
      <c r="S387" s="54">
        <v>0</v>
      </c>
      <c r="T387" s="54">
        <f t="shared" si="5"/>
        <v>0</v>
      </c>
    </row>
    <row r="388" spans="1:20" ht="78.75">
      <c r="A388" s="56" t="s">
        <v>251</v>
      </c>
      <c r="B388" s="52" t="s">
        <v>253</v>
      </c>
      <c r="C388" s="53" t="s">
        <v>96</v>
      </c>
      <c r="D388" s="61" t="s">
        <v>95</v>
      </c>
      <c r="E388" s="61" t="s">
        <v>95</v>
      </c>
      <c r="F388" s="54" t="s">
        <v>95</v>
      </c>
      <c r="G388" s="54">
        <v>0</v>
      </c>
      <c r="H388" s="54">
        <v>0</v>
      </c>
      <c r="I388" s="54">
        <v>0</v>
      </c>
      <c r="J388" s="54">
        <v>0</v>
      </c>
      <c r="K388" s="54">
        <v>0</v>
      </c>
      <c r="L388" s="54" t="s">
        <v>95</v>
      </c>
      <c r="M388" s="54">
        <v>0</v>
      </c>
      <c r="N388" s="54">
        <v>0</v>
      </c>
      <c r="O388" s="54">
        <v>0</v>
      </c>
      <c r="P388" s="54">
        <v>0</v>
      </c>
      <c r="Q388" s="54">
        <v>0</v>
      </c>
      <c r="R388" s="54">
        <v>0</v>
      </c>
      <c r="S388" s="54">
        <v>0</v>
      </c>
      <c r="T388" s="54">
        <f t="shared" si="5"/>
        <v>0</v>
      </c>
    </row>
    <row r="389" spans="1:20" ht="78.75">
      <c r="A389" s="56" t="s">
        <v>252</v>
      </c>
      <c r="B389" s="52" t="s">
        <v>254</v>
      </c>
      <c r="C389" s="53" t="s">
        <v>96</v>
      </c>
      <c r="D389" s="61" t="s">
        <v>95</v>
      </c>
      <c r="E389" s="61" t="s">
        <v>95</v>
      </c>
      <c r="F389" s="54" t="s">
        <v>95</v>
      </c>
      <c r="G389" s="54">
        <v>0</v>
      </c>
      <c r="H389" s="54">
        <v>0</v>
      </c>
      <c r="I389" s="54">
        <v>0</v>
      </c>
      <c r="J389" s="54">
        <v>0</v>
      </c>
      <c r="K389" s="54">
        <v>0</v>
      </c>
      <c r="L389" s="54" t="s">
        <v>95</v>
      </c>
      <c r="M389" s="54">
        <v>0</v>
      </c>
      <c r="N389" s="54">
        <v>0</v>
      </c>
      <c r="O389" s="54">
        <v>0</v>
      </c>
      <c r="P389" s="54">
        <v>0</v>
      </c>
      <c r="Q389" s="54">
        <v>0</v>
      </c>
      <c r="R389" s="54">
        <v>0</v>
      </c>
      <c r="S389" s="54">
        <v>0</v>
      </c>
      <c r="T389" s="54">
        <f t="shared" si="5"/>
        <v>0</v>
      </c>
    </row>
    <row r="390" spans="1:20" ht="31.5">
      <c r="A390" s="59" t="s">
        <v>255</v>
      </c>
      <c r="B390" s="60" t="s">
        <v>256</v>
      </c>
      <c r="C390" s="53" t="s">
        <v>96</v>
      </c>
      <c r="D390" s="61" t="s">
        <v>95</v>
      </c>
      <c r="E390" s="61" t="s">
        <v>95</v>
      </c>
      <c r="F390" s="54" t="s">
        <v>95</v>
      </c>
      <c r="G390" s="54">
        <v>0</v>
      </c>
      <c r="H390" s="54">
        <v>0</v>
      </c>
      <c r="I390" s="54">
        <v>0</v>
      </c>
      <c r="J390" s="54">
        <v>0</v>
      </c>
      <c r="K390" s="54">
        <v>0</v>
      </c>
      <c r="L390" s="54" t="s">
        <v>95</v>
      </c>
      <c r="M390" s="54">
        <v>0</v>
      </c>
      <c r="N390" s="54">
        <v>0</v>
      </c>
      <c r="O390" s="54">
        <v>0</v>
      </c>
      <c r="P390" s="54">
        <v>0</v>
      </c>
      <c r="Q390" s="54">
        <v>0</v>
      </c>
      <c r="R390" s="54">
        <v>0</v>
      </c>
      <c r="S390" s="54">
        <v>0</v>
      </c>
      <c r="T390" s="54">
        <f t="shared" si="5"/>
        <v>0</v>
      </c>
    </row>
    <row r="391" spans="1:20" ht="47.25">
      <c r="A391" s="57" t="s">
        <v>7</v>
      </c>
      <c r="B391" s="58" t="s">
        <v>257</v>
      </c>
      <c r="C391" s="53" t="s">
        <v>96</v>
      </c>
      <c r="D391" s="61" t="s">
        <v>95</v>
      </c>
      <c r="E391" s="61" t="s">
        <v>95</v>
      </c>
      <c r="F391" s="54" t="s">
        <v>95</v>
      </c>
      <c r="G391" s="54">
        <v>0</v>
      </c>
      <c r="H391" s="54">
        <v>0</v>
      </c>
      <c r="I391" s="54">
        <v>0</v>
      </c>
      <c r="J391" s="54">
        <v>0</v>
      </c>
      <c r="K391" s="54">
        <v>0</v>
      </c>
      <c r="L391" s="54" t="s">
        <v>95</v>
      </c>
      <c r="M391" s="54">
        <v>0</v>
      </c>
      <c r="N391" s="54">
        <v>0</v>
      </c>
      <c r="O391" s="54">
        <v>0</v>
      </c>
      <c r="P391" s="54">
        <v>0</v>
      </c>
      <c r="Q391" s="54">
        <v>0</v>
      </c>
      <c r="R391" s="54">
        <v>0</v>
      </c>
      <c r="S391" s="54">
        <v>0</v>
      </c>
      <c r="T391" s="54">
        <f t="shared" si="5"/>
        <v>0</v>
      </c>
    </row>
    <row r="392" spans="1:20" ht="31.5">
      <c r="A392" s="59" t="s">
        <v>28</v>
      </c>
      <c r="B392" s="60" t="s">
        <v>258</v>
      </c>
      <c r="C392" s="53" t="s">
        <v>96</v>
      </c>
      <c r="D392" s="61" t="s">
        <v>95</v>
      </c>
      <c r="E392" s="61" t="s">
        <v>95</v>
      </c>
      <c r="F392" s="54" t="s">
        <v>95</v>
      </c>
      <c r="G392" s="54">
        <v>0</v>
      </c>
      <c r="H392" s="54">
        <v>0</v>
      </c>
      <c r="I392" s="54">
        <v>0</v>
      </c>
      <c r="J392" s="54">
        <v>0</v>
      </c>
      <c r="K392" s="54">
        <v>0</v>
      </c>
      <c r="L392" s="54" t="s">
        <v>95</v>
      </c>
      <c r="M392" s="54">
        <v>0</v>
      </c>
      <c r="N392" s="54">
        <v>0</v>
      </c>
      <c r="O392" s="54">
        <v>0</v>
      </c>
      <c r="P392" s="54">
        <v>0</v>
      </c>
      <c r="Q392" s="54">
        <v>0</v>
      </c>
      <c r="R392" s="54">
        <v>0</v>
      </c>
      <c r="S392" s="54">
        <v>0</v>
      </c>
      <c r="T392" s="54">
        <f t="shared" si="5"/>
        <v>0</v>
      </c>
    </row>
    <row r="393" spans="1:20">
      <c r="A393" s="59" t="s">
        <v>33</v>
      </c>
      <c r="B393" s="60" t="s">
        <v>260</v>
      </c>
      <c r="C393" s="53" t="s">
        <v>96</v>
      </c>
      <c r="D393" s="61" t="s">
        <v>95</v>
      </c>
      <c r="E393" s="61" t="s">
        <v>95</v>
      </c>
      <c r="F393" s="54" t="s">
        <v>95</v>
      </c>
      <c r="G393" s="54">
        <v>0</v>
      </c>
      <c r="H393" s="54">
        <v>0</v>
      </c>
      <c r="I393" s="54">
        <v>0</v>
      </c>
      <c r="J393" s="54">
        <v>0</v>
      </c>
      <c r="K393" s="54">
        <v>0</v>
      </c>
      <c r="L393" s="54" t="s">
        <v>95</v>
      </c>
      <c r="M393" s="54">
        <v>0</v>
      </c>
      <c r="N393" s="54">
        <v>0</v>
      </c>
      <c r="O393" s="54">
        <v>0</v>
      </c>
      <c r="P393" s="54">
        <v>0</v>
      </c>
      <c r="Q393" s="54">
        <v>0</v>
      </c>
      <c r="R393" s="54">
        <v>0</v>
      </c>
      <c r="S393" s="54">
        <v>0</v>
      </c>
      <c r="T393" s="54">
        <f t="shared" si="5"/>
        <v>0</v>
      </c>
    </row>
    <row r="394" spans="1:20">
      <c r="A394" s="59" t="s">
        <v>259</v>
      </c>
      <c r="B394" s="60" t="s">
        <v>262</v>
      </c>
      <c r="C394" s="53" t="s">
        <v>96</v>
      </c>
      <c r="D394" s="61" t="s">
        <v>95</v>
      </c>
      <c r="E394" s="61" t="s">
        <v>95</v>
      </c>
      <c r="F394" s="54" t="s">
        <v>95</v>
      </c>
      <c r="G394" s="54">
        <v>0</v>
      </c>
      <c r="H394" s="54">
        <v>0</v>
      </c>
      <c r="I394" s="54">
        <v>0</v>
      </c>
      <c r="J394" s="54">
        <v>0</v>
      </c>
      <c r="K394" s="54">
        <v>0</v>
      </c>
      <c r="L394" s="54" t="s">
        <v>95</v>
      </c>
      <c r="M394" s="54">
        <v>0</v>
      </c>
      <c r="N394" s="54">
        <v>0</v>
      </c>
      <c r="O394" s="54">
        <v>0</v>
      </c>
      <c r="P394" s="54">
        <v>0</v>
      </c>
      <c r="Q394" s="54">
        <v>0</v>
      </c>
      <c r="R394" s="54">
        <v>0</v>
      </c>
      <c r="S394" s="54">
        <v>0</v>
      </c>
      <c r="T394" s="54">
        <f t="shared" si="5"/>
        <v>0</v>
      </c>
    </row>
    <row r="395" spans="1:20" ht="31.5">
      <c r="A395" s="59" t="s">
        <v>261</v>
      </c>
      <c r="B395" s="60" t="s">
        <v>263</v>
      </c>
      <c r="C395" s="53" t="s">
        <v>96</v>
      </c>
      <c r="D395" s="61" t="s">
        <v>95</v>
      </c>
      <c r="E395" s="61" t="s">
        <v>95</v>
      </c>
      <c r="F395" s="54" t="s">
        <v>95</v>
      </c>
      <c r="G395" s="54">
        <v>0</v>
      </c>
      <c r="H395" s="54">
        <v>0</v>
      </c>
      <c r="I395" s="54">
        <v>0</v>
      </c>
      <c r="J395" s="54">
        <v>0</v>
      </c>
      <c r="K395" s="54">
        <v>0</v>
      </c>
      <c r="L395" s="54" t="s">
        <v>95</v>
      </c>
      <c r="M395" s="54">
        <v>0</v>
      </c>
      <c r="N395" s="54">
        <v>0</v>
      </c>
      <c r="O395" s="54">
        <v>0</v>
      </c>
      <c r="P395" s="54">
        <v>0</v>
      </c>
      <c r="Q395" s="54">
        <v>0</v>
      </c>
      <c r="R395" s="54">
        <v>0</v>
      </c>
      <c r="S395" s="54">
        <v>0</v>
      </c>
      <c r="T395" s="54">
        <f t="shared" si="5"/>
        <v>0</v>
      </c>
    </row>
    <row r="396" spans="1:20" ht="31.5">
      <c r="A396" s="57" t="s">
        <v>8</v>
      </c>
      <c r="B396" s="58" t="s">
        <v>264</v>
      </c>
      <c r="C396" s="53" t="s">
        <v>96</v>
      </c>
      <c r="D396" s="61" t="s">
        <v>95</v>
      </c>
      <c r="E396" s="61" t="s">
        <v>95</v>
      </c>
      <c r="F396" s="54" t="s">
        <v>95</v>
      </c>
      <c r="G396" s="54">
        <v>0</v>
      </c>
      <c r="H396" s="54">
        <v>0</v>
      </c>
      <c r="I396" s="54">
        <v>0</v>
      </c>
      <c r="J396" s="54">
        <v>0</v>
      </c>
      <c r="K396" s="54">
        <v>0</v>
      </c>
      <c r="L396" s="54" t="s">
        <v>95</v>
      </c>
      <c r="M396" s="54">
        <v>0</v>
      </c>
      <c r="N396" s="54">
        <v>0</v>
      </c>
      <c r="O396" s="54">
        <v>0</v>
      </c>
      <c r="P396" s="54">
        <v>0</v>
      </c>
      <c r="Q396" s="54">
        <v>0</v>
      </c>
      <c r="R396" s="54">
        <v>0</v>
      </c>
      <c r="S396" s="54">
        <v>0</v>
      </c>
      <c r="T396" s="54">
        <f t="shared" si="5"/>
        <v>0</v>
      </c>
    </row>
    <row r="397" spans="1:20" ht="31.5">
      <c r="A397" s="59" t="s">
        <v>25</v>
      </c>
      <c r="B397" s="60" t="s">
        <v>265</v>
      </c>
      <c r="C397" s="53" t="s">
        <v>96</v>
      </c>
      <c r="D397" s="61" t="s">
        <v>95</v>
      </c>
      <c r="E397" s="61" t="s">
        <v>95</v>
      </c>
      <c r="F397" s="54" t="s">
        <v>95</v>
      </c>
      <c r="G397" s="54">
        <v>0</v>
      </c>
      <c r="H397" s="54">
        <v>0</v>
      </c>
      <c r="I397" s="54">
        <v>0</v>
      </c>
      <c r="J397" s="54">
        <v>0</v>
      </c>
      <c r="K397" s="54">
        <v>0</v>
      </c>
      <c r="L397" s="54" t="s">
        <v>95</v>
      </c>
      <c r="M397" s="54">
        <v>0</v>
      </c>
      <c r="N397" s="54">
        <v>0</v>
      </c>
      <c r="O397" s="54">
        <v>0</v>
      </c>
      <c r="P397" s="54">
        <v>0</v>
      </c>
      <c r="Q397" s="54">
        <v>0</v>
      </c>
      <c r="R397" s="54">
        <v>0</v>
      </c>
      <c r="S397" s="54">
        <v>0</v>
      </c>
      <c r="T397" s="54">
        <f t="shared" si="5"/>
        <v>0</v>
      </c>
    </row>
    <row r="398" spans="1:20" ht="31.5">
      <c r="A398" s="59" t="s">
        <v>26</v>
      </c>
      <c r="B398" s="60" t="s">
        <v>266</v>
      </c>
      <c r="C398" s="53" t="s">
        <v>96</v>
      </c>
      <c r="D398" s="61" t="s">
        <v>95</v>
      </c>
      <c r="E398" s="61" t="s">
        <v>95</v>
      </c>
      <c r="F398" s="54" t="s">
        <v>95</v>
      </c>
      <c r="G398" s="54">
        <v>0</v>
      </c>
      <c r="H398" s="54">
        <v>0</v>
      </c>
      <c r="I398" s="54">
        <v>0</v>
      </c>
      <c r="J398" s="54">
        <v>0</v>
      </c>
      <c r="K398" s="54">
        <v>0</v>
      </c>
      <c r="L398" s="54" t="s">
        <v>95</v>
      </c>
      <c r="M398" s="54">
        <v>0</v>
      </c>
      <c r="N398" s="54">
        <v>0</v>
      </c>
      <c r="O398" s="54">
        <v>0</v>
      </c>
      <c r="P398" s="54">
        <v>0</v>
      </c>
      <c r="Q398" s="54">
        <v>0</v>
      </c>
      <c r="R398" s="54">
        <v>0</v>
      </c>
      <c r="S398" s="54">
        <v>0</v>
      </c>
      <c r="T398" s="54">
        <f t="shared" ref="T398:T442" si="6">SUM(N398,O398,P398,Q398,R398,S398)</f>
        <v>0</v>
      </c>
    </row>
    <row r="399" spans="1:20" ht="31.5">
      <c r="A399" s="59" t="s">
        <v>27</v>
      </c>
      <c r="B399" s="60" t="s">
        <v>267</v>
      </c>
      <c r="C399" s="53" t="s">
        <v>96</v>
      </c>
      <c r="D399" s="61" t="s">
        <v>95</v>
      </c>
      <c r="E399" s="61" t="s">
        <v>95</v>
      </c>
      <c r="F399" s="54" t="s">
        <v>95</v>
      </c>
      <c r="G399" s="54">
        <v>0</v>
      </c>
      <c r="H399" s="54">
        <v>0</v>
      </c>
      <c r="I399" s="54">
        <v>0</v>
      </c>
      <c r="J399" s="54">
        <v>0</v>
      </c>
      <c r="K399" s="54">
        <v>0</v>
      </c>
      <c r="L399" s="54" t="s">
        <v>95</v>
      </c>
      <c r="M399" s="54">
        <v>0</v>
      </c>
      <c r="N399" s="54">
        <v>0</v>
      </c>
      <c r="O399" s="54">
        <v>0</v>
      </c>
      <c r="P399" s="54">
        <v>0</v>
      </c>
      <c r="Q399" s="54">
        <v>0</v>
      </c>
      <c r="R399" s="54">
        <v>0</v>
      </c>
      <c r="S399" s="54">
        <v>0</v>
      </c>
      <c r="T399" s="54">
        <f t="shared" si="6"/>
        <v>0</v>
      </c>
    </row>
    <row r="400" spans="1:20" ht="31.5">
      <c r="A400" s="59" t="s">
        <v>81</v>
      </c>
      <c r="B400" s="60" t="s">
        <v>268</v>
      </c>
      <c r="C400" s="53" t="s">
        <v>96</v>
      </c>
      <c r="D400" s="61" t="s">
        <v>95</v>
      </c>
      <c r="E400" s="61" t="s">
        <v>95</v>
      </c>
      <c r="F400" s="54" t="s">
        <v>95</v>
      </c>
      <c r="G400" s="54">
        <v>0</v>
      </c>
      <c r="H400" s="54">
        <v>0</v>
      </c>
      <c r="I400" s="54">
        <v>0</v>
      </c>
      <c r="J400" s="54">
        <v>0</v>
      </c>
      <c r="K400" s="54">
        <v>0</v>
      </c>
      <c r="L400" s="54" t="s">
        <v>95</v>
      </c>
      <c r="M400" s="54">
        <v>0</v>
      </c>
      <c r="N400" s="54">
        <v>0</v>
      </c>
      <c r="O400" s="54">
        <v>0</v>
      </c>
      <c r="P400" s="54">
        <v>0</v>
      </c>
      <c r="Q400" s="54">
        <v>0</v>
      </c>
      <c r="R400" s="54">
        <v>0</v>
      </c>
      <c r="S400" s="54">
        <v>0</v>
      </c>
      <c r="T400" s="54">
        <f t="shared" si="6"/>
        <v>0</v>
      </c>
    </row>
    <row r="401" spans="1:20" ht="47.25">
      <c r="A401" s="57" t="s">
        <v>17</v>
      </c>
      <c r="B401" s="58" t="s">
        <v>269</v>
      </c>
      <c r="C401" s="53" t="s">
        <v>96</v>
      </c>
      <c r="D401" s="61" t="s">
        <v>95</v>
      </c>
      <c r="E401" s="61" t="s">
        <v>95</v>
      </c>
      <c r="F401" s="54" t="s">
        <v>95</v>
      </c>
      <c r="G401" s="54">
        <v>0</v>
      </c>
      <c r="H401" s="54">
        <v>0</v>
      </c>
      <c r="I401" s="54">
        <v>0</v>
      </c>
      <c r="J401" s="54">
        <v>0</v>
      </c>
      <c r="K401" s="54">
        <v>0</v>
      </c>
      <c r="L401" s="54" t="s">
        <v>95</v>
      </c>
      <c r="M401" s="54">
        <v>0</v>
      </c>
      <c r="N401" s="54">
        <v>0</v>
      </c>
      <c r="O401" s="54">
        <v>0</v>
      </c>
      <c r="P401" s="54">
        <v>0</v>
      </c>
      <c r="Q401" s="54">
        <v>0</v>
      </c>
      <c r="R401" s="54">
        <v>0</v>
      </c>
      <c r="S401" s="54">
        <v>0</v>
      </c>
      <c r="T401" s="54">
        <f t="shared" si="6"/>
        <v>0</v>
      </c>
    </row>
    <row r="402" spans="1:20">
      <c r="A402" s="59" t="s">
        <v>83</v>
      </c>
      <c r="B402" s="60" t="s">
        <v>270</v>
      </c>
      <c r="C402" s="53" t="s">
        <v>96</v>
      </c>
      <c r="D402" s="61" t="s">
        <v>95</v>
      </c>
      <c r="E402" s="61" t="s">
        <v>95</v>
      </c>
      <c r="F402" s="54" t="s">
        <v>95</v>
      </c>
      <c r="G402" s="54">
        <v>0</v>
      </c>
      <c r="H402" s="54">
        <v>0</v>
      </c>
      <c r="I402" s="54">
        <v>0</v>
      </c>
      <c r="J402" s="54">
        <v>0</v>
      </c>
      <c r="K402" s="54">
        <v>0</v>
      </c>
      <c r="L402" s="54" t="s">
        <v>95</v>
      </c>
      <c r="M402" s="54">
        <v>0</v>
      </c>
      <c r="N402" s="54">
        <v>0</v>
      </c>
      <c r="O402" s="54">
        <v>0</v>
      </c>
      <c r="P402" s="54">
        <v>0</v>
      </c>
      <c r="Q402" s="54">
        <v>0</v>
      </c>
      <c r="R402" s="54">
        <v>0</v>
      </c>
      <c r="S402" s="54">
        <v>0</v>
      </c>
      <c r="T402" s="54">
        <f t="shared" si="6"/>
        <v>0</v>
      </c>
    </row>
    <row r="403" spans="1:20" ht="47.25">
      <c r="A403" s="56" t="s">
        <v>271</v>
      </c>
      <c r="B403" s="52" t="s">
        <v>272</v>
      </c>
      <c r="C403" s="53" t="s">
        <v>96</v>
      </c>
      <c r="D403" s="61" t="s">
        <v>95</v>
      </c>
      <c r="E403" s="61" t="s">
        <v>95</v>
      </c>
      <c r="F403" s="54" t="s">
        <v>95</v>
      </c>
      <c r="G403" s="54">
        <v>0</v>
      </c>
      <c r="H403" s="54">
        <v>0</v>
      </c>
      <c r="I403" s="54">
        <v>0</v>
      </c>
      <c r="J403" s="54">
        <v>0</v>
      </c>
      <c r="K403" s="54">
        <v>0</v>
      </c>
      <c r="L403" s="54" t="s">
        <v>95</v>
      </c>
      <c r="M403" s="54">
        <v>0</v>
      </c>
      <c r="N403" s="54">
        <v>0</v>
      </c>
      <c r="O403" s="54">
        <v>0</v>
      </c>
      <c r="P403" s="54">
        <v>0</v>
      </c>
      <c r="Q403" s="54">
        <v>0</v>
      </c>
      <c r="R403" s="54">
        <v>0</v>
      </c>
      <c r="S403" s="54">
        <v>0</v>
      </c>
      <c r="T403" s="54">
        <f t="shared" si="6"/>
        <v>0</v>
      </c>
    </row>
    <row r="404" spans="1:20" ht="47.25">
      <c r="A404" s="56" t="s">
        <v>273</v>
      </c>
      <c r="B404" s="52" t="s">
        <v>274</v>
      </c>
      <c r="C404" s="53" t="s">
        <v>96</v>
      </c>
      <c r="D404" s="61" t="s">
        <v>95</v>
      </c>
      <c r="E404" s="61" t="s">
        <v>95</v>
      </c>
      <c r="F404" s="54" t="s">
        <v>95</v>
      </c>
      <c r="G404" s="54">
        <v>0</v>
      </c>
      <c r="H404" s="54">
        <v>0</v>
      </c>
      <c r="I404" s="54">
        <v>0</v>
      </c>
      <c r="J404" s="54">
        <v>0</v>
      </c>
      <c r="K404" s="54">
        <v>0</v>
      </c>
      <c r="L404" s="54" t="s">
        <v>95</v>
      </c>
      <c r="M404" s="54">
        <v>0</v>
      </c>
      <c r="N404" s="54">
        <v>0</v>
      </c>
      <c r="O404" s="54">
        <v>0</v>
      </c>
      <c r="P404" s="54">
        <v>0</v>
      </c>
      <c r="Q404" s="54">
        <v>0</v>
      </c>
      <c r="R404" s="54">
        <v>0</v>
      </c>
      <c r="S404" s="54">
        <v>0</v>
      </c>
      <c r="T404" s="54">
        <f t="shared" si="6"/>
        <v>0</v>
      </c>
    </row>
    <row r="405" spans="1:20">
      <c r="A405" s="59" t="s">
        <v>35</v>
      </c>
      <c r="B405" s="60" t="s">
        <v>270</v>
      </c>
      <c r="C405" s="53" t="s">
        <v>96</v>
      </c>
      <c r="D405" s="61" t="s">
        <v>95</v>
      </c>
      <c r="E405" s="61" t="s">
        <v>95</v>
      </c>
      <c r="F405" s="54" t="s">
        <v>95</v>
      </c>
      <c r="G405" s="54">
        <v>0</v>
      </c>
      <c r="H405" s="54">
        <v>0</v>
      </c>
      <c r="I405" s="54">
        <v>0</v>
      </c>
      <c r="J405" s="54">
        <v>0</v>
      </c>
      <c r="K405" s="54">
        <v>0</v>
      </c>
      <c r="L405" s="54" t="s">
        <v>95</v>
      </c>
      <c r="M405" s="54">
        <v>0</v>
      </c>
      <c r="N405" s="54">
        <v>0</v>
      </c>
      <c r="O405" s="54">
        <v>0</v>
      </c>
      <c r="P405" s="54">
        <v>0</v>
      </c>
      <c r="Q405" s="54">
        <v>0</v>
      </c>
      <c r="R405" s="54">
        <v>0</v>
      </c>
      <c r="S405" s="54">
        <v>0</v>
      </c>
      <c r="T405" s="54">
        <f t="shared" si="6"/>
        <v>0</v>
      </c>
    </row>
    <row r="406" spans="1:20" ht="47.25">
      <c r="A406" s="56" t="s">
        <v>275</v>
      </c>
      <c r="B406" s="52" t="s">
        <v>272</v>
      </c>
      <c r="C406" s="53" t="s">
        <v>96</v>
      </c>
      <c r="D406" s="61" t="s">
        <v>95</v>
      </c>
      <c r="E406" s="61" t="s">
        <v>95</v>
      </c>
      <c r="F406" s="54" t="s">
        <v>95</v>
      </c>
      <c r="G406" s="54">
        <v>0</v>
      </c>
      <c r="H406" s="54">
        <v>0</v>
      </c>
      <c r="I406" s="54">
        <v>0</v>
      </c>
      <c r="J406" s="54">
        <v>0</v>
      </c>
      <c r="K406" s="54">
        <v>0</v>
      </c>
      <c r="L406" s="54" t="s">
        <v>95</v>
      </c>
      <c r="M406" s="54">
        <v>0</v>
      </c>
      <c r="N406" s="54">
        <v>0</v>
      </c>
      <c r="O406" s="54">
        <v>0</v>
      </c>
      <c r="P406" s="54">
        <v>0</v>
      </c>
      <c r="Q406" s="54">
        <v>0</v>
      </c>
      <c r="R406" s="54">
        <v>0</v>
      </c>
      <c r="S406" s="54">
        <v>0</v>
      </c>
      <c r="T406" s="54">
        <f t="shared" si="6"/>
        <v>0</v>
      </c>
    </row>
    <row r="407" spans="1:20" ht="47.25">
      <c r="A407" s="56" t="s">
        <v>276</v>
      </c>
      <c r="B407" s="52" t="s">
        <v>274</v>
      </c>
      <c r="C407" s="53" t="s">
        <v>96</v>
      </c>
      <c r="D407" s="61" t="s">
        <v>95</v>
      </c>
      <c r="E407" s="61" t="s">
        <v>95</v>
      </c>
      <c r="F407" s="54" t="s">
        <v>95</v>
      </c>
      <c r="G407" s="54">
        <v>0</v>
      </c>
      <c r="H407" s="54">
        <v>0</v>
      </c>
      <c r="I407" s="54">
        <v>0</v>
      </c>
      <c r="J407" s="54">
        <v>0</v>
      </c>
      <c r="K407" s="54">
        <v>0</v>
      </c>
      <c r="L407" s="54" t="s">
        <v>95</v>
      </c>
      <c r="M407" s="54">
        <v>0</v>
      </c>
      <c r="N407" s="54">
        <v>0</v>
      </c>
      <c r="O407" s="54">
        <v>0</v>
      </c>
      <c r="P407" s="54">
        <v>0</v>
      </c>
      <c r="Q407" s="54">
        <v>0</v>
      </c>
      <c r="R407" s="54">
        <v>0</v>
      </c>
      <c r="S407" s="54">
        <v>0</v>
      </c>
      <c r="T407" s="54">
        <f t="shared" si="6"/>
        <v>0</v>
      </c>
    </row>
    <row r="408" spans="1:20">
      <c r="A408" s="57" t="s">
        <v>277</v>
      </c>
      <c r="B408" s="58" t="s">
        <v>278</v>
      </c>
      <c r="C408" s="53" t="s">
        <v>96</v>
      </c>
      <c r="D408" s="61" t="s">
        <v>95</v>
      </c>
      <c r="E408" s="61" t="s">
        <v>95</v>
      </c>
      <c r="F408" s="54" t="s">
        <v>95</v>
      </c>
      <c r="G408" s="54">
        <v>0</v>
      </c>
      <c r="H408" s="54">
        <v>0</v>
      </c>
      <c r="I408" s="54">
        <v>0</v>
      </c>
      <c r="J408" s="54">
        <v>0</v>
      </c>
      <c r="K408" s="54">
        <v>0</v>
      </c>
      <c r="L408" s="54" t="s">
        <v>95</v>
      </c>
      <c r="M408" s="54">
        <v>0</v>
      </c>
      <c r="N408" s="54">
        <v>0</v>
      </c>
      <c r="O408" s="54">
        <v>0</v>
      </c>
      <c r="P408" s="54">
        <v>0</v>
      </c>
      <c r="Q408" s="54">
        <v>0</v>
      </c>
      <c r="R408" s="54">
        <v>0</v>
      </c>
      <c r="S408" s="54">
        <v>0</v>
      </c>
      <c r="T408" s="54">
        <f t="shared" si="6"/>
        <v>0</v>
      </c>
    </row>
    <row r="409" spans="1:20" ht="31.5">
      <c r="A409" s="59" t="s">
        <v>279</v>
      </c>
      <c r="B409" s="60" t="s">
        <v>280</v>
      </c>
      <c r="C409" s="53" t="s">
        <v>96</v>
      </c>
      <c r="D409" s="61" t="s">
        <v>95</v>
      </c>
      <c r="E409" s="61" t="s">
        <v>95</v>
      </c>
      <c r="F409" s="54" t="s">
        <v>95</v>
      </c>
      <c r="G409" s="54">
        <v>0</v>
      </c>
      <c r="H409" s="54">
        <v>0</v>
      </c>
      <c r="I409" s="54">
        <v>0</v>
      </c>
      <c r="J409" s="54">
        <v>0</v>
      </c>
      <c r="K409" s="54">
        <v>0</v>
      </c>
      <c r="L409" s="54" t="s">
        <v>95</v>
      </c>
      <c r="M409" s="54">
        <v>0</v>
      </c>
      <c r="N409" s="54">
        <v>0</v>
      </c>
      <c r="O409" s="54">
        <v>0</v>
      </c>
      <c r="P409" s="54">
        <v>0</v>
      </c>
      <c r="Q409" s="54">
        <v>0</v>
      </c>
      <c r="R409" s="54">
        <v>0</v>
      </c>
      <c r="S409" s="54">
        <v>0</v>
      </c>
      <c r="T409" s="54">
        <f t="shared" si="6"/>
        <v>0</v>
      </c>
    </row>
    <row r="410" spans="1:20">
      <c r="A410" s="59" t="s">
        <v>281</v>
      </c>
      <c r="B410" s="60" t="s">
        <v>283</v>
      </c>
      <c r="C410" s="53" t="s">
        <v>96</v>
      </c>
      <c r="D410" s="61" t="s">
        <v>95</v>
      </c>
      <c r="E410" s="61" t="s">
        <v>95</v>
      </c>
      <c r="F410" s="54" t="s">
        <v>95</v>
      </c>
      <c r="G410" s="54">
        <v>0</v>
      </c>
      <c r="H410" s="54">
        <v>0</v>
      </c>
      <c r="I410" s="54">
        <v>0</v>
      </c>
      <c r="J410" s="54">
        <v>0</v>
      </c>
      <c r="K410" s="54">
        <v>0</v>
      </c>
      <c r="L410" s="54" t="s">
        <v>95</v>
      </c>
      <c r="M410" s="54">
        <v>0</v>
      </c>
      <c r="N410" s="54">
        <v>0</v>
      </c>
      <c r="O410" s="54">
        <v>0</v>
      </c>
      <c r="P410" s="54">
        <v>0</v>
      </c>
      <c r="Q410" s="54">
        <v>0</v>
      </c>
      <c r="R410" s="54">
        <v>0</v>
      </c>
      <c r="S410" s="54">
        <v>0</v>
      </c>
      <c r="T410" s="54">
        <f t="shared" si="6"/>
        <v>0</v>
      </c>
    </row>
    <row r="411" spans="1:20">
      <c r="A411" s="59" t="s">
        <v>282</v>
      </c>
      <c r="B411" s="60" t="s">
        <v>285</v>
      </c>
      <c r="C411" s="53" t="s">
        <v>96</v>
      </c>
      <c r="D411" s="61" t="s">
        <v>95</v>
      </c>
      <c r="E411" s="61" t="s">
        <v>95</v>
      </c>
      <c r="F411" s="54" t="s">
        <v>95</v>
      </c>
      <c r="G411" s="54">
        <v>0</v>
      </c>
      <c r="H411" s="54">
        <v>0</v>
      </c>
      <c r="I411" s="54">
        <v>0</v>
      </c>
      <c r="J411" s="54">
        <v>0</v>
      </c>
      <c r="K411" s="54">
        <v>0</v>
      </c>
      <c r="L411" s="54" t="s">
        <v>95</v>
      </c>
      <c r="M411" s="54">
        <v>0</v>
      </c>
      <c r="N411" s="54">
        <v>0</v>
      </c>
      <c r="O411" s="54">
        <v>0</v>
      </c>
      <c r="P411" s="54">
        <v>0</v>
      </c>
      <c r="Q411" s="54">
        <v>0</v>
      </c>
      <c r="R411" s="54">
        <v>0</v>
      </c>
      <c r="S411" s="54">
        <v>0</v>
      </c>
      <c r="T411" s="54">
        <f t="shared" si="6"/>
        <v>0</v>
      </c>
    </row>
    <row r="412" spans="1:20">
      <c r="A412" s="59" t="s">
        <v>284</v>
      </c>
      <c r="B412" s="60" t="s">
        <v>286</v>
      </c>
      <c r="C412" s="53" t="s">
        <v>96</v>
      </c>
      <c r="D412" s="61" t="s">
        <v>95</v>
      </c>
      <c r="E412" s="61" t="s">
        <v>95</v>
      </c>
      <c r="F412" s="54" t="s">
        <v>95</v>
      </c>
      <c r="G412" s="54">
        <v>0</v>
      </c>
      <c r="H412" s="54">
        <v>0</v>
      </c>
      <c r="I412" s="54">
        <v>0</v>
      </c>
      <c r="J412" s="54">
        <v>0</v>
      </c>
      <c r="K412" s="54">
        <v>0</v>
      </c>
      <c r="L412" s="54" t="s">
        <v>95</v>
      </c>
      <c r="M412" s="54">
        <v>0</v>
      </c>
      <c r="N412" s="54">
        <v>0</v>
      </c>
      <c r="O412" s="54">
        <v>0</v>
      </c>
      <c r="P412" s="54">
        <v>0</v>
      </c>
      <c r="Q412" s="54">
        <v>0</v>
      </c>
      <c r="R412" s="54">
        <v>0</v>
      </c>
      <c r="S412" s="54">
        <v>0</v>
      </c>
      <c r="T412" s="54">
        <f t="shared" si="6"/>
        <v>0</v>
      </c>
    </row>
    <row r="413" spans="1:20" ht="31.5">
      <c r="A413" s="57" t="s">
        <v>287</v>
      </c>
      <c r="B413" s="58" t="s">
        <v>91</v>
      </c>
      <c r="C413" s="53" t="s">
        <v>96</v>
      </c>
      <c r="D413" s="61" t="s">
        <v>95</v>
      </c>
      <c r="E413" s="61" t="s">
        <v>95</v>
      </c>
      <c r="F413" s="54" t="s">
        <v>95</v>
      </c>
      <c r="G413" s="54">
        <v>0</v>
      </c>
      <c r="H413" s="54">
        <v>0</v>
      </c>
      <c r="I413" s="54">
        <v>0</v>
      </c>
      <c r="J413" s="54">
        <v>0</v>
      </c>
      <c r="K413" s="54">
        <v>0</v>
      </c>
      <c r="L413" s="54" t="s">
        <v>95</v>
      </c>
      <c r="M413" s="54">
        <v>0</v>
      </c>
      <c r="N413" s="54">
        <v>0</v>
      </c>
      <c r="O413" s="54">
        <v>0</v>
      </c>
      <c r="P413" s="54">
        <v>0</v>
      </c>
      <c r="Q413" s="54">
        <v>0</v>
      </c>
      <c r="R413" s="54">
        <v>0</v>
      </c>
      <c r="S413" s="54">
        <v>0</v>
      </c>
      <c r="T413" s="54">
        <f t="shared" si="6"/>
        <v>0</v>
      </c>
    </row>
    <row r="414" spans="1:20">
      <c r="A414" s="57" t="s">
        <v>288</v>
      </c>
      <c r="B414" s="58" t="s">
        <v>289</v>
      </c>
      <c r="C414" s="53" t="s">
        <v>96</v>
      </c>
      <c r="D414" s="61" t="s">
        <v>95</v>
      </c>
      <c r="E414" s="61" t="s">
        <v>95</v>
      </c>
      <c r="F414" s="54">
        <v>5.7861984599999996</v>
      </c>
      <c r="G414" s="54">
        <v>26.90936688</v>
      </c>
      <c r="H414" s="54">
        <v>0.48984100000000003</v>
      </c>
      <c r="I414" s="54">
        <v>1.0106677099999999</v>
      </c>
      <c r="J414" s="54">
        <v>24.85241929</v>
      </c>
      <c r="K414" s="54">
        <v>0.55643887999999997</v>
      </c>
      <c r="L414" s="54" t="s">
        <v>95</v>
      </c>
      <c r="M414" s="54">
        <v>26.419525879999998</v>
      </c>
      <c r="N414" s="54">
        <v>26.419525879999998</v>
      </c>
      <c r="O414" s="54">
        <v>0</v>
      </c>
      <c r="P414" s="54">
        <v>0</v>
      </c>
      <c r="Q414" s="54">
        <v>0</v>
      </c>
      <c r="R414" s="54">
        <v>0</v>
      </c>
      <c r="S414" s="54">
        <v>0</v>
      </c>
      <c r="T414" s="54">
        <f t="shared" si="6"/>
        <v>26.419525879999998</v>
      </c>
    </row>
    <row r="415" spans="1:20" ht="31.5">
      <c r="A415" s="56" t="s">
        <v>288</v>
      </c>
      <c r="B415" s="68" t="s">
        <v>378</v>
      </c>
      <c r="C415" s="53" t="s">
        <v>149</v>
      </c>
      <c r="D415" s="61">
        <v>2021</v>
      </c>
      <c r="E415" s="61">
        <v>2023</v>
      </c>
      <c r="F415" s="54">
        <v>5.7861984599999996</v>
      </c>
      <c r="G415" s="54">
        <v>26.90936688</v>
      </c>
      <c r="H415" s="54">
        <v>0.48984100000000003</v>
      </c>
      <c r="I415" s="54">
        <v>1.0106677099999999</v>
      </c>
      <c r="J415" s="54">
        <v>24.85241929</v>
      </c>
      <c r="K415" s="54">
        <v>0.55643887999999997</v>
      </c>
      <c r="L415" s="54" t="s">
        <v>95</v>
      </c>
      <c r="M415" s="54">
        <v>26.419525879999998</v>
      </c>
      <c r="N415" s="54">
        <v>26.419525879999998</v>
      </c>
      <c r="O415" s="54">
        <v>0</v>
      </c>
      <c r="P415" s="54">
        <v>0</v>
      </c>
      <c r="Q415" s="54">
        <v>0</v>
      </c>
      <c r="R415" s="54">
        <v>0</v>
      </c>
      <c r="S415" s="54">
        <v>0</v>
      </c>
      <c r="T415" s="54">
        <f t="shared" si="6"/>
        <v>26.419525879999998</v>
      </c>
    </row>
    <row r="416" spans="1:20" ht="47.25">
      <c r="A416" s="56" t="s">
        <v>9</v>
      </c>
      <c r="B416" s="52" t="s">
        <v>290</v>
      </c>
      <c r="C416" s="53" t="s">
        <v>96</v>
      </c>
      <c r="D416" s="61" t="s">
        <v>95</v>
      </c>
      <c r="E416" s="61" t="s">
        <v>95</v>
      </c>
      <c r="F416" s="54" t="s">
        <v>95</v>
      </c>
      <c r="G416" s="54">
        <v>0</v>
      </c>
      <c r="H416" s="54">
        <v>0</v>
      </c>
      <c r="I416" s="54">
        <v>0</v>
      </c>
      <c r="J416" s="54">
        <v>0</v>
      </c>
      <c r="K416" s="54">
        <v>0</v>
      </c>
      <c r="L416" s="54" t="s">
        <v>95</v>
      </c>
      <c r="M416" s="54">
        <v>0</v>
      </c>
      <c r="N416" s="54">
        <v>0</v>
      </c>
      <c r="O416" s="54">
        <v>0</v>
      </c>
      <c r="P416" s="54">
        <v>0</v>
      </c>
      <c r="Q416" s="54">
        <v>0</v>
      </c>
      <c r="R416" s="54">
        <v>0</v>
      </c>
      <c r="S416" s="54">
        <v>0</v>
      </c>
      <c r="T416" s="54">
        <f t="shared" si="6"/>
        <v>0</v>
      </c>
    </row>
    <row r="417" spans="1:20">
      <c r="A417" s="56" t="s">
        <v>10</v>
      </c>
      <c r="B417" s="52" t="s">
        <v>291</v>
      </c>
      <c r="C417" s="53" t="s">
        <v>96</v>
      </c>
      <c r="D417" s="61" t="s">
        <v>95</v>
      </c>
      <c r="E417" s="61" t="s">
        <v>95</v>
      </c>
      <c r="F417" s="54" t="s">
        <v>95</v>
      </c>
      <c r="G417" s="54">
        <v>0</v>
      </c>
      <c r="H417" s="54">
        <v>0</v>
      </c>
      <c r="I417" s="54">
        <v>0</v>
      </c>
      <c r="J417" s="54">
        <v>0</v>
      </c>
      <c r="K417" s="54">
        <v>0</v>
      </c>
      <c r="L417" s="54" t="s">
        <v>95</v>
      </c>
      <c r="M417" s="54">
        <v>0</v>
      </c>
      <c r="N417" s="54">
        <v>0</v>
      </c>
      <c r="O417" s="54">
        <v>0</v>
      </c>
      <c r="P417" s="54">
        <v>0</v>
      </c>
      <c r="Q417" s="54">
        <v>0</v>
      </c>
      <c r="R417" s="54">
        <v>0</v>
      </c>
      <c r="S417" s="54">
        <v>0</v>
      </c>
      <c r="T417" s="54">
        <f t="shared" si="6"/>
        <v>0</v>
      </c>
    </row>
    <row r="418" spans="1:20">
      <c r="A418" s="56" t="s">
        <v>292</v>
      </c>
      <c r="B418" s="52" t="s">
        <v>293</v>
      </c>
      <c r="C418" s="53" t="s">
        <v>96</v>
      </c>
      <c r="D418" s="61" t="s">
        <v>95</v>
      </c>
      <c r="E418" s="61" t="s">
        <v>95</v>
      </c>
      <c r="F418" s="54" t="s">
        <v>95</v>
      </c>
      <c r="G418" s="54">
        <v>0</v>
      </c>
      <c r="H418" s="54">
        <v>0</v>
      </c>
      <c r="I418" s="54">
        <v>0</v>
      </c>
      <c r="J418" s="54">
        <v>0</v>
      </c>
      <c r="K418" s="54">
        <v>0</v>
      </c>
      <c r="L418" s="54" t="s">
        <v>95</v>
      </c>
      <c r="M418" s="54">
        <v>0</v>
      </c>
      <c r="N418" s="54">
        <v>0</v>
      </c>
      <c r="O418" s="54">
        <v>0</v>
      </c>
      <c r="P418" s="54">
        <v>0</v>
      </c>
      <c r="Q418" s="54">
        <v>0</v>
      </c>
      <c r="R418" s="54">
        <v>0</v>
      </c>
      <c r="S418" s="54">
        <v>0</v>
      </c>
      <c r="T418" s="54">
        <f t="shared" si="6"/>
        <v>0</v>
      </c>
    </row>
    <row r="419" spans="1:20" ht="31.5">
      <c r="A419" s="56" t="s">
        <v>294</v>
      </c>
      <c r="B419" s="52" t="s">
        <v>295</v>
      </c>
      <c r="C419" s="53" t="s">
        <v>96</v>
      </c>
      <c r="D419" s="61" t="s">
        <v>95</v>
      </c>
      <c r="E419" s="61" t="s">
        <v>95</v>
      </c>
      <c r="F419" s="54" t="s">
        <v>95</v>
      </c>
      <c r="G419" s="54">
        <v>0</v>
      </c>
      <c r="H419" s="54">
        <v>0</v>
      </c>
      <c r="I419" s="54">
        <v>0</v>
      </c>
      <c r="J419" s="54">
        <v>0</v>
      </c>
      <c r="K419" s="54">
        <v>0</v>
      </c>
      <c r="L419" s="54" t="s">
        <v>95</v>
      </c>
      <c r="M419" s="54">
        <v>0</v>
      </c>
      <c r="N419" s="54">
        <v>0</v>
      </c>
      <c r="O419" s="54">
        <v>0</v>
      </c>
      <c r="P419" s="54">
        <v>0</v>
      </c>
      <c r="Q419" s="54">
        <v>0</v>
      </c>
      <c r="R419" s="54">
        <v>0</v>
      </c>
      <c r="S419" s="54">
        <v>0</v>
      </c>
      <c r="T419" s="54">
        <f t="shared" si="6"/>
        <v>0</v>
      </c>
    </row>
    <row r="420" spans="1:20" ht="31.5">
      <c r="A420" s="56" t="s">
        <v>296</v>
      </c>
      <c r="B420" s="52" t="s">
        <v>263</v>
      </c>
      <c r="C420" s="53" t="s">
        <v>96</v>
      </c>
      <c r="D420" s="61" t="s">
        <v>95</v>
      </c>
      <c r="E420" s="61" t="s">
        <v>95</v>
      </c>
      <c r="F420" s="54" t="s">
        <v>95</v>
      </c>
      <c r="G420" s="54">
        <v>0</v>
      </c>
      <c r="H420" s="54">
        <v>0</v>
      </c>
      <c r="I420" s="54">
        <v>0</v>
      </c>
      <c r="J420" s="54">
        <v>0</v>
      </c>
      <c r="K420" s="54">
        <v>0</v>
      </c>
      <c r="L420" s="54" t="s">
        <v>95</v>
      </c>
      <c r="M420" s="54">
        <v>0</v>
      </c>
      <c r="N420" s="54">
        <v>0</v>
      </c>
      <c r="O420" s="54">
        <v>0</v>
      </c>
      <c r="P420" s="54">
        <v>0</v>
      </c>
      <c r="Q420" s="54">
        <v>0</v>
      </c>
      <c r="R420" s="54">
        <v>0</v>
      </c>
      <c r="S420" s="54">
        <v>0</v>
      </c>
      <c r="T420" s="54">
        <f t="shared" si="6"/>
        <v>0</v>
      </c>
    </row>
    <row r="421" spans="1:20" ht="31.5">
      <c r="A421" s="56" t="s">
        <v>297</v>
      </c>
      <c r="B421" s="52" t="s">
        <v>298</v>
      </c>
      <c r="C421" s="53" t="s">
        <v>96</v>
      </c>
      <c r="D421" s="61" t="s">
        <v>95</v>
      </c>
      <c r="E421" s="61" t="s">
        <v>95</v>
      </c>
      <c r="F421" s="54" t="s">
        <v>95</v>
      </c>
      <c r="G421" s="54">
        <v>0</v>
      </c>
      <c r="H421" s="54">
        <v>0</v>
      </c>
      <c r="I421" s="54">
        <v>0</v>
      </c>
      <c r="J421" s="54">
        <v>0</v>
      </c>
      <c r="K421" s="54">
        <v>0</v>
      </c>
      <c r="L421" s="54" t="s">
        <v>95</v>
      </c>
      <c r="M421" s="54">
        <v>0</v>
      </c>
      <c r="N421" s="54">
        <v>0</v>
      </c>
      <c r="O421" s="54">
        <v>0</v>
      </c>
      <c r="P421" s="54">
        <v>0</v>
      </c>
      <c r="Q421" s="54">
        <v>0</v>
      </c>
      <c r="R421" s="54">
        <v>0</v>
      </c>
      <c r="S421" s="54">
        <v>0</v>
      </c>
      <c r="T421" s="54">
        <f t="shared" si="6"/>
        <v>0</v>
      </c>
    </row>
    <row r="422" spans="1:20" ht="31.5">
      <c r="A422" s="56" t="s">
        <v>299</v>
      </c>
      <c r="B422" s="52" t="s">
        <v>300</v>
      </c>
      <c r="C422" s="53" t="s">
        <v>96</v>
      </c>
      <c r="D422" s="61" t="s">
        <v>95</v>
      </c>
      <c r="E422" s="61" t="s">
        <v>95</v>
      </c>
      <c r="F422" s="54" t="s">
        <v>95</v>
      </c>
      <c r="G422" s="54">
        <v>0</v>
      </c>
      <c r="H422" s="54">
        <v>0</v>
      </c>
      <c r="I422" s="54">
        <v>0</v>
      </c>
      <c r="J422" s="54">
        <v>0</v>
      </c>
      <c r="K422" s="54">
        <v>0</v>
      </c>
      <c r="L422" s="54" t="s">
        <v>95</v>
      </c>
      <c r="M422" s="54">
        <v>0</v>
      </c>
      <c r="N422" s="54">
        <v>0</v>
      </c>
      <c r="O422" s="54">
        <v>0</v>
      </c>
      <c r="P422" s="54">
        <v>0</v>
      </c>
      <c r="Q422" s="54">
        <v>0</v>
      </c>
      <c r="R422" s="54">
        <v>0</v>
      </c>
      <c r="S422" s="54">
        <v>0</v>
      </c>
      <c r="T422" s="54">
        <f t="shared" si="6"/>
        <v>0</v>
      </c>
    </row>
    <row r="423" spans="1:20" ht="31.5">
      <c r="A423" s="56" t="s">
        <v>11</v>
      </c>
      <c r="B423" s="52" t="s">
        <v>301</v>
      </c>
      <c r="C423" s="53" t="s">
        <v>96</v>
      </c>
      <c r="D423" s="61" t="s">
        <v>95</v>
      </c>
      <c r="E423" s="61" t="s">
        <v>95</v>
      </c>
      <c r="F423" s="54" t="s">
        <v>95</v>
      </c>
      <c r="G423" s="54">
        <v>0</v>
      </c>
      <c r="H423" s="54">
        <v>0</v>
      </c>
      <c r="I423" s="54">
        <v>0</v>
      </c>
      <c r="J423" s="54">
        <v>0</v>
      </c>
      <c r="K423" s="54">
        <v>0</v>
      </c>
      <c r="L423" s="54" t="s">
        <v>95</v>
      </c>
      <c r="M423" s="54">
        <v>0</v>
      </c>
      <c r="N423" s="54">
        <v>0</v>
      </c>
      <c r="O423" s="54">
        <v>0</v>
      </c>
      <c r="P423" s="54">
        <v>0</v>
      </c>
      <c r="Q423" s="54">
        <v>0</v>
      </c>
      <c r="R423" s="54">
        <v>0</v>
      </c>
      <c r="S423" s="54">
        <v>0</v>
      </c>
      <c r="T423" s="54">
        <f t="shared" si="6"/>
        <v>0</v>
      </c>
    </row>
    <row r="424" spans="1:20" ht="31.5">
      <c r="A424" s="56" t="s">
        <v>302</v>
      </c>
      <c r="B424" s="52" t="s">
        <v>303</v>
      </c>
      <c r="C424" s="53" t="s">
        <v>96</v>
      </c>
      <c r="D424" s="61" t="s">
        <v>95</v>
      </c>
      <c r="E424" s="61" t="s">
        <v>95</v>
      </c>
      <c r="F424" s="54" t="s">
        <v>95</v>
      </c>
      <c r="G424" s="54">
        <v>0</v>
      </c>
      <c r="H424" s="54">
        <v>0</v>
      </c>
      <c r="I424" s="54">
        <v>0</v>
      </c>
      <c r="J424" s="54">
        <v>0</v>
      </c>
      <c r="K424" s="54">
        <v>0</v>
      </c>
      <c r="L424" s="54" t="s">
        <v>95</v>
      </c>
      <c r="M424" s="54">
        <v>0</v>
      </c>
      <c r="N424" s="54">
        <v>0</v>
      </c>
      <c r="O424" s="54">
        <v>0</v>
      </c>
      <c r="P424" s="54">
        <v>0</v>
      </c>
      <c r="Q424" s="54">
        <v>0</v>
      </c>
      <c r="R424" s="54">
        <v>0</v>
      </c>
      <c r="S424" s="54">
        <v>0</v>
      </c>
      <c r="T424" s="54">
        <f t="shared" si="6"/>
        <v>0</v>
      </c>
    </row>
    <row r="425" spans="1:20" ht="47.25">
      <c r="A425" s="56" t="s">
        <v>304</v>
      </c>
      <c r="B425" s="52" t="s">
        <v>305</v>
      </c>
      <c r="C425" s="53" t="s">
        <v>96</v>
      </c>
      <c r="D425" s="61" t="s">
        <v>95</v>
      </c>
      <c r="E425" s="61" t="s">
        <v>95</v>
      </c>
      <c r="F425" s="54" t="s">
        <v>95</v>
      </c>
      <c r="G425" s="54">
        <v>0</v>
      </c>
      <c r="H425" s="54">
        <v>0</v>
      </c>
      <c r="I425" s="54">
        <v>0</v>
      </c>
      <c r="J425" s="54">
        <v>0</v>
      </c>
      <c r="K425" s="54">
        <v>0</v>
      </c>
      <c r="L425" s="54" t="s">
        <v>95</v>
      </c>
      <c r="M425" s="54">
        <v>0</v>
      </c>
      <c r="N425" s="54">
        <v>0</v>
      </c>
      <c r="O425" s="54">
        <v>0</v>
      </c>
      <c r="P425" s="54">
        <v>0</v>
      </c>
      <c r="Q425" s="54">
        <v>0</v>
      </c>
      <c r="R425" s="54">
        <v>0</v>
      </c>
      <c r="S425" s="54">
        <v>0</v>
      </c>
      <c r="T425" s="54">
        <f t="shared" si="6"/>
        <v>0</v>
      </c>
    </row>
    <row r="426" spans="1:20" ht="31.5">
      <c r="A426" s="56" t="s">
        <v>306</v>
      </c>
      <c r="B426" s="52" t="s">
        <v>268</v>
      </c>
      <c r="C426" s="53" t="s">
        <v>96</v>
      </c>
      <c r="D426" s="61" t="s">
        <v>95</v>
      </c>
      <c r="E426" s="61" t="s">
        <v>95</v>
      </c>
      <c r="F426" s="54" t="s">
        <v>95</v>
      </c>
      <c r="G426" s="54">
        <v>0</v>
      </c>
      <c r="H426" s="54">
        <v>0</v>
      </c>
      <c r="I426" s="54">
        <v>0</v>
      </c>
      <c r="J426" s="54">
        <v>0</v>
      </c>
      <c r="K426" s="54">
        <v>0</v>
      </c>
      <c r="L426" s="54" t="s">
        <v>95</v>
      </c>
      <c r="M426" s="54">
        <v>0</v>
      </c>
      <c r="N426" s="54">
        <v>0</v>
      </c>
      <c r="O426" s="54">
        <v>0</v>
      </c>
      <c r="P426" s="54">
        <v>0</v>
      </c>
      <c r="Q426" s="54">
        <v>0</v>
      </c>
      <c r="R426" s="54">
        <v>0</v>
      </c>
      <c r="S426" s="54">
        <v>0</v>
      </c>
      <c r="T426" s="54">
        <f t="shared" si="6"/>
        <v>0</v>
      </c>
    </row>
    <row r="427" spans="1:20" ht="31.5">
      <c r="A427" s="56" t="s">
        <v>307</v>
      </c>
      <c r="B427" s="52" t="s">
        <v>308</v>
      </c>
      <c r="C427" s="53" t="s">
        <v>96</v>
      </c>
      <c r="D427" s="61" t="s">
        <v>95</v>
      </c>
      <c r="E427" s="61" t="s">
        <v>95</v>
      </c>
      <c r="F427" s="54" t="s">
        <v>95</v>
      </c>
      <c r="G427" s="54">
        <v>0</v>
      </c>
      <c r="H427" s="54">
        <v>0</v>
      </c>
      <c r="I427" s="54">
        <v>0</v>
      </c>
      <c r="J427" s="54">
        <v>0</v>
      </c>
      <c r="K427" s="54">
        <v>0</v>
      </c>
      <c r="L427" s="54" t="s">
        <v>95</v>
      </c>
      <c r="M427" s="54">
        <v>0</v>
      </c>
      <c r="N427" s="54">
        <v>0</v>
      </c>
      <c r="O427" s="54">
        <v>0</v>
      </c>
      <c r="P427" s="54">
        <v>0</v>
      </c>
      <c r="Q427" s="54">
        <v>0</v>
      </c>
      <c r="R427" s="54">
        <v>0</v>
      </c>
      <c r="S427" s="54">
        <v>0</v>
      </c>
      <c r="T427" s="54">
        <f t="shared" si="6"/>
        <v>0</v>
      </c>
    </row>
    <row r="428" spans="1:20" ht="47.25">
      <c r="A428" s="56" t="s">
        <v>309</v>
      </c>
      <c r="B428" s="52" t="s">
        <v>310</v>
      </c>
      <c r="C428" s="53" t="s">
        <v>96</v>
      </c>
      <c r="D428" s="61" t="s">
        <v>95</v>
      </c>
      <c r="E428" s="61" t="s">
        <v>95</v>
      </c>
      <c r="F428" s="54" t="s">
        <v>95</v>
      </c>
      <c r="G428" s="54">
        <v>0</v>
      </c>
      <c r="H428" s="54">
        <v>0</v>
      </c>
      <c r="I428" s="54">
        <v>0</v>
      </c>
      <c r="J428" s="54">
        <v>0</v>
      </c>
      <c r="K428" s="54">
        <v>0</v>
      </c>
      <c r="L428" s="54" t="s">
        <v>95</v>
      </c>
      <c r="M428" s="54">
        <v>0</v>
      </c>
      <c r="N428" s="54">
        <v>0</v>
      </c>
      <c r="O428" s="54">
        <v>0</v>
      </c>
      <c r="P428" s="54">
        <v>0</v>
      </c>
      <c r="Q428" s="54">
        <v>0</v>
      </c>
      <c r="R428" s="54">
        <v>0</v>
      </c>
      <c r="S428" s="54">
        <v>0</v>
      </c>
      <c r="T428" s="54">
        <f t="shared" si="6"/>
        <v>0</v>
      </c>
    </row>
    <row r="429" spans="1:20">
      <c r="A429" s="56" t="s">
        <v>311</v>
      </c>
      <c r="B429" s="52" t="s">
        <v>312</v>
      </c>
      <c r="C429" s="53" t="s">
        <v>96</v>
      </c>
      <c r="D429" s="61" t="s">
        <v>95</v>
      </c>
      <c r="E429" s="61" t="s">
        <v>95</v>
      </c>
      <c r="F429" s="54" t="s">
        <v>95</v>
      </c>
      <c r="G429" s="54">
        <v>0</v>
      </c>
      <c r="H429" s="54">
        <v>0</v>
      </c>
      <c r="I429" s="54">
        <v>0</v>
      </c>
      <c r="J429" s="54">
        <v>0</v>
      </c>
      <c r="K429" s="54">
        <v>0</v>
      </c>
      <c r="L429" s="54" t="s">
        <v>95</v>
      </c>
      <c r="M429" s="54">
        <v>0</v>
      </c>
      <c r="N429" s="54">
        <v>0</v>
      </c>
      <c r="O429" s="54">
        <v>0</v>
      </c>
      <c r="P429" s="54">
        <v>0</v>
      </c>
      <c r="Q429" s="54">
        <v>0</v>
      </c>
      <c r="R429" s="54">
        <v>0</v>
      </c>
      <c r="S429" s="54">
        <v>0</v>
      </c>
      <c r="T429" s="54">
        <f t="shared" si="6"/>
        <v>0</v>
      </c>
    </row>
    <row r="430" spans="1:20" ht="31.5">
      <c r="A430" s="56" t="s">
        <v>313</v>
      </c>
      <c r="B430" s="52" t="s">
        <v>314</v>
      </c>
      <c r="C430" s="53" t="s">
        <v>96</v>
      </c>
      <c r="D430" s="61" t="s">
        <v>95</v>
      </c>
      <c r="E430" s="61" t="s">
        <v>95</v>
      </c>
      <c r="F430" s="54" t="s">
        <v>95</v>
      </c>
      <c r="G430" s="54">
        <v>0</v>
      </c>
      <c r="H430" s="54">
        <v>0</v>
      </c>
      <c r="I430" s="54">
        <v>0</v>
      </c>
      <c r="J430" s="54">
        <v>0</v>
      </c>
      <c r="K430" s="54">
        <v>0</v>
      </c>
      <c r="L430" s="54" t="s">
        <v>95</v>
      </c>
      <c r="M430" s="54">
        <v>0</v>
      </c>
      <c r="N430" s="54">
        <v>0</v>
      </c>
      <c r="O430" s="54">
        <v>0</v>
      </c>
      <c r="P430" s="54">
        <v>0</v>
      </c>
      <c r="Q430" s="54">
        <v>0</v>
      </c>
      <c r="R430" s="54">
        <v>0</v>
      </c>
      <c r="S430" s="54">
        <v>0</v>
      </c>
      <c r="T430" s="54">
        <f t="shared" si="6"/>
        <v>0</v>
      </c>
    </row>
    <row r="431" spans="1:20" ht="31.5">
      <c r="A431" s="56" t="s">
        <v>315</v>
      </c>
      <c r="B431" s="52" t="s">
        <v>316</v>
      </c>
      <c r="C431" s="53" t="s">
        <v>96</v>
      </c>
      <c r="D431" s="61" t="s">
        <v>95</v>
      </c>
      <c r="E431" s="61" t="s">
        <v>95</v>
      </c>
      <c r="F431" s="54" t="s">
        <v>95</v>
      </c>
      <c r="G431" s="54">
        <v>0</v>
      </c>
      <c r="H431" s="54">
        <v>0</v>
      </c>
      <c r="I431" s="54">
        <v>0</v>
      </c>
      <c r="J431" s="54">
        <v>0</v>
      </c>
      <c r="K431" s="54">
        <v>0</v>
      </c>
      <c r="L431" s="54" t="s">
        <v>95</v>
      </c>
      <c r="M431" s="54">
        <v>0</v>
      </c>
      <c r="N431" s="54">
        <v>0</v>
      </c>
      <c r="O431" s="54">
        <v>0</v>
      </c>
      <c r="P431" s="54">
        <v>0</v>
      </c>
      <c r="Q431" s="54">
        <v>0</v>
      </c>
      <c r="R431" s="54">
        <v>0</v>
      </c>
      <c r="S431" s="54">
        <v>0</v>
      </c>
      <c r="T431" s="54">
        <f t="shared" si="6"/>
        <v>0</v>
      </c>
    </row>
    <row r="432" spans="1:20" ht="31.5">
      <c r="A432" s="56" t="s">
        <v>317</v>
      </c>
      <c r="B432" s="52" t="s">
        <v>318</v>
      </c>
      <c r="C432" s="53" t="s">
        <v>96</v>
      </c>
      <c r="D432" s="61" t="s">
        <v>95</v>
      </c>
      <c r="E432" s="61" t="s">
        <v>95</v>
      </c>
      <c r="F432" s="54" t="s">
        <v>95</v>
      </c>
      <c r="G432" s="54">
        <v>0</v>
      </c>
      <c r="H432" s="54">
        <v>0</v>
      </c>
      <c r="I432" s="54">
        <v>0</v>
      </c>
      <c r="J432" s="54">
        <v>0</v>
      </c>
      <c r="K432" s="54">
        <v>0</v>
      </c>
      <c r="L432" s="54" t="s">
        <v>95</v>
      </c>
      <c r="M432" s="54">
        <v>0</v>
      </c>
      <c r="N432" s="54">
        <v>0</v>
      </c>
      <c r="O432" s="54">
        <v>0</v>
      </c>
      <c r="P432" s="54">
        <v>0</v>
      </c>
      <c r="Q432" s="54">
        <v>0</v>
      </c>
      <c r="R432" s="54">
        <v>0</v>
      </c>
      <c r="S432" s="54">
        <v>0</v>
      </c>
      <c r="T432" s="54">
        <f t="shared" si="6"/>
        <v>0</v>
      </c>
    </row>
    <row r="433" spans="1:20" ht="31.5">
      <c r="A433" s="56" t="s">
        <v>319</v>
      </c>
      <c r="B433" s="52" t="s">
        <v>320</v>
      </c>
      <c r="C433" s="53" t="s">
        <v>96</v>
      </c>
      <c r="D433" s="61" t="s">
        <v>95</v>
      </c>
      <c r="E433" s="61" t="s">
        <v>95</v>
      </c>
      <c r="F433" s="54" t="s">
        <v>95</v>
      </c>
      <c r="G433" s="54">
        <v>0</v>
      </c>
      <c r="H433" s="54">
        <v>0</v>
      </c>
      <c r="I433" s="54">
        <v>0</v>
      </c>
      <c r="J433" s="54">
        <v>0</v>
      </c>
      <c r="K433" s="54">
        <v>0</v>
      </c>
      <c r="L433" s="54" t="s">
        <v>95</v>
      </c>
      <c r="M433" s="54">
        <v>0</v>
      </c>
      <c r="N433" s="54">
        <v>0</v>
      </c>
      <c r="O433" s="54">
        <v>0</v>
      </c>
      <c r="P433" s="54">
        <v>0</v>
      </c>
      <c r="Q433" s="54">
        <v>0</v>
      </c>
      <c r="R433" s="54">
        <v>0</v>
      </c>
      <c r="S433" s="54">
        <v>0</v>
      </c>
      <c r="T433" s="54">
        <f t="shared" si="6"/>
        <v>0</v>
      </c>
    </row>
    <row r="434" spans="1:20" ht="31.5">
      <c r="A434" s="56" t="s">
        <v>321</v>
      </c>
      <c r="B434" s="52" t="s">
        <v>322</v>
      </c>
      <c r="C434" s="53" t="s">
        <v>96</v>
      </c>
      <c r="D434" s="61" t="s">
        <v>95</v>
      </c>
      <c r="E434" s="61" t="s">
        <v>95</v>
      </c>
      <c r="F434" s="54" t="s">
        <v>95</v>
      </c>
      <c r="G434" s="54">
        <v>0</v>
      </c>
      <c r="H434" s="54">
        <v>0</v>
      </c>
      <c r="I434" s="54">
        <v>0</v>
      </c>
      <c r="J434" s="54">
        <v>0</v>
      </c>
      <c r="K434" s="54">
        <v>0</v>
      </c>
      <c r="L434" s="54" t="s">
        <v>95</v>
      </c>
      <c r="M434" s="54">
        <v>0</v>
      </c>
      <c r="N434" s="54">
        <v>0</v>
      </c>
      <c r="O434" s="54">
        <v>0</v>
      </c>
      <c r="P434" s="54">
        <v>0</v>
      </c>
      <c r="Q434" s="54">
        <v>0</v>
      </c>
      <c r="R434" s="54">
        <v>0</v>
      </c>
      <c r="S434" s="54">
        <v>0</v>
      </c>
      <c r="T434" s="54">
        <f t="shared" si="6"/>
        <v>0</v>
      </c>
    </row>
    <row r="435" spans="1:20" ht="47.25">
      <c r="A435" s="56" t="s">
        <v>323</v>
      </c>
      <c r="B435" s="52" t="s">
        <v>324</v>
      </c>
      <c r="C435" s="53" t="s">
        <v>96</v>
      </c>
      <c r="D435" s="61" t="s">
        <v>95</v>
      </c>
      <c r="E435" s="61" t="s">
        <v>95</v>
      </c>
      <c r="F435" s="54" t="s">
        <v>95</v>
      </c>
      <c r="G435" s="54">
        <v>0</v>
      </c>
      <c r="H435" s="54">
        <v>0</v>
      </c>
      <c r="I435" s="54">
        <v>0</v>
      </c>
      <c r="J435" s="54">
        <v>0</v>
      </c>
      <c r="K435" s="54">
        <v>0</v>
      </c>
      <c r="L435" s="54" t="s">
        <v>95</v>
      </c>
      <c r="M435" s="54">
        <v>0</v>
      </c>
      <c r="N435" s="54">
        <v>0</v>
      </c>
      <c r="O435" s="54">
        <v>0</v>
      </c>
      <c r="P435" s="54">
        <v>0</v>
      </c>
      <c r="Q435" s="54">
        <v>0</v>
      </c>
      <c r="R435" s="54">
        <v>0</v>
      </c>
      <c r="S435" s="54">
        <v>0</v>
      </c>
      <c r="T435" s="54">
        <f t="shared" si="6"/>
        <v>0</v>
      </c>
    </row>
    <row r="436" spans="1:20" ht="31.5">
      <c r="A436" s="56" t="s">
        <v>325</v>
      </c>
      <c r="B436" s="52" t="s">
        <v>326</v>
      </c>
      <c r="C436" s="53" t="s">
        <v>96</v>
      </c>
      <c r="D436" s="61" t="s">
        <v>95</v>
      </c>
      <c r="E436" s="61" t="s">
        <v>95</v>
      </c>
      <c r="F436" s="54" t="s">
        <v>95</v>
      </c>
      <c r="G436" s="54">
        <v>0</v>
      </c>
      <c r="H436" s="54">
        <v>0</v>
      </c>
      <c r="I436" s="54">
        <v>0</v>
      </c>
      <c r="J436" s="54">
        <v>0</v>
      </c>
      <c r="K436" s="54">
        <v>0</v>
      </c>
      <c r="L436" s="54" t="s">
        <v>95</v>
      </c>
      <c r="M436" s="54">
        <v>0</v>
      </c>
      <c r="N436" s="54">
        <v>0</v>
      </c>
      <c r="O436" s="54">
        <v>0</v>
      </c>
      <c r="P436" s="54">
        <v>0</v>
      </c>
      <c r="Q436" s="54">
        <v>0</v>
      </c>
      <c r="R436" s="54">
        <v>0</v>
      </c>
      <c r="S436" s="54">
        <v>0</v>
      </c>
      <c r="T436" s="54">
        <f t="shared" si="6"/>
        <v>0</v>
      </c>
    </row>
    <row r="437" spans="1:20" ht="31.5">
      <c r="A437" s="56" t="s">
        <v>327</v>
      </c>
      <c r="B437" s="52" t="s">
        <v>91</v>
      </c>
      <c r="C437" s="53" t="s">
        <v>96</v>
      </c>
      <c r="D437" s="61" t="s">
        <v>95</v>
      </c>
      <c r="E437" s="61" t="s">
        <v>95</v>
      </c>
      <c r="F437" s="54" t="s">
        <v>95</v>
      </c>
      <c r="G437" s="54">
        <v>0</v>
      </c>
      <c r="H437" s="54">
        <v>0</v>
      </c>
      <c r="I437" s="54">
        <v>0</v>
      </c>
      <c r="J437" s="54">
        <v>0</v>
      </c>
      <c r="K437" s="54">
        <v>0</v>
      </c>
      <c r="L437" s="54" t="s">
        <v>95</v>
      </c>
      <c r="M437" s="54">
        <v>0</v>
      </c>
      <c r="N437" s="54">
        <v>0</v>
      </c>
      <c r="O437" s="54">
        <v>0</v>
      </c>
      <c r="P437" s="54">
        <v>0</v>
      </c>
      <c r="Q437" s="54">
        <v>0</v>
      </c>
      <c r="R437" s="54">
        <v>0</v>
      </c>
      <c r="S437" s="54">
        <v>0</v>
      </c>
      <c r="T437" s="54">
        <f t="shared" si="6"/>
        <v>0</v>
      </c>
    </row>
    <row r="438" spans="1:20">
      <c r="A438" s="56" t="s">
        <v>328</v>
      </c>
      <c r="B438" s="52" t="s">
        <v>92</v>
      </c>
      <c r="C438" s="53" t="s">
        <v>96</v>
      </c>
      <c r="D438" s="61" t="s">
        <v>95</v>
      </c>
      <c r="E438" s="61" t="s">
        <v>95</v>
      </c>
      <c r="F438" s="54" t="s">
        <v>95</v>
      </c>
      <c r="G438" s="54">
        <v>0</v>
      </c>
      <c r="H438" s="54">
        <v>0</v>
      </c>
      <c r="I438" s="54">
        <v>0</v>
      </c>
      <c r="J438" s="54">
        <v>0</v>
      </c>
      <c r="K438" s="54">
        <v>0</v>
      </c>
      <c r="L438" s="54" t="s">
        <v>95</v>
      </c>
      <c r="M438" s="54">
        <v>0</v>
      </c>
      <c r="N438" s="54">
        <v>0</v>
      </c>
      <c r="O438" s="54">
        <v>0</v>
      </c>
      <c r="P438" s="54">
        <v>0</v>
      </c>
      <c r="Q438" s="54">
        <v>0</v>
      </c>
      <c r="R438" s="54">
        <v>0</v>
      </c>
      <c r="S438" s="54">
        <v>0</v>
      </c>
      <c r="T438" s="54">
        <f t="shared" si="6"/>
        <v>0</v>
      </c>
    </row>
    <row r="439" spans="1:20">
      <c r="A439" s="56" t="s">
        <v>34</v>
      </c>
      <c r="B439" s="52" t="s">
        <v>329</v>
      </c>
      <c r="C439" s="53" t="s">
        <v>96</v>
      </c>
      <c r="D439" s="61" t="s">
        <v>95</v>
      </c>
      <c r="E439" s="61" t="s">
        <v>95</v>
      </c>
      <c r="F439" s="54" t="s">
        <v>95</v>
      </c>
      <c r="G439" s="54">
        <v>4.6740466700000001</v>
      </c>
      <c r="H439" s="54">
        <v>0.19867889999999999</v>
      </c>
      <c r="I439" s="54">
        <v>0.93806410000000007</v>
      </c>
      <c r="J439" s="54">
        <v>3.2613607499999997</v>
      </c>
      <c r="K439" s="54">
        <v>0.27594291999999998</v>
      </c>
      <c r="L439" s="54" t="s">
        <v>95</v>
      </c>
      <c r="M439" s="54">
        <v>4.6740466700000001</v>
      </c>
      <c r="N439" s="54">
        <v>3.5702749999999996</v>
      </c>
      <c r="O439" s="54">
        <v>0</v>
      </c>
      <c r="P439" s="54">
        <v>0</v>
      </c>
      <c r="Q439" s="54">
        <v>0</v>
      </c>
      <c r="R439" s="54">
        <v>0</v>
      </c>
      <c r="S439" s="54">
        <v>1.10377167</v>
      </c>
      <c r="T439" s="54">
        <f t="shared" si="6"/>
        <v>4.6740466699999992</v>
      </c>
    </row>
    <row r="440" spans="1:20" ht="94.5">
      <c r="A440" s="56" t="s">
        <v>34</v>
      </c>
      <c r="B440" s="68" t="s">
        <v>474</v>
      </c>
      <c r="C440" s="53" t="s">
        <v>602</v>
      </c>
      <c r="D440" s="61">
        <v>2028</v>
      </c>
      <c r="E440" s="61">
        <v>2028</v>
      </c>
      <c r="F440" s="54" t="s">
        <v>95</v>
      </c>
      <c r="G440" s="54">
        <v>1.10377167</v>
      </c>
      <c r="H440" s="54">
        <v>0.19867889999999999</v>
      </c>
      <c r="I440" s="54">
        <v>0.4635841</v>
      </c>
      <c r="J440" s="54">
        <v>0.16556575000000001</v>
      </c>
      <c r="K440" s="54">
        <v>0.27594291999999998</v>
      </c>
      <c r="L440" s="54" t="s">
        <v>95</v>
      </c>
      <c r="M440" s="54">
        <v>1.10377167</v>
      </c>
      <c r="N440" s="54">
        <v>0</v>
      </c>
      <c r="O440" s="54">
        <v>0</v>
      </c>
      <c r="P440" s="54">
        <v>0</v>
      </c>
      <c r="Q440" s="54">
        <v>0</v>
      </c>
      <c r="R440" s="54">
        <v>0</v>
      </c>
      <c r="S440" s="54">
        <v>1.10377167</v>
      </c>
      <c r="T440" s="54">
        <f t="shared" si="6"/>
        <v>1.10377167</v>
      </c>
    </row>
    <row r="441" spans="1:20" ht="47.25">
      <c r="A441" s="56" t="s">
        <v>34</v>
      </c>
      <c r="B441" s="68" t="s">
        <v>628</v>
      </c>
      <c r="C441" s="53" t="s">
        <v>627</v>
      </c>
      <c r="D441" s="61">
        <v>2023</v>
      </c>
      <c r="E441" s="61">
        <v>2023</v>
      </c>
      <c r="F441" s="54" t="s">
        <v>95</v>
      </c>
      <c r="G441" s="54">
        <v>0.56469999999999998</v>
      </c>
      <c r="H441" s="54">
        <v>0</v>
      </c>
      <c r="I441" s="54">
        <v>0.14848</v>
      </c>
      <c r="J441" s="54">
        <v>0.41621999999999998</v>
      </c>
      <c r="K441" s="54">
        <v>0</v>
      </c>
      <c r="L441" s="54" t="s">
        <v>95</v>
      </c>
      <c r="M441" s="54">
        <v>0.56469999999999998</v>
      </c>
      <c r="N441" s="54">
        <v>0.56469999999999998</v>
      </c>
      <c r="O441" s="54">
        <v>0</v>
      </c>
      <c r="P441" s="54">
        <v>0</v>
      </c>
      <c r="Q441" s="54">
        <v>0</v>
      </c>
      <c r="R441" s="54">
        <v>0</v>
      </c>
      <c r="S441" s="54">
        <v>0</v>
      </c>
      <c r="T441" s="54">
        <f t="shared" si="6"/>
        <v>0.56469999999999998</v>
      </c>
    </row>
    <row r="442" spans="1:20" ht="63">
      <c r="A442" s="56" t="s">
        <v>34</v>
      </c>
      <c r="B442" s="68" t="s">
        <v>390</v>
      </c>
      <c r="C442" s="53" t="s">
        <v>389</v>
      </c>
      <c r="D442" s="61">
        <v>2023</v>
      </c>
      <c r="E442" s="61">
        <v>2023</v>
      </c>
      <c r="F442" s="54" t="s">
        <v>95</v>
      </c>
      <c r="G442" s="54">
        <v>3.0055749999999999</v>
      </c>
      <c r="H442" s="54">
        <v>0</v>
      </c>
      <c r="I442" s="54">
        <v>0.32600000000000001</v>
      </c>
      <c r="J442" s="54">
        <v>2.6795749999999998</v>
      </c>
      <c r="K442" s="54">
        <v>0</v>
      </c>
      <c r="L442" s="54" t="s">
        <v>95</v>
      </c>
      <c r="M442" s="54">
        <v>3.0055749999999999</v>
      </c>
      <c r="N442" s="54">
        <v>3.0055749999999999</v>
      </c>
      <c r="O442" s="54">
        <v>0</v>
      </c>
      <c r="P442" s="54">
        <v>0</v>
      </c>
      <c r="Q442" s="54">
        <v>0</v>
      </c>
      <c r="R442" s="54">
        <v>0</v>
      </c>
      <c r="S442" s="54">
        <v>0</v>
      </c>
      <c r="T442" s="54">
        <f t="shared" si="6"/>
        <v>3.0055749999999999</v>
      </c>
    </row>
  </sheetData>
  <mergeCells count="17">
    <mergeCell ref="A4:Q4"/>
    <mergeCell ref="A5:P5"/>
    <mergeCell ref="A7:Q7"/>
    <mergeCell ref="A8:Q8"/>
    <mergeCell ref="T11:T12"/>
    <mergeCell ref="G11:K11"/>
    <mergeCell ref="L11:M11"/>
    <mergeCell ref="A9:T9"/>
    <mergeCell ref="A10:A12"/>
    <mergeCell ref="B10:B12"/>
    <mergeCell ref="C10:C12"/>
    <mergeCell ref="D10:D12"/>
    <mergeCell ref="E10:E11"/>
    <mergeCell ref="F10:F11"/>
    <mergeCell ref="G10:K10"/>
    <mergeCell ref="L10:M10"/>
    <mergeCell ref="N10:T1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443"/>
  <sheetViews>
    <sheetView topLeftCell="AB1" zoomScale="80" zoomScaleNormal="80" workbookViewId="0">
      <selection activeCell="AF14" sqref="AF14"/>
    </sheetView>
  </sheetViews>
  <sheetFormatPr defaultRowHeight="15"/>
  <cols>
    <col min="1" max="1" width="11.28515625" style="70" customWidth="1"/>
    <col min="2" max="2" width="67.140625" style="70" customWidth="1"/>
    <col min="3" max="3" width="18.42578125" style="70" customWidth="1"/>
    <col min="4" max="4" width="19.140625" style="70" customWidth="1"/>
    <col min="5" max="5" width="19" style="70" customWidth="1"/>
    <col min="6" max="6" width="20.7109375" style="70" customWidth="1"/>
    <col min="7" max="7" width="19.42578125" style="70" customWidth="1"/>
    <col min="8" max="8" width="19.140625" style="70" customWidth="1"/>
    <col min="9" max="9" width="19.28515625" style="70" customWidth="1"/>
    <col min="10" max="10" width="19.42578125" style="70" customWidth="1"/>
    <col min="11" max="11" width="19.5703125" style="70" customWidth="1"/>
    <col min="12" max="12" width="18.7109375" style="70" customWidth="1"/>
    <col min="13" max="13" width="18" style="70" customWidth="1"/>
    <col min="14" max="14" width="18.5703125" style="70" customWidth="1"/>
    <col min="15" max="15" width="19.42578125" style="70" customWidth="1"/>
    <col min="16" max="16" width="19.85546875" style="87" customWidth="1"/>
    <col min="17" max="17" width="20" style="70" customWidth="1"/>
    <col min="18" max="18" width="19.85546875" style="70" customWidth="1"/>
    <col min="19" max="19" width="20.28515625" style="70" customWidth="1"/>
    <col min="20" max="20" width="19.42578125" style="87" customWidth="1"/>
    <col min="21" max="21" width="17.85546875" style="70" customWidth="1"/>
    <col min="22" max="22" width="22.7109375" style="70" customWidth="1"/>
    <col min="23" max="23" width="21" style="70" customWidth="1"/>
    <col min="24" max="24" width="19.28515625" style="87" customWidth="1"/>
    <col min="25" max="25" width="17.42578125" style="70" customWidth="1"/>
    <col min="26" max="26" width="17.85546875" style="70" customWidth="1"/>
    <col min="27" max="28" width="19.5703125" style="70" customWidth="1"/>
    <col min="29" max="29" width="16.5703125" style="70" customWidth="1"/>
    <col min="30" max="30" width="15.7109375" style="70" customWidth="1"/>
    <col min="31" max="31" width="18.28515625" style="87" customWidth="1"/>
    <col min="32" max="32" width="19.85546875" style="70" customWidth="1"/>
    <col min="33" max="33" width="19.5703125" style="87" customWidth="1"/>
    <col min="34" max="35" width="16.85546875" style="70" customWidth="1"/>
    <col min="36" max="36" width="18.5703125" style="70" customWidth="1"/>
    <col min="37" max="37" width="23.42578125" style="70" customWidth="1"/>
    <col min="38" max="38" width="18.140625" style="70" customWidth="1"/>
    <col min="39" max="39" width="17.85546875" style="70" customWidth="1"/>
    <col min="40" max="40" width="19.42578125" style="70" customWidth="1"/>
    <col min="41" max="42" width="17.85546875" style="70" customWidth="1"/>
    <col min="43" max="43" width="22.42578125" style="70" customWidth="1"/>
    <col min="44" max="44" width="9.140625" style="70"/>
    <col min="45" max="45" width="12.7109375" style="70" customWidth="1"/>
    <col min="46" max="46" width="13.140625" style="70" customWidth="1"/>
    <col min="47" max="16384" width="9.140625" style="70"/>
  </cols>
  <sheetData>
    <row r="1" spans="1:44" ht="18.75">
      <c r="B1" s="71"/>
      <c r="C1" s="71"/>
      <c r="D1" s="164"/>
      <c r="E1" s="164"/>
      <c r="F1" s="164"/>
      <c r="G1" s="164"/>
      <c r="H1" s="164"/>
      <c r="I1" s="164"/>
      <c r="J1" s="164"/>
      <c r="K1" s="164"/>
      <c r="L1" s="164"/>
      <c r="M1" s="164"/>
      <c r="N1" s="164"/>
      <c r="O1" s="164"/>
      <c r="P1" s="164"/>
      <c r="Q1" s="164"/>
      <c r="R1" s="164"/>
      <c r="S1" s="164"/>
      <c r="T1" s="164"/>
      <c r="U1" s="164"/>
      <c r="V1" s="164"/>
      <c r="W1" s="164"/>
      <c r="X1" s="164"/>
      <c r="Y1" s="164"/>
      <c r="Z1" s="164"/>
      <c r="AA1" s="164"/>
      <c r="AB1" s="164"/>
      <c r="AC1" s="164"/>
      <c r="AD1" s="164"/>
      <c r="AE1" s="164"/>
      <c r="AF1" s="164"/>
      <c r="AG1" s="164"/>
      <c r="AH1" s="164"/>
      <c r="AI1" s="164"/>
      <c r="AJ1" s="164"/>
      <c r="AK1" s="1"/>
      <c r="AQ1" s="5" t="s">
        <v>1010</v>
      </c>
    </row>
    <row r="2" spans="1:44" ht="18.75">
      <c r="B2" s="72"/>
      <c r="C2" s="72"/>
      <c r="D2" s="164"/>
      <c r="E2" s="164"/>
      <c r="F2" s="164"/>
      <c r="G2" s="164"/>
      <c r="H2" s="164"/>
      <c r="I2" s="164"/>
      <c r="J2" s="164"/>
      <c r="K2" s="164"/>
      <c r="L2" s="164"/>
      <c r="M2" s="164"/>
      <c r="N2" s="164"/>
      <c r="O2" s="164"/>
      <c r="P2" s="164"/>
      <c r="Q2" s="164"/>
      <c r="R2" s="164"/>
      <c r="S2" s="164"/>
      <c r="T2" s="164"/>
      <c r="U2" s="164"/>
      <c r="V2" s="164"/>
      <c r="W2" s="164"/>
      <c r="X2" s="164"/>
      <c r="Y2" s="164"/>
      <c r="Z2" s="164"/>
      <c r="AA2" s="164"/>
      <c r="AB2" s="164"/>
      <c r="AC2" s="164"/>
      <c r="AD2" s="164"/>
      <c r="AE2" s="164"/>
      <c r="AF2" s="164"/>
      <c r="AG2" s="164"/>
      <c r="AH2" s="164"/>
      <c r="AI2" s="164"/>
      <c r="AJ2" s="164"/>
      <c r="AK2" s="1"/>
      <c r="AQ2" s="14" t="str">
        <f>'1'!AS2</f>
        <v>к приказу Минэнерго России от 15.12.2023 № 21@</v>
      </c>
    </row>
    <row r="3" spans="1:44" ht="15.75">
      <c r="B3" s="72"/>
      <c r="C3" s="72"/>
      <c r="D3" s="72"/>
      <c r="E3" s="72"/>
      <c r="F3" s="72"/>
      <c r="G3" s="72"/>
      <c r="H3" s="72"/>
      <c r="I3" s="72"/>
      <c r="J3" s="72"/>
      <c r="K3" s="72"/>
      <c r="L3" s="72"/>
      <c r="M3" s="72"/>
      <c r="N3" s="72"/>
      <c r="O3" s="73"/>
      <c r="P3" s="72"/>
      <c r="Q3" s="72"/>
      <c r="R3" s="72"/>
      <c r="S3" s="72"/>
      <c r="T3" s="72"/>
      <c r="U3" s="72"/>
      <c r="V3" s="72"/>
      <c r="W3" s="72"/>
      <c r="X3" s="72"/>
      <c r="Y3" s="72"/>
      <c r="Z3" s="72"/>
      <c r="AA3" s="72"/>
      <c r="AB3" s="72"/>
      <c r="AC3" s="72"/>
      <c r="AD3" s="72"/>
      <c r="AE3" s="72"/>
      <c r="AF3" s="72"/>
      <c r="AG3" s="72"/>
      <c r="AH3" s="72"/>
      <c r="AI3" s="72"/>
      <c r="AJ3" s="72"/>
      <c r="AK3" s="72"/>
      <c r="AL3" s="72"/>
    </row>
    <row r="4" spans="1:44" s="89" customFormat="1" ht="18.75">
      <c r="A4" s="165" t="s">
        <v>892</v>
      </c>
      <c r="B4" s="165"/>
      <c r="C4" s="165"/>
      <c r="D4" s="165"/>
      <c r="E4" s="165"/>
      <c r="F4" s="165"/>
      <c r="G4" s="165"/>
      <c r="H4" s="165"/>
      <c r="I4" s="165"/>
      <c r="J4" s="165"/>
      <c r="K4" s="165"/>
      <c r="L4" s="165"/>
      <c r="M4" s="165"/>
      <c r="N4" s="165"/>
      <c r="O4" s="165"/>
      <c r="P4" s="165"/>
      <c r="Q4" s="165"/>
      <c r="R4" s="165"/>
      <c r="S4" s="165"/>
      <c r="T4" s="165"/>
      <c r="U4" s="165"/>
      <c r="V4" s="165"/>
      <c r="W4" s="165"/>
      <c r="X4" s="165"/>
      <c r="Y4" s="165"/>
      <c r="Z4" s="165"/>
      <c r="AA4" s="165"/>
      <c r="AB4" s="165"/>
      <c r="AC4" s="165"/>
      <c r="AD4" s="165"/>
      <c r="AE4" s="165"/>
      <c r="AF4" s="165"/>
      <c r="AG4" s="165"/>
      <c r="AH4" s="165"/>
      <c r="AI4" s="165"/>
      <c r="AJ4" s="165"/>
      <c r="AK4" s="165"/>
      <c r="AL4" s="165"/>
      <c r="AM4" s="165"/>
      <c r="AN4" s="165"/>
      <c r="AO4" s="165"/>
      <c r="AP4" s="165"/>
      <c r="AQ4" s="165"/>
      <c r="AR4" s="165"/>
    </row>
    <row r="5" spans="1:44" s="89" customFormat="1" ht="18.75">
      <c r="A5" s="165" t="s">
        <v>1011</v>
      </c>
      <c r="B5" s="165"/>
      <c r="C5" s="165"/>
      <c r="D5" s="165"/>
      <c r="E5" s="165"/>
      <c r="F5" s="165"/>
      <c r="G5" s="165"/>
      <c r="H5" s="165"/>
      <c r="I5" s="165"/>
      <c r="J5" s="165"/>
      <c r="K5" s="165"/>
      <c r="L5" s="165"/>
      <c r="M5" s="165"/>
      <c r="N5" s="165"/>
      <c r="O5" s="165"/>
      <c r="P5" s="165"/>
      <c r="Q5" s="165"/>
      <c r="R5" s="165"/>
      <c r="S5" s="165"/>
      <c r="T5" s="165"/>
      <c r="U5" s="165"/>
      <c r="V5" s="165"/>
      <c r="W5" s="165"/>
      <c r="X5" s="165"/>
      <c r="Y5" s="165"/>
      <c r="Z5" s="165"/>
      <c r="AA5" s="165"/>
      <c r="AB5" s="165"/>
      <c r="AC5" s="165"/>
      <c r="AD5" s="165"/>
      <c r="AE5" s="165"/>
      <c r="AF5" s="165"/>
      <c r="AG5" s="165"/>
      <c r="AH5" s="165"/>
      <c r="AI5" s="165"/>
      <c r="AJ5" s="165"/>
      <c r="AK5" s="165"/>
      <c r="AL5" s="165"/>
      <c r="AM5" s="165"/>
      <c r="AN5" s="165"/>
      <c r="AO5" s="165"/>
      <c r="AP5" s="165"/>
      <c r="AQ5" s="165"/>
      <c r="AR5" s="165"/>
    </row>
    <row r="6" spans="1:44" s="89" customFormat="1" ht="18.75">
      <c r="A6" s="166" t="s">
        <v>1012</v>
      </c>
      <c r="B6" s="166"/>
      <c r="C6" s="166"/>
      <c r="D6" s="166"/>
      <c r="E6" s="166"/>
      <c r="F6" s="166"/>
      <c r="G6" s="166"/>
      <c r="H6" s="166"/>
      <c r="I6" s="166"/>
      <c r="J6" s="166"/>
      <c r="K6" s="166"/>
      <c r="L6" s="166"/>
      <c r="M6" s="166"/>
      <c r="N6" s="166"/>
      <c r="O6" s="166"/>
      <c r="P6" s="166"/>
      <c r="Q6" s="166"/>
      <c r="R6" s="166"/>
      <c r="S6" s="166"/>
      <c r="T6" s="166"/>
      <c r="U6" s="166"/>
      <c r="V6" s="166"/>
      <c r="W6" s="166"/>
      <c r="X6" s="166"/>
      <c r="Y6" s="166"/>
      <c r="Z6" s="166"/>
      <c r="AA6" s="166"/>
      <c r="AB6" s="166"/>
      <c r="AC6" s="166"/>
      <c r="AD6" s="166"/>
      <c r="AE6" s="166"/>
      <c r="AF6" s="166"/>
      <c r="AG6" s="166"/>
      <c r="AH6" s="166"/>
      <c r="AI6" s="166"/>
      <c r="AJ6" s="166"/>
      <c r="AK6" s="166"/>
      <c r="AL6" s="166"/>
      <c r="AM6" s="166"/>
      <c r="AN6" s="166"/>
      <c r="AO6" s="166"/>
      <c r="AP6" s="166"/>
      <c r="AQ6" s="166"/>
      <c r="AR6" s="166"/>
    </row>
    <row r="7" spans="1:44" s="89" customFormat="1" ht="15.75" customHeight="1"/>
    <row r="8" spans="1:44" s="89" customFormat="1" ht="21.75" customHeight="1">
      <c r="A8" s="149" t="str">
        <f>'1'!A7:Y7</f>
        <v>Акционерное общество "Россети Янтарь"</v>
      </c>
      <c r="B8" s="149"/>
      <c r="C8" s="149"/>
      <c r="D8" s="149"/>
      <c r="E8" s="149"/>
      <c r="F8" s="149"/>
      <c r="G8" s="149"/>
      <c r="H8" s="149"/>
      <c r="I8" s="149"/>
      <c r="J8" s="149"/>
      <c r="K8" s="149"/>
      <c r="L8" s="149"/>
      <c r="M8" s="149"/>
      <c r="N8" s="149"/>
      <c r="O8" s="149"/>
      <c r="P8" s="149"/>
      <c r="Q8" s="149"/>
      <c r="R8" s="149"/>
      <c r="S8" s="149"/>
      <c r="T8" s="149"/>
      <c r="U8" s="149"/>
      <c r="V8" s="149"/>
      <c r="W8" s="149"/>
      <c r="X8" s="149"/>
      <c r="Y8" s="149"/>
      <c r="Z8" s="149"/>
      <c r="AA8" s="149"/>
      <c r="AB8" s="149"/>
      <c r="AC8" s="149"/>
      <c r="AD8" s="149"/>
      <c r="AE8" s="149"/>
      <c r="AF8" s="149"/>
      <c r="AG8" s="149"/>
      <c r="AH8" s="149"/>
      <c r="AI8" s="149"/>
      <c r="AJ8" s="149"/>
      <c r="AK8" s="149"/>
      <c r="AL8" s="149"/>
      <c r="AM8" s="149"/>
      <c r="AN8" s="149"/>
      <c r="AO8" s="149"/>
      <c r="AP8" s="149"/>
      <c r="AQ8" s="149"/>
      <c r="AR8" s="149"/>
    </row>
    <row r="9" spans="1:44" s="89" customFormat="1" ht="15.75" customHeight="1">
      <c r="A9" s="150" t="s">
        <v>107</v>
      </c>
      <c r="B9" s="150"/>
      <c r="C9" s="150"/>
      <c r="D9" s="150"/>
      <c r="E9" s="150"/>
      <c r="F9" s="150"/>
      <c r="G9" s="150"/>
      <c r="H9" s="150"/>
      <c r="I9" s="150"/>
      <c r="J9" s="150"/>
      <c r="K9" s="150"/>
      <c r="L9" s="150"/>
      <c r="M9" s="150"/>
      <c r="N9" s="150"/>
      <c r="O9" s="150"/>
      <c r="P9" s="150"/>
      <c r="Q9" s="150"/>
      <c r="R9" s="150"/>
      <c r="S9" s="150"/>
      <c r="T9" s="150"/>
      <c r="U9" s="150"/>
      <c r="V9" s="150"/>
      <c r="W9" s="150"/>
      <c r="X9" s="150"/>
      <c r="Y9" s="150"/>
      <c r="Z9" s="150"/>
      <c r="AA9" s="150"/>
      <c r="AB9" s="150"/>
      <c r="AC9" s="150"/>
      <c r="AD9" s="150"/>
      <c r="AE9" s="150"/>
      <c r="AF9" s="150"/>
      <c r="AG9" s="150"/>
      <c r="AH9" s="150"/>
      <c r="AI9" s="150"/>
      <c r="AJ9" s="150"/>
      <c r="AK9" s="150"/>
      <c r="AL9" s="150"/>
      <c r="AM9" s="150"/>
      <c r="AN9" s="150"/>
      <c r="AO9" s="150"/>
      <c r="AP9" s="150"/>
      <c r="AQ9" s="150"/>
      <c r="AR9" s="150"/>
    </row>
    <row r="11" spans="1:44" s="75" customFormat="1" ht="15.75" customHeight="1">
      <c r="A11" s="159" t="s">
        <v>36</v>
      </c>
      <c r="B11" s="160" t="s">
        <v>37</v>
      </c>
      <c r="C11" s="160" t="s">
        <v>921</v>
      </c>
      <c r="D11" s="161" t="s">
        <v>1001</v>
      </c>
      <c r="E11" s="162"/>
      <c r="F11" s="162"/>
      <c r="G11" s="162"/>
      <c r="H11" s="162"/>
      <c r="I11" s="162"/>
      <c r="J11" s="162"/>
      <c r="K11" s="162"/>
      <c r="L11" s="162"/>
      <c r="M11" s="162"/>
      <c r="N11" s="162"/>
      <c r="O11" s="162"/>
      <c r="P11" s="162"/>
      <c r="Q11" s="162"/>
      <c r="R11" s="162"/>
      <c r="S11" s="162"/>
      <c r="T11" s="162"/>
      <c r="U11" s="162"/>
      <c r="V11" s="162"/>
      <c r="W11" s="162"/>
      <c r="X11" s="162"/>
      <c r="Y11" s="162"/>
      <c r="Z11" s="162"/>
      <c r="AA11" s="162"/>
      <c r="AB11" s="162"/>
      <c r="AC11" s="162"/>
      <c r="AD11" s="162"/>
      <c r="AE11" s="162"/>
      <c r="AF11" s="162"/>
      <c r="AG11" s="162"/>
      <c r="AH11" s="162"/>
      <c r="AI11" s="162"/>
      <c r="AJ11" s="162"/>
      <c r="AK11" s="162"/>
      <c r="AL11" s="162"/>
      <c r="AM11" s="162"/>
      <c r="AN11" s="162"/>
      <c r="AO11" s="162"/>
      <c r="AP11" s="162"/>
      <c r="AQ11" s="163"/>
    </row>
    <row r="12" spans="1:44" s="76" customFormat="1" ht="100.5" customHeight="1">
      <c r="A12" s="159"/>
      <c r="B12" s="160"/>
      <c r="C12" s="160"/>
      <c r="D12" s="161" t="s">
        <v>922</v>
      </c>
      <c r="E12" s="162"/>
      <c r="F12" s="162"/>
      <c r="G12" s="162"/>
      <c r="H12" s="162"/>
      <c r="I12" s="162"/>
      <c r="J12" s="162"/>
      <c r="K12" s="162"/>
      <c r="L12" s="162"/>
      <c r="M12" s="162"/>
      <c r="N12" s="162"/>
      <c r="O12" s="162"/>
      <c r="P12" s="162"/>
      <c r="Q12" s="162"/>
      <c r="R12" s="162"/>
      <c r="S12" s="162"/>
      <c r="T12" s="162"/>
      <c r="U12" s="162"/>
      <c r="V12" s="162"/>
      <c r="W12" s="163"/>
      <c r="X12" s="156" t="s">
        <v>923</v>
      </c>
      <c r="Y12" s="157"/>
      <c r="Z12" s="157"/>
      <c r="AA12" s="157"/>
      <c r="AB12" s="157"/>
      <c r="AC12" s="157"/>
      <c r="AD12" s="157"/>
      <c r="AE12" s="157"/>
      <c r="AF12" s="158"/>
      <c r="AG12" s="156" t="s">
        <v>924</v>
      </c>
      <c r="AH12" s="157"/>
      <c r="AI12" s="158"/>
      <c r="AJ12" s="156" t="s">
        <v>925</v>
      </c>
      <c r="AK12" s="158"/>
      <c r="AL12" s="156" t="s">
        <v>926</v>
      </c>
      <c r="AM12" s="157"/>
      <c r="AN12" s="158"/>
      <c r="AO12" s="156" t="s">
        <v>927</v>
      </c>
      <c r="AP12" s="158"/>
      <c r="AQ12" s="74" t="s">
        <v>928</v>
      </c>
    </row>
    <row r="13" spans="1:44" s="76" customFormat="1" ht="267.75" customHeight="1">
      <c r="A13" s="159"/>
      <c r="B13" s="160"/>
      <c r="C13" s="160"/>
      <c r="D13" s="88" t="s">
        <v>929</v>
      </c>
      <c r="E13" s="88" t="s">
        <v>930</v>
      </c>
      <c r="F13" s="88" t="s">
        <v>931</v>
      </c>
      <c r="G13" s="88" t="s">
        <v>932</v>
      </c>
      <c r="H13" s="88" t="s">
        <v>933</v>
      </c>
      <c r="I13" s="88" t="s">
        <v>934</v>
      </c>
      <c r="J13" s="88" t="s">
        <v>935</v>
      </c>
      <c r="K13" s="88" t="s">
        <v>936</v>
      </c>
      <c r="L13" s="88" t="s">
        <v>937</v>
      </c>
      <c r="M13" s="88" t="s">
        <v>938</v>
      </c>
      <c r="N13" s="88" t="s">
        <v>939</v>
      </c>
      <c r="O13" s="88" t="s">
        <v>940</v>
      </c>
      <c r="P13" s="88" t="s">
        <v>941</v>
      </c>
      <c r="Q13" s="88" t="s">
        <v>942</v>
      </c>
      <c r="R13" s="88" t="s">
        <v>943</v>
      </c>
      <c r="S13" s="88" t="s">
        <v>944</v>
      </c>
      <c r="T13" s="77" t="s">
        <v>945</v>
      </c>
      <c r="U13" s="77" t="s">
        <v>946</v>
      </c>
      <c r="V13" s="77" t="s">
        <v>947</v>
      </c>
      <c r="W13" s="77" t="s">
        <v>948</v>
      </c>
      <c r="X13" s="88" t="s">
        <v>949</v>
      </c>
      <c r="Y13" s="88" t="s">
        <v>950</v>
      </c>
      <c r="Z13" s="88" t="s">
        <v>951</v>
      </c>
      <c r="AA13" s="88" t="s">
        <v>952</v>
      </c>
      <c r="AB13" s="88" t="s">
        <v>953</v>
      </c>
      <c r="AC13" s="88" t="s">
        <v>954</v>
      </c>
      <c r="AD13" s="88" t="s">
        <v>955</v>
      </c>
      <c r="AE13" s="88" t="s">
        <v>956</v>
      </c>
      <c r="AF13" s="77" t="s">
        <v>1017</v>
      </c>
      <c r="AG13" s="77" t="s">
        <v>957</v>
      </c>
      <c r="AH13" s="77" t="s">
        <v>958</v>
      </c>
      <c r="AI13" s="77" t="s">
        <v>959</v>
      </c>
      <c r="AJ13" s="77" t="s">
        <v>960</v>
      </c>
      <c r="AK13" s="77" t="s">
        <v>961</v>
      </c>
      <c r="AL13" s="77" t="s">
        <v>962</v>
      </c>
      <c r="AM13" s="77" t="s">
        <v>963</v>
      </c>
      <c r="AN13" s="77" t="s">
        <v>964</v>
      </c>
      <c r="AO13" s="77" t="s">
        <v>965</v>
      </c>
      <c r="AP13" s="77" t="s">
        <v>966</v>
      </c>
      <c r="AQ13" s="77" t="s">
        <v>967</v>
      </c>
    </row>
    <row r="14" spans="1:44" s="72" customFormat="1" ht="15.75">
      <c r="A14" s="78">
        <v>1</v>
      </c>
      <c r="B14" s="79">
        <v>2</v>
      </c>
      <c r="C14" s="80">
        <v>3</v>
      </c>
      <c r="D14" s="81" t="s">
        <v>968</v>
      </c>
      <c r="E14" s="81" t="s">
        <v>969</v>
      </c>
      <c r="F14" s="81" t="s">
        <v>970</v>
      </c>
      <c r="G14" s="81" t="s">
        <v>971</v>
      </c>
      <c r="H14" s="81" t="s">
        <v>972</v>
      </c>
      <c r="I14" s="81" t="s">
        <v>973</v>
      </c>
      <c r="J14" s="81" t="s">
        <v>974</v>
      </c>
      <c r="K14" s="81" t="s">
        <v>975</v>
      </c>
      <c r="L14" s="81" t="s">
        <v>976</v>
      </c>
      <c r="M14" s="81" t="s">
        <v>977</v>
      </c>
      <c r="N14" s="81" t="s">
        <v>978</v>
      </c>
      <c r="O14" s="81" t="s">
        <v>979</v>
      </c>
      <c r="P14" s="81" t="s">
        <v>1002</v>
      </c>
      <c r="Q14" s="81" t="s">
        <v>1003</v>
      </c>
      <c r="R14" s="81" t="s">
        <v>1004</v>
      </c>
      <c r="S14" s="81" t="s">
        <v>1005</v>
      </c>
      <c r="T14" s="81" t="s">
        <v>1006</v>
      </c>
      <c r="U14" s="81" t="s">
        <v>1007</v>
      </c>
      <c r="V14" s="81" t="s">
        <v>1008</v>
      </c>
      <c r="W14" s="81" t="s">
        <v>1009</v>
      </c>
      <c r="X14" s="81" t="s">
        <v>980</v>
      </c>
      <c r="Y14" s="81" t="s">
        <v>981</v>
      </c>
      <c r="Z14" s="81" t="s">
        <v>982</v>
      </c>
      <c r="AA14" s="81" t="s">
        <v>983</v>
      </c>
      <c r="AB14" s="81" t="s">
        <v>984</v>
      </c>
      <c r="AC14" s="81" t="s">
        <v>985</v>
      </c>
      <c r="AD14" s="81" t="s">
        <v>986</v>
      </c>
      <c r="AE14" s="81" t="s">
        <v>987</v>
      </c>
      <c r="AF14" s="81" t="s">
        <v>988</v>
      </c>
      <c r="AG14" s="81" t="s">
        <v>990</v>
      </c>
      <c r="AH14" s="81" t="s">
        <v>991</v>
      </c>
      <c r="AI14" s="81" t="s">
        <v>992</v>
      </c>
      <c r="AJ14" s="81" t="s">
        <v>993</v>
      </c>
      <c r="AK14" s="81" t="s">
        <v>994</v>
      </c>
      <c r="AL14" s="81" t="s">
        <v>995</v>
      </c>
      <c r="AM14" s="81" t="s">
        <v>996</v>
      </c>
      <c r="AN14" s="81" t="s">
        <v>997</v>
      </c>
      <c r="AO14" s="81" t="s">
        <v>998</v>
      </c>
      <c r="AP14" s="81" t="s">
        <v>999</v>
      </c>
      <c r="AQ14" s="81" t="s">
        <v>1000</v>
      </c>
    </row>
    <row r="15" spans="1:44" ht="15.75">
      <c r="A15" s="56" t="s">
        <v>18</v>
      </c>
      <c r="B15" s="52" t="s">
        <v>48</v>
      </c>
      <c r="C15" s="53" t="s">
        <v>96</v>
      </c>
      <c r="D15" s="82">
        <v>0</v>
      </c>
      <c r="E15" s="82">
        <v>0.193</v>
      </c>
      <c r="F15" s="82">
        <v>0</v>
      </c>
      <c r="G15" s="82">
        <v>0</v>
      </c>
      <c r="H15" s="82">
        <v>10.635042624946465</v>
      </c>
      <c r="I15" s="82">
        <v>7.8</v>
      </c>
      <c r="J15" s="82">
        <v>0.4</v>
      </c>
      <c r="K15" s="82">
        <v>0.43699999999999983</v>
      </c>
      <c r="L15" s="82">
        <v>0.4800000000000002</v>
      </c>
      <c r="M15" s="82">
        <v>2.6999999999999968E-2</v>
      </c>
      <c r="N15" s="82">
        <v>2.2840000000000003</v>
      </c>
      <c r="O15" s="82">
        <v>0</v>
      </c>
      <c r="P15" s="82">
        <v>102.24866038223617</v>
      </c>
      <c r="Q15" s="82">
        <v>3.8279999999999998</v>
      </c>
      <c r="R15" s="82">
        <v>0.4</v>
      </c>
      <c r="S15" s="82">
        <v>36.91130193613045</v>
      </c>
      <c r="T15" s="82">
        <v>62.740499999999997</v>
      </c>
      <c r="U15" s="82">
        <v>0</v>
      </c>
      <c r="V15" s="82">
        <v>0</v>
      </c>
      <c r="W15" s="82" t="s">
        <v>95</v>
      </c>
      <c r="X15" s="82">
        <v>0</v>
      </c>
      <c r="Y15" s="82">
        <v>2.8620000000000001</v>
      </c>
      <c r="Z15" s="82">
        <v>0</v>
      </c>
      <c r="AA15" s="82">
        <v>24.049999999999997</v>
      </c>
      <c r="AB15" s="82">
        <v>2.4430000000000001</v>
      </c>
      <c r="AC15" s="83">
        <v>0</v>
      </c>
      <c r="AD15" s="83">
        <v>0</v>
      </c>
      <c r="AE15" s="82">
        <v>0</v>
      </c>
      <c r="AF15" s="82" t="s">
        <v>95</v>
      </c>
      <c r="AG15" s="54">
        <v>-2.8696806726006682E-3</v>
      </c>
      <c r="AH15" s="54">
        <v>-3.4940398422481931E-3</v>
      </c>
      <c r="AI15" s="82" t="s">
        <v>95</v>
      </c>
      <c r="AJ15" s="83">
        <v>3883</v>
      </c>
      <c r="AK15" s="83">
        <v>1</v>
      </c>
      <c r="AL15" s="82">
        <v>3715.3608064200002</v>
      </c>
      <c r="AM15" s="82">
        <v>130.20638163999999</v>
      </c>
      <c r="AN15" s="82">
        <v>398.13258034</v>
      </c>
      <c r="AO15" s="82">
        <v>948.57598311000004</v>
      </c>
      <c r="AP15" s="82">
        <v>120.09483045</v>
      </c>
      <c r="AQ15" s="82">
        <v>28.105157509999998</v>
      </c>
    </row>
    <row r="16" spans="1:44" ht="47.25">
      <c r="A16" s="56" t="s">
        <v>49</v>
      </c>
      <c r="B16" s="52" t="s">
        <v>183</v>
      </c>
      <c r="C16" s="62" t="s">
        <v>96</v>
      </c>
      <c r="D16" s="82">
        <v>0</v>
      </c>
      <c r="E16" s="82">
        <v>0.193</v>
      </c>
      <c r="F16" s="82">
        <v>0</v>
      </c>
      <c r="G16" s="82">
        <v>0</v>
      </c>
      <c r="H16" s="82">
        <v>10.635042624946465</v>
      </c>
      <c r="I16" s="82">
        <v>7.8</v>
      </c>
      <c r="J16" s="82">
        <v>0.4</v>
      </c>
      <c r="K16" s="82">
        <v>0.43699999999999983</v>
      </c>
      <c r="L16" s="82">
        <v>0.4800000000000002</v>
      </c>
      <c r="M16" s="82">
        <v>2.6999999999999968E-2</v>
      </c>
      <c r="N16" s="82">
        <v>2.2840000000000003</v>
      </c>
      <c r="O16" s="82">
        <v>0</v>
      </c>
      <c r="P16" s="82">
        <v>102.24866038223617</v>
      </c>
      <c r="Q16" s="82">
        <v>3.8279999999999998</v>
      </c>
      <c r="R16" s="82">
        <v>0.4</v>
      </c>
      <c r="S16" s="82">
        <v>36.91130193613045</v>
      </c>
      <c r="T16" s="82">
        <v>62.740499999999997</v>
      </c>
      <c r="U16" s="82">
        <v>0</v>
      </c>
      <c r="V16" s="82">
        <v>0</v>
      </c>
      <c r="W16" s="82" t="s">
        <v>95</v>
      </c>
      <c r="X16" s="82">
        <v>0</v>
      </c>
      <c r="Y16" s="82">
        <v>2.8620000000000001</v>
      </c>
      <c r="Z16" s="82">
        <v>0</v>
      </c>
      <c r="AA16" s="82">
        <v>24.049999999999997</v>
      </c>
      <c r="AB16" s="82">
        <v>2.4430000000000001</v>
      </c>
      <c r="AC16" s="83">
        <v>0</v>
      </c>
      <c r="AD16" s="83">
        <v>0</v>
      </c>
      <c r="AE16" s="82">
        <v>0</v>
      </c>
      <c r="AF16" s="82" t="s">
        <v>95</v>
      </c>
      <c r="AG16" s="54">
        <v>-2.8696806726006682E-3</v>
      </c>
      <c r="AH16" s="54">
        <v>-3.4940398422481931E-3</v>
      </c>
      <c r="AI16" s="82" t="s">
        <v>95</v>
      </c>
      <c r="AJ16" s="83">
        <v>3883</v>
      </c>
      <c r="AK16" s="83">
        <v>1</v>
      </c>
      <c r="AL16" s="82">
        <v>3683.6767809900002</v>
      </c>
      <c r="AM16" s="82">
        <v>98.522356209999998</v>
      </c>
      <c r="AN16" s="82">
        <v>398.13258034</v>
      </c>
      <c r="AO16" s="82">
        <v>948.57598311000004</v>
      </c>
      <c r="AP16" s="82">
        <v>120.09483045</v>
      </c>
      <c r="AQ16" s="82">
        <v>24.534882509999999</v>
      </c>
    </row>
    <row r="17" spans="1:43" ht="15.75">
      <c r="A17" s="56" t="s">
        <v>184</v>
      </c>
      <c r="B17" s="52" t="s">
        <v>50</v>
      </c>
      <c r="C17" s="62" t="s">
        <v>96</v>
      </c>
      <c r="D17" s="82">
        <v>0</v>
      </c>
      <c r="E17" s="82">
        <v>0</v>
      </c>
      <c r="F17" s="82">
        <v>0</v>
      </c>
      <c r="G17" s="82">
        <v>0</v>
      </c>
      <c r="H17" s="82">
        <v>10.635042624946465</v>
      </c>
      <c r="I17" s="82">
        <v>7.8</v>
      </c>
      <c r="J17" s="82">
        <v>0.4</v>
      </c>
      <c r="K17" s="82">
        <v>0</v>
      </c>
      <c r="L17" s="82">
        <v>0</v>
      </c>
      <c r="M17" s="82">
        <v>0</v>
      </c>
      <c r="N17" s="82">
        <v>0</v>
      </c>
      <c r="O17" s="82">
        <v>0</v>
      </c>
      <c r="P17" s="82">
        <v>102.24866038223617</v>
      </c>
      <c r="Q17" s="82">
        <v>3.8279999999999998</v>
      </c>
      <c r="R17" s="82">
        <v>0.4</v>
      </c>
      <c r="S17" s="82">
        <v>36.91130193613045</v>
      </c>
      <c r="T17" s="82">
        <v>62.740499999999997</v>
      </c>
      <c r="U17" s="82">
        <v>0</v>
      </c>
      <c r="V17" s="82">
        <v>0</v>
      </c>
      <c r="W17" s="82" t="s">
        <v>95</v>
      </c>
      <c r="X17" s="82">
        <v>0</v>
      </c>
      <c r="Y17" s="82">
        <v>0</v>
      </c>
      <c r="Z17" s="82">
        <v>0</v>
      </c>
      <c r="AA17" s="82">
        <v>0</v>
      </c>
      <c r="AB17" s="82">
        <v>0</v>
      </c>
      <c r="AC17" s="83">
        <v>0</v>
      </c>
      <c r="AD17" s="83">
        <v>0</v>
      </c>
      <c r="AE17" s="82">
        <v>0</v>
      </c>
      <c r="AF17" s="82" t="s">
        <v>95</v>
      </c>
      <c r="AG17" s="54">
        <v>0</v>
      </c>
      <c r="AH17" s="54">
        <v>0</v>
      </c>
      <c r="AI17" s="82" t="s">
        <v>95</v>
      </c>
      <c r="AJ17" s="83">
        <v>3883</v>
      </c>
      <c r="AK17" s="83">
        <v>1</v>
      </c>
      <c r="AL17" s="82">
        <v>2441.6405945500001</v>
      </c>
      <c r="AM17" s="82">
        <v>0</v>
      </c>
      <c r="AN17" s="82">
        <v>135.22143603000001</v>
      </c>
      <c r="AO17" s="82">
        <v>0</v>
      </c>
      <c r="AP17" s="82">
        <v>0</v>
      </c>
      <c r="AQ17" s="82">
        <v>0</v>
      </c>
    </row>
    <row r="18" spans="1:43" ht="31.5">
      <c r="A18" s="56" t="s">
        <v>185</v>
      </c>
      <c r="B18" s="52" t="s">
        <v>52</v>
      </c>
      <c r="C18" s="62" t="s">
        <v>96</v>
      </c>
      <c r="D18" s="82">
        <v>0</v>
      </c>
      <c r="E18" s="82">
        <v>0.10300000000000001</v>
      </c>
      <c r="F18" s="82">
        <v>0</v>
      </c>
      <c r="G18" s="82">
        <v>0</v>
      </c>
      <c r="H18" s="82">
        <v>0</v>
      </c>
      <c r="I18" s="82">
        <v>0</v>
      </c>
      <c r="J18" s="82">
        <v>0</v>
      </c>
      <c r="K18" s="82">
        <v>1.2369999999999999</v>
      </c>
      <c r="L18" s="82">
        <v>0.4800000000000002</v>
      </c>
      <c r="M18" s="82">
        <v>2.6999999999999968E-2</v>
      </c>
      <c r="N18" s="82">
        <v>2.0840000000000001</v>
      </c>
      <c r="O18" s="82">
        <v>0</v>
      </c>
      <c r="P18" s="82">
        <v>0</v>
      </c>
      <c r="Q18" s="82">
        <v>0</v>
      </c>
      <c r="R18" s="82">
        <v>0</v>
      </c>
      <c r="S18" s="82">
        <v>0</v>
      </c>
      <c r="T18" s="82" t="s">
        <v>95</v>
      </c>
      <c r="U18" s="82" t="s">
        <v>95</v>
      </c>
      <c r="V18" s="82" t="s">
        <v>95</v>
      </c>
      <c r="W18" s="82" t="s">
        <v>95</v>
      </c>
      <c r="X18" s="82">
        <v>0</v>
      </c>
      <c r="Y18" s="82">
        <v>2.8620000000000001</v>
      </c>
      <c r="Z18" s="82">
        <v>0</v>
      </c>
      <c r="AA18" s="82">
        <v>23.81</v>
      </c>
      <c r="AB18" s="82">
        <v>2.4430000000000001</v>
      </c>
      <c r="AC18" s="83">
        <v>0</v>
      </c>
      <c r="AD18" s="83">
        <v>0</v>
      </c>
      <c r="AE18" s="82">
        <v>0</v>
      </c>
      <c r="AF18" s="82" t="s">
        <v>95</v>
      </c>
      <c r="AG18" s="54">
        <v>-2.6110665007397522E-3</v>
      </c>
      <c r="AH18" s="54">
        <v>-3.9856247090281564E-4</v>
      </c>
      <c r="AI18" s="82" t="s">
        <v>95</v>
      </c>
      <c r="AJ18" s="83" t="s">
        <v>95</v>
      </c>
      <c r="AK18" s="83" t="s">
        <v>95</v>
      </c>
      <c r="AL18" s="82">
        <v>940.69036826999991</v>
      </c>
      <c r="AM18" s="82">
        <v>0</v>
      </c>
      <c r="AN18" s="82">
        <v>262.91114431</v>
      </c>
      <c r="AO18" s="82">
        <v>607.57703414000002</v>
      </c>
      <c r="AP18" s="82">
        <v>0</v>
      </c>
      <c r="AQ18" s="82">
        <v>0</v>
      </c>
    </row>
    <row r="19" spans="1:43" ht="47.25">
      <c r="A19" s="56" t="s">
        <v>186</v>
      </c>
      <c r="B19" s="52" t="s">
        <v>54</v>
      </c>
      <c r="C19" s="62" t="s">
        <v>96</v>
      </c>
      <c r="D19" s="82">
        <v>0</v>
      </c>
      <c r="E19" s="82">
        <v>0</v>
      </c>
      <c r="F19" s="82">
        <v>0</v>
      </c>
      <c r="G19" s="82">
        <v>0</v>
      </c>
      <c r="H19" s="82">
        <v>0</v>
      </c>
      <c r="I19" s="82">
        <v>0</v>
      </c>
      <c r="J19" s="82">
        <v>0</v>
      </c>
      <c r="K19" s="82">
        <v>0</v>
      </c>
      <c r="L19" s="82">
        <v>0</v>
      </c>
      <c r="M19" s="82">
        <v>0</v>
      </c>
      <c r="N19" s="82">
        <v>0</v>
      </c>
      <c r="O19" s="82">
        <v>0</v>
      </c>
      <c r="P19" s="82">
        <v>0</v>
      </c>
      <c r="Q19" s="82">
        <v>0</v>
      </c>
      <c r="R19" s="82">
        <v>0</v>
      </c>
      <c r="S19" s="82">
        <v>0</v>
      </c>
      <c r="T19" s="82" t="s">
        <v>95</v>
      </c>
      <c r="U19" s="82" t="s">
        <v>95</v>
      </c>
      <c r="V19" s="82" t="s">
        <v>95</v>
      </c>
      <c r="W19" s="82" t="s">
        <v>95</v>
      </c>
      <c r="X19" s="82">
        <v>0</v>
      </c>
      <c r="Y19" s="82">
        <v>0</v>
      </c>
      <c r="Z19" s="82">
        <v>0</v>
      </c>
      <c r="AA19" s="82">
        <v>0</v>
      </c>
      <c r="AB19" s="82">
        <v>0</v>
      </c>
      <c r="AC19" s="83">
        <v>0</v>
      </c>
      <c r="AD19" s="83">
        <v>0</v>
      </c>
      <c r="AE19" s="82">
        <v>0</v>
      </c>
      <c r="AF19" s="82" t="s">
        <v>95</v>
      </c>
      <c r="AG19" s="54">
        <v>0</v>
      </c>
      <c r="AH19" s="54">
        <v>0</v>
      </c>
      <c r="AI19" s="82" t="s">
        <v>95</v>
      </c>
      <c r="AJ19" s="83" t="s">
        <v>95</v>
      </c>
      <c r="AK19" s="83" t="s">
        <v>95</v>
      </c>
      <c r="AL19" s="82">
        <v>0</v>
      </c>
      <c r="AM19" s="82">
        <v>0</v>
      </c>
      <c r="AN19" s="82">
        <v>0</v>
      </c>
      <c r="AO19" s="82">
        <v>0</v>
      </c>
      <c r="AP19" s="82">
        <v>0</v>
      </c>
      <c r="AQ19" s="82">
        <v>0</v>
      </c>
    </row>
    <row r="20" spans="1:43" ht="31.5">
      <c r="A20" s="56" t="s">
        <v>187</v>
      </c>
      <c r="B20" s="52" t="s">
        <v>56</v>
      </c>
      <c r="C20" s="62" t="s">
        <v>96</v>
      </c>
      <c r="D20" s="82">
        <v>0</v>
      </c>
      <c r="E20" s="82">
        <v>0.09</v>
      </c>
      <c r="F20" s="82">
        <v>0</v>
      </c>
      <c r="G20" s="82">
        <v>0</v>
      </c>
      <c r="H20" s="82">
        <v>0</v>
      </c>
      <c r="I20" s="82">
        <v>0</v>
      </c>
      <c r="J20" s="82">
        <v>0</v>
      </c>
      <c r="K20" s="82">
        <v>-0.8</v>
      </c>
      <c r="L20" s="82">
        <v>0</v>
      </c>
      <c r="M20" s="82">
        <v>0</v>
      </c>
      <c r="N20" s="82">
        <v>0.2</v>
      </c>
      <c r="O20" s="82">
        <v>0</v>
      </c>
      <c r="P20" s="82">
        <v>0</v>
      </c>
      <c r="Q20" s="82">
        <v>0</v>
      </c>
      <c r="R20" s="82">
        <v>0</v>
      </c>
      <c r="S20" s="82">
        <v>0</v>
      </c>
      <c r="T20" s="82" t="s">
        <v>95</v>
      </c>
      <c r="U20" s="82" t="s">
        <v>95</v>
      </c>
      <c r="V20" s="82" t="s">
        <v>95</v>
      </c>
      <c r="W20" s="82" t="s">
        <v>95</v>
      </c>
      <c r="X20" s="82">
        <v>0</v>
      </c>
      <c r="Y20" s="82">
        <v>0</v>
      </c>
      <c r="Z20" s="82">
        <v>0</v>
      </c>
      <c r="AA20" s="82">
        <v>0.24</v>
      </c>
      <c r="AB20" s="82">
        <v>0</v>
      </c>
      <c r="AC20" s="83">
        <v>0</v>
      </c>
      <c r="AD20" s="83">
        <v>0</v>
      </c>
      <c r="AE20" s="82">
        <v>0</v>
      </c>
      <c r="AF20" s="82" t="s">
        <v>95</v>
      </c>
      <c r="AG20" s="54">
        <v>-2.5861417186091602E-4</v>
      </c>
      <c r="AH20" s="54">
        <v>-3.0954773713453773E-3</v>
      </c>
      <c r="AI20" s="82" t="s">
        <v>95</v>
      </c>
      <c r="AJ20" s="83" t="s">
        <v>95</v>
      </c>
      <c r="AK20" s="83" t="s">
        <v>95</v>
      </c>
      <c r="AL20" s="82">
        <v>0</v>
      </c>
      <c r="AM20" s="82">
        <v>98.049356209999999</v>
      </c>
      <c r="AN20" s="82">
        <v>0</v>
      </c>
      <c r="AO20" s="82">
        <v>0</v>
      </c>
      <c r="AP20" s="82">
        <v>0</v>
      </c>
      <c r="AQ20" s="82">
        <v>24.534882509999999</v>
      </c>
    </row>
    <row r="21" spans="1:43" ht="31.5">
      <c r="A21" s="56" t="s">
        <v>188</v>
      </c>
      <c r="B21" s="52" t="s">
        <v>57</v>
      </c>
      <c r="C21" s="62" t="s">
        <v>96</v>
      </c>
      <c r="D21" s="82">
        <v>0</v>
      </c>
      <c r="E21" s="82">
        <v>0</v>
      </c>
      <c r="F21" s="82">
        <v>0</v>
      </c>
      <c r="G21" s="82">
        <v>0</v>
      </c>
      <c r="H21" s="82">
        <v>0</v>
      </c>
      <c r="I21" s="82">
        <v>0</v>
      </c>
      <c r="J21" s="82">
        <v>0</v>
      </c>
      <c r="K21" s="82">
        <v>0</v>
      </c>
      <c r="L21" s="82">
        <v>0</v>
      </c>
      <c r="M21" s="82">
        <v>0</v>
      </c>
      <c r="N21" s="82">
        <v>0</v>
      </c>
      <c r="O21" s="82">
        <v>0</v>
      </c>
      <c r="P21" s="82">
        <v>0</v>
      </c>
      <c r="Q21" s="82">
        <v>0</v>
      </c>
      <c r="R21" s="82">
        <v>0</v>
      </c>
      <c r="S21" s="82">
        <v>0</v>
      </c>
      <c r="T21" s="82" t="s">
        <v>95</v>
      </c>
      <c r="U21" s="82" t="s">
        <v>95</v>
      </c>
      <c r="V21" s="82" t="s">
        <v>95</v>
      </c>
      <c r="W21" s="82" t="s">
        <v>95</v>
      </c>
      <c r="X21" s="82">
        <v>0</v>
      </c>
      <c r="Y21" s="82">
        <v>0</v>
      </c>
      <c r="Z21" s="82">
        <v>0</v>
      </c>
      <c r="AA21" s="82">
        <v>0</v>
      </c>
      <c r="AB21" s="82">
        <v>0</v>
      </c>
      <c r="AC21" s="83">
        <v>0</v>
      </c>
      <c r="AD21" s="83">
        <v>0</v>
      </c>
      <c r="AE21" s="82">
        <v>0</v>
      </c>
      <c r="AF21" s="82" t="s">
        <v>95</v>
      </c>
      <c r="AG21" s="54">
        <v>0</v>
      </c>
      <c r="AH21" s="54">
        <v>0</v>
      </c>
      <c r="AI21" s="82" t="s">
        <v>95</v>
      </c>
      <c r="AJ21" s="83" t="s">
        <v>95</v>
      </c>
      <c r="AK21" s="83" t="s">
        <v>95</v>
      </c>
      <c r="AL21" s="82">
        <v>0</v>
      </c>
      <c r="AM21" s="82">
        <v>0</v>
      </c>
      <c r="AN21" s="82">
        <v>0</v>
      </c>
      <c r="AO21" s="82">
        <v>0</v>
      </c>
      <c r="AP21" s="82">
        <v>0</v>
      </c>
      <c r="AQ21" s="82">
        <v>0</v>
      </c>
    </row>
    <row r="22" spans="1:43" ht="15.75">
      <c r="A22" s="56" t="s">
        <v>189</v>
      </c>
      <c r="B22" s="52" t="s">
        <v>58</v>
      </c>
      <c r="C22" s="62" t="s">
        <v>96</v>
      </c>
      <c r="D22" s="82">
        <v>0</v>
      </c>
      <c r="E22" s="82">
        <v>0</v>
      </c>
      <c r="F22" s="82">
        <v>0</v>
      </c>
      <c r="G22" s="82">
        <v>0</v>
      </c>
      <c r="H22" s="82">
        <v>0</v>
      </c>
      <c r="I22" s="82">
        <v>0</v>
      </c>
      <c r="J22" s="82">
        <v>0</v>
      </c>
      <c r="K22" s="82">
        <v>0</v>
      </c>
      <c r="L22" s="82">
        <v>0</v>
      </c>
      <c r="M22" s="82">
        <v>0</v>
      </c>
      <c r="N22" s="82">
        <v>0</v>
      </c>
      <c r="O22" s="82">
        <v>0</v>
      </c>
      <c r="P22" s="82">
        <v>0</v>
      </c>
      <c r="Q22" s="82">
        <v>0</v>
      </c>
      <c r="R22" s="82">
        <v>0</v>
      </c>
      <c r="S22" s="82">
        <v>0</v>
      </c>
      <c r="T22" s="82" t="s">
        <v>95</v>
      </c>
      <c r="U22" s="82" t="s">
        <v>95</v>
      </c>
      <c r="V22" s="82" t="s">
        <v>95</v>
      </c>
      <c r="W22" s="82" t="s">
        <v>95</v>
      </c>
      <c r="X22" s="82">
        <v>0</v>
      </c>
      <c r="Y22" s="82">
        <v>0</v>
      </c>
      <c r="Z22" s="82">
        <v>0</v>
      </c>
      <c r="AA22" s="82">
        <v>0</v>
      </c>
      <c r="AB22" s="82">
        <v>0</v>
      </c>
      <c r="AC22" s="83">
        <v>0</v>
      </c>
      <c r="AD22" s="83">
        <v>0</v>
      </c>
      <c r="AE22" s="82">
        <v>0</v>
      </c>
      <c r="AF22" s="82" t="s">
        <v>95</v>
      </c>
      <c r="AG22" s="54">
        <v>0</v>
      </c>
      <c r="AH22" s="54">
        <v>0</v>
      </c>
      <c r="AI22" s="82" t="s">
        <v>95</v>
      </c>
      <c r="AJ22" s="83" t="s">
        <v>95</v>
      </c>
      <c r="AK22" s="83" t="s">
        <v>95</v>
      </c>
      <c r="AL22" s="82">
        <v>301.34581817000003</v>
      </c>
      <c r="AM22" s="82">
        <v>0.47299999999999998</v>
      </c>
      <c r="AN22" s="82">
        <v>0</v>
      </c>
      <c r="AO22" s="82">
        <v>340.99894897000001</v>
      </c>
      <c r="AP22" s="82">
        <v>120.09483045</v>
      </c>
      <c r="AQ22" s="82">
        <v>0</v>
      </c>
    </row>
    <row r="23" spans="1:43" ht="31.5">
      <c r="A23" s="56" t="s">
        <v>51</v>
      </c>
      <c r="B23" s="52" t="s">
        <v>190</v>
      </c>
      <c r="C23" s="62" t="s">
        <v>96</v>
      </c>
      <c r="D23" s="82">
        <v>0</v>
      </c>
      <c r="E23" s="82">
        <v>0</v>
      </c>
      <c r="F23" s="82">
        <v>0</v>
      </c>
      <c r="G23" s="82">
        <v>0</v>
      </c>
      <c r="H23" s="82">
        <v>0</v>
      </c>
      <c r="I23" s="82">
        <v>0</v>
      </c>
      <c r="J23" s="82">
        <v>0</v>
      </c>
      <c r="K23" s="82">
        <v>0</v>
      </c>
      <c r="L23" s="82">
        <v>0</v>
      </c>
      <c r="M23" s="82">
        <v>0</v>
      </c>
      <c r="N23" s="82">
        <v>0</v>
      </c>
      <c r="O23" s="82">
        <v>0</v>
      </c>
      <c r="P23" s="82">
        <v>0</v>
      </c>
      <c r="Q23" s="82">
        <v>0</v>
      </c>
      <c r="R23" s="82">
        <v>0</v>
      </c>
      <c r="S23" s="82">
        <v>0</v>
      </c>
      <c r="T23" s="82">
        <v>0</v>
      </c>
      <c r="U23" s="82">
        <v>0</v>
      </c>
      <c r="V23" s="82">
        <v>0</v>
      </c>
      <c r="W23" s="82" t="s">
        <v>95</v>
      </c>
      <c r="X23" s="82">
        <v>0</v>
      </c>
      <c r="Y23" s="82">
        <v>0</v>
      </c>
      <c r="Z23" s="82">
        <v>0</v>
      </c>
      <c r="AA23" s="82">
        <v>0</v>
      </c>
      <c r="AB23" s="82">
        <v>0</v>
      </c>
      <c r="AC23" s="83">
        <v>0</v>
      </c>
      <c r="AD23" s="83">
        <v>0</v>
      </c>
      <c r="AE23" s="82">
        <v>0</v>
      </c>
      <c r="AF23" s="82" t="s">
        <v>95</v>
      </c>
      <c r="AG23" s="54">
        <v>0</v>
      </c>
      <c r="AH23" s="54">
        <v>0</v>
      </c>
      <c r="AI23" s="82" t="s">
        <v>95</v>
      </c>
      <c r="AJ23" s="83">
        <v>0</v>
      </c>
      <c r="AK23" s="83">
        <v>0</v>
      </c>
      <c r="AL23" s="82">
        <v>31.684025429999998</v>
      </c>
      <c r="AM23" s="82">
        <v>31.684025429999998</v>
      </c>
      <c r="AN23" s="82">
        <v>0</v>
      </c>
      <c r="AO23" s="82">
        <v>0</v>
      </c>
      <c r="AP23" s="82">
        <v>0</v>
      </c>
      <c r="AQ23" s="82">
        <v>0</v>
      </c>
    </row>
    <row r="24" spans="1:43" ht="15.75">
      <c r="A24" s="56" t="s">
        <v>191</v>
      </c>
      <c r="B24" s="52" t="s">
        <v>192</v>
      </c>
      <c r="C24" s="62" t="s">
        <v>96</v>
      </c>
      <c r="D24" s="82">
        <v>0</v>
      </c>
      <c r="E24" s="82">
        <v>0</v>
      </c>
      <c r="F24" s="82">
        <v>0</v>
      </c>
      <c r="G24" s="82">
        <v>0</v>
      </c>
      <c r="H24" s="82">
        <v>0</v>
      </c>
      <c r="I24" s="82">
        <v>0</v>
      </c>
      <c r="J24" s="82">
        <v>0</v>
      </c>
      <c r="K24" s="82">
        <v>0</v>
      </c>
      <c r="L24" s="82">
        <v>0</v>
      </c>
      <c r="M24" s="82">
        <v>0</v>
      </c>
      <c r="N24" s="82">
        <v>0</v>
      </c>
      <c r="O24" s="82">
        <v>0</v>
      </c>
      <c r="P24" s="82">
        <v>0</v>
      </c>
      <c r="Q24" s="82">
        <v>0</v>
      </c>
      <c r="R24" s="82">
        <v>0</v>
      </c>
      <c r="S24" s="82">
        <v>0</v>
      </c>
      <c r="T24" s="82">
        <v>0</v>
      </c>
      <c r="U24" s="82">
        <v>0</v>
      </c>
      <c r="V24" s="82">
        <v>0</v>
      </c>
      <c r="W24" s="82" t="s">
        <v>95</v>
      </c>
      <c r="X24" s="82">
        <v>0</v>
      </c>
      <c r="Y24" s="82">
        <v>0</v>
      </c>
      <c r="Z24" s="82">
        <v>0</v>
      </c>
      <c r="AA24" s="82">
        <v>0</v>
      </c>
      <c r="AB24" s="82">
        <v>0</v>
      </c>
      <c r="AC24" s="83">
        <v>0</v>
      </c>
      <c r="AD24" s="83">
        <v>0</v>
      </c>
      <c r="AE24" s="82">
        <v>0</v>
      </c>
      <c r="AF24" s="82" t="s">
        <v>95</v>
      </c>
      <c r="AG24" s="54">
        <v>0</v>
      </c>
      <c r="AH24" s="54">
        <v>0</v>
      </c>
      <c r="AI24" s="82" t="s">
        <v>95</v>
      </c>
      <c r="AJ24" s="83">
        <v>0</v>
      </c>
      <c r="AK24" s="83">
        <v>0</v>
      </c>
      <c r="AL24" s="82">
        <v>0</v>
      </c>
      <c r="AM24" s="82">
        <v>0</v>
      </c>
      <c r="AN24" s="82">
        <v>0</v>
      </c>
      <c r="AO24" s="82">
        <v>0</v>
      </c>
      <c r="AP24" s="82">
        <v>0</v>
      </c>
      <c r="AQ24" s="82">
        <v>0</v>
      </c>
    </row>
    <row r="25" spans="1:43" ht="15.75">
      <c r="A25" s="56" t="s">
        <v>193</v>
      </c>
      <c r="B25" s="52" t="s">
        <v>194</v>
      </c>
      <c r="C25" s="62" t="s">
        <v>96</v>
      </c>
      <c r="D25" s="82">
        <v>0</v>
      </c>
      <c r="E25" s="82">
        <v>0</v>
      </c>
      <c r="F25" s="82">
        <v>0</v>
      </c>
      <c r="G25" s="82">
        <v>0</v>
      </c>
      <c r="H25" s="82">
        <v>0</v>
      </c>
      <c r="I25" s="82">
        <v>0</v>
      </c>
      <c r="J25" s="82">
        <v>0</v>
      </c>
      <c r="K25" s="82">
        <v>0</v>
      </c>
      <c r="L25" s="82">
        <v>0</v>
      </c>
      <c r="M25" s="82">
        <v>0</v>
      </c>
      <c r="N25" s="82">
        <v>0</v>
      </c>
      <c r="O25" s="82">
        <v>0</v>
      </c>
      <c r="P25" s="82">
        <v>0</v>
      </c>
      <c r="Q25" s="82">
        <v>0</v>
      </c>
      <c r="R25" s="82">
        <v>0</v>
      </c>
      <c r="S25" s="82">
        <v>0</v>
      </c>
      <c r="T25" s="82" t="s">
        <v>95</v>
      </c>
      <c r="U25" s="82" t="s">
        <v>95</v>
      </c>
      <c r="V25" s="82" t="s">
        <v>95</v>
      </c>
      <c r="W25" s="82" t="s">
        <v>95</v>
      </c>
      <c r="X25" s="82">
        <v>0</v>
      </c>
      <c r="Y25" s="82">
        <v>0</v>
      </c>
      <c r="Z25" s="82">
        <v>0</v>
      </c>
      <c r="AA25" s="82">
        <v>0</v>
      </c>
      <c r="AB25" s="82">
        <v>0</v>
      </c>
      <c r="AC25" s="83">
        <v>0</v>
      </c>
      <c r="AD25" s="83">
        <v>0</v>
      </c>
      <c r="AE25" s="82">
        <v>0</v>
      </c>
      <c r="AF25" s="82" t="s">
        <v>95</v>
      </c>
      <c r="AG25" s="54">
        <v>0</v>
      </c>
      <c r="AH25" s="54">
        <v>0</v>
      </c>
      <c r="AI25" s="82" t="s">
        <v>95</v>
      </c>
      <c r="AJ25" s="83" t="s">
        <v>95</v>
      </c>
      <c r="AK25" s="83" t="s">
        <v>95</v>
      </c>
      <c r="AL25" s="82">
        <v>0</v>
      </c>
      <c r="AM25" s="82">
        <v>0</v>
      </c>
      <c r="AN25" s="82">
        <v>0</v>
      </c>
      <c r="AO25" s="82">
        <v>0</v>
      </c>
      <c r="AP25" s="82">
        <v>0</v>
      </c>
      <c r="AQ25" s="82">
        <v>0</v>
      </c>
    </row>
    <row r="26" spans="1:43" ht="15.75">
      <c r="A26" s="56" t="s">
        <v>195</v>
      </c>
      <c r="B26" s="52" t="s">
        <v>196</v>
      </c>
      <c r="C26" s="62" t="s">
        <v>96</v>
      </c>
      <c r="D26" s="82">
        <v>0</v>
      </c>
      <c r="E26" s="82">
        <v>0</v>
      </c>
      <c r="F26" s="82">
        <v>0</v>
      </c>
      <c r="G26" s="82">
        <v>0</v>
      </c>
      <c r="H26" s="82">
        <v>0</v>
      </c>
      <c r="I26" s="82">
        <v>0</v>
      </c>
      <c r="J26" s="82">
        <v>0</v>
      </c>
      <c r="K26" s="82">
        <v>0</v>
      </c>
      <c r="L26" s="82">
        <v>0</v>
      </c>
      <c r="M26" s="82">
        <v>0</v>
      </c>
      <c r="N26" s="82">
        <v>0</v>
      </c>
      <c r="O26" s="82">
        <v>0</v>
      </c>
      <c r="P26" s="82">
        <v>0</v>
      </c>
      <c r="Q26" s="82">
        <v>0</v>
      </c>
      <c r="R26" s="82">
        <v>0</v>
      </c>
      <c r="S26" s="82">
        <v>0</v>
      </c>
      <c r="T26" s="82" t="s">
        <v>95</v>
      </c>
      <c r="U26" s="82" t="s">
        <v>95</v>
      </c>
      <c r="V26" s="82" t="s">
        <v>95</v>
      </c>
      <c r="W26" s="82" t="s">
        <v>95</v>
      </c>
      <c r="X26" s="82">
        <v>0</v>
      </c>
      <c r="Y26" s="82">
        <v>0</v>
      </c>
      <c r="Z26" s="82">
        <v>0</v>
      </c>
      <c r="AA26" s="82">
        <v>0</v>
      </c>
      <c r="AB26" s="82">
        <v>0</v>
      </c>
      <c r="AC26" s="83">
        <v>0</v>
      </c>
      <c r="AD26" s="83">
        <v>0</v>
      </c>
      <c r="AE26" s="82">
        <v>0</v>
      </c>
      <c r="AF26" s="82" t="s">
        <v>95</v>
      </c>
      <c r="AG26" s="54">
        <v>0</v>
      </c>
      <c r="AH26" s="54">
        <v>0</v>
      </c>
      <c r="AI26" s="82" t="s">
        <v>95</v>
      </c>
      <c r="AJ26" s="83" t="s">
        <v>95</v>
      </c>
      <c r="AK26" s="83" t="s">
        <v>95</v>
      </c>
      <c r="AL26" s="82">
        <v>0</v>
      </c>
      <c r="AM26" s="82">
        <v>0</v>
      </c>
      <c r="AN26" s="82">
        <v>0</v>
      </c>
      <c r="AO26" s="82">
        <v>0</v>
      </c>
      <c r="AP26" s="82">
        <v>0</v>
      </c>
      <c r="AQ26" s="82">
        <v>0</v>
      </c>
    </row>
    <row r="27" spans="1:43" ht="31.5">
      <c r="A27" s="56" t="s">
        <v>197</v>
      </c>
      <c r="B27" s="52" t="s">
        <v>198</v>
      </c>
      <c r="C27" s="62" t="s">
        <v>96</v>
      </c>
      <c r="D27" s="82">
        <v>0</v>
      </c>
      <c r="E27" s="82">
        <v>0</v>
      </c>
      <c r="F27" s="82">
        <v>0</v>
      </c>
      <c r="G27" s="82">
        <v>0</v>
      </c>
      <c r="H27" s="82">
        <v>0</v>
      </c>
      <c r="I27" s="82">
        <v>0</v>
      </c>
      <c r="J27" s="82">
        <v>0</v>
      </c>
      <c r="K27" s="82">
        <v>0</v>
      </c>
      <c r="L27" s="82">
        <v>0</v>
      </c>
      <c r="M27" s="82">
        <v>0</v>
      </c>
      <c r="N27" s="82">
        <v>0</v>
      </c>
      <c r="O27" s="82">
        <v>0</v>
      </c>
      <c r="P27" s="82">
        <v>0</v>
      </c>
      <c r="Q27" s="82">
        <v>0</v>
      </c>
      <c r="R27" s="82">
        <v>0</v>
      </c>
      <c r="S27" s="82">
        <v>0</v>
      </c>
      <c r="T27" s="82" t="s">
        <v>95</v>
      </c>
      <c r="U27" s="82" t="s">
        <v>95</v>
      </c>
      <c r="V27" s="82" t="s">
        <v>95</v>
      </c>
      <c r="W27" s="82" t="s">
        <v>95</v>
      </c>
      <c r="X27" s="82">
        <v>0</v>
      </c>
      <c r="Y27" s="82">
        <v>0</v>
      </c>
      <c r="Z27" s="82">
        <v>0</v>
      </c>
      <c r="AA27" s="82">
        <v>0</v>
      </c>
      <c r="AB27" s="82">
        <v>0</v>
      </c>
      <c r="AC27" s="83">
        <v>0</v>
      </c>
      <c r="AD27" s="83">
        <v>0</v>
      </c>
      <c r="AE27" s="82">
        <v>0</v>
      </c>
      <c r="AF27" s="82" t="s">
        <v>95</v>
      </c>
      <c r="AG27" s="54">
        <v>0</v>
      </c>
      <c r="AH27" s="54">
        <v>0</v>
      </c>
      <c r="AI27" s="82" t="s">
        <v>95</v>
      </c>
      <c r="AJ27" s="83" t="s">
        <v>95</v>
      </c>
      <c r="AK27" s="83" t="s">
        <v>95</v>
      </c>
      <c r="AL27" s="82">
        <v>0</v>
      </c>
      <c r="AM27" s="82">
        <v>0</v>
      </c>
      <c r="AN27" s="82">
        <v>0</v>
      </c>
      <c r="AO27" s="82">
        <v>0</v>
      </c>
      <c r="AP27" s="82">
        <v>0</v>
      </c>
      <c r="AQ27" s="82">
        <v>0</v>
      </c>
    </row>
    <row r="28" spans="1:43" ht="15.75">
      <c r="A28" s="56" t="s">
        <v>199</v>
      </c>
      <c r="B28" s="52" t="s">
        <v>200</v>
      </c>
      <c r="C28" s="62" t="s">
        <v>96</v>
      </c>
      <c r="D28" s="82">
        <v>0</v>
      </c>
      <c r="E28" s="82">
        <v>0</v>
      </c>
      <c r="F28" s="82">
        <v>0</v>
      </c>
      <c r="G28" s="82">
        <v>0</v>
      </c>
      <c r="H28" s="82">
        <v>0</v>
      </c>
      <c r="I28" s="82">
        <v>0</v>
      </c>
      <c r="J28" s="82">
        <v>0</v>
      </c>
      <c r="K28" s="82">
        <v>0</v>
      </c>
      <c r="L28" s="82">
        <v>0</v>
      </c>
      <c r="M28" s="82">
        <v>0</v>
      </c>
      <c r="N28" s="82">
        <v>0</v>
      </c>
      <c r="O28" s="82">
        <v>0</v>
      </c>
      <c r="P28" s="82">
        <v>0</v>
      </c>
      <c r="Q28" s="82">
        <v>0</v>
      </c>
      <c r="R28" s="82">
        <v>0</v>
      </c>
      <c r="S28" s="82">
        <v>0</v>
      </c>
      <c r="T28" s="82" t="s">
        <v>95</v>
      </c>
      <c r="U28" s="82" t="s">
        <v>95</v>
      </c>
      <c r="V28" s="82" t="s">
        <v>95</v>
      </c>
      <c r="W28" s="82" t="s">
        <v>95</v>
      </c>
      <c r="X28" s="82">
        <v>0</v>
      </c>
      <c r="Y28" s="82">
        <v>0</v>
      </c>
      <c r="Z28" s="82">
        <v>0</v>
      </c>
      <c r="AA28" s="82">
        <v>0</v>
      </c>
      <c r="AB28" s="82">
        <v>0</v>
      </c>
      <c r="AC28" s="83">
        <v>0</v>
      </c>
      <c r="AD28" s="83">
        <v>0</v>
      </c>
      <c r="AE28" s="82">
        <v>0</v>
      </c>
      <c r="AF28" s="82" t="s">
        <v>95</v>
      </c>
      <c r="AG28" s="54">
        <v>0</v>
      </c>
      <c r="AH28" s="54">
        <v>0</v>
      </c>
      <c r="AI28" s="82" t="s">
        <v>95</v>
      </c>
      <c r="AJ28" s="83" t="s">
        <v>95</v>
      </c>
      <c r="AK28" s="83" t="s">
        <v>95</v>
      </c>
      <c r="AL28" s="82">
        <v>0</v>
      </c>
      <c r="AM28" s="82">
        <v>0</v>
      </c>
      <c r="AN28" s="82">
        <v>0</v>
      </c>
      <c r="AO28" s="82">
        <v>0</v>
      </c>
      <c r="AP28" s="82">
        <v>0</v>
      </c>
      <c r="AQ28" s="82">
        <v>0</v>
      </c>
    </row>
    <row r="29" spans="1:43" ht="31.5">
      <c r="A29" s="56" t="s">
        <v>201</v>
      </c>
      <c r="B29" s="52" t="s">
        <v>57</v>
      </c>
      <c r="C29" s="62" t="s">
        <v>96</v>
      </c>
      <c r="D29" s="82">
        <v>0</v>
      </c>
      <c r="E29" s="82">
        <v>0</v>
      </c>
      <c r="F29" s="82">
        <v>0</v>
      </c>
      <c r="G29" s="82">
        <v>0</v>
      </c>
      <c r="H29" s="82">
        <v>0</v>
      </c>
      <c r="I29" s="82">
        <v>0</v>
      </c>
      <c r="J29" s="82">
        <v>0</v>
      </c>
      <c r="K29" s="82">
        <v>0</v>
      </c>
      <c r="L29" s="82">
        <v>0</v>
      </c>
      <c r="M29" s="82">
        <v>0</v>
      </c>
      <c r="N29" s="82">
        <v>0</v>
      </c>
      <c r="O29" s="82">
        <v>0</v>
      </c>
      <c r="P29" s="82">
        <v>0</v>
      </c>
      <c r="Q29" s="82">
        <v>0</v>
      </c>
      <c r="R29" s="82">
        <v>0</v>
      </c>
      <c r="S29" s="82">
        <v>0</v>
      </c>
      <c r="T29" s="82" t="s">
        <v>95</v>
      </c>
      <c r="U29" s="82" t="s">
        <v>95</v>
      </c>
      <c r="V29" s="82" t="s">
        <v>95</v>
      </c>
      <c r="W29" s="82" t="s">
        <v>95</v>
      </c>
      <c r="X29" s="82">
        <v>0</v>
      </c>
      <c r="Y29" s="82">
        <v>0</v>
      </c>
      <c r="Z29" s="82">
        <v>0</v>
      </c>
      <c r="AA29" s="82">
        <v>0</v>
      </c>
      <c r="AB29" s="82">
        <v>0</v>
      </c>
      <c r="AC29" s="83">
        <v>0</v>
      </c>
      <c r="AD29" s="83">
        <v>0</v>
      </c>
      <c r="AE29" s="82">
        <v>0</v>
      </c>
      <c r="AF29" s="82" t="s">
        <v>95</v>
      </c>
      <c r="AG29" s="54">
        <v>0</v>
      </c>
      <c r="AH29" s="54">
        <v>0</v>
      </c>
      <c r="AI29" s="82" t="s">
        <v>95</v>
      </c>
      <c r="AJ29" s="83" t="s">
        <v>95</v>
      </c>
      <c r="AK29" s="83" t="s">
        <v>95</v>
      </c>
      <c r="AL29" s="82">
        <v>0</v>
      </c>
      <c r="AM29" s="82">
        <v>0</v>
      </c>
      <c r="AN29" s="82">
        <v>0</v>
      </c>
      <c r="AO29" s="82">
        <v>0</v>
      </c>
      <c r="AP29" s="82">
        <v>0</v>
      </c>
      <c r="AQ29" s="82">
        <v>0</v>
      </c>
    </row>
    <row r="30" spans="1:43" ht="15.75">
      <c r="A30" s="56" t="s">
        <v>202</v>
      </c>
      <c r="B30" s="52" t="s">
        <v>58</v>
      </c>
      <c r="C30" s="62" t="s">
        <v>96</v>
      </c>
      <c r="D30" s="82">
        <v>0</v>
      </c>
      <c r="E30" s="82">
        <v>0</v>
      </c>
      <c r="F30" s="82">
        <v>0</v>
      </c>
      <c r="G30" s="82">
        <v>0</v>
      </c>
      <c r="H30" s="82">
        <v>0</v>
      </c>
      <c r="I30" s="82">
        <v>0</v>
      </c>
      <c r="J30" s="82">
        <v>0</v>
      </c>
      <c r="K30" s="82">
        <v>0</v>
      </c>
      <c r="L30" s="82">
        <v>0</v>
      </c>
      <c r="M30" s="82">
        <v>0</v>
      </c>
      <c r="N30" s="82">
        <v>0</v>
      </c>
      <c r="O30" s="82">
        <v>0</v>
      </c>
      <c r="P30" s="82">
        <v>0</v>
      </c>
      <c r="Q30" s="82">
        <v>0</v>
      </c>
      <c r="R30" s="82">
        <v>0</v>
      </c>
      <c r="S30" s="82">
        <v>0</v>
      </c>
      <c r="T30" s="82" t="s">
        <v>95</v>
      </c>
      <c r="U30" s="82" t="s">
        <v>95</v>
      </c>
      <c r="V30" s="82" t="s">
        <v>95</v>
      </c>
      <c r="W30" s="82" t="s">
        <v>95</v>
      </c>
      <c r="X30" s="82">
        <v>0</v>
      </c>
      <c r="Y30" s="82">
        <v>0</v>
      </c>
      <c r="Z30" s="82">
        <v>0</v>
      </c>
      <c r="AA30" s="82">
        <v>0</v>
      </c>
      <c r="AB30" s="82">
        <v>0</v>
      </c>
      <c r="AC30" s="83">
        <v>0</v>
      </c>
      <c r="AD30" s="83">
        <v>0</v>
      </c>
      <c r="AE30" s="82">
        <v>0</v>
      </c>
      <c r="AF30" s="82" t="s">
        <v>95</v>
      </c>
      <c r="AG30" s="54">
        <v>0</v>
      </c>
      <c r="AH30" s="54">
        <v>0</v>
      </c>
      <c r="AI30" s="82" t="s">
        <v>95</v>
      </c>
      <c r="AJ30" s="83" t="s">
        <v>95</v>
      </c>
      <c r="AK30" s="83" t="s">
        <v>95</v>
      </c>
      <c r="AL30" s="82">
        <v>31.684025429999998</v>
      </c>
      <c r="AM30" s="82">
        <v>31.684025429999998</v>
      </c>
      <c r="AN30" s="82">
        <v>0</v>
      </c>
      <c r="AO30" s="82">
        <v>0</v>
      </c>
      <c r="AP30" s="82">
        <v>0</v>
      </c>
      <c r="AQ30" s="82">
        <v>0</v>
      </c>
    </row>
    <row r="31" spans="1:43" ht="63">
      <c r="A31" s="56" t="s">
        <v>53</v>
      </c>
      <c r="B31" s="52" t="s">
        <v>203</v>
      </c>
      <c r="C31" s="62" t="s">
        <v>96</v>
      </c>
      <c r="D31" s="82">
        <v>0</v>
      </c>
      <c r="E31" s="82">
        <v>0</v>
      </c>
      <c r="F31" s="82">
        <v>0</v>
      </c>
      <c r="G31" s="82">
        <v>0</v>
      </c>
      <c r="H31" s="82">
        <v>0</v>
      </c>
      <c r="I31" s="82">
        <v>0</v>
      </c>
      <c r="J31" s="82">
        <v>0</v>
      </c>
      <c r="K31" s="82">
        <v>0</v>
      </c>
      <c r="L31" s="82">
        <v>0</v>
      </c>
      <c r="M31" s="82">
        <v>0</v>
      </c>
      <c r="N31" s="82">
        <v>0</v>
      </c>
      <c r="O31" s="82">
        <v>0</v>
      </c>
      <c r="P31" s="82">
        <v>0</v>
      </c>
      <c r="Q31" s="82">
        <v>0</v>
      </c>
      <c r="R31" s="82">
        <v>0</v>
      </c>
      <c r="S31" s="82">
        <v>0</v>
      </c>
      <c r="T31" s="82" t="s">
        <v>95</v>
      </c>
      <c r="U31" s="82" t="s">
        <v>95</v>
      </c>
      <c r="V31" s="82" t="s">
        <v>95</v>
      </c>
      <c r="W31" s="82" t="s">
        <v>95</v>
      </c>
      <c r="X31" s="82">
        <v>0</v>
      </c>
      <c r="Y31" s="82">
        <v>0</v>
      </c>
      <c r="Z31" s="82">
        <v>0</v>
      </c>
      <c r="AA31" s="82">
        <v>0</v>
      </c>
      <c r="AB31" s="82">
        <v>0</v>
      </c>
      <c r="AC31" s="83">
        <v>0</v>
      </c>
      <c r="AD31" s="83">
        <v>0</v>
      </c>
      <c r="AE31" s="82">
        <v>0</v>
      </c>
      <c r="AF31" s="82" t="s">
        <v>95</v>
      </c>
      <c r="AG31" s="54">
        <v>0</v>
      </c>
      <c r="AH31" s="54">
        <v>0</v>
      </c>
      <c r="AI31" s="82" t="s">
        <v>95</v>
      </c>
      <c r="AJ31" s="83" t="s">
        <v>95</v>
      </c>
      <c r="AK31" s="83" t="s">
        <v>95</v>
      </c>
      <c r="AL31" s="82">
        <v>0</v>
      </c>
      <c r="AM31" s="82">
        <v>0</v>
      </c>
      <c r="AN31" s="82">
        <v>0</v>
      </c>
      <c r="AO31" s="82">
        <v>0</v>
      </c>
      <c r="AP31" s="82">
        <v>0</v>
      </c>
      <c r="AQ31" s="82">
        <v>0</v>
      </c>
    </row>
    <row r="32" spans="1:43" ht="15.75">
      <c r="A32" s="56" t="s">
        <v>204</v>
      </c>
      <c r="B32" s="52" t="s">
        <v>194</v>
      </c>
      <c r="C32" s="62" t="s">
        <v>96</v>
      </c>
      <c r="D32" s="82">
        <v>0</v>
      </c>
      <c r="E32" s="82">
        <v>0</v>
      </c>
      <c r="F32" s="82">
        <v>0</v>
      </c>
      <c r="G32" s="82">
        <v>0</v>
      </c>
      <c r="H32" s="82">
        <v>0</v>
      </c>
      <c r="I32" s="82">
        <v>0</v>
      </c>
      <c r="J32" s="82">
        <v>0</v>
      </c>
      <c r="K32" s="82">
        <v>0</v>
      </c>
      <c r="L32" s="82">
        <v>0</v>
      </c>
      <c r="M32" s="82">
        <v>0</v>
      </c>
      <c r="N32" s="82">
        <v>0</v>
      </c>
      <c r="O32" s="82">
        <v>0</v>
      </c>
      <c r="P32" s="82">
        <v>0</v>
      </c>
      <c r="Q32" s="82">
        <v>0</v>
      </c>
      <c r="R32" s="82">
        <v>0</v>
      </c>
      <c r="S32" s="82">
        <v>0</v>
      </c>
      <c r="T32" s="82" t="s">
        <v>95</v>
      </c>
      <c r="U32" s="82" t="s">
        <v>95</v>
      </c>
      <c r="V32" s="82" t="s">
        <v>95</v>
      </c>
      <c r="W32" s="82" t="s">
        <v>95</v>
      </c>
      <c r="X32" s="82">
        <v>0</v>
      </c>
      <c r="Y32" s="82">
        <v>0</v>
      </c>
      <c r="Z32" s="82">
        <v>0</v>
      </c>
      <c r="AA32" s="82">
        <v>0</v>
      </c>
      <c r="AB32" s="82">
        <v>0</v>
      </c>
      <c r="AC32" s="83">
        <v>0</v>
      </c>
      <c r="AD32" s="83">
        <v>0</v>
      </c>
      <c r="AE32" s="82">
        <v>0</v>
      </c>
      <c r="AF32" s="82" t="s">
        <v>95</v>
      </c>
      <c r="AG32" s="54">
        <v>0</v>
      </c>
      <c r="AH32" s="54">
        <v>0</v>
      </c>
      <c r="AI32" s="82" t="s">
        <v>95</v>
      </c>
      <c r="AJ32" s="83" t="s">
        <v>95</v>
      </c>
      <c r="AK32" s="83" t="s">
        <v>95</v>
      </c>
      <c r="AL32" s="82">
        <v>0</v>
      </c>
      <c r="AM32" s="82">
        <v>0</v>
      </c>
      <c r="AN32" s="82">
        <v>0</v>
      </c>
      <c r="AO32" s="82">
        <v>0</v>
      </c>
      <c r="AP32" s="82">
        <v>0</v>
      </c>
      <c r="AQ32" s="82">
        <v>0</v>
      </c>
    </row>
    <row r="33" spans="1:43" ht="31.5">
      <c r="A33" s="56" t="s">
        <v>205</v>
      </c>
      <c r="B33" s="52" t="s">
        <v>206</v>
      </c>
      <c r="C33" s="62" t="s">
        <v>96</v>
      </c>
      <c r="D33" s="82">
        <v>0</v>
      </c>
      <c r="E33" s="82">
        <v>0</v>
      </c>
      <c r="F33" s="82">
        <v>0</v>
      </c>
      <c r="G33" s="82">
        <v>0</v>
      </c>
      <c r="H33" s="82">
        <v>0</v>
      </c>
      <c r="I33" s="82">
        <v>0</v>
      </c>
      <c r="J33" s="82">
        <v>0</v>
      </c>
      <c r="K33" s="82">
        <v>0</v>
      </c>
      <c r="L33" s="82">
        <v>0</v>
      </c>
      <c r="M33" s="82">
        <v>0</v>
      </c>
      <c r="N33" s="82">
        <v>0</v>
      </c>
      <c r="O33" s="82">
        <v>0</v>
      </c>
      <c r="P33" s="82">
        <v>0</v>
      </c>
      <c r="Q33" s="82">
        <v>0</v>
      </c>
      <c r="R33" s="82">
        <v>0</v>
      </c>
      <c r="S33" s="82">
        <v>0</v>
      </c>
      <c r="T33" s="82" t="s">
        <v>95</v>
      </c>
      <c r="U33" s="82" t="s">
        <v>95</v>
      </c>
      <c r="V33" s="82" t="s">
        <v>95</v>
      </c>
      <c r="W33" s="82" t="s">
        <v>95</v>
      </c>
      <c r="X33" s="82">
        <v>0</v>
      </c>
      <c r="Y33" s="82">
        <v>0</v>
      </c>
      <c r="Z33" s="82">
        <v>0</v>
      </c>
      <c r="AA33" s="82">
        <v>0</v>
      </c>
      <c r="AB33" s="82">
        <v>0</v>
      </c>
      <c r="AC33" s="83">
        <v>0</v>
      </c>
      <c r="AD33" s="83">
        <v>0</v>
      </c>
      <c r="AE33" s="82">
        <v>0</v>
      </c>
      <c r="AF33" s="82" t="s">
        <v>95</v>
      </c>
      <c r="AG33" s="54">
        <v>0</v>
      </c>
      <c r="AH33" s="54">
        <v>0</v>
      </c>
      <c r="AI33" s="82" t="s">
        <v>95</v>
      </c>
      <c r="AJ33" s="83" t="s">
        <v>95</v>
      </c>
      <c r="AK33" s="83" t="s">
        <v>95</v>
      </c>
      <c r="AL33" s="82">
        <v>0</v>
      </c>
      <c r="AM33" s="82">
        <v>0</v>
      </c>
      <c r="AN33" s="82">
        <v>0</v>
      </c>
      <c r="AO33" s="82">
        <v>0</v>
      </c>
      <c r="AP33" s="82">
        <v>0</v>
      </c>
      <c r="AQ33" s="82">
        <v>0</v>
      </c>
    </row>
    <row r="34" spans="1:43" ht="15.75">
      <c r="A34" s="56" t="s">
        <v>207</v>
      </c>
      <c r="B34" s="52" t="s">
        <v>208</v>
      </c>
      <c r="C34" s="62" t="s">
        <v>96</v>
      </c>
      <c r="D34" s="82">
        <v>0</v>
      </c>
      <c r="E34" s="82">
        <v>0</v>
      </c>
      <c r="F34" s="82">
        <v>0</v>
      </c>
      <c r="G34" s="82">
        <v>0</v>
      </c>
      <c r="H34" s="82">
        <v>0</v>
      </c>
      <c r="I34" s="82">
        <v>0</v>
      </c>
      <c r="J34" s="82">
        <v>0</v>
      </c>
      <c r="K34" s="82">
        <v>0</v>
      </c>
      <c r="L34" s="82">
        <v>0</v>
      </c>
      <c r="M34" s="82">
        <v>0</v>
      </c>
      <c r="N34" s="82">
        <v>0</v>
      </c>
      <c r="O34" s="82">
        <v>0</v>
      </c>
      <c r="P34" s="82">
        <v>0</v>
      </c>
      <c r="Q34" s="82">
        <v>0</v>
      </c>
      <c r="R34" s="82">
        <v>0</v>
      </c>
      <c r="S34" s="82">
        <v>0</v>
      </c>
      <c r="T34" s="82" t="s">
        <v>95</v>
      </c>
      <c r="U34" s="82" t="s">
        <v>95</v>
      </c>
      <c r="V34" s="82" t="s">
        <v>95</v>
      </c>
      <c r="W34" s="82" t="s">
        <v>95</v>
      </c>
      <c r="X34" s="82">
        <v>0</v>
      </c>
      <c r="Y34" s="82">
        <v>0</v>
      </c>
      <c r="Z34" s="82">
        <v>0</v>
      </c>
      <c r="AA34" s="82">
        <v>0</v>
      </c>
      <c r="AB34" s="82">
        <v>0</v>
      </c>
      <c r="AC34" s="83">
        <v>0</v>
      </c>
      <c r="AD34" s="83">
        <v>0</v>
      </c>
      <c r="AE34" s="82">
        <v>0</v>
      </c>
      <c r="AF34" s="82" t="s">
        <v>95</v>
      </c>
      <c r="AG34" s="54">
        <v>0</v>
      </c>
      <c r="AH34" s="54">
        <v>0</v>
      </c>
      <c r="AI34" s="82" t="s">
        <v>95</v>
      </c>
      <c r="AJ34" s="83" t="s">
        <v>95</v>
      </c>
      <c r="AK34" s="83" t="s">
        <v>95</v>
      </c>
      <c r="AL34" s="82">
        <v>0</v>
      </c>
      <c r="AM34" s="82">
        <v>0</v>
      </c>
      <c r="AN34" s="82">
        <v>0</v>
      </c>
      <c r="AO34" s="82">
        <v>0</v>
      </c>
      <c r="AP34" s="82">
        <v>0</v>
      </c>
      <c r="AQ34" s="82">
        <v>0</v>
      </c>
    </row>
    <row r="35" spans="1:43" ht="31.5">
      <c r="A35" s="56" t="s">
        <v>209</v>
      </c>
      <c r="B35" s="52" t="s">
        <v>57</v>
      </c>
      <c r="C35" s="62" t="s">
        <v>96</v>
      </c>
      <c r="D35" s="82">
        <v>0</v>
      </c>
      <c r="E35" s="82">
        <v>0</v>
      </c>
      <c r="F35" s="82">
        <v>0</v>
      </c>
      <c r="G35" s="82">
        <v>0</v>
      </c>
      <c r="H35" s="82">
        <v>0</v>
      </c>
      <c r="I35" s="82">
        <v>0</v>
      </c>
      <c r="J35" s="82">
        <v>0</v>
      </c>
      <c r="K35" s="82">
        <v>0</v>
      </c>
      <c r="L35" s="82">
        <v>0</v>
      </c>
      <c r="M35" s="82">
        <v>0</v>
      </c>
      <c r="N35" s="82">
        <v>0</v>
      </c>
      <c r="O35" s="82">
        <v>0</v>
      </c>
      <c r="P35" s="82">
        <v>0</v>
      </c>
      <c r="Q35" s="82">
        <v>0</v>
      </c>
      <c r="R35" s="82">
        <v>0</v>
      </c>
      <c r="S35" s="82">
        <v>0</v>
      </c>
      <c r="T35" s="82" t="s">
        <v>95</v>
      </c>
      <c r="U35" s="82" t="s">
        <v>95</v>
      </c>
      <c r="V35" s="82" t="s">
        <v>95</v>
      </c>
      <c r="W35" s="82" t="s">
        <v>95</v>
      </c>
      <c r="X35" s="82">
        <v>0</v>
      </c>
      <c r="Y35" s="82">
        <v>0</v>
      </c>
      <c r="Z35" s="82">
        <v>0</v>
      </c>
      <c r="AA35" s="82">
        <v>0</v>
      </c>
      <c r="AB35" s="82">
        <v>0</v>
      </c>
      <c r="AC35" s="83">
        <v>0</v>
      </c>
      <c r="AD35" s="83">
        <v>0</v>
      </c>
      <c r="AE35" s="82">
        <v>0</v>
      </c>
      <c r="AF35" s="82" t="s">
        <v>95</v>
      </c>
      <c r="AG35" s="54">
        <v>0</v>
      </c>
      <c r="AH35" s="54">
        <v>0</v>
      </c>
      <c r="AI35" s="82" t="s">
        <v>95</v>
      </c>
      <c r="AJ35" s="83" t="s">
        <v>95</v>
      </c>
      <c r="AK35" s="83" t="s">
        <v>95</v>
      </c>
      <c r="AL35" s="82">
        <v>0</v>
      </c>
      <c r="AM35" s="82">
        <v>0</v>
      </c>
      <c r="AN35" s="82">
        <v>0</v>
      </c>
      <c r="AO35" s="82">
        <v>0</v>
      </c>
      <c r="AP35" s="82">
        <v>0</v>
      </c>
      <c r="AQ35" s="82">
        <v>0</v>
      </c>
    </row>
    <row r="36" spans="1:43" ht="15.75">
      <c r="A36" s="56" t="s">
        <v>210</v>
      </c>
      <c r="B36" s="52" t="s">
        <v>58</v>
      </c>
      <c r="C36" s="62" t="s">
        <v>96</v>
      </c>
      <c r="D36" s="82">
        <v>0</v>
      </c>
      <c r="E36" s="82">
        <v>0</v>
      </c>
      <c r="F36" s="82">
        <v>0</v>
      </c>
      <c r="G36" s="82">
        <v>0</v>
      </c>
      <c r="H36" s="82">
        <v>0</v>
      </c>
      <c r="I36" s="82">
        <v>0</v>
      </c>
      <c r="J36" s="82">
        <v>0</v>
      </c>
      <c r="K36" s="82">
        <v>0</v>
      </c>
      <c r="L36" s="82">
        <v>0</v>
      </c>
      <c r="M36" s="82">
        <v>0</v>
      </c>
      <c r="N36" s="82">
        <v>0</v>
      </c>
      <c r="O36" s="82">
        <v>0</v>
      </c>
      <c r="P36" s="82">
        <v>0</v>
      </c>
      <c r="Q36" s="82">
        <v>0</v>
      </c>
      <c r="R36" s="82">
        <v>0</v>
      </c>
      <c r="S36" s="82">
        <v>0</v>
      </c>
      <c r="T36" s="82" t="s">
        <v>95</v>
      </c>
      <c r="U36" s="82" t="s">
        <v>95</v>
      </c>
      <c r="V36" s="82" t="s">
        <v>95</v>
      </c>
      <c r="W36" s="82" t="s">
        <v>95</v>
      </c>
      <c r="X36" s="82">
        <v>0</v>
      </c>
      <c r="Y36" s="82">
        <v>0</v>
      </c>
      <c r="Z36" s="82">
        <v>0</v>
      </c>
      <c r="AA36" s="82">
        <v>0</v>
      </c>
      <c r="AB36" s="82">
        <v>0</v>
      </c>
      <c r="AC36" s="83">
        <v>0</v>
      </c>
      <c r="AD36" s="83">
        <v>0</v>
      </c>
      <c r="AE36" s="82">
        <v>0</v>
      </c>
      <c r="AF36" s="82" t="s">
        <v>95</v>
      </c>
      <c r="AG36" s="54">
        <v>0</v>
      </c>
      <c r="AH36" s="54">
        <v>0</v>
      </c>
      <c r="AI36" s="82" t="s">
        <v>95</v>
      </c>
      <c r="AJ36" s="83" t="s">
        <v>95</v>
      </c>
      <c r="AK36" s="83" t="s">
        <v>95</v>
      </c>
      <c r="AL36" s="82">
        <v>0</v>
      </c>
      <c r="AM36" s="82">
        <v>0</v>
      </c>
      <c r="AN36" s="82">
        <v>0</v>
      </c>
      <c r="AO36" s="82">
        <v>0</v>
      </c>
      <c r="AP36" s="82">
        <v>0</v>
      </c>
      <c r="AQ36" s="82">
        <v>0</v>
      </c>
    </row>
    <row r="37" spans="1:43" ht="15.75">
      <c r="A37" s="56" t="s">
        <v>55</v>
      </c>
      <c r="B37" s="52" t="s">
        <v>211</v>
      </c>
      <c r="C37" s="62" t="s">
        <v>96</v>
      </c>
      <c r="D37" s="82">
        <v>0</v>
      </c>
      <c r="E37" s="82">
        <v>0</v>
      </c>
      <c r="F37" s="82">
        <v>0</v>
      </c>
      <c r="G37" s="82">
        <v>0</v>
      </c>
      <c r="H37" s="82">
        <v>0</v>
      </c>
      <c r="I37" s="82">
        <v>0</v>
      </c>
      <c r="J37" s="82">
        <v>0</v>
      </c>
      <c r="K37" s="82">
        <v>0</v>
      </c>
      <c r="L37" s="82">
        <v>0</v>
      </c>
      <c r="M37" s="82">
        <v>0</v>
      </c>
      <c r="N37" s="82">
        <v>0</v>
      </c>
      <c r="O37" s="82">
        <v>0</v>
      </c>
      <c r="P37" s="82">
        <v>0</v>
      </c>
      <c r="Q37" s="82">
        <v>0</v>
      </c>
      <c r="R37" s="82">
        <v>0</v>
      </c>
      <c r="S37" s="82">
        <v>0</v>
      </c>
      <c r="T37" s="82" t="s">
        <v>95</v>
      </c>
      <c r="U37" s="82" t="s">
        <v>95</v>
      </c>
      <c r="V37" s="82" t="s">
        <v>95</v>
      </c>
      <c r="W37" s="82" t="s">
        <v>95</v>
      </c>
      <c r="X37" s="82">
        <v>0</v>
      </c>
      <c r="Y37" s="82">
        <v>0</v>
      </c>
      <c r="Z37" s="82">
        <v>0</v>
      </c>
      <c r="AA37" s="82">
        <v>0</v>
      </c>
      <c r="AB37" s="82">
        <v>0</v>
      </c>
      <c r="AC37" s="83">
        <v>0</v>
      </c>
      <c r="AD37" s="83">
        <v>0</v>
      </c>
      <c r="AE37" s="82">
        <v>0</v>
      </c>
      <c r="AF37" s="82" t="s">
        <v>95</v>
      </c>
      <c r="AG37" s="54">
        <v>0</v>
      </c>
      <c r="AH37" s="54">
        <v>0</v>
      </c>
      <c r="AI37" s="82" t="s">
        <v>95</v>
      </c>
      <c r="AJ37" s="83" t="s">
        <v>95</v>
      </c>
      <c r="AK37" s="83" t="s">
        <v>95</v>
      </c>
      <c r="AL37" s="82">
        <v>0</v>
      </c>
      <c r="AM37" s="82">
        <v>0</v>
      </c>
      <c r="AN37" s="82">
        <v>0</v>
      </c>
      <c r="AO37" s="82">
        <v>0</v>
      </c>
      <c r="AP37" s="82">
        <v>0</v>
      </c>
      <c r="AQ37" s="82">
        <v>3.5702749999999996</v>
      </c>
    </row>
    <row r="38" spans="1:43" ht="15.75">
      <c r="A38" s="56" t="s">
        <v>23</v>
      </c>
      <c r="B38" s="52" t="s">
        <v>24</v>
      </c>
      <c r="C38" s="53" t="s">
        <v>96</v>
      </c>
      <c r="D38" s="82">
        <v>0</v>
      </c>
      <c r="E38" s="82">
        <v>0.193</v>
      </c>
      <c r="F38" s="82">
        <v>0</v>
      </c>
      <c r="G38" s="82">
        <v>0</v>
      </c>
      <c r="H38" s="82">
        <v>10.635042624946465</v>
      </c>
      <c r="I38" s="82">
        <v>7.8</v>
      </c>
      <c r="J38" s="82">
        <v>0.4</v>
      </c>
      <c r="K38" s="82">
        <v>0.43699999999999983</v>
      </c>
      <c r="L38" s="82">
        <v>0.4800000000000002</v>
      </c>
      <c r="M38" s="82">
        <v>2.6999999999999968E-2</v>
      </c>
      <c r="N38" s="82">
        <v>2.2840000000000003</v>
      </c>
      <c r="O38" s="82">
        <v>0</v>
      </c>
      <c r="P38" s="82">
        <v>102.24866038223617</v>
      </c>
      <c r="Q38" s="82">
        <v>3.8279999999999998</v>
      </c>
      <c r="R38" s="82">
        <v>0.4</v>
      </c>
      <c r="S38" s="82">
        <v>36.91130193613045</v>
      </c>
      <c r="T38" s="82">
        <v>62.740499999999997</v>
      </c>
      <c r="U38" s="82">
        <v>0</v>
      </c>
      <c r="V38" s="82">
        <v>0</v>
      </c>
      <c r="W38" s="82" t="s">
        <v>95</v>
      </c>
      <c r="X38" s="82">
        <v>0</v>
      </c>
      <c r="Y38" s="82">
        <v>2.8620000000000001</v>
      </c>
      <c r="Z38" s="82">
        <v>0</v>
      </c>
      <c r="AA38" s="82">
        <v>24.049999999999997</v>
      </c>
      <c r="AB38" s="82">
        <v>2.4430000000000001</v>
      </c>
      <c r="AC38" s="83">
        <v>0</v>
      </c>
      <c r="AD38" s="83">
        <v>0</v>
      </c>
      <c r="AE38" s="82">
        <v>0</v>
      </c>
      <c r="AF38" s="82" t="s">
        <v>95</v>
      </c>
      <c r="AG38" s="54">
        <v>-2.8696806726006682E-3</v>
      </c>
      <c r="AH38" s="54">
        <v>-3.4940398422481931E-3</v>
      </c>
      <c r="AI38" s="82" t="s">
        <v>95</v>
      </c>
      <c r="AJ38" s="83">
        <v>3883</v>
      </c>
      <c r="AK38" s="83">
        <v>1</v>
      </c>
      <c r="AL38" s="82">
        <v>3715.3608064200002</v>
      </c>
      <c r="AM38" s="82">
        <v>130.20638163999999</v>
      </c>
      <c r="AN38" s="82">
        <v>398.13258034</v>
      </c>
      <c r="AO38" s="82">
        <v>948.57598311000004</v>
      </c>
      <c r="AP38" s="82">
        <v>120.09483045</v>
      </c>
      <c r="AQ38" s="82">
        <v>28.105157509999998</v>
      </c>
    </row>
    <row r="39" spans="1:43" ht="47.25">
      <c r="A39" s="56" t="s">
        <v>0</v>
      </c>
      <c r="B39" s="52" t="s">
        <v>212</v>
      </c>
      <c r="C39" s="53" t="s">
        <v>96</v>
      </c>
      <c r="D39" s="82">
        <v>0</v>
      </c>
      <c r="E39" s="82">
        <v>0.193</v>
      </c>
      <c r="F39" s="82">
        <v>0</v>
      </c>
      <c r="G39" s="82">
        <v>0</v>
      </c>
      <c r="H39" s="82">
        <v>10.635042624946465</v>
      </c>
      <c r="I39" s="82">
        <v>7.8</v>
      </c>
      <c r="J39" s="82">
        <v>0.4</v>
      </c>
      <c r="K39" s="82">
        <v>0.43699999999999983</v>
      </c>
      <c r="L39" s="82">
        <v>0.4800000000000002</v>
      </c>
      <c r="M39" s="82">
        <v>2.6999999999999968E-2</v>
      </c>
      <c r="N39" s="82">
        <v>2.2840000000000003</v>
      </c>
      <c r="O39" s="82">
        <v>0</v>
      </c>
      <c r="P39" s="82">
        <v>102.24866038223617</v>
      </c>
      <c r="Q39" s="82">
        <v>3.8279999999999998</v>
      </c>
      <c r="R39" s="82">
        <v>0.4</v>
      </c>
      <c r="S39" s="82">
        <v>36.91130193613045</v>
      </c>
      <c r="T39" s="82">
        <v>62.740499999999997</v>
      </c>
      <c r="U39" s="82">
        <v>0</v>
      </c>
      <c r="V39" s="82">
        <v>0</v>
      </c>
      <c r="W39" s="82" t="s">
        <v>95</v>
      </c>
      <c r="X39" s="82">
        <v>0</v>
      </c>
      <c r="Y39" s="82">
        <v>2.8620000000000001</v>
      </c>
      <c r="Z39" s="82">
        <v>0</v>
      </c>
      <c r="AA39" s="82">
        <v>24.049999999999997</v>
      </c>
      <c r="AB39" s="82">
        <v>2.4430000000000001</v>
      </c>
      <c r="AC39" s="83">
        <v>0</v>
      </c>
      <c r="AD39" s="83">
        <v>0</v>
      </c>
      <c r="AE39" s="82">
        <v>0</v>
      </c>
      <c r="AF39" s="82" t="s">
        <v>95</v>
      </c>
      <c r="AG39" s="54">
        <v>-2.8696806726006682E-3</v>
      </c>
      <c r="AH39" s="54">
        <v>-3.4940398422481931E-3</v>
      </c>
      <c r="AI39" s="82" t="s">
        <v>95</v>
      </c>
      <c r="AJ39" s="83">
        <v>3883</v>
      </c>
      <c r="AK39" s="83">
        <v>1</v>
      </c>
      <c r="AL39" s="82">
        <v>3683.6767809900002</v>
      </c>
      <c r="AM39" s="82">
        <v>98.522356209999998</v>
      </c>
      <c r="AN39" s="82">
        <v>398.13258034</v>
      </c>
      <c r="AO39" s="82">
        <v>948.57598311000004</v>
      </c>
      <c r="AP39" s="82">
        <v>120.09483045</v>
      </c>
      <c r="AQ39" s="82">
        <v>24.534882509999999</v>
      </c>
    </row>
    <row r="40" spans="1:43" ht="15.75">
      <c r="A40" s="56" t="s">
        <v>1</v>
      </c>
      <c r="B40" s="52" t="s">
        <v>59</v>
      </c>
      <c r="C40" s="53" t="s">
        <v>96</v>
      </c>
      <c r="D40" s="82">
        <v>0</v>
      </c>
      <c r="E40" s="82">
        <v>0</v>
      </c>
      <c r="F40" s="82">
        <v>0</v>
      </c>
      <c r="G40" s="82">
        <v>0</v>
      </c>
      <c r="H40" s="82">
        <v>10.635042624946465</v>
      </c>
      <c r="I40" s="82">
        <v>7.8</v>
      </c>
      <c r="J40" s="82">
        <v>0.4</v>
      </c>
      <c r="K40" s="82">
        <v>0</v>
      </c>
      <c r="L40" s="82">
        <v>0</v>
      </c>
      <c r="M40" s="82">
        <v>0</v>
      </c>
      <c r="N40" s="82">
        <v>0</v>
      </c>
      <c r="O40" s="82">
        <v>0</v>
      </c>
      <c r="P40" s="82">
        <v>102.24866038223617</v>
      </c>
      <c r="Q40" s="82">
        <v>3.8279999999999998</v>
      </c>
      <c r="R40" s="82">
        <v>0.4</v>
      </c>
      <c r="S40" s="82">
        <v>36.91130193613045</v>
      </c>
      <c r="T40" s="82">
        <v>62.740499999999997</v>
      </c>
      <c r="U40" s="82">
        <v>0</v>
      </c>
      <c r="V40" s="82">
        <v>0</v>
      </c>
      <c r="W40" s="82" t="s">
        <v>95</v>
      </c>
      <c r="X40" s="82">
        <v>0</v>
      </c>
      <c r="Y40" s="82">
        <v>0</v>
      </c>
      <c r="Z40" s="82">
        <v>0</v>
      </c>
      <c r="AA40" s="82">
        <v>0</v>
      </c>
      <c r="AB40" s="82">
        <v>0</v>
      </c>
      <c r="AC40" s="83">
        <v>0</v>
      </c>
      <c r="AD40" s="83">
        <v>0</v>
      </c>
      <c r="AE40" s="82">
        <v>0</v>
      </c>
      <c r="AF40" s="82" t="s">
        <v>95</v>
      </c>
      <c r="AG40" s="54">
        <v>0</v>
      </c>
      <c r="AH40" s="54">
        <v>0</v>
      </c>
      <c r="AI40" s="82" t="s">
        <v>95</v>
      </c>
      <c r="AJ40" s="83">
        <v>3883</v>
      </c>
      <c r="AK40" s="83">
        <v>1</v>
      </c>
      <c r="AL40" s="82">
        <v>2441.6405945500001</v>
      </c>
      <c r="AM40" s="82">
        <v>0</v>
      </c>
      <c r="AN40" s="82">
        <v>135.22143603000001</v>
      </c>
      <c r="AO40" s="82">
        <v>0</v>
      </c>
      <c r="AP40" s="82">
        <v>0</v>
      </c>
      <c r="AQ40" s="82">
        <v>0</v>
      </c>
    </row>
    <row r="41" spans="1:43" ht="31.5">
      <c r="A41" s="56" t="s">
        <v>32</v>
      </c>
      <c r="B41" s="52" t="s">
        <v>60</v>
      </c>
      <c r="C41" s="53" t="s">
        <v>96</v>
      </c>
      <c r="D41" s="82">
        <v>0</v>
      </c>
      <c r="E41" s="82">
        <v>0</v>
      </c>
      <c r="F41" s="82">
        <v>0</v>
      </c>
      <c r="G41" s="82">
        <v>0</v>
      </c>
      <c r="H41" s="82">
        <v>10.635042624946465</v>
      </c>
      <c r="I41" s="82">
        <v>7.8</v>
      </c>
      <c r="J41" s="82">
        <v>0.4</v>
      </c>
      <c r="K41" s="82">
        <v>0</v>
      </c>
      <c r="L41" s="82">
        <v>0</v>
      </c>
      <c r="M41" s="82">
        <v>0</v>
      </c>
      <c r="N41" s="82">
        <v>0</v>
      </c>
      <c r="O41" s="82">
        <v>0</v>
      </c>
      <c r="P41" s="82">
        <v>102.24866038223617</v>
      </c>
      <c r="Q41" s="82">
        <v>3.8279999999999998</v>
      </c>
      <c r="R41" s="82">
        <v>0.4</v>
      </c>
      <c r="S41" s="82">
        <v>36.91130193613045</v>
      </c>
      <c r="T41" s="82">
        <v>62.740499999999997</v>
      </c>
      <c r="U41" s="82">
        <v>0</v>
      </c>
      <c r="V41" s="82">
        <v>0</v>
      </c>
      <c r="W41" s="82" t="s">
        <v>95</v>
      </c>
      <c r="X41" s="82">
        <v>0</v>
      </c>
      <c r="Y41" s="82">
        <v>0</v>
      </c>
      <c r="Z41" s="82">
        <v>0</v>
      </c>
      <c r="AA41" s="82">
        <v>0</v>
      </c>
      <c r="AB41" s="82">
        <v>0</v>
      </c>
      <c r="AC41" s="83">
        <v>0</v>
      </c>
      <c r="AD41" s="83">
        <v>0</v>
      </c>
      <c r="AE41" s="82">
        <v>0</v>
      </c>
      <c r="AF41" s="82" t="s">
        <v>95</v>
      </c>
      <c r="AG41" s="54">
        <v>0</v>
      </c>
      <c r="AH41" s="54">
        <v>0</v>
      </c>
      <c r="AI41" s="82" t="s">
        <v>95</v>
      </c>
      <c r="AJ41" s="83">
        <v>3883</v>
      </c>
      <c r="AK41" s="83">
        <v>1</v>
      </c>
      <c r="AL41" s="82">
        <v>2436.6426468700001</v>
      </c>
      <c r="AM41" s="82">
        <v>0</v>
      </c>
      <c r="AN41" s="82">
        <v>135.22143603000001</v>
      </c>
      <c r="AO41" s="82">
        <v>0</v>
      </c>
      <c r="AP41" s="82">
        <v>0</v>
      </c>
      <c r="AQ41" s="82">
        <v>0</v>
      </c>
    </row>
    <row r="42" spans="1:43" ht="47.25">
      <c r="A42" s="56" t="s">
        <v>213</v>
      </c>
      <c r="B42" s="52" t="s">
        <v>61</v>
      </c>
      <c r="C42" s="53" t="s">
        <v>96</v>
      </c>
      <c r="D42" s="82">
        <v>0</v>
      </c>
      <c r="E42" s="82">
        <v>0</v>
      </c>
      <c r="F42" s="82">
        <v>0</v>
      </c>
      <c r="G42" s="82">
        <v>0</v>
      </c>
      <c r="H42" s="82">
        <v>0</v>
      </c>
      <c r="I42" s="82">
        <v>0</v>
      </c>
      <c r="J42" s="82">
        <v>0</v>
      </c>
      <c r="K42" s="82">
        <v>0</v>
      </c>
      <c r="L42" s="82">
        <v>0</v>
      </c>
      <c r="M42" s="82">
        <v>0</v>
      </c>
      <c r="N42" s="82">
        <v>0</v>
      </c>
      <c r="O42" s="82">
        <v>0</v>
      </c>
      <c r="P42" s="82">
        <v>22.343999999999994</v>
      </c>
      <c r="Q42" s="82">
        <v>0</v>
      </c>
      <c r="R42" s="82">
        <v>0</v>
      </c>
      <c r="S42" s="82">
        <v>14.895999999999995</v>
      </c>
      <c r="T42" s="82">
        <v>40.6</v>
      </c>
      <c r="U42" s="82">
        <v>0</v>
      </c>
      <c r="V42" s="82">
        <v>0</v>
      </c>
      <c r="W42" s="82" t="s">
        <v>95</v>
      </c>
      <c r="X42" s="82">
        <v>0</v>
      </c>
      <c r="Y42" s="82">
        <v>0</v>
      </c>
      <c r="Z42" s="82">
        <v>0</v>
      </c>
      <c r="AA42" s="82">
        <v>0</v>
      </c>
      <c r="AB42" s="82">
        <v>0</v>
      </c>
      <c r="AC42" s="83">
        <v>0</v>
      </c>
      <c r="AD42" s="83">
        <v>0</v>
      </c>
      <c r="AE42" s="82">
        <v>0</v>
      </c>
      <c r="AF42" s="82" t="s">
        <v>95</v>
      </c>
      <c r="AG42" s="54">
        <v>0</v>
      </c>
      <c r="AH42" s="54">
        <v>0</v>
      </c>
      <c r="AI42" s="82" t="s">
        <v>95</v>
      </c>
      <c r="AJ42" s="83">
        <v>3676</v>
      </c>
      <c r="AK42" s="83">
        <v>0</v>
      </c>
      <c r="AL42" s="82">
        <v>1037.3683630799999</v>
      </c>
      <c r="AM42" s="82">
        <v>0</v>
      </c>
      <c r="AN42" s="82">
        <v>135.22143603000001</v>
      </c>
      <c r="AO42" s="82">
        <v>0</v>
      </c>
      <c r="AP42" s="82">
        <v>0</v>
      </c>
      <c r="AQ42" s="82">
        <v>0</v>
      </c>
    </row>
    <row r="43" spans="1:43" ht="47.25">
      <c r="A43" s="56" t="s">
        <v>214</v>
      </c>
      <c r="B43" s="52" t="s">
        <v>333</v>
      </c>
      <c r="C43" s="53" t="s">
        <v>96</v>
      </c>
      <c r="D43" s="82">
        <v>0</v>
      </c>
      <c r="E43" s="82">
        <v>0</v>
      </c>
      <c r="F43" s="82">
        <v>0</v>
      </c>
      <c r="G43" s="82">
        <v>0</v>
      </c>
      <c r="H43" s="82">
        <v>4.375042624946464</v>
      </c>
      <c r="I43" s="82">
        <v>0</v>
      </c>
      <c r="J43" s="82">
        <v>0</v>
      </c>
      <c r="K43" s="82">
        <v>0</v>
      </c>
      <c r="L43" s="82">
        <v>0</v>
      </c>
      <c r="M43" s="82">
        <v>0</v>
      </c>
      <c r="N43" s="82">
        <v>0</v>
      </c>
      <c r="O43" s="82">
        <v>0</v>
      </c>
      <c r="P43" s="82">
        <v>74.013660382236168</v>
      </c>
      <c r="Q43" s="82">
        <v>0</v>
      </c>
      <c r="R43" s="82">
        <v>0</v>
      </c>
      <c r="S43" s="82">
        <v>20.151301936130459</v>
      </c>
      <c r="T43" s="82">
        <v>15.870000000000001</v>
      </c>
      <c r="U43" s="82">
        <v>0</v>
      </c>
      <c r="V43" s="82">
        <v>0</v>
      </c>
      <c r="W43" s="82" t="s">
        <v>95</v>
      </c>
      <c r="X43" s="82">
        <v>0</v>
      </c>
      <c r="Y43" s="82">
        <v>0</v>
      </c>
      <c r="Z43" s="82">
        <v>0</v>
      </c>
      <c r="AA43" s="82">
        <v>0</v>
      </c>
      <c r="AB43" s="82">
        <v>0</v>
      </c>
      <c r="AC43" s="83">
        <v>0</v>
      </c>
      <c r="AD43" s="83">
        <v>0</v>
      </c>
      <c r="AE43" s="82">
        <v>0</v>
      </c>
      <c r="AF43" s="82" t="s">
        <v>95</v>
      </c>
      <c r="AG43" s="54">
        <v>0</v>
      </c>
      <c r="AH43" s="54">
        <v>0</v>
      </c>
      <c r="AI43" s="82" t="s">
        <v>95</v>
      </c>
      <c r="AJ43" s="83">
        <v>197</v>
      </c>
      <c r="AK43" s="83">
        <v>0</v>
      </c>
      <c r="AL43" s="82">
        <v>638.27059548000011</v>
      </c>
      <c r="AM43" s="82">
        <v>0</v>
      </c>
      <c r="AN43" s="82">
        <v>0</v>
      </c>
      <c r="AO43" s="82">
        <v>0</v>
      </c>
      <c r="AP43" s="82">
        <v>0</v>
      </c>
      <c r="AQ43" s="82">
        <v>0</v>
      </c>
    </row>
    <row r="44" spans="1:43" ht="31.5">
      <c r="A44" s="56" t="s">
        <v>215</v>
      </c>
      <c r="B44" s="52" t="s">
        <v>62</v>
      </c>
      <c r="C44" s="53" t="s">
        <v>96</v>
      </c>
      <c r="D44" s="82">
        <v>0</v>
      </c>
      <c r="E44" s="82">
        <v>0</v>
      </c>
      <c r="F44" s="82">
        <v>0</v>
      </c>
      <c r="G44" s="82">
        <v>0</v>
      </c>
      <c r="H44" s="82">
        <v>6.26</v>
      </c>
      <c r="I44" s="82">
        <v>7.8</v>
      </c>
      <c r="J44" s="82">
        <v>0.4</v>
      </c>
      <c r="K44" s="82">
        <v>0</v>
      </c>
      <c r="L44" s="82">
        <v>0</v>
      </c>
      <c r="M44" s="82">
        <v>0</v>
      </c>
      <c r="N44" s="82">
        <v>0</v>
      </c>
      <c r="O44" s="82">
        <v>0</v>
      </c>
      <c r="P44" s="82">
        <v>5.891</v>
      </c>
      <c r="Q44" s="82">
        <v>3.8279999999999998</v>
      </c>
      <c r="R44" s="82">
        <v>0.4</v>
      </c>
      <c r="S44" s="82">
        <v>1.8639999999999999</v>
      </c>
      <c r="T44" s="82">
        <v>6.2704999999999993</v>
      </c>
      <c r="U44" s="82">
        <v>0</v>
      </c>
      <c r="V44" s="82">
        <v>0</v>
      </c>
      <c r="W44" s="82" t="s">
        <v>95</v>
      </c>
      <c r="X44" s="82">
        <v>0</v>
      </c>
      <c r="Y44" s="82">
        <v>0</v>
      </c>
      <c r="Z44" s="82">
        <v>0</v>
      </c>
      <c r="AA44" s="82">
        <v>0</v>
      </c>
      <c r="AB44" s="82">
        <v>0</v>
      </c>
      <c r="AC44" s="83">
        <v>0</v>
      </c>
      <c r="AD44" s="83">
        <v>0</v>
      </c>
      <c r="AE44" s="82">
        <v>0</v>
      </c>
      <c r="AF44" s="82" t="s">
        <v>95</v>
      </c>
      <c r="AG44" s="54">
        <v>0</v>
      </c>
      <c r="AH44" s="54">
        <v>0</v>
      </c>
      <c r="AI44" s="82" t="s">
        <v>95</v>
      </c>
      <c r="AJ44" s="83">
        <v>10</v>
      </c>
      <c r="AK44" s="83">
        <v>1</v>
      </c>
      <c r="AL44" s="82">
        <v>761.00368831000003</v>
      </c>
      <c r="AM44" s="82">
        <v>0</v>
      </c>
      <c r="AN44" s="82">
        <v>0</v>
      </c>
      <c r="AO44" s="82">
        <v>0</v>
      </c>
      <c r="AP44" s="82">
        <v>0</v>
      </c>
      <c r="AQ44" s="82">
        <v>0</v>
      </c>
    </row>
    <row r="45" spans="1:43" ht="31.5">
      <c r="A45" s="56" t="s">
        <v>215</v>
      </c>
      <c r="B45" s="67" t="s">
        <v>386</v>
      </c>
      <c r="C45" s="53" t="s">
        <v>385</v>
      </c>
      <c r="D45" s="82">
        <v>0</v>
      </c>
      <c r="E45" s="82">
        <v>0</v>
      </c>
      <c r="F45" s="82">
        <v>0</v>
      </c>
      <c r="G45" s="82">
        <v>0</v>
      </c>
      <c r="H45" s="82">
        <v>0</v>
      </c>
      <c r="I45" s="82">
        <v>0.8</v>
      </c>
      <c r="J45" s="82">
        <v>0</v>
      </c>
      <c r="K45" s="82">
        <v>0</v>
      </c>
      <c r="L45" s="82">
        <v>0</v>
      </c>
      <c r="M45" s="82">
        <v>0</v>
      </c>
      <c r="N45" s="82">
        <v>0</v>
      </c>
      <c r="O45" s="82">
        <v>0</v>
      </c>
      <c r="P45" s="82">
        <v>0</v>
      </c>
      <c r="Q45" s="82">
        <v>0.35</v>
      </c>
      <c r="R45" s="82">
        <v>0</v>
      </c>
      <c r="S45" s="82">
        <v>0.11600000000000001</v>
      </c>
      <c r="T45" s="82">
        <v>0.2059</v>
      </c>
      <c r="U45" s="82">
        <v>0</v>
      </c>
      <c r="V45" s="82">
        <v>0</v>
      </c>
      <c r="W45" s="82">
        <v>0.57194444444444437</v>
      </c>
      <c r="X45" s="82">
        <v>0</v>
      </c>
      <c r="Y45" s="82">
        <v>0</v>
      </c>
      <c r="Z45" s="82">
        <v>0</v>
      </c>
      <c r="AA45" s="82">
        <v>0</v>
      </c>
      <c r="AB45" s="82">
        <v>0</v>
      </c>
      <c r="AC45" s="83">
        <v>0</v>
      </c>
      <c r="AD45" s="83">
        <v>0</v>
      </c>
      <c r="AE45" s="82">
        <v>0</v>
      </c>
      <c r="AF45" s="82">
        <v>0</v>
      </c>
      <c r="AG45" s="54">
        <v>0</v>
      </c>
      <c r="AH45" s="54">
        <v>0</v>
      </c>
      <c r="AI45" s="82" t="s">
        <v>95</v>
      </c>
      <c r="AJ45" s="83">
        <v>1</v>
      </c>
      <c r="AK45" s="83">
        <v>0</v>
      </c>
      <c r="AL45" s="82">
        <v>12.744431729999999</v>
      </c>
      <c r="AM45" s="82">
        <v>0</v>
      </c>
      <c r="AN45" s="82">
        <v>0</v>
      </c>
      <c r="AO45" s="82">
        <v>0</v>
      </c>
      <c r="AP45" s="82">
        <v>0</v>
      </c>
      <c r="AQ45" s="82">
        <v>0</v>
      </c>
    </row>
    <row r="46" spans="1:43" ht="31.5">
      <c r="A46" s="56" t="s">
        <v>215</v>
      </c>
      <c r="B46" s="67" t="s">
        <v>116</v>
      </c>
      <c r="C46" s="53" t="s">
        <v>387</v>
      </c>
      <c r="D46" s="82">
        <v>0</v>
      </c>
      <c r="E46" s="82">
        <v>0</v>
      </c>
      <c r="F46" s="82">
        <v>0</v>
      </c>
      <c r="G46" s="82">
        <v>0</v>
      </c>
      <c r="H46" s="82">
        <v>0</v>
      </c>
      <c r="I46" s="82">
        <v>2</v>
      </c>
      <c r="J46" s="82">
        <v>0</v>
      </c>
      <c r="K46" s="82">
        <v>0</v>
      </c>
      <c r="L46" s="82">
        <v>0</v>
      </c>
      <c r="M46" s="82">
        <v>0</v>
      </c>
      <c r="N46" s="82">
        <v>0</v>
      </c>
      <c r="O46" s="82">
        <v>0</v>
      </c>
      <c r="P46" s="82">
        <v>0</v>
      </c>
      <c r="Q46" s="82">
        <v>3.7999999999999999E-2</v>
      </c>
      <c r="R46" s="82">
        <v>0</v>
      </c>
      <c r="S46" s="82">
        <v>0</v>
      </c>
      <c r="T46" s="82">
        <v>0.3</v>
      </c>
      <c r="U46" s="82">
        <v>0</v>
      </c>
      <c r="V46" s="82">
        <v>0</v>
      </c>
      <c r="W46" s="82">
        <v>0.33333333333333331</v>
      </c>
      <c r="X46" s="82">
        <v>0</v>
      </c>
      <c r="Y46" s="82">
        <v>0</v>
      </c>
      <c r="Z46" s="82">
        <v>0</v>
      </c>
      <c r="AA46" s="82">
        <v>0</v>
      </c>
      <c r="AB46" s="82">
        <v>0</v>
      </c>
      <c r="AC46" s="83">
        <v>0</v>
      </c>
      <c r="AD46" s="83">
        <v>0</v>
      </c>
      <c r="AE46" s="82">
        <v>0</v>
      </c>
      <c r="AF46" s="82">
        <v>0</v>
      </c>
      <c r="AG46" s="54">
        <v>0</v>
      </c>
      <c r="AH46" s="54">
        <v>0</v>
      </c>
      <c r="AI46" s="82" t="s">
        <v>95</v>
      </c>
      <c r="AJ46" s="83">
        <v>1</v>
      </c>
      <c r="AK46" s="83">
        <v>1</v>
      </c>
      <c r="AL46" s="82">
        <v>16.87743356</v>
      </c>
      <c r="AM46" s="82">
        <v>0</v>
      </c>
      <c r="AN46" s="82">
        <v>0</v>
      </c>
      <c r="AO46" s="82">
        <v>0</v>
      </c>
      <c r="AP46" s="82">
        <v>0</v>
      </c>
      <c r="AQ46" s="82">
        <v>0</v>
      </c>
    </row>
    <row r="47" spans="1:43" ht="47.25">
      <c r="A47" s="56" t="s">
        <v>215</v>
      </c>
      <c r="B47" s="67" t="s">
        <v>783</v>
      </c>
      <c r="C47" s="53" t="s">
        <v>782</v>
      </c>
      <c r="D47" s="82">
        <v>0</v>
      </c>
      <c r="E47" s="82">
        <v>0</v>
      </c>
      <c r="F47" s="82">
        <v>0</v>
      </c>
      <c r="G47" s="82">
        <v>0</v>
      </c>
      <c r="H47" s="82">
        <v>0</v>
      </c>
      <c r="I47" s="82">
        <v>0</v>
      </c>
      <c r="J47" s="82">
        <v>0</v>
      </c>
      <c r="K47" s="82">
        <v>0</v>
      </c>
      <c r="L47" s="82">
        <v>0</v>
      </c>
      <c r="M47" s="82">
        <v>0</v>
      </c>
      <c r="N47" s="82">
        <v>0</v>
      </c>
      <c r="O47" s="82">
        <v>0</v>
      </c>
      <c r="P47" s="82">
        <v>0</v>
      </c>
      <c r="Q47" s="82">
        <v>0</v>
      </c>
      <c r="R47" s="82">
        <v>0</v>
      </c>
      <c r="S47" s="82">
        <v>0</v>
      </c>
      <c r="T47" s="82">
        <v>0</v>
      </c>
      <c r="U47" s="82">
        <v>0</v>
      </c>
      <c r="V47" s="82">
        <v>0</v>
      </c>
      <c r="W47" s="82">
        <v>1.1111111111111112</v>
      </c>
      <c r="X47" s="82">
        <v>0</v>
      </c>
      <c r="Y47" s="82">
        <v>0</v>
      </c>
      <c r="Z47" s="82">
        <v>0</v>
      </c>
      <c r="AA47" s="82">
        <v>0</v>
      </c>
      <c r="AB47" s="82">
        <v>0</v>
      </c>
      <c r="AC47" s="83">
        <v>0</v>
      </c>
      <c r="AD47" s="83">
        <v>0</v>
      </c>
      <c r="AE47" s="82">
        <v>0</v>
      </c>
      <c r="AF47" s="82">
        <v>0</v>
      </c>
      <c r="AG47" s="54">
        <v>0</v>
      </c>
      <c r="AH47" s="54">
        <v>0</v>
      </c>
      <c r="AI47" s="82" t="s">
        <v>95</v>
      </c>
      <c r="AJ47" s="83">
        <v>0</v>
      </c>
      <c r="AK47" s="83">
        <v>0</v>
      </c>
      <c r="AL47" s="82">
        <v>1.92627415</v>
      </c>
      <c r="AM47" s="82">
        <v>0</v>
      </c>
      <c r="AN47" s="82">
        <v>0</v>
      </c>
      <c r="AO47" s="82">
        <v>0</v>
      </c>
      <c r="AP47" s="82">
        <v>0</v>
      </c>
      <c r="AQ47" s="82">
        <v>0</v>
      </c>
    </row>
    <row r="48" spans="1:43" ht="31.5">
      <c r="A48" s="56" t="s">
        <v>215</v>
      </c>
      <c r="B48" s="67" t="s">
        <v>629</v>
      </c>
      <c r="C48" s="53" t="s">
        <v>786</v>
      </c>
      <c r="D48" s="82">
        <v>0</v>
      </c>
      <c r="E48" s="82">
        <v>0</v>
      </c>
      <c r="F48" s="82">
        <v>0</v>
      </c>
      <c r="G48" s="82">
        <v>0</v>
      </c>
      <c r="H48" s="82">
        <v>1.26</v>
      </c>
      <c r="I48" s="82">
        <v>0</v>
      </c>
      <c r="J48" s="82">
        <v>0</v>
      </c>
      <c r="K48" s="82">
        <v>0</v>
      </c>
      <c r="L48" s="82">
        <v>0</v>
      </c>
      <c r="M48" s="82">
        <v>0</v>
      </c>
      <c r="N48" s="82">
        <v>0</v>
      </c>
      <c r="O48" s="82">
        <v>0</v>
      </c>
      <c r="P48" s="82">
        <v>3.0750000000000002</v>
      </c>
      <c r="Q48" s="82">
        <v>0</v>
      </c>
      <c r="R48" s="82">
        <v>0</v>
      </c>
      <c r="S48" s="82">
        <v>0</v>
      </c>
      <c r="T48" s="82">
        <v>0.46699999999999997</v>
      </c>
      <c r="U48" s="82">
        <v>0</v>
      </c>
      <c r="V48" s="82">
        <v>0</v>
      </c>
      <c r="W48" s="82">
        <v>0.8236331569664902</v>
      </c>
      <c r="X48" s="82">
        <v>0</v>
      </c>
      <c r="Y48" s="82">
        <v>0</v>
      </c>
      <c r="Z48" s="82">
        <v>0</v>
      </c>
      <c r="AA48" s="82">
        <v>0</v>
      </c>
      <c r="AB48" s="82">
        <v>0</v>
      </c>
      <c r="AC48" s="83">
        <v>0</v>
      </c>
      <c r="AD48" s="83">
        <v>0</v>
      </c>
      <c r="AE48" s="82">
        <v>0</v>
      </c>
      <c r="AF48" s="82">
        <v>0</v>
      </c>
      <c r="AG48" s="54">
        <v>0</v>
      </c>
      <c r="AH48" s="54">
        <v>0</v>
      </c>
      <c r="AI48" s="82" t="s">
        <v>95</v>
      </c>
      <c r="AJ48" s="83">
        <v>2</v>
      </c>
      <c r="AK48" s="83">
        <v>0</v>
      </c>
      <c r="AL48" s="82">
        <v>44.06075525</v>
      </c>
      <c r="AM48" s="82">
        <v>0</v>
      </c>
      <c r="AN48" s="82">
        <v>0</v>
      </c>
      <c r="AO48" s="82">
        <v>0</v>
      </c>
      <c r="AP48" s="82">
        <v>0</v>
      </c>
      <c r="AQ48" s="82">
        <v>0</v>
      </c>
    </row>
    <row r="49" spans="1:43" ht="31.5">
      <c r="A49" s="56" t="s">
        <v>215</v>
      </c>
      <c r="B49" s="67" t="s">
        <v>788</v>
      </c>
      <c r="C49" s="53" t="s">
        <v>787</v>
      </c>
      <c r="D49" s="82">
        <v>0</v>
      </c>
      <c r="E49" s="82">
        <v>0</v>
      </c>
      <c r="F49" s="82">
        <v>0</v>
      </c>
      <c r="G49" s="82">
        <v>0</v>
      </c>
      <c r="H49" s="82">
        <v>5</v>
      </c>
      <c r="I49" s="82">
        <v>0</v>
      </c>
      <c r="J49" s="82">
        <v>0</v>
      </c>
      <c r="K49" s="82">
        <v>0</v>
      </c>
      <c r="L49" s="82">
        <v>0</v>
      </c>
      <c r="M49" s="82">
        <v>0</v>
      </c>
      <c r="N49" s="82">
        <v>0</v>
      </c>
      <c r="O49" s="82">
        <v>0</v>
      </c>
      <c r="P49" s="82">
        <v>2.8159999999999998</v>
      </c>
      <c r="Q49" s="82">
        <v>0</v>
      </c>
      <c r="R49" s="82">
        <v>0</v>
      </c>
      <c r="S49" s="82">
        <v>0</v>
      </c>
      <c r="T49" s="82">
        <v>2.2999999999999998</v>
      </c>
      <c r="U49" s="82">
        <v>0</v>
      </c>
      <c r="V49" s="82">
        <v>0</v>
      </c>
      <c r="W49" s="82">
        <v>0.68148148148148147</v>
      </c>
      <c r="X49" s="82">
        <v>0</v>
      </c>
      <c r="Y49" s="82">
        <v>0</v>
      </c>
      <c r="Z49" s="82">
        <v>0</v>
      </c>
      <c r="AA49" s="82">
        <v>0</v>
      </c>
      <c r="AB49" s="82">
        <v>0</v>
      </c>
      <c r="AC49" s="83">
        <v>0</v>
      </c>
      <c r="AD49" s="83">
        <v>0</v>
      </c>
      <c r="AE49" s="82">
        <v>0</v>
      </c>
      <c r="AF49" s="82">
        <v>0</v>
      </c>
      <c r="AG49" s="54">
        <v>0</v>
      </c>
      <c r="AH49" s="54">
        <v>0</v>
      </c>
      <c r="AI49" s="82" t="s">
        <v>95</v>
      </c>
      <c r="AJ49" s="83">
        <v>1</v>
      </c>
      <c r="AK49" s="83">
        <v>0</v>
      </c>
      <c r="AL49" s="82">
        <v>44.292918479999997</v>
      </c>
      <c r="AM49" s="82">
        <v>0</v>
      </c>
      <c r="AN49" s="82">
        <v>0</v>
      </c>
      <c r="AO49" s="82">
        <v>0</v>
      </c>
      <c r="AP49" s="82">
        <v>0</v>
      </c>
      <c r="AQ49" s="82">
        <v>0</v>
      </c>
    </row>
    <row r="50" spans="1:43" ht="47.25">
      <c r="A50" s="56" t="s">
        <v>215</v>
      </c>
      <c r="B50" s="67" t="s">
        <v>790</v>
      </c>
      <c r="C50" s="53" t="s">
        <v>789</v>
      </c>
      <c r="D50" s="82">
        <v>0</v>
      </c>
      <c r="E50" s="82">
        <v>0</v>
      </c>
      <c r="F50" s="82">
        <v>0</v>
      </c>
      <c r="G50" s="82">
        <v>0</v>
      </c>
      <c r="H50" s="82">
        <v>0</v>
      </c>
      <c r="I50" s="82">
        <v>2.5</v>
      </c>
      <c r="J50" s="82">
        <v>0</v>
      </c>
      <c r="K50" s="82">
        <v>0</v>
      </c>
      <c r="L50" s="82">
        <v>0</v>
      </c>
      <c r="M50" s="82">
        <v>0</v>
      </c>
      <c r="N50" s="82">
        <v>0</v>
      </c>
      <c r="O50" s="82">
        <v>0</v>
      </c>
      <c r="P50" s="82">
        <v>0</v>
      </c>
      <c r="Q50" s="82">
        <v>1.47</v>
      </c>
      <c r="R50" s="82">
        <v>0</v>
      </c>
      <c r="S50" s="82">
        <v>0</v>
      </c>
      <c r="T50" s="82">
        <v>1.03</v>
      </c>
      <c r="U50" s="82">
        <v>0</v>
      </c>
      <c r="V50" s="82">
        <v>0</v>
      </c>
      <c r="W50" s="82">
        <v>0.91555555555555546</v>
      </c>
      <c r="X50" s="82">
        <v>0</v>
      </c>
      <c r="Y50" s="82">
        <v>0</v>
      </c>
      <c r="Z50" s="82">
        <v>0</v>
      </c>
      <c r="AA50" s="82">
        <v>0</v>
      </c>
      <c r="AB50" s="82">
        <v>0</v>
      </c>
      <c r="AC50" s="83">
        <v>0</v>
      </c>
      <c r="AD50" s="83">
        <v>0</v>
      </c>
      <c r="AE50" s="82">
        <v>0</v>
      </c>
      <c r="AF50" s="82">
        <v>0</v>
      </c>
      <c r="AG50" s="54">
        <v>0</v>
      </c>
      <c r="AH50" s="54">
        <v>0</v>
      </c>
      <c r="AI50" s="82" t="s">
        <v>95</v>
      </c>
      <c r="AJ50" s="83">
        <v>1</v>
      </c>
      <c r="AK50" s="83">
        <v>0</v>
      </c>
      <c r="AL50" s="82">
        <v>32.623959880000001</v>
      </c>
      <c r="AM50" s="82">
        <v>0</v>
      </c>
      <c r="AN50" s="82">
        <v>0</v>
      </c>
      <c r="AO50" s="82">
        <v>0</v>
      </c>
      <c r="AP50" s="82">
        <v>0</v>
      </c>
      <c r="AQ50" s="82">
        <v>0</v>
      </c>
    </row>
    <row r="51" spans="1:43" ht="47.25">
      <c r="A51" s="56" t="s">
        <v>215</v>
      </c>
      <c r="B51" s="67" t="s">
        <v>792</v>
      </c>
      <c r="C51" s="53" t="s">
        <v>791</v>
      </c>
      <c r="D51" s="82">
        <v>0</v>
      </c>
      <c r="E51" s="82">
        <v>0</v>
      </c>
      <c r="F51" s="82">
        <v>0</v>
      </c>
      <c r="G51" s="82">
        <v>0</v>
      </c>
      <c r="H51" s="82">
        <v>0</v>
      </c>
      <c r="I51" s="82">
        <v>2</v>
      </c>
      <c r="J51" s="82">
        <v>0</v>
      </c>
      <c r="K51" s="82">
        <v>0</v>
      </c>
      <c r="L51" s="82">
        <v>0</v>
      </c>
      <c r="M51" s="82">
        <v>0</v>
      </c>
      <c r="N51" s="82">
        <v>0</v>
      </c>
      <c r="O51" s="82">
        <v>0</v>
      </c>
      <c r="P51" s="82">
        <v>0</v>
      </c>
      <c r="Q51" s="82">
        <v>1.32</v>
      </c>
      <c r="R51" s="82">
        <v>0</v>
      </c>
      <c r="S51" s="82">
        <v>0</v>
      </c>
      <c r="T51" s="82">
        <v>1.0606</v>
      </c>
      <c r="U51" s="82">
        <v>0</v>
      </c>
      <c r="V51" s="82">
        <v>0</v>
      </c>
      <c r="W51" s="82">
        <v>1.1784444444444444</v>
      </c>
      <c r="X51" s="82">
        <v>0</v>
      </c>
      <c r="Y51" s="82">
        <v>0</v>
      </c>
      <c r="Z51" s="82">
        <v>0</v>
      </c>
      <c r="AA51" s="82">
        <v>0</v>
      </c>
      <c r="AB51" s="82">
        <v>0</v>
      </c>
      <c r="AC51" s="83">
        <v>0</v>
      </c>
      <c r="AD51" s="83">
        <v>0</v>
      </c>
      <c r="AE51" s="82">
        <v>0</v>
      </c>
      <c r="AF51" s="82">
        <v>0</v>
      </c>
      <c r="AG51" s="54">
        <v>0</v>
      </c>
      <c r="AH51" s="54">
        <v>0</v>
      </c>
      <c r="AI51" s="82" t="s">
        <v>95</v>
      </c>
      <c r="AJ51" s="83">
        <v>1</v>
      </c>
      <c r="AK51" s="83">
        <v>0</v>
      </c>
      <c r="AL51" s="82">
        <v>30.629744939999998</v>
      </c>
      <c r="AM51" s="82">
        <v>0</v>
      </c>
      <c r="AN51" s="82">
        <v>0</v>
      </c>
      <c r="AO51" s="82">
        <v>0</v>
      </c>
      <c r="AP51" s="82">
        <v>0</v>
      </c>
      <c r="AQ51" s="82">
        <v>0</v>
      </c>
    </row>
    <row r="52" spans="1:43" ht="63">
      <c r="A52" s="56" t="s">
        <v>215</v>
      </c>
      <c r="B52" s="67" t="s">
        <v>794</v>
      </c>
      <c r="C52" s="53" t="s">
        <v>793</v>
      </c>
      <c r="D52" s="82">
        <v>0</v>
      </c>
      <c r="E52" s="82">
        <v>0</v>
      </c>
      <c r="F52" s="82">
        <v>0</v>
      </c>
      <c r="G52" s="82">
        <v>0</v>
      </c>
      <c r="H52" s="82">
        <v>0</v>
      </c>
      <c r="I52" s="82">
        <v>0.5</v>
      </c>
      <c r="J52" s="82">
        <v>0</v>
      </c>
      <c r="K52" s="82">
        <v>0</v>
      </c>
      <c r="L52" s="82">
        <v>0</v>
      </c>
      <c r="M52" s="82">
        <v>0</v>
      </c>
      <c r="N52" s="82">
        <v>0</v>
      </c>
      <c r="O52" s="82">
        <v>0</v>
      </c>
      <c r="P52" s="82">
        <v>0</v>
      </c>
      <c r="Q52" s="82">
        <v>0.65</v>
      </c>
      <c r="R52" s="82">
        <v>0</v>
      </c>
      <c r="S52" s="82">
        <v>0.3</v>
      </c>
      <c r="T52" s="82">
        <v>0.19900000000000001</v>
      </c>
      <c r="U52" s="82">
        <v>0</v>
      </c>
      <c r="V52" s="82">
        <v>0</v>
      </c>
      <c r="W52" s="82">
        <v>0.88444444444444448</v>
      </c>
      <c r="X52" s="82">
        <v>0</v>
      </c>
      <c r="Y52" s="82">
        <v>0</v>
      </c>
      <c r="Z52" s="82">
        <v>0</v>
      </c>
      <c r="AA52" s="82">
        <v>0</v>
      </c>
      <c r="AB52" s="82">
        <v>0</v>
      </c>
      <c r="AC52" s="83">
        <v>0</v>
      </c>
      <c r="AD52" s="83">
        <v>0</v>
      </c>
      <c r="AE52" s="82">
        <v>0</v>
      </c>
      <c r="AF52" s="82">
        <v>0</v>
      </c>
      <c r="AG52" s="54">
        <v>0</v>
      </c>
      <c r="AH52" s="54">
        <v>0</v>
      </c>
      <c r="AI52" s="82" t="s">
        <v>95</v>
      </c>
      <c r="AJ52" s="83">
        <v>1</v>
      </c>
      <c r="AK52" s="83">
        <v>0</v>
      </c>
      <c r="AL52" s="82">
        <v>36.679365169999997</v>
      </c>
      <c r="AM52" s="82">
        <v>0</v>
      </c>
      <c r="AN52" s="82">
        <v>0</v>
      </c>
      <c r="AO52" s="82">
        <v>0</v>
      </c>
      <c r="AP52" s="82">
        <v>0</v>
      </c>
      <c r="AQ52" s="82">
        <v>0</v>
      </c>
    </row>
    <row r="53" spans="1:43" ht="63">
      <c r="A53" s="56" t="s">
        <v>215</v>
      </c>
      <c r="B53" s="67" t="s">
        <v>795</v>
      </c>
      <c r="C53" s="53" t="s">
        <v>809</v>
      </c>
      <c r="D53" s="82">
        <v>0</v>
      </c>
      <c r="E53" s="82">
        <v>0</v>
      </c>
      <c r="F53" s="82">
        <v>0</v>
      </c>
      <c r="G53" s="82">
        <v>0</v>
      </c>
      <c r="H53" s="82">
        <v>0</v>
      </c>
      <c r="I53" s="82">
        <v>0</v>
      </c>
      <c r="J53" s="82">
        <v>0.4</v>
      </c>
      <c r="K53" s="82">
        <v>0</v>
      </c>
      <c r="L53" s="82">
        <v>0</v>
      </c>
      <c r="M53" s="82">
        <v>0</v>
      </c>
      <c r="N53" s="82">
        <v>0</v>
      </c>
      <c r="O53" s="82">
        <v>0</v>
      </c>
      <c r="P53" s="82">
        <v>0</v>
      </c>
      <c r="Q53" s="82">
        <v>0</v>
      </c>
      <c r="R53" s="82">
        <v>0.4</v>
      </c>
      <c r="S53" s="82">
        <v>0.15</v>
      </c>
      <c r="T53" s="82">
        <v>0.35</v>
      </c>
      <c r="U53" s="82">
        <v>0</v>
      </c>
      <c r="V53" s="82">
        <v>0</v>
      </c>
      <c r="W53" s="82">
        <v>0.9722222222222221</v>
      </c>
      <c r="X53" s="82">
        <v>0</v>
      </c>
      <c r="Y53" s="82">
        <v>0</v>
      </c>
      <c r="Z53" s="82">
        <v>0</v>
      </c>
      <c r="AA53" s="82">
        <v>0</v>
      </c>
      <c r="AB53" s="82">
        <v>0</v>
      </c>
      <c r="AC53" s="83">
        <v>0</v>
      </c>
      <c r="AD53" s="83">
        <v>0</v>
      </c>
      <c r="AE53" s="82">
        <v>0</v>
      </c>
      <c r="AF53" s="82">
        <v>0</v>
      </c>
      <c r="AG53" s="54">
        <v>0</v>
      </c>
      <c r="AH53" s="54">
        <v>0</v>
      </c>
      <c r="AI53" s="82" t="s">
        <v>95</v>
      </c>
      <c r="AJ53" s="83">
        <v>1</v>
      </c>
      <c r="AK53" s="83">
        <v>0</v>
      </c>
      <c r="AL53" s="82">
        <v>15.171383349999999</v>
      </c>
      <c r="AM53" s="82">
        <v>0</v>
      </c>
      <c r="AN53" s="82">
        <v>0</v>
      </c>
      <c r="AO53" s="82">
        <v>0</v>
      </c>
      <c r="AP53" s="82">
        <v>0</v>
      </c>
      <c r="AQ53" s="82">
        <v>0</v>
      </c>
    </row>
    <row r="54" spans="1:43" ht="47.25">
      <c r="A54" s="56" t="s">
        <v>215</v>
      </c>
      <c r="B54" s="67" t="s">
        <v>797</v>
      </c>
      <c r="C54" s="53" t="s">
        <v>796</v>
      </c>
      <c r="D54" s="82">
        <v>0</v>
      </c>
      <c r="E54" s="82">
        <v>0</v>
      </c>
      <c r="F54" s="82">
        <v>0</v>
      </c>
      <c r="G54" s="82">
        <v>0</v>
      </c>
      <c r="H54" s="82">
        <v>0</v>
      </c>
      <c r="I54" s="82">
        <v>0</v>
      </c>
      <c r="J54" s="82">
        <v>0</v>
      </c>
      <c r="K54" s="82">
        <v>0</v>
      </c>
      <c r="L54" s="82">
        <v>0</v>
      </c>
      <c r="M54" s="82">
        <v>0</v>
      </c>
      <c r="N54" s="82">
        <v>0</v>
      </c>
      <c r="O54" s="82">
        <v>0</v>
      </c>
      <c r="P54" s="82">
        <v>0</v>
      </c>
      <c r="Q54" s="82">
        <v>0</v>
      </c>
      <c r="R54" s="82">
        <v>0</v>
      </c>
      <c r="S54" s="82">
        <v>1.298</v>
      </c>
      <c r="T54" s="82">
        <v>0.35799999999999998</v>
      </c>
      <c r="U54" s="82">
        <v>0</v>
      </c>
      <c r="V54" s="82">
        <v>0</v>
      </c>
      <c r="W54" s="82" t="s">
        <v>95</v>
      </c>
      <c r="X54" s="82">
        <v>0</v>
      </c>
      <c r="Y54" s="82">
        <v>0</v>
      </c>
      <c r="Z54" s="82">
        <v>0</v>
      </c>
      <c r="AA54" s="82">
        <v>0</v>
      </c>
      <c r="AB54" s="82">
        <v>0</v>
      </c>
      <c r="AC54" s="83">
        <v>0</v>
      </c>
      <c r="AD54" s="83">
        <v>0</v>
      </c>
      <c r="AE54" s="82">
        <v>0</v>
      </c>
      <c r="AF54" s="82">
        <v>0</v>
      </c>
      <c r="AG54" s="54">
        <v>0</v>
      </c>
      <c r="AH54" s="54">
        <v>0</v>
      </c>
      <c r="AI54" s="82" t="s">
        <v>95</v>
      </c>
      <c r="AJ54" s="83">
        <v>1</v>
      </c>
      <c r="AK54" s="83">
        <v>0</v>
      </c>
      <c r="AL54" s="82">
        <v>5.0333291100000004</v>
      </c>
      <c r="AM54" s="82">
        <v>0</v>
      </c>
      <c r="AN54" s="82">
        <v>0</v>
      </c>
      <c r="AO54" s="82">
        <v>0</v>
      </c>
      <c r="AP54" s="82">
        <v>0</v>
      </c>
      <c r="AQ54" s="82">
        <v>0</v>
      </c>
    </row>
    <row r="55" spans="1:43" ht="126">
      <c r="A55" s="56" t="s">
        <v>215</v>
      </c>
      <c r="B55" s="84" t="s">
        <v>833</v>
      </c>
      <c r="C55" s="53" t="s">
        <v>832</v>
      </c>
      <c r="D55" s="82">
        <v>0</v>
      </c>
      <c r="E55" s="82">
        <v>0</v>
      </c>
      <c r="F55" s="82">
        <v>0</v>
      </c>
      <c r="G55" s="82">
        <v>0</v>
      </c>
      <c r="H55" s="82">
        <v>0</v>
      </c>
      <c r="I55" s="82">
        <v>0</v>
      </c>
      <c r="J55" s="82">
        <v>0</v>
      </c>
      <c r="K55" s="82">
        <v>0</v>
      </c>
      <c r="L55" s="82">
        <v>0</v>
      </c>
      <c r="M55" s="82">
        <v>0</v>
      </c>
      <c r="N55" s="82">
        <v>0</v>
      </c>
      <c r="O55" s="82">
        <v>0</v>
      </c>
      <c r="P55" s="82">
        <v>0</v>
      </c>
      <c r="Q55" s="82">
        <v>0</v>
      </c>
      <c r="R55" s="82">
        <v>0</v>
      </c>
      <c r="S55" s="82">
        <v>0</v>
      </c>
      <c r="T55" s="82">
        <v>0</v>
      </c>
      <c r="U55" s="82">
        <v>0</v>
      </c>
      <c r="V55" s="82">
        <v>0</v>
      </c>
      <c r="W55" s="82">
        <v>0</v>
      </c>
      <c r="X55" s="82">
        <v>0</v>
      </c>
      <c r="Y55" s="82">
        <v>0</v>
      </c>
      <c r="Z55" s="82">
        <v>0</v>
      </c>
      <c r="AA55" s="82">
        <v>0</v>
      </c>
      <c r="AB55" s="82">
        <v>0</v>
      </c>
      <c r="AC55" s="83">
        <v>0</v>
      </c>
      <c r="AD55" s="83">
        <v>0</v>
      </c>
      <c r="AE55" s="82">
        <v>0</v>
      </c>
      <c r="AF55" s="82">
        <v>0</v>
      </c>
      <c r="AG55" s="54">
        <v>0</v>
      </c>
      <c r="AH55" s="54">
        <v>0</v>
      </c>
      <c r="AI55" s="82" t="s">
        <v>95</v>
      </c>
      <c r="AJ55" s="83">
        <v>0</v>
      </c>
      <c r="AK55" s="83">
        <v>0</v>
      </c>
      <c r="AL55" s="82">
        <v>520.96409269000003</v>
      </c>
      <c r="AM55" s="82">
        <v>0</v>
      </c>
      <c r="AN55" s="82">
        <v>0</v>
      </c>
      <c r="AO55" s="82">
        <v>0</v>
      </c>
      <c r="AP55" s="82">
        <v>0</v>
      </c>
      <c r="AQ55" s="82">
        <v>0</v>
      </c>
    </row>
    <row r="56" spans="1:43" ht="31.5">
      <c r="A56" s="56" t="s">
        <v>31</v>
      </c>
      <c r="B56" s="52" t="s">
        <v>64</v>
      </c>
      <c r="C56" s="53" t="s">
        <v>96</v>
      </c>
      <c r="D56" s="82">
        <v>0</v>
      </c>
      <c r="E56" s="82">
        <v>0</v>
      </c>
      <c r="F56" s="82">
        <v>0</v>
      </c>
      <c r="G56" s="82">
        <v>0</v>
      </c>
      <c r="H56" s="82">
        <v>0</v>
      </c>
      <c r="I56" s="82">
        <v>0</v>
      </c>
      <c r="J56" s="82">
        <v>0</v>
      </c>
      <c r="K56" s="82">
        <v>0</v>
      </c>
      <c r="L56" s="82">
        <v>0</v>
      </c>
      <c r="M56" s="82">
        <v>0</v>
      </c>
      <c r="N56" s="82">
        <v>0</v>
      </c>
      <c r="O56" s="82">
        <v>0</v>
      </c>
      <c r="P56" s="82">
        <v>0</v>
      </c>
      <c r="Q56" s="82">
        <v>0</v>
      </c>
      <c r="R56" s="82">
        <v>0</v>
      </c>
      <c r="S56" s="82">
        <v>0</v>
      </c>
      <c r="T56" s="82">
        <v>0</v>
      </c>
      <c r="U56" s="82">
        <v>0</v>
      </c>
      <c r="V56" s="82">
        <v>0</v>
      </c>
      <c r="W56" s="82" t="s">
        <v>95</v>
      </c>
      <c r="X56" s="82">
        <v>0</v>
      </c>
      <c r="Y56" s="82">
        <v>0</v>
      </c>
      <c r="Z56" s="82">
        <v>0</v>
      </c>
      <c r="AA56" s="82">
        <v>0</v>
      </c>
      <c r="AB56" s="82">
        <v>0</v>
      </c>
      <c r="AC56" s="83">
        <v>0</v>
      </c>
      <c r="AD56" s="83">
        <v>0</v>
      </c>
      <c r="AE56" s="82">
        <v>0</v>
      </c>
      <c r="AF56" s="82" t="s">
        <v>95</v>
      </c>
      <c r="AG56" s="54">
        <v>0</v>
      </c>
      <c r="AH56" s="54">
        <v>0</v>
      </c>
      <c r="AI56" s="82" t="s">
        <v>95</v>
      </c>
      <c r="AJ56" s="83">
        <v>0</v>
      </c>
      <c r="AK56" s="83">
        <v>0</v>
      </c>
      <c r="AL56" s="82">
        <v>4.9979476800000002</v>
      </c>
      <c r="AM56" s="82">
        <v>0</v>
      </c>
      <c r="AN56" s="82">
        <v>0</v>
      </c>
      <c r="AO56" s="82">
        <v>0</v>
      </c>
      <c r="AP56" s="82">
        <v>0</v>
      </c>
      <c r="AQ56" s="82">
        <v>0</v>
      </c>
    </row>
    <row r="57" spans="1:43" ht="47.25">
      <c r="A57" s="56" t="s">
        <v>216</v>
      </c>
      <c r="B57" s="52" t="s">
        <v>65</v>
      </c>
      <c r="C57" s="53" t="s">
        <v>96</v>
      </c>
      <c r="D57" s="82">
        <v>0</v>
      </c>
      <c r="E57" s="82">
        <v>0</v>
      </c>
      <c r="F57" s="82">
        <v>0</v>
      </c>
      <c r="G57" s="82">
        <v>0</v>
      </c>
      <c r="H57" s="82">
        <v>0</v>
      </c>
      <c r="I57" s="82">
        <v>0</v>
      </c>
      <c r="J57" s="82">
        <v>0</v>
      </c>
      <c r="K57" s="82">
        <v>0</v>
      </c>
      <c r="L57" s="82">
        <v>0</v>
      </c>
      <c r="M57" s="82">
        <v>0</v>
      </c>
      <c r="N57" s="82">
        <v>0</v>
      </c>
      <c r="O57" s="82">
        <v>0</v>
      </c>
      <c r="P57" s="82">
        <v>0</v>
      </c>
      <c r="Q57" s="82">
        <v>0</v>
      </c>
      <c r="R57" s="82">
        <v>0</v>
      </c>
      <c r="S57" s="82">
        <v>0</v>
      </c>
      <c r="T57" s="82">
        <v>0</v>
      </c>
      <c r="U57" s="82">
        <v>0</v>
      </c>
      <c r="V57" s="82">
        <v>0</v>
      </c>
      <c r="W57" s="82" t="s">
        <v>95</v>
      </c>
      <c r="X57" s="82">
        <v>0</v>
      </c>
      <c r="Y57" s="82">
        <v>0</v>
      </c>
      <c r="Z57" s="82">
        <v>0</v>
      </c>
      <c r="AA57" s="82">
        <v>0</v>
      </c>
      <c r="AB57" s="82">
        <v>0</v>
      </c>
      <c r="AC57" s="83">
        <v>0</v>
      </c>
      <c r="AD57" s="83">
        <v>0</v>
      </c>
      <c r="AE57" s="82">
        <v>0</v>
      </c>
      <c r="AF57" s="82" t="s">
        <v>95</v>
      </c>
      <c r="AG57" s="54">
        <v>0</v>
      </c>
      <c r="AH57" s="54">
        <v>0</v>
      </c>
      <c r="AI57" s="82" t="s">
        <v>95</v>
      </c>
      <c r="AJ57" s="83">
        <v>0</v>
      </c>
      <c r="AK57" s="83">
        <v>0</v>
      </c>
      <c r="AL57" s="82">
        <v>4.9979476800000002</v>
      </c>
      <c r="AM57" s="82">
        <v>0</v>
      </c>
      <c r="AN57" s="82">
        <v>0</v>
      </c>
      <c r="AO57" s="82">
        <v>0</v>
      </c>
      <c r="AP57" s="82">
        <v>0</v>
      </c>
      <c r="AQ57" s="82">
        <v>0</v>
      </c>
    </row>
    <row r="58" spans="1:43" ht="47.25">
      <c r="A58" s="56" t="s">
        <v>216</v>
      </c>
      <c r="B58" s="67" t="s">
        <v>376</v>
      </c>
      <c r="C58" s="85" t="s">
        <v>375</v>
      </c>
      <c r="D58" s="82">
        <v>0</v>
      </c>
      <c r="E58" s="82">
        <v>0</v>
      </c>
      <c r="F58" s="82">
        <v>0</v>
      </c>
      <c r="G58" s="82">
        <v>0</v>
      </c>
      <c r="H58" s="82">
        <v>0</v>
      </c>
      <c r="I58" s="82">
        <v>0</v>
      </c>
      <c r="J58" s="82">
        <v>0</v>
      </c>
      <c r="K58" s="82">
        <v>0</v>
      </c>
      <c r="L58" s="82">
        <v>0</v>
      </c>
      <c r="M58" s="82">
        <v>0</v>
      </c>
      <c r="N58" s="82">
        <v>0</v>
      </c>
      <c r="O58" s="82">
        <v>0</v>
      </c>
      <c r="P58" s="82">
        <v>0</v>
      </c>
      <c r="Q58" s="82">
        <v>0</v>
      </c>
      <c r="R58" s="82">
        <v>0</v>
      </c>
      <c r="S58" s="82">
        <v>0</v>
      </c>
      <c r="T58" s="82">
        <v>0</v>
      </c>
      <c r="U58" s="82">
        <v>0</v>
      </c>
      <c r="V58" s="82">
        <v>0</v>
      </c>
      <c r="W58" s="82" t="s">
        <v>95</v>
      </c>
      <c r="X58" s="82">
        <v>0</v>
      </c>
      <c r="Y58" s="82">
        <v>0</v>
      </c>
      <c r="Z58" s="82">
        <v>0</v>
      </c>
      <c r="AA58" s="82">
        <v>0</v>
      </c>
      <c r="AB58" s="82">
        <v>0</v>
      </c>
      <c r="AC58" s="83">
        <v>0</v>
      </c>
      <c r="AD58" s="83">
        <v>0</v>
      </c>
      <c r="AE58" s="82">
        <v>0</v>
      </c>
      <c r="AF58" s="82">
        <v>0</v>
      </c>
      <c r="AG58" s="54">
        <v>0</v>
      </c>
      <c r="AH58" s="54">
        <v>0</v>
      </c>
      <c r="AI58" s="82" t="s">
        <v>95</v>
      </c>
      <c r="AJ58" s="83">
        <v>0</v>
      </c>
      <c r="AK58" s="83">
        <v>0</v>
      </c>
      <c r="AL58" s="82">
        <v>4.9979476800000002</v>
      </c>
      <c r="AM58" s="82">
        <v>0</v>
      </c>
      <c r="AN58" s="82">
        <v>0</v>
      </c>
      <c r="AO58" s="82">
        <v>0</v>
      </c>
      <c r="AP58" s="82">
        <v>0</v>
      </c>
      <c r="AQ58" s="82">
        <v>0</v>
      </c>
    </row>
    <row r="59" spans="1:43" ht="31.5">
      <c r="A59" s="56" t="s">
        <v>217</v>
      </c>
      <c r="B59" s="52" t="s">
        <v>66</v>
      </c>
      <c r="C59" s="85" t="s">
        <v>96</v>
      </c>
      <c r="D59" s="82">
        <v>0</v>
      </c>
      <c r="E59" s="82">
        <v>0</v>
      </c>
      <c r="F59" s="82">
        <v>0</v>
      </c>
      <c r="G59" s="82">
        <v>0</v>
      </c>
      <c r="H59" s="82">
        <v>0</v>
      </c>
      <c r="I59" s="82">
        <v>0</v>
      </c>
      <c r="J59" s="82">
        <v>0</v>
      </c>
      <c r="K59" s="82">
        <v>0</v>
      </c>
      <c r="L59" s="82">
        <v>0</v>
      </c>
      <c r="M59" s="82">
        <v>0</v>
      </c>
      <c r="N59" s="82">
        <v>0</v>
      </c>
      <c r="O59" s="82">
        <v>0</v>
      </c>
      <c r="P59" s="82">
        <v>0</v>
      </c>
      <c r="Q59" s="82">
        <v>0</v>
      </c>
      <c r="R59" s="82">
        <v>0</v>
      </c>
      <c r="S59" s="82">
        <v>0</v>
      </c>
      <c r="T59" s="82">
        <v>0</v>
      </c>
      <c r="U59" s="82">
        <v>0</v>
      </c>
      <c r="V59" s="82">
        <v>0</v>
      </c>
      <c r="W59" s="82" t="s">
        <v>95</v>
      </c>
      <c r="X59" s="82">
        <v>0</v>
      </c>
      <c r="Y59" s="82">
        <v>0</v>
      </c>
      <c r="Z59" s="82">
        <v>0</v>
      </c>
      <c r="AA59" s="82">
        <v>0</v>
      </c>
      <c r="AB59" s="82">
        <v>0</v>
      </c>
      <c r="AC59" s="83">
        <v>0</v>
      </c>
      <c r="AD59" s="83">
        <v>0</v>
      </c>
      <c r="AE59" s="82">
        <v>0</v>
      </c>
      <c r="AF59" s="82" t="s">
        <v>95</v>
      </c>
      <c r="AG59" s="54">
        <v>0</v>
      </c>
      <c r="AH59" s="54">
        <v>0</v>
      </c>
      <c r="AI59" s="82" t="s">
        <v>95</v>
      </c>
      <c r="AJ59" s="83">
        <v>0</v>
      </c>
      <c r="AK59" s="83">
        <v>0</v>
      </c>
      <c r="AL59" s="82">
        <v>0</v>
      </c>
      <c r="AM59" s="82">
        <v>0</v>
      </c>
      <c r="AN59" s="82">
        <v>0</v>
      </c>
      <c r="AO59" s="82">
        <v>0</v>
      </c>
      <c r="AP59" s="82">
        <v>0</v>
      </c>
      <c r="AQ59" s="82">
        <v>0</v>
      </c>
    </row>
    <row r="60" spans="1:43" ht="31.5">
      <c r="A60" s="56" t="s">
        <v>29</v>
      </c>
      <c r="B60" s="52" t="s">
        <v>67</v>
      </c>
      <c r="C60" s="85" t="s">
        <v>96</v>
      </c>
      <c r="D60" s="82">
        <v>0</v>
      </c>
      <c r="E60" s="82">
        <v>0</v>
      </c>
      <c r="F60" s="82">
        <v>0</v>
      </c>
      <c r="G60" s="82">
        <v>0</v>
      </c>
      <c r="H60" s="82">
        <v>0</v>
      </c>
      <c r="I60" s="82">
        <v>0</v>
      </c>
      <c r="J60" s="82">
        <v>0</v>
      </c>
      <c r="K60" s="82">
        <v>0</v>
      </c>
      <c r="L60" s="82">
        <v>0</v>
      </c>
      <c r="M60" s="82">
        <v>0</v>
      </c>
      <c r="N60" s="82">
        <v>0</v>
      </c>
      <c r="O60" s="82">
        <v>0</v>
      </c>
      <c r="P60" s="82">
        <v>0</v>
      </c>
      <c r="Q60" s="82">
        <v>0</v>
      </c>
      <c r="R60" s="82">
        <v>0</v>
      </c>
      <c r="S60" s="82">
        <v>0</v>
      </c>
      <c r="T60" s="82">
        <v>0</v>
      </c>
      <c r="U60" s="82">
        <v>0</v>
      </c>
      <c r="V60" s="82">
        <v>0</v>
      </c>
      <c r="W60" s="82" t="s">
        <v>95</v>
      </c>
      <c r="X60" s="82">
        <v>0</v>
      </c>
      <c r="Y60" s="82">
        <v>0</v>
      </c>
      <c r="Z60" s="82">
        <v>0</v>
      </c>
      <c r="AA60" s="82">
        <v>0</v>
      </c>
      <c r="AB60" s="82">
        <v>0</v>
      </c>
      <c r="AC60" s="83">
        <v>0</v>
      </c>
      <c r="AD60" s="83">
        <v>0</v>
      </c>
      <c r="AE60" s="82">
        <v>0</v>
      </c>
      <c r="AF60" s="82" t="s">
        <v>95</v>
      </c>
      <c r="AG60" s="54">
        <v>0</v>
      </c>
      <c r="AH60" s="54">
        <v>0</v>
      </c>
      <c r="AI60" s="82" t="s">
        <v>95</v>
      </c>
      <c r="AJ60" s="83">
        <v>0</v>
      </c>
      <c r="AK60" s="83">
        <v>0</v>
      </c>
      <c r="AL60" s="82">
        <v>0</v>
      </c>
      <c r="AM60" s="82">
        <v>0</v>
      </c>
      <c r="AN60" s="82">
        <v>0</v>
      </c>
      <c r="AO60" s="82">
        <v>0</v>
      </c>
      <c r="AP60" s="82">
        <v>0</v>
      </c>
      <c r="AQ60" s="82">
        <v>0</v>
      </c>
    </row>
    <row r="61" spans="1:43" ht="31.5">
      <c r="A61" s="56" t="s">
        <v>218</v>
      </c>
      <c r="B61" s="67" t="s">
        <v>332</v>
      </c>
      <c r="C61" s="85" t="s">
        <v>96</v>
      </c>
      <c r="D61" s="82">
        <v>0</v>
      </c>
      <c r="E61" s="82">
        <v>0</v>
      </c>
      <c r="F61" s="82">
        <v>0</v>
      </c>
      <c r="G61" s="82">
        <v>0</v>
      </c>
      <c r="H61" s="82">
        <v>0</v>
      </c>
      <c r="I61" s="82">
        <v>0</v>
      </c>
      <c r="J61" s="82">
        <v>0</v>
      </c>
      <c r="K61" s="82">
        <v>0</v>
      </c>
      <c r="L61" s="82">
        <v>0</v>
      </c>
      <c r="M61" s="82">
        <v>0</v>
      </c>
      <c r="N61" s="82">
        <v>0</v>
      </c>
      <c r="O61" s="82">
        <v>0</v>
      </c>
      <c r="P61" s="82">
        <v>0</v>
      </c>
      <c r="Q61" s="82">
        <v>0</v>
      </c>
      <c r="R61" s="82">
        <v>0</v>
      </c>
      <c r="S61" s="82">
        <v>0</v>
      </c>
      <c r="T61" s="82">
        <v>0</v>
      </c>
      <c r="U61" s="82">
        <v>0</v>
      </c>
      <c r="V61" s="82">
        <v>0</v>
      </c>
      <c r="W61" s="82" t="s">
        <v>95</v>
      </c>
      <c r="X61" s="82">
        <v>0</v>
      </c>
      <c r="Y61" s="82">
        <v>0</v>
      </c>
      <c r="Z61" s="82">
        <v>0</v>
      </c>
      <c r="AA61" s="82">
        <v>0</v>
      </c>
      <c r="AB61" s="82">
        <v>0</v>
      </c>
      <c r="AC61" s="83">
        <v>0</v>
      </c>
      <c r="AD61" s="83">
        <v>0</v>
      </c>
      <c r="AE61" s="82">
        <v>0</v>
      </c>
      <c r="AF61" s="82" t="s">
        <v>95</v>
      </c>
      <c r="AG61" s="54">
        <v>0</v>
      </c>
      <c r="AH61" s="54">
        <v>0</v>
      </c>
      <c r="AI61" s="82" t="s">
        <v>95</v>
      </c>
      <c r="AJ61" s="83">
        <v>0</v>
      </c>
      <c r="AK61" s="83">
        <v>0</v>
      </c>
      <c r="AL61" s="82">
        <v>0</v>
      </c>
      <c r="AM61" s="82">
        <v>0</v>
      </c>
      <c r="AN61" s="82">
        <v>0</v>
      </c>
      <c r="AO61" s="82">
        <v>0</v>
      </c>
      <c r="AP61" s="82">
        <v>0</v>
      </c>
      <c r="AQ61" s="82">
        <v>0</v>
      </c>
    </row>
    <row r="62" spans="1:43" ht="63">
      <c r="A62" s="56" t="s">
        <v>218</v>
      </c>
      <c r="B62" s="52" t="s">
        <v>68</v>
      </c>
      <c r="C62" s="85" t="s">
        <v>96</v>
      </c>
      <c r="D62" s="82">
        <v>0</v>
      </c>
      <c r="E62" s="82">
        <v>0</v>
      </c>
      <c r="F62" s="82">
        <v>0</v>
      </c>
      <c r="G62" s="82">
        <v>0</v>
      </c>
      <c r="H62" s="82">
        <v>0</v>
      </c>
      <c r="I62" s="82">
        <v>0</v>
      </c>
      <c r="J62" s="82">
        <v>0</v>
      </c>
      <c r="K62" s="82">
        <v>0</v>
      </c>
      <c r="L62" s="82">
        <v>0</v>
      </c>
      <c r="M62" s="82">
        <v>0</v>
      </c>
      <c r="N62" s="82">
        <v>0</v>
      </c>
      <c r="O62" s="82">
        <v>0</v>
      </c>
      <c r="P62" s="82">
        <v>0</v>
      </c>
      <c r="Q62" s="82">
        <v>0</v>
      </c>
      <c r="R62" s="82">
        <v>0</v>
      </c>
      <c r="S62" s="82">
        <v>0</v>
      </c>
      <c r="T62" s="82">
        <v>0</v>
      </c>
      <c r="U62" s="82">
        <v>0</v>
      </c>
      <c r="V62" s="82">
        <v>0</v>
      </c>
      <c r="W62" s="82" t="s">
        <v>95</v>
      </c>
      <c r="X62" s="82">
        <v>0</v>
      </c>
      <c r="Y62" s="82">
        <v>0</v>
      </c>
      <c r="Z62" s="82">
        <v>0</v>
      </c>
      <c r="AA62" s="82">
        <v>0</v>
      </c>
      <c r="AB62" s="82">
        <v>0</v>
      </c>
      <c r="AC62" s="83">
        <v>0</v>
      </c>
      <c r="AD62" s="83">
        <v>0</v>
      </c>
      <c r="AE62" s="82">
        <v>0</v>
      </c>
      <c r="AF62" s="82" t="s">
        <v>95</v>
      </c>
      <c r="AG62" s="54">
        <v>0</v>
      </c>
      <c r="AH62" s="54">
        <v>0</v>
      </c>
      <c r="AI62" s="82" t="s">
        <v>95</v>
      </c>
      <c r="AJ62" s="83">
        <v>0</v>
      </c>
      <c r="AK62" s="83">
        <v>0</v>
      </c>
      <c r="AL62" s="82">
        <v>0</v>
      </c>
      <c r="AM62" s="82">
        <v>0</v>
      </c>
      <c r="AN62" s="82">
        <v>0</v>
      </c>
      <c r="AO62" s="82">
        <v>0</v>
      </c>
      <c r="AP62" s="82">
        <v>0</v>
      </c>
      <c r="AQ62" s="82">
        <v>0</v>
      </c>
    </row>
    <row r="63" spans="1:43" ht="63">
      <c r="A63" s="56" t="s">
        <v>218</v>
      </c>
      <c r="B63" s="52" t="s">
        <v>69</v>
      </c>
      <c r="C63" s="85" t="s">
        <v>96</v>
      </c>
      <c r="D63" s="82">
        <v>0</v>
      </c>
      <c r="E63" s="82">
        <v>0</v>
      </c>
      <c r="F63" s="82">
        <v>0</v>
      </c>
      <c r="G63" s="82">
        <v>0</v>
      </c>
      <c r="H63" s="82">
        <v>0</v>
      </c>
      <c r="I63" s="82">
        <v>0</v>
      </c>
      <c r="J63" s="82">
        <v>0</v>
      </c>
      <c r="K63" s="82">
        <v>0</v>
      </c>
      <c r="L63" s="82">
        <v>0</v>
      </c>
      <c r="M63" s="82">
        <v>0</v>
      </c>
      <c r="N63" s="82">
        <v>0</v>
      </c>
      <c r="O63" s="82">
        <v>0</v>
      </c>
      <c r="P63" s="82">
        <v>0</v>
      </c>
      <c r="Q63" s="82">
        <v>0</v>
      </c>
      <c r="R63" s="82">
        <v>0</v>
      </c>
      <c r="S63" s="82">
        <v>0</v>
      </c>
      <c r="T63" s="82">
        <v>0</v>
      </c>
      <c r="U63" s="82">
        <v>0</v>
      </c>
      <c r="V63" s="82">
        <v>0</v>
      </c>
      <c r="W63" s="82" t="s">
        <v>95</v>
      </c>
      <c r="X63" s="82">
        <v>0</v>
      </c>
      <c r="Y63" s="82">
        <v>0</v>
      </c>
      <c r="Z63" s="82">
        <v>0</v>
      </c>
      <c r="AA63" s="82">
        <v>0</v>
      </c>
      <c r="AB63" s="82">
        <v>0</v>
      </c>
      <c r="AC63" s="83">
        <v>0</v>
      </c>
      <c r="AD63" s="83">
        <v>0</v>
      </c>
      <c r="AE63" s="82">
        <v>0</v>
      </c>
      <c r="AF63" s="82" t="s">
        <v>95</v>
      </c>
      <c r="AG63" s="54">
        <v>0</v>
      </c>
      <c r="AH63" s="54">
        <v>0</v>
      </c>
      <c r="AI63" s="82" t="s">
        <v>95</v>
      </c>
      <c r="AJ63" s="83">
        <v>0</v>
      </c>
      <c r="AK63" s="83">
        <v>0</v>
      </c>
      <c r="AL63" s="82">
        <v>0</v>
      </c>
      <c r="AM63" s="82">
        <v>0</v>
      </c>
      <c r="AN63" s="82">
        <v>0</v>
      </c>
      <c r="AO63" s="82">
        <v>0</v>
      </c>
      <c r="AP63" s="82">
        <v>0</v>
      </c>
      <c r="AQ63" s="82">
        <v>0</v>
      </c>
    </row>
    <row r="64" spans="1:43" ht="63">
      <c r="A64" s="56" t="s">
        <v>218</v>
      </c>
      <c r="B64" s="52" t="s">
        <v>70</v>
      </c>
      <c r="C64" s="85" t="s">
        <v>96</v>
      </c>
      <c r="D64" s="82">
        <v>0</v>
      </c>
      <c r="E64" s="82">
        <v>0</v>
      </c>
      <c r="F64" s="82">
        <v>0</v>
      </c>
      <c r="G64" s="82">
        <v>0</v>
      </c>
      <c r="H64" s="82">
        <v>0</v>
      </c>
      <c r="I64" s="82">
        <v>0</v>
      </c>
      <c r="J64" s="82">
        <v>0</v>
      </c>
      <c r="K64" s="82">
        <v>0</v>
      </c>
      <c r="L64" s="82">
        <v>0</v>
      </c>
      <c r="M64" s="82">
        <v>0</v>
      </c>
      <c r="N64" s="82">
        <v>0</v>
      </c>
      <c r="O64" s="82">
        <v>0</v>
      </c>
      <c r="P64" s="82">
        <v>0</v>
      </c>
      <c r="Q64" s="82">
        <v>0</v>
      </c>
      <c r="R64" s="82">
        <v>0</v>
      </c>
      <c r="S64" s="82">
        <v>0</v>
      </c>
      <c r="T64" s="82">
        <v>0</v>
      </c>
      <c r="U64" s="82">
        <v>0</v>
      </c>
      <c r="V64" s="82">
        <v>0</v>
      </c>
      <c r="W64" s="82" t="s">
        <v>95</v>
      </c>
      <c r="X64" s="82">
        <v>0</v>
      </c>
      <c r="Y64" s="82">
        <v>0</v>
      </c>
      <c r="Z64" s="82">
        <v>0</v>
      </c>
      <c r="AA64" s="82">
        <v>0</v>
      </c>
      <c r="AB64" s="82">
        <v>0</v>
      </c>
      <c r="AC64" s="83">
        <v>0</v>
      </c>
      <c r="AD64" s="83">
        <v>0</v>
      </c>
      <c r="AE64" s="82">
        <v>0</v>
      </c>
      <c r="AF64" s="82" t="s">
        <v>95</v>
      </c>
      <c r="AG64" s="54">
        <v>0</v>
      </c>
      <c r="AH64" s="54">
        <v>0</v>
      </c>
      <c r="AI64" s="82" t="s">
        <v>95</v>
      </c>
      <c r="AJ64" s="83">
        <v>0</v>
      </c>
      <c r="AK64" s="83">
        <v>0</v>
      </c>
      <c r="AL64" s="82">
        <v>0</v>
      </c>
      <c r="AM64" s="82">
        <v>0</v>
      </c>
      <c r="AN64" s="82">
        <v>0</v>
      </c>
      <c r="AO64" s="82">
        <v>0</v>
      </c>
      <c r="AP64" s="82">
        <v>0</v>
      </c>
      <c r="AQ64" s="82">
        <v>0</v>
      </c>
    </row>
    <row r="65" spans="1:43" ht="31.5">
      <c r="A65" s="56" t="s">
        <v>219</v>
      </c>
      <c r="B65" s="67" t="s">
        <v>332</v>
      </c>
      <c r="C65" s="85" t="s">
        <v>96</v>
      </c>
      <c r="D65" s="82">
        <v>0</v>
      </c>
      <c r="E65" s="82">
        <v>0</v>
      </c>
      <c r="F65" s="82">
        <v>0</v>
      </c>
      <c r="G65" s="82">
        <v>0</v>
      </c>
      <c r="H65" s="82">
        <v>0</v>
      </c>
      <c r="I65" s="82">
        <v>0</v>
      </c>
      <c r="J65" s="82">
        <v>0</v>
      </c>
      <c r="K65" s="82">
        <v>0</v>
      </c>
      <c r="L65" s="82">
        <v>0</v>
      </c>
      <c r="M65" s="82">
        <v>0</v>
      </c>
      <c r="N65" s="82">
        <v>0</v>
      </c>
      <c r="O65" s="82">
        <v>0</v>
      </c>
      <c r="P65" s="82">
        <v>0</v>
      </c>
      <c r="Q65" s="82">
        <v>0</v>
      </c>
      <c r="R65" s="82">
        <v>0</v>
      </c>
      <c r="S65" s="82">
        <v>0</v>
      </c>
      <c r="T65" s="82">
        <v>0</v>
      </c>
      <c r="U65" s="82">
        <v>0</v>
      </c>
      <c r="V65" s="82">
        <v>0</v>
      </c>
      <c r="W65" s="82" t="s">
        <v>95</v>
      </c>
      <c r="X65" s="82">
        <v>0</v>
      </c>
      <c r="Y65" s="82">
        <v>0</v>
      </c>
      <c r="Z65" s="82">
        <v>0</v>
      </c>
      <c r="AA65" s="82">
        <v>0</v>
      </c>
      <c r="AB65" s="82">
        <v>0</v>
      </c>
      <c r="AC65" s="83">
        <v>0</v>
      </c>
      <c r="AD65" s="83">
        <v>0</v>
      </c>
      <c r="AE65" s="82">
        <v>0</v>
      </c>
      <c r="AF65" s="82" t="s">
        <v>95</v>
      </c>
      <c r="AG65" s="54">
        <v>0</v>
      </c>
      <c r="AH65" s="54">
        <v>0</v>
      </c>
      <c r="AI65" s="82" t="s">
        <v>95</v>
      </c>
      <c r="AJ65" s="83">
        <v>0</v>
      </c>
      <c r="AK65" s="83">
        <v>0</v>
      </c>
      <c r="AL65" s="82">
        <v>0</v>
      </c>
      <c r="AM65" s="82">
        <v>0</v>
      </c>
      <c r="AN65" s="82">
        <v>0</v>
      </c>
      <c r="AO65" s="82">
        <v>0</v>
      </c>
      <c r="AP65" s="82">
        <v>0</v>
      </c>
      <c r="AQ65" s="82">
        <v>0</v>
      </c>
    </row>
    <row r="66" spans="1:43" ht="63">
      <c r="A66" s="56" t="s">
        <v>219</v>
      </c>
      <c r="B66" s="52" t="s">
        <v>68</v>
      </c>
      <c r="C66" s="85" t="s">
        <v>96</v>
      </c>
      <c r="D66" s="82">
        <v>0</v>
      </c>
      <c r="E66" s="82">
        <v>0</v>
      </c>
      <c r="F66" s="82">
        <v>0</v>
      </c>
      <c r="G66" s="82">
        <v>0</v>
      </c>
      <c r="H66" s="82">
        <v>0</v>
      </c>
      <c r="I66" s="82">
        <v>0</v>
      </c>
      <c r="J66" s="82">
        <v>0</v>
      </c>
      <c r="K66" s="82">
        <v>0</v>
      </c>
      <c r="L66" s="82">
        <v>0</v>
      </c>
      <c r="M66" s="82">
        <v>0</v>
      </c>
      <c r="N66" s="82">
        <v>0</v>
      </c>
      <c r="O66" s="82">
        <v>0</v>
      </c>
      <c r="P66" s="82">
        <v>0</v>
      </c>
      <c r="Q66" s="82">
        <v>0</v>
      </c>
      <c r="R66" s="82">
        <v>0</v>
      </c>
      <c r="S66" s="82">
        <v>0</v>
      </c>
      <c r="T66" s="82">
        <v>0</v>
      </c>
      <c r="U66" s="82">
        <v>0</v>
      </c>
      <c r="V66" s="82">
        <v>0</v>
      </c>
      <c r="W66" s="82" t="s">
        <v>95</v>
      </c>
      <c r="X66" s="82">
        <v>0</v>
      </c>
      <c r="Y66" s="82">
        <v>0</v>
      </c>
      <c r="Z66" s="82">
        <v>0</v>
      </c>
      <c r="AA66" s="82">
        <v>0</v>
      </c>
      <c r="AB66" s="82">
        <v>0</v>
      </c>
      <c r="AC66" s="83">
        <v>0</v>
      </c>
      <c r="AD66" s="83">
        <v>0</v>
      </c>
      <c r="AE66" s="82">
        <v>0</v>
      </c>
      <c r="AF66" s="82" t="s">
        <v>95</v>
      </c>
      <c r="AG66" s="54">
        <v>0</v>
      </c>
      <c r="AH66" s="54">
        <v>0</v>
      </c>
      <c r="AI66" s="82" t="s">
        <v>95</v>
      </c>
      <c r="AJ66" s="83">
        <v>0</v>
      </c>
      <c r="AK66" s="83">
        <v>0</v>
      </c>
      <c r="AL66" s="82">
        <v>0</v>
      </c>
      <c r="AM66" s="82">
        <v>0</v>
      </c>
      <c r="AN66" s="82">
        <v>0</v>
      </c>
      <c r="AO66" s="82">
        <v>0</v>
      </c>
      <c r="AP66" s="82">
        <v>0</v>
      </c>
      <c r="AQ66" s="82">
        <v>0</v>
      </c>
    </row>
    <row r="67" spans="1:43" ht="63">
      <c r="A67" s="56" t="s">
        <v>219</v>
      </c>
      <c r="B67" s="52" t="s">
        <v>69</v>
      </c>
      <c r="C67" s="85" t="s">
        <v>96</v>
      </c>
      <c r="D67" s="82">
        <v>0</v>
      </c>
      <c r="E67" s="82">
        <v>0</v>
      </c>
      <c r="F67" s="82">
        <v>0</v>
      </c>
      <c r="G67" s="82">
        <v>0</v>
      </c>
      <c r="H67" s="82">
        <v>0</v>
      </c>
      <c r="I67" s="82">
        <v>0</v>
      </c>
      <c r="J67" s="82">
        <v>0</v>
      </c>
      <c r="K67" s="82">
        <v>0</v>
      </c>
      <c r="L67" s="82">
        <v>0</v>
      </c>
      <c r="M67" s="82">
        <v>0</v>
      </c>
      <c r="N67" s="82">
        <v>0</v>
      </c>
      <c r="O67" s="82">
        <v>0</v>
      </c>
      <c r="P67" s="82">
        <v>0</v>
      </c>
      <c r="Q67" s="82">
        <v>0</v>
      </c>
      <c r="R67" s="82">
        <v>0</v>
      </c>
      <c r="S67" s="82">
        <v>0</v>
      </c>
      <c r="T67" s="82">
        <v>0</v>
      </c>
      <c r="U67" s="82">
        <v>0</v>
      </c>
      <c r="V67" s="82">
        <v>0</v>
      </c>
      <c r="W67" s="82" t="s">
        <v>95</v>
      </c>
      <c r="X67" s="82">
        <v>0</v>
      </c>
      <c r="Y67" s="82">
        <v>0</v>
      </c>
      <c r="Z67" s="82">
        <v>0</v>
      </c>
      <c r="AA67" s="82">
        <v>0</v>
      </c>
      <c r="AB67" s="82">
        <v>0</v>
      </c>
      <c r="AC67" s="83">
        <v>0</v>
      </c>
      <c r="AD67" s="83">
        <v>0</v>
      </c>
      <c r="AE67" s="82">
        <v>0</v>
      </c>
      <c r="AF67" s="82" t="s">
        <v>95</v>
      </c>
      <c r="AG67" s="54">
        <v>0</v>
      </c>
      <c r="AH67" s="54">
        <v>0</v>
      </c>
      <c r="AI67" s="82" t="s">
        <v>95</v>
      </c>
      <c r="AJ67" s="83">
        <v>0</v>
      </c>
      <c r="AK67" s="83">
        <v>0</v>
      </c>
      <c r="AL67" s="82">
        <v>0</v>
      </c>
      <c r="AM67" s="82">
        <v>0</v>
      </c>
      <c r="AN67" s="82">
        <v>0</v>
      </c>
      <c r="AO67" s="82">
        <v>0</v>
      </c>
      <c r="AP67" s="82">
        <v>0</v>
      </c>
      <c r="AQ67" s="82">
        <v>0</v>
      </c>
    </row>
    <row r="68" spans="1:43" ht="63">
      <c r="A68" s="56" t="s">
        <v>219</v>
      </c>
      <c r="B68" s="52" t="s">
        <v>70</v>
      </c>
      <c r="C68" s="85" t="s">
        <v>96</v>
      </c>
      <c r="D68" s="82">
        <v>0</v>
      </c>
      <c r="E68" s="82">
        <v>0</v>
      </c>
      <c r="F68" s="82">
        <v>0</v>
      </c>
      <c r="G68" s="82">
        <v>0</v>
      </c>
      <c r="H68" s="82">
        <v>0</v>
      </c>
      <c r="I68" s="82">
        <v>0</v>
      </c>
      <c r="J68" s="82">
        <v>0</v>
      </c>
      <c r="K68" s="82">
        <v>0</v>
      </c>
      <c r="L68" s="82">
        <v>0</v>
      </c>
      <c r="M68" s="82">
        <v>0</v>
      </c>
      <c r="N68" s="82">
        <v>0</v>
      </c>
      <c r="O68" s="82">
        <v>0</v>
      </c>
      <c r="P68" s="82">
        <v>0</v>
      </c>
      <c r="Q68" s="82">
        <v>0</v>
      </c>
      <c r="R68" s="82">
        <v>0</v>
      </c>
      <c r="S68" s="82">
        <v>0</v>
      </c>
      <c r="T68" s="82">
        <v>0</v>
      </c>
      <c r="U68" s="82">
        <v>0</v>
      </c>
      <c r="V68" s="82">
        <v>0</v>
      </c>
      <c r="W68" s="82" t="s">
        <v>95</v>
      </c>
      <c r="X68" s="82">
        <v>0</v>
      </c>
      <c r="Y68" s="82">
        <v>0</v>
      </c>
      <c r="Z68" s="82">
        <v>0</v>
      </c>
      <c r="AA68" s="82">
        <v>0</v>
      </c>
      <c r="AB68" s="82">
        <v>0</v>
      </c>
      <c r="AC68" s="83">
        <v>0</v>
      </c>
      <c r="AD68" s="83">
        <v>0</v>
      </c>
      <c r="AE68" s="82">
        <v>0</v>
      </c>
      <c r="AF68" s="82" t="s">
        <v>95</v>
      </c>
      <c r="AG68" s="54">
        <v>0</v>
      </c>
      <c r="AH68" s="54">
        <v>0</v>
      </c>
      <c r="AI68" s="82" t="s">
        <v>95</v>
      </c>
      <c r="AJ68" s="83">
        <v>0</v>
      </c>
      <c r="AK68" s="83">
        <v>0</v>
      </c>
      <c r="AL68" s="82">
        <v>0</v>
      </c>
      <c r="AM68" s="82">
        <v>0</v>
      </c>
      <c r="AN68" s="82">
        <v>0</v>
      </c>
      <c r="AO68" s="82">
        <v>0</v>
      </c>
      <c r="AP68" s="82">
        <v>0</v>
      </c>
      <c r="AQ68" s="82">
        <v>0</v>
      </c>
    </row>
    <row r="69" spans="1:43" ht="63">
      <c r="A69" s="56" t="s">
        <v>220</v>
      </c>
      <c r="B69" s="52" t="s">
        <v>71</v>
      </c>
      <c r="C69" s="85" t="s">
        <v>96</v>
      </c>
      <c r="D69" s="82">
        <v>0</v>
      </c>
      <c r="E69" s="82">
        <v>0</v>
      </c>
      <c r="F69" s="82">
        <v>0</v>
      </c>
      <c r="G69" s="82">
        <v>0</v>
      </c>
      <c r="H69" s="82">
        <v>0</v>
      </c>
      <c r="I69" s="82">
        <v>0</v>
      </c>
      <c r="J69" s="82">
        <v>0</v>
      </c>
      <c r="K69" s="82">
        <v>0</v>
      </c>
      <c r="L69" s="82">
        <v>0</v>
      </c>
      <c r="M69" s="82">
        <v>0</v>
      </c>
      <c r="N69" s="82">
        <v>0</v>
      </c>
      <c r="O69" s="82">
        <v>0</v>
      </c>
      <c r="P69" s="82">
        <v>0</v>
      </c>
      <c r="Q69" s="82">
        <v>0</v>
      </c>
      <c r="R69" s="82">
        <v>0</v>
      </c>
      <c r="S69" s="82">
        <v>0</v>
      </c>
      <c r="T69" s="82">
        <v>0</v>
      </c>
      <c r="U69" s="82">
        <v>0</v>
      </c>
      <c r="V69" s="82">
        <v>0</v>
      </c>
      <c r="W69" s="82" t="s">
        <v>95</v>
      </c>
      <c r="X69" s="82">
        <v>0</v>
      </c>
      <c r="Y69" s="82">
        <v>0</v>
      </c>
      <c r="Z69" s="82">
        <v>0</v>
      </c>
      <c r="AA69" s="82">
        <v>0</v>
      </c>
      <c r="AB69" s="82">
        <v>0</v>
      </c>
      <c r="AC69" s="83">
        <v>0</v>
      </c>
      <c r="AD69" s="83">
        <v>0</v>
      </c>
      <c r="AE69" s="82">
        <v>0</v>
      </c>
      <c r="AF69" s="82" t="s">
        <v>95</v>
      </c>
      <c r="AG69" s="54">
        <v>0</v>
      </c>
      <c r="AH69" s="54">
        <v>0</v>
      </c>
      <c r="AI69" s="82" t="s">
        <v>95</v>
      </c>
      <c r="AJ69" s="83">
        <v>0</v>
      </c>
      <c r="AK69" s="83">
        <v>0</v>
      </c>
      <c r="AL69" s="82">
        <v>0</v>
      </c>
      <c r="AM69" s="82">
        <v>0</v>
      </c>
      <c r="AN69" s="82">
        <v>0</v>
      </c>
      <c r="AO69" s="82">
        <v>0</v>
      </c>
      <c r="AP69" s="82">
        <v>0</v>
      </c>
      <c r="AQ69" s="82">
        <v>0</v>
      </c>
    </row>
    <row r="70" spans="1:43" ht="47.25">
      <c r="A70" s="56" t="s">
        <v>221</v>
      </c>
      <c r="B70" s="52" t="s">
        <v>72</v>
      </c>
      <c r="C70" s="85" t="s">
        <v>96</v>
      </c>
      <c r="D70" s="82">
        <v>0</v>
      </c>
      <c r="E70" s="82">
        <v>0</v>
      </c>
      <c r="F70" s="82">
        <v>0</v>
      </c>
      <c r="G70" s="82">
        <v>0</v>
      </c>
      <c r="H70" s="82">
        <v>0</v>
      </c>
      <c r="I70" s="82">
        <v>0</v>
      </c>
      <c r="J70" s="82">
        <v>0</v>
      </c>
      <c r="K70" s="82">
        <v>0</v>
      </c>
      <c r="L70" s="82">
        <v>0</v>
      </c>
      <c r="M70" s="82">
        <v>0</v>
      </c>
      <c r="N70" s="82">
        <v>0</v>
      </c>
      <c r="O70" s="82">
        <v>0</v>
      </c>
      <c r="P70" s="82">
        <v>0</v>
      </c>
      <c r="Q70" s="82">
        <v>0</v>
      </c>
      <c r="R70" s="82">
        <v>0</v>
      </c>
      <c r="S70" s="82">
        <v>0</v>
      </c>
      <c r="T70" s="82">
        <v>0</v>
      </c>
      <c r="U70" s="82">
        <v>0</v>
      </c>
      <c r="V70" s="82">
        <v>0</v>
      </c>
      <c r="W70" s="82" t="s">
        <v>95</v>
      </c>
      <c r="X70" s="82">
        <v>0</v>
      </c>
      <c r="Y70" s="82">
        <v>0</v>
      </c>
      <c r="Z70" s="82">
        <v>0</v>
      </c>
      <c r="AA70" s="82">
        <v>0</v>
      </c>
      <c r="AB70" s="82">
        <v>0</v>
      </c>
      <c r="AC70" s="83">
        <v>0</v>
      </c>
      <c r="AD70" s="83">
        <v>0</v>
      </c>
      <c r="AE70" s="82">
        <v>0</v>
      </c>
      <c r="AF70" s="82" t="s">
        <v>95</v>
      </c>
      <c r="AG70" s="54">
        <v>0</v>
      </c>
      <c r="AH70" s="54">
        <v>0</v>
      </c>
      <c r="AI70" s="82" t="s">
        <v>95</v>
      </c>
      <c r="AJ70" s="83">
        <v>0</v>
      </c>
      <c r="AK70" s="83">
        <v>0</v>
      </c>
      <c r="AL70" s="82">
        <v>0</v>
      </c>
      <c r="AM70" s="82">
        <v>0</v>
      </c>
      <c r="AN70" s="82">
        <v>0</v>
      </c>
      <c r="AO70" s="82">
        <v>0</v>
      </c>
      <c r="AP70" s="82">
        <v>0</v>
      </c>
      <c r="AQ70" s="82">
        <v>0</v>
      </c>
    </row>
    <row r="71" spans="1:43" ht="63">
      <c r="A71" s="56" t="s">
        <v>222</v>
      </c>
      <c r="B71" s="52" t="s">
        <v>73</v>
      </c>
      <c r="C71" s="85" t="s">
        <v>96</v>
      </c>
      <c r="D71" s="82">
        <v>0</v>
      </c>
      <c r="E71" s="82">
        <v>0</v>
      </c>
      <c r="F71" s="82">
        <v>0</v>
      </c>
      <c r="G71" s="82">
        <v>0</v>
      </c>
      <c r="H71" s="82">
        <v>0</v>
      </c>
      <c r="I71" s="82">
        <v>0</v>
      </c>
      <c r="J71" s="82">
        <v>0</v>
      </c>
      <c r="K71" s="82">
        <v>0</v>
      </c>
      <c r="L71" s="82">
        <v>0</v>
      </c>
      <c r="M71" s="82">
        <v>0</v>
      </c>
      <c r="N71" s="82">
        <v>0</v>
      </c>
      <c r="O71" s="82">
        <v>0</v>
      </c>
      <c r="P71" s="82">
        <v>0</v>
      </c>
      <c r="Q71" s="82">
        <v>0</v>
      </c>
      <c r="R71" s="82">
        <v>0</v>
      </c>
      <c r="S71" s="82">
        <v>0</v>
      </c>
      <c r="T71" s="82">
        <v>0</v>
      </c>
      <c r="U71" s="82">
        <v>0</v>
      </c>
      <c r="V71" s="82">
        <v>0</v>
      </c>
      <c r="W71" s="82" t="s">
        <v>95</v>
      </c>
      <c r="X71" s="82">
        <v>0</v>
      </c>
      <c r="Y71" s="82">
        <v>0</v>
      </c>
      <c r="Z71" s="82">
        <v>0</v>
      </c>
      <c r="AA71" s="82">
        <v>0</v>
      </c>
      <c r="AB71" s="82">
        <v>0</v>
      </c>
      <c r="AC71" s="83">
        <v>0</v>
      </c>
      <c r="AD71" s="83">
        <v>0</v>
      </c>
      <c r="AE71" s="82">
        <v>0</v>
      </c>
      <c r="AF71" s="82" t="s">
        <v>95</v>
      </c>
      <c r="AG71" s="54">
        <v>0</v>
      </c>
      <c r="AH71" s="54">
        <v>0</v>
      </c>
      <c r="AI71" s="82" t="s">
        <v>95</v>
      </c>
      <c r="AJ71" s="83">
        <v>0</v>
      </c>
      <c r="AK71" s="83">
        <v>0</v>
      </c>
      <c r="AL71" s="82">
        <v>0</v>
      </c>
      <c r="AM71" s="82">
        <v>0</v>
      </c>
      <c r="AN71" s="82">
        <v>0</v>
      </c>
      <c r="AO71" s="82">
        <v>0</v>
      </c>
      <c r="AP71" s="82">
        <v>0</v>
      </c>
      <c r="AQ71" s="82">
        <v>0</v>
      </c>
    </row>
    <row r="72" spans="1:43" ht="31.5">
      <c r="A72" s="56" t="s">
        <v>2</v>
      </c>
      <c r="B72" s="52" t="s">
        <v>74</v>
      </c>
      <c r="C72" s="85" t="s">
        <v>96</v>
      </c>
      <c r="D72" s="82">
        <v>0</v>
      </c>
      <c r="E72" s="82">
        <v>0.10300000000000001</v>
      </c>
      <c r="F72" s="82">
        <v>0</v>
      </c>
      <c r="G72" s="82">
        <v>0</v>
      </c>
      <c r="H72" s="82">
        <v>0</v>
      </c>
      <c r="I72" s="82">
        <v>0</v>
      </c>
      <c r="J72" s="82">
        <v>0</v>
      </c>
      <c r="K72" s="82">
        <v>1.2369999999999999</v>
      </c>
      <c r="L72" s="82">
        <v>0.4800000000000002</v>
      </c>
      <c r="M72" s="82">
        <v>2.6999999999999968E-2</v>
      </c>
      <c r="N72" s="82">
        <v>2.0840000000000001</v>
      </c>
      <c r="O72" s="82">
        <v>0</v>
      </c>
      <c r="P72" s="82">
        <v>0</v>
      </c>
      <c r="Q72" s="82">
        <v>0</v>
      </c>
      <c r="R72" s="82">
        <v>0</v>
      </c>
      <c r="S72" s="82">
        <v>0</v>
      </c>
      <c r="T72" s="82" t="s">
        <v>95</v>
      </c>
      <c r="U72" s="82" t="s">
        <v>95</v>
      </c>
      <c r="V72" s="82" t="s">
        <v>95</v>
      </c>
      <c r="W72" s="82" t="s">
        <v>95</v>
      </c>
      <c r="X72" s="82">
        <v>0</v>
      </c>
      <c r="Y72" s="82">
        <v>2.8620000000000001</v>
      </c>
      <c r="Z72" s="82">
        <v>0</v>
      </c>
      <c r="AA72" s="82">
        <v>23.81</v>
      </c>
      <c r="AB72" s="82">
        <v>2.4430000000000001</v>
      </c>
      <c r="AC72" s="83">
        <v>0</v>
      </c>
      <c r="AD72" s="83">
        <v>0</v>
      </c>
      <c r="AE72" s="82">
        <v>0</v>
      </c>
      <c r="AF72" s="82" t="s">
        <v>95</v>
      </c>
      <c r="AG72" s="54">
        <v>-2.6110665007397522E-3</v>
      </c>
      <c r="AH72" s="54">
        <v>-3.9856247090281564E-4</v>
      </c>
      <c r="AI72" s="82" t="s">
        <v>95</v>
      </c>
      <c r="AJ72" s="83" t="s">
        <v>95</v>
      </c>
      <c r="AK72" s="83" t="s">
        <v>95</v>
      </c>
      <c r="AL72" s="82">
        <v>940.69036826999991</v>
      </c>
      <c r="AM72" s="82">
        <v>0</v>
      </c>
      <c r="AN72" s="82">
        <v>262.91114431</v>
      </c>
      <c r="AO72" s="82">
        <v>607.57703414000002</v>
      </c>
      <c r="AP72" s="82">
        <v>0</v>
      </c>
      <c r="AQ72" s="82">
        <v>0</v>
      </c>
    </row>
    <row r="73" spans="1:43" ht="47.25">
      <c r="A73" s="56" t="s">
        <v>30</v>
      </c>
      <c r="B73" s="52" t="s">
        <v>75</v>
      </c>
      <c r="C73" s="85" t="s">
        <v>96</v>
      </c>
      <c r="D73" s="82">
        <v>0</v>
      </c>
      <c r="E73" s="82">
        <v>0</v>
      </c>
      <c r="F73" s="82">
        <v>0</v>
      </c>
      <c r="G73" s="82">
        <v>0</v>
      </c>
      <c r="H73" s="82">
        <v>0</v>
      </c>
      <c r="I73" s="82">
        <v>0</v>
      </c>
      <c r="J73" s="82">
        <v>0</v>
      </c>
      <c r="K73" s="82">
        <v>0</v>
      </c>
      <c r="L73" s="82">
        <v>0</v>
      </c>
      <c r="M73" s="82">
        <v>0</v>
      </c>
      <c r="N73" s="82">
        <v>0</v>
      </c>
      <c r="O73" s="82">
        <v>0</v>
      </c>
      <c r="P73" s="82">
        <v>0</v>
      </c>
      <c r="Q73" s="82">
        <v>0</v>
      </c>
      <c r="R73" s="82">
        <v>0</v>
      </c>
      <c r="S73" s="82">
        <v>0</v>
      </c>
      <c r="T73" s="82" t="s">
        <v>95</v>
      </c>
      <c r="U73" s="82" t="s">
        <v>95</v>
      </c>
      <c r="V73" s="82" t="s">
        <v>95</v>
      </c>
      <c r="W73" s="82" t="s">
        <v>95</v>
      </c>
      <c r="X73" s="82">
        <v>0</v>
      </c>
      <c r="Y73" s="82">
        <v>0</v>
      </c>
      <c r="Z73" s="82">
        <v>0</v>
      </c>
      <c r="AA73" s="82">
        <v>0</v>
      </c>
      <c r="AB73" s="82">
        <v>0</v>
      </c>
      <c r="AC73" s="83">
        <v>0</v>
      </c>
      <c r="AD73" s="83">
        <v>0</v>
      </c>
      <c r="AE73" s="82">
        <v>0</v>
      </c>
      <c r="AF73" s="82" t="s">
        <v>95</v>
      </c>
      <c r="AG73" s="54">
        <v>0</v>
      </c>
      <c r="AH73" s="54">
        <v>0</v>
      </c>
      <c r="AI73" s="82" t="s">
        <v>95</v>
      </c>
      <c r="AJ73" s="83" t="s">
        <v>95</v>
      </c>
      <c r="AK73" s="83" t="s">
        <v>95</v>
      </c>
      <c r="AL73" s="82">
        <v>23.873318879999999</v>
      </c>
      <c r="AM73" s="82">
        <v>0</v>
      </c>
      <c r="AN73" s="82">
        <v>0</v>
      </c>
      <c r="AO73" s="82">
        <v>0</v>
      </c>
      <c r="AP73" s="82">
        <v>0</v>
      </c>
      <c r="AQ73" s="82">
        <v>0</v>
      </c>
    </row>
    <row r="74" spans="1:43" ht="31.5">
      <c r="A74" s="56" t="s">
        <v>223</v>
      </c>
      <c r="B74" s="52" t="s">
        <v>76</v>
      </c>
      <c r="C74" s="85" t="s">
        <v>96</v>
      </c>
      <c r="D74" s="82">
        <v>0</v>
      </c>
      <c r="E74" s="82">
        <v>0</v>
      </c>
      <c r="F74" s="82">
        <v>0</v>
      </c>
      <c r="G74" s="82">
        <v>0</v>
      </c>
      <c r="H74" s="82">
        <v>0</v>
      </c>
      <c r="I74" s="82">
        <v>0</v>
      </c>
      <c r="J74" s="82">
        <v>0</v>
      </c>
      <c r="K74" s="82">
        <v>0</v>
      </c>
      <c r="L74" s="82">
        <v>0</v>
      </c>
      <c r="M74" s="82">
        <v>0</v>
      </c>
      <c r="N74" s="82">
        <v>0</v>
      </c>
      <c r="O74" s="82">
        <v>0</v>
      </c>
      <c r="P74" s="82">
        <v>0</v>
      </c>
      <c r="Q74" s="82">
        <v>0</v>
      </c>
      <c r="R74" s="82">
        <v>0</v>
      </c>
      <c r="S74" s="82">
        <v>0</v>
      </c>
      <c r="T74" s="82" t="s">
        <v>95</v>
      </c>
      <c r="U74" s="82" t="s">
        <v>95</v>
      </c>
      <c r="V74" s="82" t="s">
        <v>95</v>
      </c>
      <c r="W74" s="82" t="s">
        <v>95</v>
      </c>
      <c r="X74" s="82">
        <v>0</v>
      </c>
      <c r="Y74" s="82">
        <v>0</v>
      </c>
      <c r="Z74" s="82">
        <v>0</v>
      </c>
      <c r="AA74" s="82">
        <v>0</v>
      </c>
      <c r="AB74" s="82">
        <v>0</v>
      </c>
      <c r="AC74" s="83">
        <v>0</v>
      </c>
      <c r="AD74" s="83">
        <v>0</v>
      </c>
      <c r="AE74" s="82">
        <v>0</v>
      </c>
      <c r="AF74" s="82" t="s">
        <v>95</v>
      </c>
      <c r="AG74" s="54">
        <v>0</v>
      </c>
      <c r="AH74" s="54">
        <v>0</v>
      </c>
      <c r="AI74" s="82" t="s">
        <v>95</v>
      </c>
      <c r="AJ74" s="83" t="s">
        <v>95</v>
      </c>
      <c r="AK74" s="83" t="s">
        <v>95</v>
      </c>
      <c r="AL74" s="82">
        <v>0</v>
      </c>
      <c r="AM74" s="82">
        <v>0</v>
      </c>
      <c r="AN74" s="82">
        <v>0</v>
      </c>
      <c r="AO74" s="82">
        <v>0</v>
      </c>
      <c r="AP74" s="82">
        <v>0</v>
      </c>
      <c r="AQ74" s="82">
        <v>0</v>
      </c>
    </row>
    <row r="75" spans="1:43" ht="94.5">
      <c r="A75" s="56" t="s">
        <v>223</v>
      </c>
      <c r="B75" s="68" t="s">
        <v>115</v>
      </c>
      <c r="C75" s="85" t="s">
        <v>135</v>
      </c>
      <c r="D75" s="82">
        <v>0</v>
      </c>
      <c r="E75" s="82">
        <v>0</v>
      </c>
      <c r="F75" s="82">
        <v>0</v>
      </c>
      <c r="G75" s="82">
        <v>0</v>
      </c>
      <c r="H75" s="82">
        <v>0</v>
      </c>
      <c r="I75" s="82">
        <v>0</v>
      </c>
      <c r="J75" s="82">
        <v>0</v>
      </c>
      <c r="K75" s="82">
        <v>0</v>
      </c>
      <c r="L75" s="82">
        <v>0</v>
      </c>
      <c r="M75" s="82">
        <v>0</v>
      </c>
      <c r="N75" s="82">
        <v>0</v>
      </c>
      <c r="O75" s="82">
        <v>0</v>
      </c>
      <c r="P75" s="82">
        <v>0</v>
      </c>
      <c r="Q75" s="82">
        <v>0</v>
      </c>
      <c r="R75" s="82">
        <v>0</v>
      </c>
      <c r="S75" s="82">
        <v>0</v>
      </c>
      <c r="T75" s="82" t="s">
        <v>95</v>
      </c>
      <c r="U75" s="82" t="s">
        <v>95</v>
      </c>
      <c r="V75" s="82" t="s">
        <v>95</v>
      </c>
      <c r="W75" s="82" t="s">
        <v>95</v>
      </c>
      <c r="X75" s="82">
        <v>0</v>
      </c>
      <c r="Y75" s="82">
        <v>0</v>
      </c>
      <c r="Z75" s="82">
        <v>0</v>
      </c>
      <c r="AA75" s="82">
        <v>0</v>
      </c>
      <c r="AB75" s="82">
        <v>0</v>
      </c>
      <c r="AC75" s="83">
        <v>0</v>
      </c>
      <c r="AD75" s="83">
        <v>0</v>
      </c>
      <c r="AE75" s="82">
        <v>0</v>
      </c>
      <c r="AF75" s="82">
        <v>0</v>
      </c>
      <c r="AG75" s="54">
        <v>0</v>
      </c>
      <c r="AH75" s="54">
        <v>0</v>
      </c>
      <c r="AI75" s="82" t="s">
        <v>95</v>
      </c>
      <c r="AJ75" s="83" t="s">
        <v>95</v>
      </c>
      <c r="AK75" s="83" t="s">
        <v>95</v>
      </c>
      <c r="AL75" s="82">
        <v>0</v>
      </c>
      <c r="AM75" s="82">
        <v>0</v>
      </c>
      <c r="AN75" s="82">
        <v>0</v>
      </c>
      <c r="AO75" s="82">
        <v>0</v>
      </c>
      <c r="AP75" s="82">
        <v>0</v>
      </c>
      <c r="AQ75" s="82">
        <v>0</v>
      </c>
    </row>
    <row r="76" spans="1:43" ht="47.25">
      <c r="A76" s="56" t="s">
        <v>223</v>
      </c>
      <c r="B76" s="68" t="s">
        <v>850</v>
      </c>
      <c r="C76" s="85" t="s">
        <v>372</v>
      </c>
      <c r="D76" s="82">
        <v>0</v>
      </c>
      <c r="E76" s="82">
        <v>0</v>
      </c>
      <c r="F76" s="82">
        <v>0</v>
      </c>
      <c r="G76" s="82">
        <v>0</v>
      </c>
      <c r="H76" s="82">
        <v>0</v>
      </c>
      <c r="I76" s="82">
        <v>0</v>
      </c>
      <c r="J76" s="82">
        <v>0</v>
      </c>
      <c r="K76" s="82">
        <v>0</v>
      </c>
      <c r="L76" s="82">
        <v>0</v>
      </c>
      <c r="M76" s="82">
        <v>0</v>
      </c>
      <c r="N76" s="82">
        <v>0</v>
      </c>
      <c r="O76" s="82">
        <v>0</v>
      </c>
      <c r="P76" s="82">
        <v>0</v>
      </c>
      <c r="Q76" s="82">
        <v>0</v>
      </c>
      <c r="R76" s="82">
        <v>0</v>
      </c>
      <c r="S76" s="82">
        <v>0</v>
      </c>
      <c r="T76" s="82" t="s">
        <v>95</v>
      </c>
      <c r="U76" s="82" t="s">
        <v>95</v>
      </c>
      <c r="V76" s="82" t="s">
        <v>95</v>
      </c>
      <c r="W76" s="82">
        <v>0</v>
      </c>
      <c r="X76" s="82">
        <v>0</v>
      </c>
      <c r="Y76" s="82">
        <v>0</v>
      </c>
      <c r="Z76" s="82">
        <v>0</v>
      </c>
      <c r="AA76" s="82">
        <v>0</v>
      </c>
      <c r="AB76" s="82">
        <v>0</v>
      </c>
      <c r="AC76" s="83">
        <v>0</v>
      </c>
      <c r="AD76" s="83">
        <v>0</v>
      </c>
      <c r="AE76" s="82">
        <v>0</v>
      </c>
      <c r="AF76" s="82">
        <v>0</v>
      </c>
      <c r="AG76" s="54">
        <v>0</v>
      </c>
      <c r="AH76" s="54">
        <v>0</v>
      </c>
      <c r="AI76" s="82" t="s">
        <v>95</v>
      </c>
      <c r="AJ76" s="83" t="s">
        <v>95</v>
      </c>
      <c r="AK76" s="83" t="s">
        <v>95</v>
      </c>
      <c r="AL76" s="82">
        <v>0</v>
      </c>
      <c r="AM76" s="82">
        <v>0</v>
      </c>
      <c r="AN76" s="82">
        <v>0</v>
      </c>
      <c r="AO76" s="82">
        <v>0</v>
      </c>
      <c r="AP76" s="82">
        <v>0</v>
      </c>
      <c r="AQ76" s="82">
        <v>0</v>
      </c>
    </row>
    <row r="77" spans="1:43" ht="63">
      <c r="A77" s="56" t="s">
        <v>223</v>
      </c>
      <c r="B77" s="68" t="s">
        <v>507</v>
      </c>
      <c r="C77" s="85" t="s">
        <v>508</v>
      </c>
      <c r="D77" s="82">
        <v>0</v>
      </c>
      <c r="E77" s="82">
        <v>0</v>
      </c>
      <c r="F77" s="82">
        <v>0</v>
      </c>
      <c r="G77" s="82">
        <v>0</v>
      </c>
      <c r="H77" s="82">
        <v>0</v>
      </c>
      <c r="I77" s="82">
        <v>0</v>
      </c>
      <c r="J77" s="82">
        <v>0</v>
      </c>
      <c r="K77" s="82">
        <v>0</v>
      </c>
      <c r="L77" s="82">
        <v>0</v>
      </c>
      <c r="M77" s="82">
        <v>0</v>
      </c>
      <c r="N77" s="82">
        <v>0</v>
      </c>
      <c r="O77" s="82">
        <v>0</v>
      </c>
      <c r="P77" s="82">
        <v>0</v>
      </c>
      <c r="Q77" s="82">
        <v>0</v>
      </c>
      <c r="R77" s="82">
        <v>0</v>
      </c>
      <c r="S77" s="82">
        <v>0</v>
      </c>
      <c r="T77" s="82" t="s">
        <v>95</v>
      </c>
      <c r="U77" s="82" t="s">
        <v>95</v>
      </c>
      <c r="V77" s="82" t="s">
        <v>95</v>
      </c>
      <c r="W77" s="82">
        <v>0</v>
      </c>
      <c r="X77" s="82">
        <v>0</v>
      </c>
      <c r="Y77" s="82">
        <v>0</v>
      </c>
      <c r="Z77" s="82">
        <v>0</v>
      </c>
      <c r="AA77" s="82">
        <v>0</v>
      </c>
      <c r="AB77" s="82">
        <v>0</v>
      </c>
      <c r="AC77" s="83">
        <v>0</v>
      </c>
      <c r="AD77" s="83">
        <v>0</v>
      </c>
      <c r="AE77" s="82">
        <v>0</v>
      </c>
      <c r="AF77" s="82">
        <v>0</v>
      </c>
      <c r="AG77" s="54">
        <v>0</v>
      </c>
      <c r="AH77" s="54">
        <v>0</v>
      </c>
      <c r="AI77" s="82" t="s">
        <v>95</v>
      </c>
      <c r="AJ77" s="83" t="s">
        <v>95</v>
      </c>
      <c r="AK77" s="83" t="s">
        <v>95</v>
      </c>
      <c r="AL77" s="82">
        <v>0</v>
      </c>
      <c r="AM77" s="82">
        <v>0</v>
      </c>
      <c r="AN77" s="82">
        <v>0</v>
      </c>
      <c r="AO77" s="82">
        <v>0</v>
      </c>
      <c r="AP77" s="82">
        <v>0</v>
      </c>
      <c r="AQ77" s="82">
        <v>0</v>
      </c>
    </row>
    <row r="78" spans="1:43" ht="63">
      <c r="A78" s="56" t="s">
        <v>223</v>
      </c>
      <c r="B78" s="68" t="s">
        <v>509</v>
      </c>
      <c r="C78" s="85" t="s">
        <v>510</v>
      </c>
      <c r="D78" s="82">
        <v>0</v>
      </c>
      <c r="E78" s="82">
        <v>0</v>
      </c>
      <c r="F78" s="82">
        <v>0</v>
      </c>
      <c r="G78" s="82">
        <v>0</v>
      </c>
      <c r="H78" s="82">
        <v>0</v>
      </c>
      <c r="I78" s="82">
        <v>0</v>
      </c>
      <c r="J78" s="82">
        <v>0</v>
      </c>
      <c r="K78" s="82">
        <v>0</v>
      </c>
      <c r="L78" s="82">
        <v>0</v>
      </c>
      <c r="M78" s="82">
        <v>0</v>
      </c>
      <c r="N78" s="82">
        <v>0</v>
      </c>
      <c r="O78" s="82">
        <v>0</v>
      </c>
      <c r="P78" s="82">
        <v>0</v>
      </c>
      <c r="Q78" s="82">
        <v>0</v>
      </c>
      <c r="R78" s="82">
        <v>0</v>
      </c>
      <c r="S78" s="82">
        <v>0</v>
      </c>
      <c r="T78" s="82" t="s">
        <v>95</v>
      </c>
      <c r="U78" s="82" t="s">
        <v>95</v>
      </c>
      <c r="V78" s="82" t="s">
        <v>95</v>
      </c>
      <c r="W78" s="82">
        <v>0</v>
      </c>
      <c r="X78" s="82">
        <v>0</v>
      </c>
      <c r="Y78" s="82">
        <v>0</v>
      </c>
      <c r="Z78" s="82">
        <v>0</v>
      </c>
      <c r="AA78" s="82">
        <v>0</v>
      </c>
      <c r="AB78" s="82">
        <v>0</v>
      </c>
      <c r="AC78" s="83">
        <v>0</v>
      </c>
      <c r="AD78" s="83">
        <v>0</v>
      </c>
      <c r="AE78" s="82">
        <v>0</v>
      </c>
      <c r="AF78" s="82">
        <v>0</v>
      </c>
      <c r="AG78" s="54">
        <v>0</v>
      </c>
      <c r="AH78" s="54">
        <v>0</v>
      </c>
      <c r="AI78" s="82" t="s">
        <v>95</v>
      </c>
      <c r="AJ78" s="83" t="s">
        <v>95</v>
      </c>
      <c r="AK78" s="83" t="s">
        <v>95</v>
      </c>
      <c r="AL78" s="82">
        <v>0</v>
      </c>
      <c r="AM78" s="82">
        <v>0</v>
      </c>
      <c r="AN78" s="82">
        <v>0</v>
      </c>
      <c r="AO78" s="82">
        <v>0</v>
      </c>
      <c r="AP78" s="82">
        <v>0</v>
      </c>
      <c r="AQ78" s="82">
        <v>0</v>
      </c>
    </row>
    <row r="79" spans="1:43" ht="63">
      <c r="A79" s="56" t="s">
        <v>223</v>
      </c>
      <c r="B79" s="68" t="s">
        <v>527</v>
      </c>
      <c r="C79" s="85" t="s">
        <v>528</v>
      </c>
      <c r="D79" s="82">
        <v>0</v>
      </c>
      <c r="E79" s="82">
        <v>0</v>
      </c>
      <c r="F79" s="82">
        <v>0</v>
      </c>
      <c r="G79" s="82">
        <v>0</v>
      </c>
      <c r="H79" s="82">
        <v>0</v>
      </c>
      <c r="I79" s="82">
        <v>0</v>
      </c>
      <c r="J79" s="82">
        <v>0</v>
      </c>
      <c r="K79" s="82">
        <v>0</v>
      </c>
      <c r="L79" s="82">
        <v>0</v>
      </c>
      <c r="M79" s="82">
        <v>0</v>
      </c>
      <c r="N79" s="82">
        <v>0</v>
      </c>
      <c r="O79" s="82">
        <v>0</v>
      </c>
      <c r="P79" s="82">
        <v>0</v>
      </c>
      <c r="Q79" s="82">
        <v>0</v>
      </c>
      <c r="R79" s="82">
        <v>0</v>
      </c>
      <c r="S79" s="82">
        <v>0</v>
      </c>
      <c r="T79" s="82" t="s">
        <v>95</v>
      </c>
      <c r="U79" s="82" t="s">
        <v>95</v>
      </c>
      <c r="V79" s="82" t="s">
        <v>95</v>
      </c>
      <c r="W79" s="82">
        <v>0</v>
      </c>
      <c r="X79" s="82">
        <v>0</v>
      </c>
      <c r="Y79" s="82">
        <v>0</v>
      </c>
      <c r="Z79" s="82">
        <v>0</v>
      </c>
      <c r="AA79" s="82">
        <v>0</v>
      </c>
      <c r="AB79" s="82">
        <v>0</v>
      </c>
      <c r="AC79" s="83">
        <v>0</v>
      </c>
      <c r="AD79" s="83">
        <v>0</v>
      </c>
      <c r="AE79" s="82">
        <v>0</v>
      </c>
      <c r="AF79" s="82">
        <v>0</v>
      </c>
      <c r="AG79" s="54">
        <v>0</v>
      </c>
      <c r="AH79" s="54">
        <v>0</v>
      </c>
      <c r="AI79" s="82" t="s">
        <v>95</v>
      </c>
      <c r="AJ79" s="83" t="s">
        <v>95</v>
      </c>
      <c r="AK79" s="83" t="s">
        <v>95</v>
      </c>
      <c r="AL79" s="82">
        <v>0</v>
      </c>
      <c r="AM79" s="82">
        <v>0</v>
      </c>
      <c r="AN79" s="82">
        <v>0</v>
      </c>
      <c r="AO79" s="82">
        <v>0</v>
      </c>
      <c r="AP79" s="82">
        <v>0</v>
      </c>
      <c r="AQ79" s="82">
        <v>0</v>
      </c>
    </row>
    <row r="80" spans="1:43" ht="47.25">
      <c r="A80" s="56" t="s">
        <v>224</v>
      </c>
      <c r="B80" s="52" t="s">
        <v>77</v>
      </c>
      <c r="C80" s="85" t="s">
        <v>96</v>
      </c>
      <c r="D80" s="82">
        <v>0</v>
      </c>
      <c r="E80" s="82">
        <v>0</v>
      </c>
      <c r="F80" s="82">
        <v>0</v>
      </c>
      <c r="G80" s="82">
        <v>0</v>
      </c>
      <c r="H80" s="82">
        <v>0</v>
      </c>
      <c r="I80" s="82">
        <v>0</v>
      </c>
      <c r="J80" s="82">
        <v>0</v>
      </c>
      <c r="K80" s="82">
        <v>0</v>
      </c>
      <c r="L80" s="82">
        <v>0</v>
      </c>
      <c r="M80" s="82">
        <v>0</v>
      </c>
      <c r="N80" s="82">
        <v>0</v>
      </c>
      <c r="O80" s="82">
        <v>0</v>
      </c>
      <c r="P80" s="82">
        <v>0</v>
      </c>
      <c r="Q80" s="82">
        <v>0</v>
      </c>
      <c r="R80" s="82">
        <v>0</v>
      </c>
      <c r="S80" s="82">
        <v>0</v>
      </c>
      <c r="T80" s="82" t="s">
        <v>95</v>
      </c>
      <c r="U80" s="82" t="s">
        <v>95</v>
      </c>
      <c r="V80" s="82" t="s">
        <v>95</v>
      </c>
      <c r="W80" s="82" t="s">
        <v>95</v>
      </c>
      <c r="X80" s="82">
        <v>0</v>
      </c>
      <c r="Y80" s="82">
        <v>0</v>
      </c>
      <c r="Z80" s="82">
        <v>0</v>
      </c>
      <c r="AA80" s="82">
        <v>0</v>
      </c>
      <c r="AB80" s="82">
        <v>0</v>
      </c>
      <c r="AC80" s="83">
        <v>0</v>
      </c>
      <c r="AD80" s="83">
        <v>0</v>
      </c>
      <c r="AE80" s="82">
        <v>0</v>
      </c>
      <c r="AF80" s="82" t="s">
        <v>95</v>
      </c>
      <c r="AG80" s="54">
        <v>0</v>
      </c>
      <c r="AH80" s="54">
        <v>0</v>
      </c>
      <c r="AI80" s="82" t="s">
        <v>95</v>
      </c>
      <c r="AJ80" s="83" t="s">
        <v>95</v>
      </c>
      <c r="AK80" s="83" t="s">
        <v>95</v>
      </c>
      <c r="AL80" s="82">
        <v>23.873318879999999</v>
      </c>
      <c r="AM80" s="82">
        <v>0</v>
      </c>
      <c r="AN80" s="82">
        <v>0</v>
      </c>
      <c r="AO80" s="82">
        <v>0</v>
      </c>
      <c r="AP80" s="82">
        <v>0</v>
      </c>
      <c r="AQ80" s="82">
        <v>0</v>
      </c>
    </row>
    <row r="81" spans="1:43" ht="31.5">
      <c r="A81" s="56" t="s">
        <v>224</v>
      </c>
      <c r="B81" s="67" t="s">
        <v>174</v>
      </c>
      <c r="C81" s="85" t="s">
        <v>173</v>
      </c>
      <c r="D81" s="82">
        <v>0</v>
      </c>
      <c r="E81" s="82">
        <v>0</v>
      </c>
      <c r="F81" s="82">
        <v>0</v>
      </c>
      <c r="G81" s="82">
        <v>0</v>
      </c>
      <c r="H81" s="82">
        <v>0</v>
      </c>
      <c r="I81" s="82">
        <v>0</v>
      </c>
      <c r="J81" s="82">
        <v>0</v>
      </c>
      <c r="K81" s="82">
        <v>0</v>
      </c>
      <c r="L81" s="82">
        <v>0</v>
      </c>
      <c r="M81" s="82">
        <v>0</v>
      </c>
      <c r="N81" s="82">
        <v>0</v>
      </c>
      <c r="O81" s="82">
        <v>0</v>
      </c>
      <c r="P81" s="82">
        <v>0</v>
      </c>
      <c r="Q81" s="82">
        <v>0</v>
      </c>
      <c r="R81" s="82">
        <v>0</v>
      </c>
      <c r="S81" s="82">
        <v>0</v>
      </c>
      <c r="T81" s="82" t="s">
        <v>95</v>
      </c>
      <c r="U81" s="82" t="s">
        <v>95</v>
      </c>
      <c r="V81" s="82" t="s">
        <v>95</v>
      </c>
      <c r="W81" s="82" t="s">
        <v>95</v>
      </c>
      <c r="X81" s="82">
        <v>0</v>
      </c>
      <c r="Y81" s="82">
        <v>0</v>
      </c>
      <c r="Z81" s="82">
        <v>0</v>
      </c>
      <c r="AA81" s="82">
        <v>0</v>
      </c>
      <c r="AB81" s="82">
        <v>0</v>
      </c>
      <c r="AC81" s="83">
        <v>0</v>
      </c>
      <c r="AD81" s="83">
        <v>0</v>
      </c>
      <c r="AE81" s="82">
        <v>0</v>
      </c>
      <c r="AF81" s="82">
        <v>0</v>
      </c>
      <c r="AG81" s="54">
        <v>0</v>
      </c>
      <c r="AH81" s="54">
        <v>0</v>
      </c>
      <c r="AI81" s="82" t="s">
        <v>95</v>
      </c>
      <c r="AJ81" s="83" t="s">
        <v>95</v>
      </c>
      <c r="AK81" s="83" t="s">
        <v>95</v>
      </c>
      <c r="AL81" s="82">
        <v>23.360945019999999</v>
      </c>
      <c r="AM81" s="82">
        <v>0</v>
      </c>
      <c r="AN81" s="82">
        <v>0</v>
      </c>
      <c r="AO81" s="82">
        <v>0</v>
      </c>
      <c r="AP81" s="82">
        <v>0</v>
      </c>
      <c r="AQ81" s="82">
        <v>0</v>
      </c>
    </row>
    <row r="82" spans="1:43" ht="78.75">
      <c r="A82" s="56" t="s">
        <v>224</v>
      </c>
      <c r="B82" s="68" t="s">
        <v>525</v>
      </c>
      <c r="C82" s="85" t="s">
        <v>526</v>
      </c>
      <c r="D82" s="82">
        <v>0</v>
      </c>
      <c r="E82" s="82">
        <v>0</v>
      </c>
      <c r="F82" s="82">
        <v>0</v>
      </c>
      <c r="G82" s="82">
        <v>0</v>
      </c>
      <c r="H82" s="82">
        <v>0</v>
      </c>
      <c r="I82" s="82">
        <v>0</v>
      </c>
      <c r="J82" s="82">
        <v>0</v>
      </c>
      <c r="K82" s="82">
        <v>0</v>
      </c>
      <c r="L82" s="82">
        <v>0</v>
      </c>
      <c r="M82" s="82">
        <v>0</v>
      </c>
      <c r="N82" s="82">
        <v>0</v>
      </c>
      <c r="O82" s="82">
        <v>0</v>
      </c>
      <c r="P82" s="82">
        <v>0</v>
      </c>
      <c r="Q82" s="82">
        <v>0</v>
      </c>
      <c r="R82" s="82">
        <v>0</v>
      </c>
      <c r="S82" s="82">
        <v>0</v>
      </c>
      <c r="T82" s="82" t="s">
        <v>95</v>
      </c>
      <c r="U82" s="82" t="s">
        <v>95</v>
      </c>
      <c r="V82" s="82" t="s">
        <v>95</v>
      </c>
      <c r="W82" s="82" t="s">
        <v>95</v>
      </c>
      <c r="X82" s="82">
        <v>0</v>
      </c>
      <c r="Y82" s="82">
        <v>0</v>
      </c>
      <c r="Z82" s="82">
        <v>0</v>
      </c>
      <c r="AA82" s="82">
        <v>0</v>
      </c>
      <c r="AB82" s="82">
        <v>0</v>
      </c>
      <c r="AC82" s="83">
        <v>0</v>
      </c>
      <c r="AD82" s="83">
        <v>0</v>
      </c>
      <c r="AE82" s="82">
        <v>0</v>
      </c>
      <c r="AF82" s="82">
        <v>0</v>
      </c>
      <c r="AG82" s="54">
        <v>0</v>
      </c>
      <c r="AH82" s="54">
        <v>0</v>
      </c>
      <c r="AI82" s="82" t="s">
        <v>95</v>
      </c>
      <c r="AJ82" s="83" t="s">
        <v>95</v>
      </c>
      <c r="AK82" s="83" t="s">
        <v>95</v>
      </c>
      <c r="AL82" s="82">
        <v>0</v>
      </c>
      <c r="AM82" s="82">
        <v>0</v>
      </c>
      <c r="AN82" s="82">
        <v>0</v>
      </c>
      <c r="AO82" s="82">
        <v>0</v>
      </c>
      <c r="AP82" s="82">
        <v>0</v>
      </c>
      <c r="AQ82" s="82">
        <v>0</v>
      </c>
    </row>
    <row r="83" spans="1:43" ht="31.5">
      <c r="A83" s="56" t="s">
        <v>224</v>
      </c>
      <c r="B83" s="68" t="s">
        <v>483</v>
      </c>
      <c r="C83" s="85" t="s">
        <v>544</v>
      </c>
      <c r="D83" s="82">
        <v>0</v>
      </c>
      <c r="E83" s="82">
        <v>0</v>
      </c>
      <c r="F83" s="82">
        <v>0</v>
      </c>
      <c r="G83" s="82">
        <v>0</v>
      </c>
      <c r="H83" s="82">
        <v>0</v>
      </c>
      <c r="I83" s="82">
        <v>0</v>
      </c>
      <c r="J83" s="82">
        <v>0</v>
      </c>
      <c r="K83" s="82">
        <v>0</v>
      </c>
      <c r="L83" s="82">
        <v>0</v>
      </c>
      <c r="M83" s="82">
        <v>0</v>
      </c>
      <c r="N83" s="82">
        <v>0</v>
      </c>
      <c r="O83" s="82">
        <v>0</v>
      </c>
      <c r="P83" s="82">
        <v>0</v>
      </c>
      <c r="Q83" s="82">
        <v>0</v>
      </c>
      <c r="R83" s="82">
        <v>0</v>
      </c>
      <c r="S83" s="82">
        <v>0</v>
      </c>
      <c r="T83" s="82" t="s">
        <v>95</v>
      </c>
      <c r="U83" s="82" t="s">
        <v>95</v>
      </c>
      <c r="V83" s="82" t="s">
        <v>95</v>
      </c>
      <c r="W83" s="82" t="s">
        <v>95</v>
      </c>
      <c r="X83" s="82">
        <v>0</v>
      </c>
      <c r="Y83" s="82">
        <v>0</v>
      </c>
      <c r="Z83" s="82">
        <v>0</v>
      </c>
      <c r="AA83" s="82">
        <v>0</v>
      </c>
      <c r="AB83" s="82">
        <v>0</v>
      </c>
      <c r="AC83" s="83">
        <v>0</v>
      </c>
      <c r="AD83" s="83">
        <v>0</v>
      </c>
      <c r="AE83" s="82">
        <v>0</v>
      </c>
      <c r="AF83" s="82">
        <v>0</v>
      </c>
      <c r="AG83" s="54">
        <v>0</v>
      </c>
      <c r="AH83" s="54">
        <v>0</v>
      </c>
      <c r="AI83" s="82" t="s">
        <v>95</v>
      </c>
      <c r="AJ83" s="83" t="s">
        <v>95</v>
      </c>
      <c r="AK83" s="83" t="s">
        <v>95</v>
      </c>
      <c r="AL83" s="82">
        <v>0</v>
      </c>
      <c r="AM83" s="82">
        <v>0</v>
      </c>
      <c r="AN83" s="82">
        <v>0</v>
      </c>
      <c r="AO83" s="82">
        <v>0</v>
      </c>
      <c r="AP83" s="82">
        <v>0</v>
      </c>
      <c r="AQ83" s="82">
        <v>0</v>
      </c>
    </row>
    <row r="84" spans="1:43" ht="31.5">
      <c r="A84" s="56" t="s">
        <v>224</v>
      </c>
      <c r="B84" s="68" t="s">
        <v>484</v>
      </c>
      <c r="C84" s="85" t="s">
        <v>545</v>
      </c>
      <c r="D84" s="82">
        <v>0</v>
      </c>
      <c r="E84" s="82">
        <v>0</v>
      </c>
      <c r="F84" s="82">
        <v>0</v>
      </c>
      <c r="G84" s="82">
        <v>0</v>
      </c>
      <c r="H84" s="82">
        <v>0</v>
      </c>
      <c r="I84" s="82">
        <v>0</v>
      </c>
      <c r="J84" s="82">
        <v>0</v>
      </c>
      <c r="K84" s="82">
        <v>0</v>
      </c>
      <c r="L84" s="82">
        <v>0</v>
      </c>
      <c r="M84" s="82">
        <v>0</v>
      </c>
      <c r="N84" s="82">
        <v>0</v>
      </c>
      <c r="O84" s="82">
        <v>0</v>
      </c>
      <c r="P84" s="82">
        <v>0</v>
      </c>
      <c r="Q84" s="82">
        <v>0</v>
      </c>
      <c r="R84" s="82">
        <v>0</v>
      </c>
      <c r="S84" s="82">
        <v>0</v>
      </c>
      <c r="T84" s="82" t="s">
        <v>95</v>
      </c>
      <c r="U84" s="82" t="s">
        <v>95</v>
      </c>
      <c r="V84" s="82" t="s">
        <v>95</v>
      </c>
      <c r="W84" s="82" t="s">
        <v>95</v>
      </c>
      <c r="X84" s="82">
        <v>0</v>
      </c>
      <c r="Y84" s="82">
        <v>0</v>
      </c>
      <c r="Z84" s="82">
        <v>0</v>
      </c>
      <c r="AA84" s="82">
        <v>0</v>
      </c>
      <c r="AB84" s="82">
        <v>0</v>
      </c>
      <c r="AC84" s="83">
        <v>0</v>
      </c>
      <c r="AD84" s="83">
        <v>0</v>
      </c>
      <c r="AE84" s="82">
        <v>0</v>
      </c>
      <c r="AF84" s="82">
        <v>0</v>
      </c>
      <c r="AG84" s="54">
        <v>0</v>
      </c>
      <c r="AH84" s="54">
        <v>0</v>
      </c>
      <c r="AI84" s="82" t="s">
        <v>95</v>
      </c>
      <c r="AJ84" s="83" t="s">
        <v>95</v>
      </c>
      <c r="AK84" s="83" t="s">
        <v>95</v>
      </c>
      <c r="AL84" s="82">
        <v>0.51237385999999996</v>
      </c>
      <c r="AM84" s="82">
        <v>0</v>
      </c>
      <c r="AN84" s="82">
        <v>0</v>
      </c>
      <c r="AO84" s="82">
        <v>0</v>
      </c>
      <c r="AP84" s="82">
        <v>0</v>
      </c>
      <c r="AQ84" s="82">
        <v>0</v>
      </c>
    </row>
    <row r="85" spans="1:43" ht="31.5">
      <c r="A85" s="56" t="s">
        <v>224</v>
      </c>
      <c r="B85" s="68" t="s">
        <v>485</v>
      </c>
      <c r="C85" s="85" t="s">
        <v>543</v>
      </c>
      <c r="D85" s="82">
        <v>0</v>
      </c>
      <c r="E85" s="82">
        <v>0</v>
      </c>
      <c r="F85" s="82">
        <v>0</v>
      </c>
      <c r="G85" s="82">
        <v>0</v>
      </c>
      <c r="H85" s="82">
        <v>0</v>
      </c>
      <c r="I85" s="82">
        <v>0</v>
      </c>
      <c r="J85" s="82">
        <v>0</v>
      </c>
      <c r="K85" s="82">
        <v>0</v>
      </c>
      <c r="L85" s="82">
        <v>0</v>
      </c>
      <c r="M85" s="82">
        <v>0</v>
      </c>
      <c r="N85" s="82">
        <v>0</v>
      </c>
      <c r="O85" s="82">
        <v>0</v>
      </c>
      <c r="P85" s="82">
        <v>0</v>
      </c>
      <c r="Q85" s="82">
        <v>0</v>
      </c>
      <c r="R85" s="82">
        <v>0</v>
      </c>
      <c r="S85" s="82">
        <v>0</v>
      </c>
      <c r="T85" s="82" t="s">
        <v>95</v>
      </c>
      <c r="U85" s="82" t="s">
        <v>95</v>
      </c>
      <c r="V85" s="82" t="s">
        <v>95</v>
      </c>
      <c r="W85" s="82" t="s">
        <v>95</v>
      </c>
      <c r="X85" s="82">
        <v>0</v>
      </c>
      <c r="Y85" s="82">
        <v>0</v>
      </c>
      <c r="Z85" s="82">
        <v>0</v>
      </c>
      <c r="AA85" s="82">
        <v>0</v>
      </c>
      <c r="AB85" s="82">
        <v>0</v>
      </c>
      <c r="AC85" s="83">
        <v>0</v>
      </c>
      <c r="AD85" s="83">
        <v>0</v>
      </c>
      <c r="AE85" s="82">
        <v>0</v>
      </c>
      <c r="AF85" s="82">
        <v>0</v>
      </c>
      <c r="AG85" s="54">
        <v>0</v>
      </c>
      <c r="AH85" s="54">
        <v>0</v>
      </c>
      <c r="AI85" s="82" t="s">
        <v>95</v>
      </c>
      <c r="AJ85" s="83" t="s">
        <v>95</v>
      </c>
      <c r="AK85" s="83" t="s">
        <v>95</v>
      </c>
      <c r="AL85" s="82">
        <v>0</v>
      </c>
      <c r="AM85" s="82">
        <v>0</v>
      </c>
      <c r="AN85" s="82">
        <v>0</v>
      </c>
      <c r="AO85" s="82">
        <v>0</v>
      </c>
      <c r="AP85" s="82">
        <v>0</v>
      </c>
      <c r="AQ85" s="82">
        <v>0</v>
      </c>
    </row>
    <row r="86" spans="1:43" ht="31.5">
      <c r="A86" s="56" t="s">
        <v>224</v>
      </c>
      <c r="B86" s="68" t="s">
        <v>486</v>
      </c>
      <c r="C86" s="85" t="s">
        <v>542</v>
      </c>
      <c r="D86" s="82">
        <v>0</v>
      </c>
      <c r="E86" s="82">
        <v>0</v>
      </c>
      <c r="F86" s="82">
        <v>0</v>
      </c>
      <c r="G86" s="82">
        <v>0</v>
      </c>
      <c r="H86" s="82">
        <v>0</v>
      </c>
      <c r="I86" s="82">
        <v>0</v>
      </c>
      <c r="J86" s="82">
        <v>0</v>
      </c>
      <c r="K86" s="82">
        <v>0</v>
      </c>
      <c r="L86" s="82">
        <v>0</v>
      </c>
      <c r="M86" s="82">
        <v>0</v>
      </c>
      <c r="N86" s="82">
        <v>0</v>
      </c>
      <c r="O86" s="82">
        <v>0</v>
      </c>
      <c r="P86" s="82">
        <v>0</v>
      </c>
      <c r="Q86" s="82">
        <v>0</v>
      </c>
      <c r="R86" s="82">
        <v>0</v>
      </c>
      <c r="S86" s="82">
        <v>0</v>
      </c>
      <c r="T86" s="82" t="s">
        <v>95</v>
      </c>
      <c r="U86" s="82" t="s">
        <v>95</v>
      </c>
      <c r="V86" s="82" t="s">
        <v>95</v>
      </c>
      <c r="W86" s="82" t="s">
        <v>95</v>
      </c>
      <c r="X86" s="82">
        <v>0</v>
      </c>
      <c r="Y86" s="82">
        <v>0</v>
      </c>
      <c r="Z86" s="82">
        <v>0</v>
      </c>
      <c r="AA86" s="82">
        <v>0</v>
      </c>
      <c r="AB86" s="82">
        <v>0</v>
      </c>
      <c r="AC86" s="83">
        <v>0</v>
      </c>
      <c r="AD86" s="83">
        <v>0</v>
      </c>
      <c r="AE86" s="82">
        <v>0</v>
      </c>
      <c r="AF86" s="82">
        <v>0</v>
      </c>
      <c r="AG86" s="54">
        <v>0</v>
      </c>
      <c r="AH86" s="54">
        <v>0</v>
      </c>
      <c r="AI86" s="82" t="s">
        <v>95</v>
      </c>
      <c r="AJ86" s="83" t="s">
        <v>95</v>
      </c>
      <c r="AK86" s="83" t="s">
        <v>95</v>
      </c>
      <c r="AL86" s="82">
        <v>0</v>
      </c>
      <c r="AM86" s="82">
        <v>0</v>
      </c>
      <c r="AN86" s="82">
        <v>0</v>
      </c>
      <c r="AO86" s="82">
        <v>0</v>
      </c>
      <c r="AP86" s="82">
        <v>0</v>
      </c>
      <c r="AQ86" s="82">
        <v>0</v>
      </c>
    </row>
    <row r="87" spans="1:43" ht="31.5">
      <c r="A87" s="56" t="s">
        <v>224</v>
      </c>
      <c r="B87" s="68" t="s">
        <v>540</v>
      </c>
      <c r="C87" s="85" t="s">
        <v>541</v>
      </c>
      <c r="D87" s="82">
        <v>0</v>
      </c>
      <c r="E87" s="82">
        <v>0</v>
      </c>
      <c r="F87" s="82">
        <v>0</v>
      </c>
      <c r="G87" s="82">
        <v>0</v>
      </c>
      <c r="H87" s="82">
        <v>0</v>
      </c>
      <c r="I87" s="82">
        <v>0</v>
      </c>
      <c r="J87" s="82">
        <v>0</v>
      </c>
      <c r="K87" s="82">
        <v>0</v>
      </c>
      <c r="L87" s="82">
        <v>0</v>
      </c>
      <c r="M87" s="82">
        <v>0</v>
      </c>
      <c r="N87" s="82">
        <v>0</v>
      </c>
      <c r="O87" s="82">
        <v>0</v>
      </c>
      <c r="P87" s="82">
        <v>0</v>
      </c>
      <c r="Q87" s="82">
        <v>0</v>
      </c>
      <c r="R87" s="82">
        <v>0</v>
      </c>
      <c r="S87" s="82">
        <v>0</v>
      </c>
      <c r="T87" s="82" t="s">
        <v>95</v>
      </c>
      <c r="U87" s="82" t="s">
        <v>95</v>
      </c>
      <c r="V87" s="82" t="s">
        <v>95</v>
      </c>
      <c r="W87" s="82" t="s">
        <v>95</v>
      </c>
      <c r="X87" s="82">
        <v>0</v>
      </c>
      <c r="Y87" s="82">
        <v>0</v>
      </c>
      <c r="Z87" s="82">
        <v>0</v>
      </c>
      <c r="AA87" s="82">
        <v>0</v>
      </c>
      <c r="AB87" s="82">
        <v>0</v>
      </c>
      <c r="AC87" s="83">
        <v>0</v>
      </c>
      <c r="AD87" s="83">
        <v>0</v>
      </c>
      <c r="AE87" s="82">
        <v>0</v>
      </c>
      <c r="AF87" s="82">
        <v>0</v>
      </c>
      <c r="AG87" s="54">
        <v>0</v>
      </c>
      <c r="AH87" s="54">
        <v>0</v>
      </c>
      <c r="AI87" s="82" t="s">
        <v>95</v>
      </c>
      <c r="AJ87" s="83" t="s">
        <v>95</v>
      </c>
      <c r="AK87" s="83" t="s">
        <v>95</v>
      </c>
      <c r="AL87" s="82">
        <v>0</v>
      </c>
      <c r="AM87" s="82">
        <v>0</v>
      </c>
      <c r="AN87" s="82">
        <v>0</v>
      </c>
      <c r="AO87" s="82">
        <v>0</v>
      </c>
      <c r="AP87" s="82">
        <v>0</v>
      </c>
      <c r="AQ87" s="82">
        <v>0</v>
      </c>
    </row>
    <row r="88" spans="1:43" ht="31.5">
      <c r="A88" s="56" t="s">
        <v>224</v>
      </c>
      <c r="B88" s="68" t="s">
        <v>546</v>
      </c>
      <c r="C88" s="85" t="s">
        <v>547</v>
      </c>
      <c r="D88" s="82">
        <v>0</v>
      </c>
      <c r="E88" s="82">
        <v>0</v>
      </c>
      <c r="F88" s="82">
        <v>0</v>
      </c>
      <c r="G88" s="82">
        <v>0</v>
      </c>
      <c r="H88" s="82">
        <v>0</v>
      </c>
      <c r="I88" s="82">
        <v>0</v>
      </c>
      <c r="J88" s="82">
        <v>0</v>
      </c>
      <c r="K88" s="82">
        <v>0</v>
      </c>
      <c r="L88" s="82">
        <v>0</v>
      </c>
      <c r="M88" s="82">
        <v>0</v>
      </c>
      <c r="N88" s="82">
        <v>0</v>
      </c>
      <c r="O88" s="82">
        <v>0</v>
      </c>
      <c r="P88" s="82">
        <v>0</v>
      </c>
      <c r="Q88" s="82">
        <v>0</v>
      </c>
      <c r="R88" s="82">
        <v>0</v>
      </c>
      <c r="S88" s="82">
        <v>0</v>
      </c>
      <c r="T88" s="82" t="s">
        <v>95</v>
      </c>
      <c r="U88" s="82" t="s">
        <v>95</v>
      </c>
      <c r="V88" s="82" t="s">
        <v>95</v>
      </c>
      <c r="W88" s="82" t="s">
        <v>95</v>
      </c>
      <c r="X88" s="82">
        <v>0</v>
      </c>
      <c r="Y88" s="82">
        <v>0</v>
      </c>
      <c r="Z88" s="82">
        <v>0</v>
      </c>
      <c r="AA88" s="82">
        <v>0</v>
      </c>
      <c r="AB88" s="82">
        <v>0</v>
      </c>
      <c r="AC88" s="83">
        <v>0</v>
      </c>
      <c r="AD88" s="83">
        <v>0</v>
      </c>
      <c r="AE88" s="82">
        <v>0</v>
      </c>
      <c r="AF88" s="82">
        <v>0</v>
      </c>
      <c r="AG88" s="54">
        <v>0</v>
      </c>
      <c r="AH88" s="54">
        <v>0</v>
      </c>
      <c r="AI88" s="82" t="s">
        <v>95</v>
      </c>
      <c r="AJ88" s="83" t="s">
        <v>95</v>
      </c>
      <c r="AK88" s="83" t="s">
        <v>95</v>
      </c>
      <c r="AL88" s="82">
        <v>0</v>
      </c>
      <c r="AM88" s="82">
        <v>0</v>
      </c>
      <c r="AN88" s="82">
        <v>0</v>
      </c>
      <c r="AO88" s="82">
        <v>0</v>
      </c>
      <c r="AP88" s="82">
        <v>0</v>
      </c>
      <c r="AQ88" s="82">
        <v>0</v>
      </c>
    </row>
    <row r="89" spans="1:43" ht="31.5">
      <c r="A89" s="56" t="s">
        <v>224</v>
      </c>
      <c r="B89" s="68" t="s">
        <v>549</v>
      </c>
      <c r="C89" s="85" t="s">
        <v>548</v>
      </c>
      <c r="D89" s="82">
        <v>0</v>
      </c>
      <c r="E89" s="82">
        <v>0</v>
      </c>
      <c r="F89" s="82">
        <v>0</v>
      </c>
      <c r="G89" s="82">
        <v>0</v>
      </c>
      <c r="H89" s="82">
        <v>0</v>
      </c>
      <c r="I89" s="82">
        <v>0</v>
      </c>
      <c r="J89" s="82">
        <v>0</v>
      </c>
      <c r="K89" s="82">
        <v>0</v>
      </c>
      <c r="L89" s="82">
        <v>0</v>
      </c>
      <c r="M89" s="82">
        <v>0</v>
      </c>
      <c r="N89" s="82">
        <v>0</v>
      </c>
      <c r="O89" s="82">
        <v>0</v>
      </c>
      <c r="P89" s="82">
        <v>0</v>
      </c>
      <c r="Q89" s="82">
        <v>0</v>
      </c>
      <c r="R89" s="82">
        <v>0</v>
      </c>
      <c r="S89" s="82">
        <v>0</v>
      </c>
      <c r="T89" s="82" t="s">
        <v>95</v>
      </c>
      <c r="U89" s="82" t="s">
        <v>95</v>
      </c>
      <c r="V89" s="82" t="s">
        <v>95</v>
      </c>
      <c r="W89" s="82" t="s">
        <v>95</v>
      </c>
      <c r="X89" s="82">
        <v>0</v>
      </c>
      <c r="Y89" s="82">
        <v>0</v>
      </c>
      <c r="Z89" s="82">
        <v>0</v>
      </c>
      <c r="AA89" s="82">
        <v>0</v>
      </c>
      <c r="AB89" s="82">
        <v>0</v>
      </c>
      <c r="AC89" s="83">
        <v>0</v>
      </c>
      <c r="AD89" s="83">
        <v>0</v>
      </c>
      <c r="AE89" s="82">
        <v>0</v>
      </c>
      <c r="AF89" s="82">
        <v>0</v>
      </c>
      <c r="AG89" s="54">
        <v>0</v>
      </c>
      <c r="AH89" s="54">
        <v>0</v>
      </c>
      <c r="AI89" s="82" t="s">
        <v>95</v>
      </c>
      <c r="AJ89" s="83" t="s">
        <v>95</v>
      </c>
      <c r="AK89" s="83" t="s">
        <v>95</v>
      </c>
      <c r="AL89" s="82">
        <v>0</v>
      </c>
      <c r="AM89" s="82">
        <v>0</v>
      </c>
      <c r="AN89" s="82">
        <v>0</v>
      </c>
      <c r="AO89" s="82">
        <v>0</v>
      </c>
      <c r="AP89" s="82">
        <v>0</v>
      </c>
      <c r="AQ89" s="82">
        <v>0</v>
      </c>
    </row>
    <row r="90" spans="1:43" ht="47.25">
      <c r="A90" s="56" t="s">
        <v>224</v>
      </c>
      <c r="B90" s="68" t="s">
        <v>551</v>
      </c>
      <c r="C90" s="85" t="s">
        <v>550</v>
      </c>
      <c r="D90" s="82">
        <v>0</v>
      </c>
      <c r="E90" s="82">
        <v>0</v>
      </c>
      <c r="F90" s="82">
        <v>0</v>
      </c>
      <c r="G90" s="82">
        <v>0</v>
      </c>
      <c r="H90" s="82">
        <v>0</v>
      </c>
      <c r="I90" s="82">
        <v>0</v>
      </c>
      <c r="J90" s="82">
        <v>0</v>
      </c>
      <c r="K90" s="82">
        <v>0</v>
      </c>
      <c r="L90" s="82">
        <v>0</v>
      </c>
      <c r="M90" s="82">
        <v>0</v>
      </c>
      <c r="N90" s="82">
        <v>0</v>
      </c>
      <c r="O90" s="82">
        <v>0</v>
      </c>
      <c r="P90" s="82">
        <v>0</v>
      </c>
      <c r="Q90" s="82">
        <v>0</v>
      </c>
      <c r="R90" s="82">
        <v>0</v>
      </c>
      <c r="S90" s="82">
        <v>0</v>
      </c>
      <c r="T90" s="82" t="s">
        <v>95</v>
      </c>
      <c r="U90" s="82" t="s">
        <v>95</v>
      </c>
      <c r="V90" s="82" t="s">
        <v>95</v>
      </c>
      <c r="W90" s="82" t="s">
        <v>95</v>
      </c>
      <c r="X90" s="82">
        <v>0</v>
      </c>
      <c r="Y90" s="82">
        <v>0</v>
      </c>
      <c r="Z90" s="82">
        <v>0</v>
      </c>
      <c r="AA90" s="82">
        <v>0</v>
      </c>
      <c r="AB90" s="82">
        <v>0</v>
      </c>
      <c r="AC90" s="83">
        <v>0</v>
      </c>
      <c r="AD90" s="83">
        <v>0</v>
      </c>
      <c r="AE90" s="82">
        <v>0</v>
      </c>
      <c r="AF90" s="82">
        <v>0</v>
      </c>
      <c r="AG90" s="54">
        <v>0</v>
      </c>
      <c r="AH90" s="54">
        <v>0</v>
      </c>
      <c r="AI90" s="82" t="s">
        <v>95</v>
      </c>
      <c r="AJ90" s="83" t="s">
        <v>95</v>
      </c>
      <c r="AK90" s="83" t="s">
        <v>95</v>
      </c>
      <c r="AL90" s="82">
        <v>0</v>
      </c>
      <c r="AM90" s="82">
        <v>0</v>
      </c>
      <c r="AN90" s="82">
        <v>0</v>
      </c>
      <c r="AO90" s="82">
        <v>0</v>
      </c>
      <c r="AP90" s="82">
        <v>0</v>
      </c>
      <c r="AQ90" s="82">
        <v>0</v>
      </c>
    </row>
    <row r="91" spans="1:43" ht="31.5">
      <c r="A91" s="56" t="s">
        <v>224</v>
      </c>
      <c r="B91" s="68" t="s">
        <v>731</v>
      </c>
      <c r="C91" s="85" t="s">
        <v>732</v>
      </c>
      <c r="D91" s="82">
        <v>0</v>
      </c>
      <c r="E91" s="82">
        <v>0</v>
      </c>
      <c r="F91" s="82">
        <v>0</v>
      </c>
      <c r="G91" s="82">
        <v>0</v>
      </c>
      <c r="H91" s="82">
        <v>0</v>
      </c>
      <c r="I91" s="82">
        <v>0</v>
      </c>
      <c r="J91" s="82">
        <v>0</v>
      </c>
      <c r="K91" s="82">
        <v>0</v>
      </c>
      <c r="L91" s="82">
        <v>0</v>
      </c>
      <c r="M91" s="82">
        <v>0</v>
      </c>
      <c r="N91" s="82">
        <v>0</v>
      </c>
      <c r="O91" s="82">
        <v>0</v>
      </c>
      <c r="P91" s="82">
        <v>0</v>
      </c>
      <c r="Q91" s="82">
        <v>0</v>
      </c>
      <c r="R91" s="82">
        <v>0</v>
      </c>
      <c r="S91" s="82">
        <v>0</v>
      </c>
      <c r="T91" s="82" t="s">
        <v>95</v>
      </c>
      <c r="U91" s="82" t="s">
        <v>95</v>
      </c>
      <c r="V91" s="82" t="s">
        <v>95</v>
      </c>
      <c r="W91" s="82" t="s">
        <v>95</v>
      </c>
      <c r="X91" s="82">
        <v>0</v>
      </c>
      <c r="Y91" s="82">
        <v>0</v>
      </c>
      <c r="Z91" s="82">
        <v>0</v>
      </c>
      <c r="AA91" s="82">
        <v>0</v>
      </c>
      <c r="AB91" s="82">
        <v>0</v>
      </c>
      <c r="AC91" s="83">
        <v>0</v>
      </c>
      <c r="AD91" s="83">
        <v>0</v>
      </c>
      <c r="AE91" s="82">
        <v>0</v>
      </c>
      <c r="AF91" s="82">
        <v>0</v>
      </c>
      <c r="AG91" s="54">
        <v>0</v>
      </c>
      <c r="AH91" s="54">
        <v>0</v>
      </c>
      <c r="AI91" s="82" t="s">
        <v>95</v>
      </c>
      <c r="AJ91" s="83" t="s">
        <v>95</v>
      </c>
      <c r="AK91" s="83" t="s">
        <v>95</v>
      </c>
      <c r="AL91" s="82">
        <v>0</v>
      </c>
      <c r="AM91" s="82">
        <v>0</v>
      </c>
      <c r="AN91" s="82">
        <v>0</v>
      </c>
      <c r="AO91" s="82">
        <v>0</v>
      </c>
      <c r="AP91" s="82">
        <v>0</v>
      </c>
      <c r="AQ91" s="82">
        <v>0</v>
      </c>
    </row>
    <row r="92" spans="1:43" ht="47.25">
      <c r="A92" s="56" t="s">
        <v>224</v>
      </c>
      <c r="B92" s="68" t="s">
        <v>688</v>
      </c>
      <c r="C92" s="85" t="s">
        <v>689</v>
      </c>
      <c r="D92" s="82">
        <v>0</v>
      </c>
      <c r="E92" s="82">
        <v>0</v>
      </c>
      <c r="F92" s="82">
        <v>0</v>
      </c>
      <c r="G92" s="82">
        <v>0</v>
      </c>
      <c r="H92" s="82">
        <v>0</v>
      </c>
      <c r="I92" s="82">
        <v>0</v>
      </c>
      <c r="J92" s="82">
        <v>0</v>
      </c>
      <c r="K92" s="82">
        <v>0</v>
      </c>
      <c r="L92" s="82">
        <v>0</v>
      </c>
      <c r="M92" s="82">
        <v>0</v>
      </c>
      <c r="N92" s="82">
        <v>0</v>
      </c>
      <c r="O92" s="82">
        <v>0</v>
      </c>
      <c r="P92" s="82">
        <v>0</v>
      </c>
      <c r="Q92" s="82">
        <v>0</v>
      </c>
      <c r="R92" s="82">
        <v>0</v>
      </c>
      <c r="S92" s="82">
        <v>0</v>
      </c>
      <c r="T92" s="82" t="s">
        <v>95</v>
      </c>
      <c r="U92" s="82" t="s">
        <v>95</v>
      </c>
      <c r="V92" s="82" t="s">
        <v>95</v>
      </c>
      <c r="W92" s="82" t="s">
        <v>95</v>
      </c>
      <c r="X92" s="82">
        <v>0</v>
      </c>
      <c r="Y92" s="82">
        <v>0</v>
      </c>
      <c r="Z92" s="82">
        <v>0</v>
      </c>
      <c r="AA92" s="82">
        <v>0</v>
      </c>
      <c r="AB92" s="82">
        <v>0</v>
      </c>
      <c r="AC92" s="83">
        <v>0</v>
      </c>
      <c r="AD92" s="83">
        <v>0</v>
      </c>
      <c r="AE92" s="82">
        <v>0</v>
      </c>
      <c r="AF92" s="82">
        <v>0</v>
      </c>
      <c r="AG92" s="54">
        <v>0</v>
      </c>
      <c r="AH92" s="54">
        <v>0</v>
      </c>
      <c r="AI92" s="82" t="s">
        <v>95</v>
      </c>
      <c r="AJ92" s="83" t="s">
        <v>95</v>
      </c>
      <c r="AK92" s="83" t="s">
        <v>95</v>
      </c>
      <c r="AL92" s="82">
        <v>0</v>
      </c>
      <c r="AM92" s="82">
        <v>0</v>
      </c>
      <c r="AN92" s="82">
        <v>0</v>
      </c>
      <c r="AO92" s="82">
        <v>0</v>
      </c>
      <c r="AP92" s="82">
        <v>0</v>
      </c>
      <c r="AQ92" s="82">
        <v>0</v>
      </c>
    </row>
    <row r="93" spans="1:43" ht="31.5">
      <c r="A93" s="56" t="s">
        <v>63</v>
      </c>
      <c r="B93" s="52" t="s">
        <v>78</v>
      </c>
      <c r="C93" s="85" t="s">
        <v>96</v>
      </c>
      <c r="D93" s="82">
        <v>0</v>
      </c>
      <c r="E93" s="82">
        <v>0.10300000000000001</v>
      </c>
      <c r="F93" s="82">
        <v>0</v>
      </c>
      <c r="G93" s="82">
        <v>0</v>
      </c>
      <c r="H93" s="82">
        <v>0</v>
      </c>
      <c r="I93" s="82">
        <v>0</v>
      </c>
      <c r="J93" s="82">
        <v>0</v>
      </c>
      <c r="K93" s="82">
        <v>1.2369999999999999</v>
      </c>
      <c r="L93" s="82">
        <v>0.4800000000000002</v>
      </c>
      <c r="M93" s="82">
        <v>2.6999999999999968E-2</v>
      </c>
      <c r="N93" s="82">
        <v>2.0840000000000001</v>
      </c>
      <c r="O93" s="82">
        <v>0</v>
      </c>
      <c r="P93" s="82">
        <v>0</v>
      </c>
      <c r="Q93" s="82">
        <v>0</v>
      </c>
      <c r="R93" s="82">
        <v>0</v>
      </c>
      <c r="S93" s="82">
        <v>0</v>
      </c>
      <c r="T93" s="82" t="s">
        <v>95</v>
      </c>
      <c r="U93" s="82" t="s">
        <v>95</v>
      </c>
      <c r="V93" s="82" t="s">
        <v>95</v>
      </c>
      <c r="W93" s="82" t="s">
        <v>95</v>
      </c>
      <c r="X93" s="82">
        <v>0</v>
      </c>
      <c r="Y93" s="82">
        <v>2.8620000000000001</v>
      </c>
      <c r="Z93" s="82">
        <v>0</v>
      </c>
      <c r="AA93" s="82">
        <v>23.81</v>
      </c>
      <c r="AB93" s="82">
        <v>2.4430000000000001</v>
      </c>
      <c r="AC93" s="83">
        <v>0</v>
      </c>
      <c r="AD93" s="83">
        <v>0</v>
      </c>
      <c r="AE93" s="82">
        <v>0</v>
      </c>
      <c r="AF93" s="82" t="s">
        <v>95</v>
      </c>
      <c r="AG93" s="54">
        <v>-2.6110665007397522E-3</v>
      </c>
      <c r="AH93" s="54">
        <v>-3.9856247090281564E-4</v>
      </c>
      <c r="AI93" s="82" t="s">
        <v>95</v>
      </c>
      <c r="AJ93" s="83" t="s">
        <v>95</v>
      </c>
      <c r="AK93" s="83" t="s">
        <v>95</v>
      </c>
      <c r="AL93" s="82">
        <v>5.0775621199999996</v>
      </c>
      <c r="AM93" s="82">
        <v>0</v>
      </c>
      <c r="AN93" s="82">
        <v>0</v>
      </c>
      <c r="AO93" s="82">
        <v>0</v>
      </c>
      <c r="AP93" s="82">
        <v>0</v>
      </c>
      <c r="AQ93" s="82">
        <v>0</v>
      </c>
    </row>
    <row r="94" spans="1:43" ht="15.75">
      <c r="A94" s="56" t="s">
        <v>225</v>
      </c>
      <c r="B94" s="52" t="s">
        <v>79</v>
      </c>
      <c r="C94" s="85" t="s">
        <v>96</v>
      </c>
      <c r="D94" s="82">
        <v>0</v>
      </c>
      <c r="E94" s="82">
        <v>0.10300000000000001</v>
      </c>
      <c r="F94" s="82">
        <v>0</v>
      </c>
      <c r="G94" s="82">
        <v>0</v>
      </c>
      <c r="H94" s="82">
        <v>0</v>
      </c>
      <c r="I94" s="82">
        <v>0</v>
      </c>
      <c r="J94" s="82">
        <v>0</v>
      </c>
      <c r="K94" s="82">
        <v>1.2369999999999999</v>
      </c>
      <c r="L94" s="82">
        <v>0.4800000000000002</v>
      </c>
      <c r="M94" s="82">
        <v>2.6999999999999968E-2</v>
      </c>
      <c r="N94" s="82">
        <v>2.0840000000000001</v>
      </c>
      <c r="O94" s="82">
        <v>0</v>
      </c>
      <c r="P94" s="82">
        <v>0</v>
      </c>
      <c r="Q94" s="82">
        <v>0</v>
      </c>
      <c r="R94" s="82">
        <v>0</v>
      </c>
      <c r="S94" s="82">
        <v>0</v>
      </c>
      <c r="T94" s="82" t="s">
        <v>95</v>
      </c>
      <c r="U94" s="82" t="s">
        <v>95</v>
      </c>
      <c r="V94" s="82" t="s">
        <v>95</v>
      </c>
      <c r="W94" s="82" t="s">
        <v>95</v>
      </c>
      <c r="X94" s="82">
        <v>0</v>
      </c>
      <c r="Y94" s="82">
        <v>2.8620000000000001</v>
      </c>
      <c r="Z94" s="82">
        <v>0</v>
      </c>
      <c r="AA94" s="82">
        <v>23.81</v>
      </c>
      <c r="AB94" s="82">
        <v>2.4430000000000001</v>
      </c>
      <c r="AC94" s="83">
        <v>0</v>
      </c>
      <c r="AD94" s="83">
        <v>0</v>
      </c>
      <c r="AE94" s="82">
        <v>0</v>
      </c>
      <c r="AF94" s="82" t="s">
        <v>95</v>
      </c>
      <c r="AG94" s="54">
        <v>-2.6110665007397522E-3</v>
      </c>
      <c r="AH94" s="54">
        <v>-3.9856247090281564E-4</v>
      </c>
      <c r="AI94" s="82" t="s">
        <v>95</v>
      </c>
      <c r="AJ94" s="83" t="s">
        <v>95</v>
      </c>
      <c r="AK94" s="83" t="s">
        <v>95</v>
      </c>
      <c r="AL94" s="82">
        <v>5.0775621199999996</v>
      </c>
      <c r="AM94" s="82">
        <v>0</v>
      </c>
      <c r="AN94" s="82">
        <v>0</v>
      </c>
      <c r="AO94" s="82">
        <v>0</v>
      </c>
      <c r="AP94" s="82">
        <v>0</v>
      </c>
      <c r="AQ94" s="82">
        <v>0</v>
      </c>
    </row>
    <row r="95" spans="1:43" ht="173.25">
      <c r="A95" s="56" t="s">
        <v>225</v>
      </c>
      <c r="B95" s="68" t="s">
        <v>632</v>
      </c>
      <c r="C95" s="85" t="s">
        <v>165</v>
      </c>
      <c r="D95" s="82">
        <v>0</v>
      </c>
      <c r="E95" s="82">
        <v>0.10300000000000001</v>
      </c>
      <c r="F95" s="82">
        <v>0</v>
      </c>
      <c r="G95" s="82">
        <v>0</v>
      </c>
      <c r="H95" s="82">
        <v>0</v>
      </c>
      <c r="I95" s="82">
        <v>0</v>
      </c>
      <c r="J95" s="82">
        <v>0</v>
      </c>
      <c r="K95" s="82">
        <v>1.1719999999999999</v>
      </c>
      <c r="L95" s="82">
        <v>0</v>
      </c>
      <c r="M95" s="82">
        <v>0</v>
      </c>
      <c r="N95" s="82">
        <v>0.52500000000000002</v>
      </c>
      <c r="O95" s="82">
        <v>0</v>
      </c>
      <c r="P95" s="82">
        <v>0</v>
      </c>
      <c r="Q95" s="82">
        <v>0</v>
      </c>
      <c r="R95" s="82">
        <v>0</v>
      </c>
      <c r="S95" s="82">
        <v>0</v>
      </c>
      <c r="T95" s="82" t="s">
        <v>95</v>
      </c>
      <c r="U95" s="82" t="s">
        <v>95</v>
      </c>
      <c r="V95" s="82" t="s">
        <v>95</v>
      </c>
      <c r="W95" s="82">
        <v>0.7</v>
      </c>
      <c r="X95" s="82">
        <v>0</v>
      </c>
      <c r="Y95" s="82">
        <v>0</v>
      </c>
      <c r="Z95" s="82">
        <v>0</v>
      </c>
      <c r="AA95" s="82">
        <v>0</v>
      </c>
      <c r="AB95" s="82">
        <v>1.9450000000000001</v>
      </c>
      <c r="AC95" s="83">
        <v>0</v>
      </c>
      <c r="AD95" s="83">
        <v>0</v>
      </c>
      <c r="AE95" s="82">
        <v>0</v>
      </c>
      <c r="AF95" s="82">
        <v>0</v>
      </c>
      <c r="AG95" s="54">
        <v>-1.953713346358098E-6</v>
      </c>
      <c r="AH95" s="54">
        <v>-1.635E-6</v>
      </c>
      <c r="AI95" s="82" t="s">
        <v>95</v>
      </c>
      <c r="AJ95" s="83" t="s">
        <v>95</v>
      </c>
      <c r="AK95" s="83" t="s">
        <v>95</v>
      </c>
      <c r="AL95" s="82">
        <v>0</v>
      </c>
      <c r="AM95" s="82">
        <v>0</v>
      </c>
      <c r="AN95" s="82">
        <v>0</v>
      </c>
      <c r="AO95" s="82">
        <v>0</v>
      </c>
      <c r="AP95" s="82">
        <v>0</v>
      </c>
      <c r="AQ95" s="82">
        <v>0</v>
      </c>
    </row>
    <row r="96" spans="1:43" ht="94.5">
      <c r="A96" s="56" t="s">
        <v>225</v>
      </c>
      <c r="B96" s="68" t="s">
        <v>113</v>
      </c>
      <c r="C96" s="85" t="s">
        <v>97</v>
      </c>
      <c r="D96" s="82">
        <v>0</v>
      </c>
      <c r="E96" s="82">
        <v>0</v>
      </c>
      <c r="F96" s="82">
        <v>0</v>
      </c>
      <c r="G96" s="82">
        <v>0</v>
      </c>
      <c r="H96" s="82">
        <v>0</v>
      </c>
      <c r="I96" s="82">
        <v>0</v>
      </c>
      <c r="J96" s="82">
        <v>0</v>
      </c>
      <c r="K96" s="82">
        <v>0</v>
      </c>
      <c r="L96" s="82">
        <v>0</v>
      </c>
      <c r="M96" s="82">
        <v>0</v>
      </c>
      <c r="N96" s="82">
        <v>0</v>
      </c>
      <c r="O96" s="82">
        <v>0</v>
      </c>
      <c r="P96" s="82">
        <v>0</v>
      </c>
      <c r="Q96" s="82">
        <v>0</v>
      </c>
      <c r="R96" s="82">
        <v>0</v>
      </c>
      <c r="S96" s="82">
        <v>0</v>
      </c>
      <c r="T96" s="82" t="s">
        <v>95</v>
      </c>
      <c r="U96" s="82" t="s">
        <v>95</v>
      </c>
      <c r="V96" s="82" t="s">
        <v>95</v>
      </c>
      <c r="W96" s="82" t="s">
        <v>95</v>
      </c>
      <c r="X96" s="82">
        <v>0</v>
      </c>
      <c r="Y96" s="82">
        <v>0</v>
      </c>
      <c r="Z96" s="82">
        <v>0</v>
      </c>
      <c r="AA96" s="82">
        <v>6.9480000000000004</v>
      </c>
      <c r="AB96" s="82">
        <v>0</v>
      </c>
      <c r="AC96" s="83">
        <v>0</v>
      </c>
      <c r="AD96" s="83">
        <v>0</v>
      </c>
      <c r="AE96" s="82">
        <v>0</v>
      </c>
      <c r="AF96" s="82">
        <v>0</v>
      </c>
      <c r="AG96" s="54">
        <v>-4.5440333353481902E-5</v>
      </c>
      <c r="AH96" s="54">
        <v>-4.26891924564798E-5</v>
      </c>
      <c r="AI96" s="82" t="s">
        <v>95</v>
      </c>
      <c r="AJ96" s="83" t="s">
        <v>95</v>
      </c>
      <c r="AK96" s="83" t="s">
        <v>95</v>
      </c>
      <c r="AL96" s="82">
        <v>0</v>
      </c>
      <c r="AM96" s="82">
        <v>0</v>
      </c>
      <c r="AN96" s="82">
        <v>0</v>
      </c>
      <c r="AO96" s="82">
        <v>0</v>
      </c>
      <c r="AP96" s="82">
        <v>0</v>
      </c>
      <c r="AQ96" s="82">
        <v>0</v>
      </c>
    </row>
    <row r="97" spans="1:43" ht="47.25">
      <c r="A97" s="56" t="s">
        <v>225</v>
      </c>
      <c r="B97" s="67" t="s">
        <v>108</v>
      </c>
      <c r="C97" s="85" t="s">
        <v>98</v>
      </c>
      <c r="D97" s="82">
        <v>0</v>
      </c>
      <c r="E97" s="82">
        <v>0</v>
      </c>
      <c r="F97" s="82">
        <v>0</v>
      </c>
      <c r="G97" s="82">
        <v>0</v>
      </c>
      <c r="H97" s="82">
        <v>0</v>
      </c>
      <c r="I97" s="82">
        <v>0</v>
      </c>
      <c r="J97" s="82">
        <v>0</v>
      </c>
      <c r="K97" s="82">
        <v>0</v>
      </c>
      <c r="L97" s="82">
        <v>0</v>
      </c>
      <c r="M97" s="82">
        <v>0</v>
      </c>
      <c r="N97" s="82">
        <v>0</v>
      </c>
      <c r="O97" s="82">
        <v>0</v>
      </c>
      <c r="P97" s="82">
        <v>0</v>
      </c>
      <c r="Q97" s="82">
        <v>0</v>
      </c>
      <c r="R97" s="82">
        <v>0</v>
      </c>
      <c r="S97" s="82">
        <v>0</v>
      </c>
      <c r="T97" s="82" t="s">
        <v>95</v>
      </c>
      <c r="U97" s="82" t="s">
        <v>95</v>
      </c>
      <c r="V97" s="82" t="s">
        <v>95</v>
      </c>
      <c r="W97" s="82" t="s">
        <v>95</v>
      </c>
      <c r="X97" s="82">
        <v>0</v>
      </c>
      <c r="Y97" s="82">
        <v>0</v>
      </c>
      <c r="Z97" s="82">
        <v>0</v>
      </c>
      <c r="AA97" s="82">
        <v>1.8140000000000001</v>
      </c>
      <c r="AB97" s="82">
        <v>0</v>
      </c>
      <c r="AC97" s="83">
        <v>0</v>
      </c>
      <c r="AD97" s="83">
        <v>0</v>
      </c>
      <c r="AE97" s="82">
        <v>0</v>
      </c>
      <c r="AF97" s="82">
        <v>0</v>
      </c>
      <c r="AG97" s="54">
        <v>-3.2902567899742E-5</v>
      </c>
      <c r="AH97" s="54">
        <v>-1.20688265635074E-4</v>
      </c>
      <c r="AI97" s="82" t="s">
        <v>95</v>
      </c>
      <c r="AJ97" s="83" t="s">
        <v>95</v>
      </c>
      <c r="AK97" s="83" t="s">
        <v>95</v>
      </c>
      <c r="AL97" s="82">
        <v>0</v>
      </c>
      <c r="AM97" s="82">
        <v>0</v>
      </c>
      <c r="AN97" s="82">
        <v>0</v>
      </c>
      <c r="AO97" s="82">
        <v>0</v>
      </c>
      <c r="AP97" s="82">
        <v>0</v>
      </c>
      <c r="AQ97" s="82">
        <v>0</v>
      </c>
    </row>
    <row r="98" spans="1:43" ht="63">
      <c r="A98" s="56" t="s">
        <v>225</v>
      </c>
      <c r="B98" s="67" t="s">
        <v>172</v>
      </c>
      <c r="C98" s="85" t="s">
        <v>99</v>
      </c>
      <c r="D98" s="82">
        <v>0</v>
      </c>
      <c r="E98" s="82">
        <v>0</v>
      </c>
      <c r="F98" s="82">
        <v>0</v>
      </c>
      <c r="G98" s="82">
        <v>0</v>
      </c>
      <c r="H98" s="82">
        <v>0</v>
      </c>
      <c r="I98" s="82">
        <v>0</v>
      </c>
      <c r="J98" s="82">
        <v>0</v>
      </c>
      <c r="K98" s="82">
        <v>0</v>
      </c>
      <c r="L98" s="82">
        <v>0</v>
      </c>
      <c r="M98" s="82">
        <v>0</v>
      </c>
      <c r="N98" s="82">
        <v>0</v>
      </c>
      <c r="O98" s="82">
        <v>0</v>
      </c>
      <c r="P98" s="82">
        <v>0</v>
      </c>
      <c r="Q98" s="82">
        <v>0</v>
      </c>
      <c r="R98" s="82">
        <v>0</v>
      </c>
      <c r="S98" s="82">
        <v>0</v>
      </c>
      <c r="T98" s="82" t="s">
        <v>95</v>
      </c>
      <c r="U98" s="82" t="s">
        <v>95</v>
      </c>
      <c r="V98" s="82" t="s">
        <v>95</v>
      </c>
      <c r="W98" s="82" t="s">
        <v>95</v>
      </c>
      <c r="X98" s="82">
        <v>0</v>
      </c>
      <c r="Y98" s="82">
        <v>0</v>
      </c>
      <c r="Z98" s="82">
        <v>0</v>
      </c>
      <c r="AA98" s="82">
        <v>7.9850000000000003</v>
      </c>
      <c r="AB98" s="82">
        <v>0</v>
      </c>
      <c r="AC98" s="83">
        <v>0</v>
      </c>
      <c r="AD98" s="83">
        <v>0</v>
      </c>
      <c r="AE98" s="82">
        <v>0</v>
      </c>
      <c r="AF98" s="82">
        <v>0</v>
      </c>
      <c r="AG98" s="54">
        <v>-2.7014464411557299E-4</v>
      </c>
      <c r="AH98" s="54">
        <v>-8.6680761099366301E-5</v>
      </c>
      <c r="AI98" s="82" t="s">
        <v>95</v>
      </c>
      <c r="AJ98" s="83" t="s">
        <v>95</v>
      </c>
      <c r="AK98" s="83" t="s">
        <v>95</v>
      </c>
      <c r="AL98" s="82">
        <v>0</v>
      </c>
      <c r="AM98" s="82">
        <v>0</v>
      </c>
      <c r="AN98" s="82">
        <v>0</v>
      </c>
      <c r="AO98" s="82">
        <v>0</v>
      </c>
      <c r="AP98" s="82">
        <v>0</v>
      </c>
      <c r="AQ98" s="82">
        <v>0</v>
      </c>
    </row>
    <row r="99" spans="1:43" ht="63">
      <c r="A99" s="56" t="s">
        <v>225</v>
      </c>
      <c r="B99" s="67" t="s">
        <v>171</v>
      </c>
      <c r="C99" s="85" t="s">
        <v>100</v>
      </c>
      <c r="D99" s="82">
        <v>0</v>
      </c>
      <c r="E99" s="82">
        <v>0</v>
      </c>
      <c r="F99" s="82">
        <v>0</v>
      </c>
      <c r="G99" s="82">
        <v>0</v>
      </c>
      <c r="H99" s="82">
        <v>0</v>
      </c>
      <c r="I99" s="82">
        <v>0</v>
      </c>
      <c r="J99" s="82">
        <v>0</v>
      </c>
      <c r="K99" s="82">
        <v>0</v>
      </c>
      <c r="L99" s="82">
        <v>0</v>
      </c>
      <c r="M99" s="82">
        <v>0</v>
      </c>
      <c r="N99" s="82">
        <v>0</v>
      </c>
      <c r="O99" s="82">
        <v>0</v>
      </c>
      <c r="P99" s="82">
        <v>0</v>
      </c>
      <c r="Q99" s="82">
        <v>0</v>
      </c>
      <c r="R99" s="82">
        <v>0</v>
      </c>
      <c r="S99" s="82">
        <v>0</v>
      </c>
      <c r="T99" s="82" t="s">
        <v>95</v>
      </c>
      <c r="U99" s="82" t="s">
        <v>95</v>
      </c>
      <c r="V99" s="82" t="s">
        <v>95</v>
      </c>
      <c r="W99" s="82" t="s">
        <v>95</v>
      </c>
      <c r="X99" s="82">
        <v>0</v>
      </c>
      <c r="Y99" s="82">
        <v>0</v>
      </c>
      <c r="Z99" s="82">
        <v>0</v>
      </c>
      <c r="AA99" s="82">
        <v>7.0629999999999997</v>
      </c>
      <c r="AB99" s="82">
        <v>0</v>
      </c>
      <c r="AC99" s="83">
        <v>0</v>
      </c>
      <c r="AD99" s="83">
        <v>0</v>
      </c>
      <c r="AE99" s="82">
        <v>0</v>
      </c>
      <c r="AF99" s="82">
        <v>0</v>
      </c>
      <c r="AG99" s="54">
        <v>-2.7567655626027599E-4</v>
      </c>
      <c r="AH99" s="54">
        <v>-9.8426121681935804E-5</v>
      </c>
      <c r="AI99" s="82" t="s">
        <v>95</v>
      </c>
      <c r="AJ99" s="83" t="s">
        <v>95</v>
      </c>
      <c r="AK99" s="83" t="s">
        <v>95</v>
      </c>
      <c r="AL99" s="82">
        <v>0</v>
      </c>
      <c r="AM99" s="82">
        <v>0</v>
      </c>
      <c r="AN99" s="82">
        <v>0</v>
      </c>
      <c r="AO99" s="82">
        <v>0</v>
      </c>
      <c r="AP99" s="82">
        <v>0</v>
      </c>
      <c r="AQ99" s="82">
        <v>0</v>
      </c>
    </row>
    <row r="100" spans="1:43" ht="126">
      <c r="A100" s="56" t="s">
        <v>225</v>
      </c>
      <c r="B100" s="84" t="s">
        <v>180</v>
      </c>
      <c r="C100" s="85" t="s">
        <v>153</v>
      </c>
      <c r="D100" s="82">
        <v>0</v>
      </c>
      <c r="E100" s="82">
        <v>0</v>
      </c>
      <c r="F100" s="82">
        <v>0</v>
      </c>
      <c r="G100" s="82">
        <v>0</v>
      </c>
      <c r="H100" s="82">
        <v>0</v>
      </c>
      <c r="I100" s="82">
        <v>0</v>
      </c>
      <c r="J100" s="82">
        <v>0</v>
      </c>
      <c r="K100" s="82">
        <v>0</v>
      </c>
      <c r="L100" s="82">
        <v>0</v>
      </c>
      <c r="M100" s="82">
        <v>0</v>
      </c>
      <c r="N100" s="82">
        <v>0</v>
      </c>
      <c r="O100" s="82">
        <v>0</v>
      </c>
      <c r="P100" s="82">
        <v>0</v>
      </c>
      <c r="Q100" s="82">
        <v>0</v>
      </c>
      <c r="R100" s="82">
        <v>0</v>
      </c>
      <c r="S100" s="82">
        <v>0</v>
      </c>
      <c r="T100" s="82" t="s">
        <v>95</v>
      </c>
      <c r="U100" s="82" t="s">
        <v>95</v>
      </c>
      <c r="V100" s="82" t="s">
        <v>95</v>
      </c>
      <c r="W100" s="82">
        <v>0.5</v>
      </c>
      <c r="X100" s="82">
        <v>0</v>
      </c>
      <c r="Y100" s="82">
        <v>0</v>
      </c>
      <c r="Z100" s="82">
        <v>0</v>
      </c>
      <c r="AA100" s="82">
        <v>0</v>
      </c>
      <c r="AB100" s="82">
        <v>0</v>
      </c>
      <c r="AC100" s="83">
        <v>0</v>
      </c>
      <c r="AD100" s="83">
        <v>0</v>
      </c>
      <c r="AE100" s="82">
        <v>0</v>
      </c>
      <c r="AF100" s="82">
        <v>0</v>
      </c>
      <c r="AG100" s="54">
        <v>0</v>
      </c>
      <c r="AH100" s="54">
        <v>0</v>
      </c>
      <c r="AI100" s="82" t="s">
        <v>95</v>
      </c>
      <c r="AJ100" s="83" t="s">
        <v>95</v>
      </c>
      <c r="AK100" s="83" t="s">
        <v>95</v>
      </c>
      <c r="AL100" s="82">
        <v>0</v>
      </c>
      <c r="AM100" s="82">
        <v>0</v>
      </c>
      <c r="AN100" s="82">
        <v>0</v>
      </c>
      <c r="AO100" s="82">
        <v>0</v>
      </c>
      <c r="AP100" s="82">
        <v>0</v>
      </c>
      <c r="AQ100" s="82">
        <v>0</v>
      </c>
    </row>
    <row r="101" spans="1:43" ht="110.25">
      <c r="A101" s="56" t="s">
        <v>225</v>
      </c>
      <c r="B101" s="84" t="s">
        <v>852</v>
      </c>
      <c r="C101" s="85" t="s">
        <v>734</v>
      </c>
      <c r="D101" s="82">
        <v>0</v>
      </c>
      <c r="E101" s="82">
        <v>0</v>
      </c>
      <c r="F101" s="82">
        <v>0</v>
      </c>
      <c r="G101" s="82">
        <v>0</v>
      </c>
      <c r="H101" s="82">
        <v>0</v>
      </c>
      <c r="I101" s="82">
        <v>0</v>
      </c>
      <c r="J101" s="82">
        <v>0</v>
      </c>
      <c r="K101" s="82">
        <v>0</v>
      </c>
      <c r="L101" s="82">
        <v>0</v>
      </c>
      <c r="M101" s="82">
        <v>0</v>
      </c>
      <c r="N101" s="82">
        <v>0</v>
      </c>
      <c r="O101" s="82">
        <v>0</v>
      </c>
      <c r="P101" s="82">
        <v>0</v>
      </c>
      <c r="Q101" s="82">
        <v>0</v>
      </c>
      <c r="R101" s="82">
        <v>0</v>
      </c>
      <c r="S101" s="82">
        <v>0</v>
      </c>
      <c r="T101" s="82" t="s">
        <v>95</v>
      </c>
      <c r="U101" s="82" t="s">
        <v>95</v>
      </c>
      <c r="V101" s="82" t="s">
        <v>95</v>
      </c>
      <c r="W101" s="82" t="s">
        <v>95</v>
      </c>
      <c r="X101" s="82">
        <v>0</v>
      </c>
      <c r="Y101" s="82">
        <v>0</v>
      </c>
      <c r="Z101" s="82">
        <v>0</v>
      </c>
      <c r="AA101" s="82">
        <v>0</v>
      </c>
      <c r="AB101" s="82">
        <v>0</v>
      </c>
      <c r="AC101" s="83">
        <v>0</v>
      </c>
      <c r="AD101" s="83">
        <v>0</v>
      </c>
      <c r="AE101" s="82">
        <v>0</v>
      </c>
      <c r="AF101" s="82">
        <v>0</v>
      </c>
      <c r="AG101" s="54">
        <v>0</v>
      </c>
      <c r="AH101" s="54">
        <v>0</v>
      </c>
      <c r="AI101" s="82" t="s">
        <v>95</v>
      </c>
      <c r="AJ101" s="83" t="s">
        <v>95</v>
      </c>
      <c r="AK101" s="83" t="s">
        <v>95</v>
      </c>
      <c r="AL101" s="82">
        <v>5.0775621199999996</v>
      </c>
      <c r="AM101" s="82">
        <v>0</v>
      </c>
      <c r="AN101" s="82">
        <v>0</v>
      </c>
      <c r="AO101" s="82">
        <v>0</v>
      </c>
      <c r="AP101" s="82">
        <v>0</v>
      </c>
      <c r="AQ101" s="82">
        <v>0</v>
      </c>
    </row>
    <row r="102" spans="1:43" ht="78.75">
      <c r="A102" s="56" t="s">
        <v>225</v>
      </c>
      <c r="B102" s="68" t="s">
        <v>362</v>
      </c>
      <c r="C102" s="85" t="s">
        <v>363</v>
      </c>
      <c r="D102" s="82">
        <v>0</v>
      </c>
      <c r="E102" s="82">
        <v>0</v>
      </c>
      <c r="F102" s="82">
        <v>0</v>
      </c>
      <c r="G102" s="82">
        <v>0</v>
      </c>
      <c r="H102" s="82">
        <v>0</v>
      </c>
      <c r="I102" s="82">
        <v>0</v>
      </c>
      <c r="J102" s="82">
        <v>0</v>
      </c>
      <c r="K102" s="82">
        <v>0</v>
      </c>
      <c r="L102" s="82">
        <v>0.4800000000000002</v>
      </c>
      <c r="M102" s="82">
        <v>2.6999999999999968E-2</v>
      </c>
      <c r="N102" s="82">
        <v>0</v>
      </c>
      <c r="O102" s="82">
        <v>0</v>
      </c>
      <c r="P102" s="82">
        <v>0</v>
      </c>
      <c r="Q102" s="82">
        <v>0</v>
      </c>
      <c r="R102" s="82">
        <v>0</v>
      </c>
      <c r="S102" s="82">
        <v>0</v>
      </c>
      <c r="T102" s="82" t="s">
        <v>95</v>
      </c>
      <c r="U102" s="82" t="s">
        <v>95</v>
      </c>
      <c r="V102" s="82" t="s">
        <v>95</v>
      </c>
      <c r="W102" s="82" t="s">
        <v>95</v>
      </c>
      <c r="X102" s="82">
        <v>0</v>
      </c>
      <c r="Y102" s="82">
        <v>0</v>
      </c>
      <c r="Z102" s="82">
        <v>0</v>
      </c>
      <c r="AA102" s="82">
        <v>0</v>
      </c>
      <c r="AB102" s="82">
        <v>0</v>
      </c>
      <c r="AC102" s="83">
        <v>0</v>
      </c>
      <c r="AD102" s="83">
        <v>0</v>
      </c>
      <c r="AE102" s="82">
        <v>0</v>
      </c>
      <c r="AF102" s="82">
        <v>0</v>
      </c>
      <c r="AG102" s="54">
        <v>-2.0722502995296384E-5</v>
      </c>
      <c r="AH102" s="54">
        <v>-1.9496782302636005E-5</v>
      </c>
      <c r="AI102" s="82" t="s">
        <v>95</v>
      </c>
      <c r="AJ102" s="83" t="s">
        <v>95</v>
      </c>
      <c r="AK102" s="83" t="s">
        <v>95</v>
      </c>
      <c r="AL102" s="82">
        <v>0</v>
      </c>
      <c r="AM102" s="82">
        <v>0</v>
      </c>
      <c r="AN102" s="82">
        <v>0</v>
      </c>
      <c r="AO102" s="82">
        <v>0</v>
      </c>
      <c r="AP102" s="82">
        <v>0</v>
      </c>
      <c r="AQ102" s="82">
        <v>0</v>
      </c>
    </row>
    <row r="103" spans="1:43" ht="110.25">
      <c r="A103" s="56" t="s">
        <v>225</v>
      </c>
      <c r="B103" s="84" t="s">
        <v>813</v>
      </c>
      <c r="C103" s="85" t="s">
        <v>733</v>
      </c>
      <c r="D103" s="82">
        <v>0</v>
      </c>
      <c r="E103" s="82">
        <v>0</v>
      </c>
      <c r="F103" s="82">
        <v>0</v>
      </c>
      <c r="G103" s="82">
        <v>0</v>
      </c>
      <c r="H103" s="82">
        <v>0</v>
      </c>
      <c r="I103" s="82">
        <v>0</v>
      </c>
      <c r="J103" s="82">
        <v>0</v>
      </c>
      <c r="K103" s="82">
        <v>0</v>
      </c>
      <c r="L103" s="82">
        <v>0</v>
      </c>
      <c r="M103" s="82">
        <v>0</v>
      </c>
      <c r="N103" s="82">
        <v>0</v>
      </c>
      <c r="O103" s="82">
        <v>0</v>
      </c>
      <c r="P103" s="82">
        <v>0</v>
      </c>
      <c r="Q103" s="82">
        <v>0</v>
      </c>
      <c r="R103" s="82">
        <v>0</v>
      </c>
      <c r="S103" s="82">
        <v>0</v>
      </c>
      <c r="T103" s="82" t="s">
        <v>95</v>
      </c>
      <c r="U103" s="82" t="s">
        <v>95</v>
      </c>
      <c r="V103" s="82" t="s">
        <v>95</v>
      </c>
      <c r="W103" s="82" t="s">
        <v>95</v>
      </c>
      <c r="X103" s="82">
        <v>0</v>
      </c>
      <c r="Y103" s="82">
        <v>2.8620000000000001</v>
      </c>
      <c r="Z103" s="82">
        <v>0</v>
      </c>
      <c r="AA103" s="82">
        <v>0</v>
      </c>
      <c r="AB103" s="82">
        <v>0</v>
      </c>
      <c r="AC103" s="83">
        <v>0</v>
      </c>
      <c r="AD103" s="83">
        <v>0</v>
      </c>
      <c r="AE103" s="82">
        <v>0</v>
      </c>
      <c r="AF103" s="82">
        <v>0</v>
      </c>
      <c r="AG103" s="54">
        <v>-1.9642261827690251E-3</v>
      </c>
      <c r="AH103" s="54">
        <v>-2.8946347727323678E-5</v>
      </c>
      <c r="AI103" s="82" t="s">
        <v>95</v>
      </c>
      <c r="AJ103" s="83" t="s">
        <v>95</v>
      </c>
      <c r="AK103" s="83" t="s">
        <v>95</v>
      </c>
      <c r="AL103" s="82">
        <v>0</v>
      </c>
      <c r="AM103" s="82">
        <v>0</v>
      </c>
      <c r="AN103" s="82">
        <v>0</v>
      </c>
      <c r="AO103" s="82">
        <v>0</v>
      </c>
      <c r="AP103" s="82">
        <v>0</v>
      </c>
      <c r="AQ103" s="82">
        <v>0</v>
      </c>
    </row>
    <row r="104" spans="1:43" ht="110.25">
      <c r="A104" s="56" t="s">
        <v>225</v>
      </c>
      <c r="B104" s="68" t="s">
        <v>181</v>
      </c>
      <c r="C104" s="85" t="s">
        <v>154</v>
      </c>
      <c r="D104" s="82">
        <v>0</v>
      </c>
      <c r="E104" s="82">
        <v>0</v>
      </c>
      <c r="F104" s="82">
        <v>0</v>
      </c>
      <c r="G104" s="82">
        <v>0</v>
      </c>
      <c r="H104" s="82">
        <v>0</v>
      </c>
      <c r="I104" s="82">
        <v>0</v>
      </c>
      <c r="J104" s="82">
        <v>0</v>
      </c>
      <c r="K104" s="82">
        <v>0</v>
      </c>
      <c r="L104" s="82">
        <v>0</v>
      </c>
      <c r="M104" s="82">
        <v>0</v>
      </c>
      <c r="N104" s="82">
        <v>0</v>
      </c>
      <c r="O104" s="82">
        <v>0</v>
      </c>
      <c r="P104" s="82">
        <v>0</v>
      </c>
      <c r="Q104" s="82">
        <v>0</v>
      </c>
      <c r="R104" s="82">
        <v>0</v>
      </c>
      <c r="S104" s="82">
        <v>0</v>
      </c>
      <c r="T104" s="82" t="s">
        <v>95</v>
      </c>
      <c r="U104" s="82" t="s">
        <v>95</v>
      </c>
      <c r="V104" s="82" t="s">
        <v>95</v>
      </c>
      <c r="W104" s="82">
        <v>0.7</v>
      </c>
      <c r="X104" s="82">
        <v>0</v>
      </c>
      <c r="Y104" s="82">
        <v>0</v>
      </c>
      <c r="Z104" s="82">
        <v>0</v>
      </c>
      <c r="AA104" s="82">
        <v>0</v>
      </c>
      <c r="AB104" s="82">
        <v>0</v>
      </c>
      <c r="AC104" s="83">
        <v>0</v>
      </c>
      <c r="AD104" s="83">
        <v>0</v>
      </c>
      <c r="AE104" s="82">
        <v>0</v>
      </c>
      <c r="AF104" s="82">
        <v>0</v>
      </c>
      <c r="AG104" s="54">
        <v>0</v>
      </c>
      <c r="AH104" s="54">
        <v>0</v>
      </c>
      <c r="AI104" s="82" t="s">
        <v>95</v>
      </c>
      <c r="AJ104" s="83" t="s">
        <v>95</v>
      </c>
      <c r="AK104" s="83" t="s">
        <v>95</v>
      </c>
      <c r="AL104" s="82">
        <v>0</v>
      </c>
      <c r="AM104" s="82">
        <v>0</v>
      </c>
      <c r="AN104" s="82">
        <v>0</v>
      </c>
      <c r="AO104" s="82">
        <v>0</v>
      </c>
      <c r="AP104" s="82">
        <v>0</v>
      </c>
      <c r="AQ104" s="82">
        <v>0</v>
      </c>
    </row>
    <row r="105" spans="1:43" ht="78.75">
      <c r="A105" s="56" t="s">
        <v>225</v>
      </c>
      <c r="B105" s="68" t="s">
        <v>182</v>
      </c>
      <c r="C105" s="85" t="s">
        <v>164</v>
      </c>
      <c r="D105" s="82">
        <v>0</v>
      </c>
      <c r="E105" s="82">
        <v>0</v>
      </c>
      <c r="F105" s="82">
        <v>0</v>
      </c>
      <c r="G105" s="82">
        <v>0</v>
      </c>
      <c r="H105" s="82">
        <v>0</v>
      </c>
      <c r="I105" s="82">
        <v>0</v>
      </c>
      <c r="J105" s="82">
        <v>0</v>
      </c>
      <c r="K105" s="82">
        <v>0</v>
      </c>
      <c r="L105" s="82">
        <v>0</v>
      </c>
      <c r="M105" s="82">
        <v>0</v>
      </c>
      <c r="N105" s="82">
        <v>9.6000000000000002E-2</v>
      </c>
      <c r="O105" s="82">
        <v>0</v>
      </c>
      <c r="P105" s="82">
        <v>0</v>
      </c>
      <c r="Q105" s="82">
        <v>0</v>
      </c>
      <c r="R105" s="82">
        <v>0</v>
      </c>
      <c r="S105" s="82">
        <v>0</v>
      </c>
      <c r="T105" s="82" t="s">
        <v>95</v>
      </c>
      <c r="U105" s="82" t="s">
        <v>95</v>
      </c>
      <c r="V105" s="82" t="s">
        <v>95</v>
      </c>
      <c r="W105" s="82" t="s">
        <v>95</v>
      </c>
      <c r="X105" s="82">
        <v>0</v>
      </c>
      <c r="Y105" s="82">
        <v>0</v>
      </c>
      <c r="Z105" s="82">
        <v>0</v>
      </c>
      <c r="AA105" s="82">
        <v>0</v>
      </c>
      <c r="AB105" s="82">
        <v>0.37</v>
      </c>
      <c r="AC105" s="83">
        <v>0</v>
      </c>
      <c r="AD105" s="83">
        <v>0</v>
      </c>
      <c r="AE105" s="82">
        <v>0</v>
      </c>
      <c r="AF105" s="82">
        <v>0</v>
      </c>
      <c r="AG105" s="54">
        <v>0</v>
      </c>
      <c r="AH105" s="54">
        <v>0</v>
      </c>
      <c r="AI105" s="82" t="s">
        <v>95</v>
      </c>
      <c r="AJ105" s="83" t="s">
        <v>95</v>
      </c>
      <c r="AK105" s="83" t="s">
        <v>95</v>
      </c>
      <c r="AL105" s="82">
        <v>0</v>
      </c>
      <c r="AM105" s="82">
        <v>0</v>
      </c>
      <c r="AN105" s="82">
        <v>0</v>
      </c>
      <c r="AO105" s="82">
        <v>0</v>
      </c>
      <c r="AP105" s="82">
        <v>0</v>
      </c>
      <c r="AQ105" s="82">
        <v>0</v>
      </c>
    </row>
    <row r="106" spans="1:43" ht="31.5">
      <c r="A106" s="56" t="s">
        <v>225</v>
      </c>
      <c r="B106" s="67" t="s">
        <v>396</v>
      </c>
      <c r="C106" s="85" t="s">
        <v>395</v>
      </c>
      <c r="D106" s="82">
        <v>0</v>
      </c>
      <c r="E106" s="82">
        <v>0</v>
      </c>
      <c r="F106" s="82">
        <v>0</v>
      </c>
      <c r="G106" s="82">
        <v>0</v>
      </c>
      <c r="H106" s="82">
        <v>0</v>
      </c>
      <c r="I106" s="82">
        <v>0</v>
      </c>
      <c r="J106" s="82">
        <v>0</v>
      </c>
      <c r="K106" s="82">
        <v>0</v>
      </c>
      <c r="L106" s="82">
        <v>0</v>
      </c>
      <c r="M106" s="82">
        <v>0</v>
      </c>
      <c r="N106" s="82">
        <v>1.238</v>
      </c>
      <c r="O106" s="82">
        <v>0</v>
      </c>
      <c r="P106" s="82">
        <v>0</v>
      </c>
      <c r="Q106" s="82">
        <v>0</v>
      </c>
      <c r="R106" s="82">
        <v>0</v>
      </c>
      <c r="S106" s="82">
        <v>0</v>
      </c>
      <c r="T106" s="82" t="s">
        <v>95</v>
      </c>
      <c r="U106" s="82" t="s">
        <v>95</v>
      </c>
      <c r="V106" s="82" t="s">
        <v>95</v>
      </c>
      <c r="W106" s="82" t="s">
        <v>95</v>
      </c>
      <c r="X106" s="82">
        <v>0</v>
      </c>
      <c r="Y106" s="82">
        <v>0</v>
      </c>
      <c r="Z106" s="82">
        <v>0</v>
      </c>
      <c r="AA106" s="82">
        <v>0</v>
      </c>
      <c r="AB106" s="82">
        <v>0</v>
      </c>
      <c r="AC106" s="83">
        <v>0</v>
      </c>
      <c r="AD106" s="83">
        <v>0</v>
      </c>
      <c r="AE106" s="82">
        <v>0</v>
      </c>
      <c r="AF106" s="82">
        <v>0</v>
      </c>
      <c r="AG106" s="54">
        <v>0</v>
      </c>
      <c r="AH106" s="54">
        <v>0</v>
      </c>
      <c r="AI106" s="82" t="s">
        <v>95</v>
      </c>
      <c r="AJ106" s="83" t="s">
        <v>95</v>
      </c>
      <c r="AK106" s="83" t="s">
        <v>95</v>
      </c>
      <c r="AL106" s="82">
        <v>0</v>
      </c>
      <c r="AM106" s="82">
        <v>0</v>
      </c>
      <c r="AN106" s="82">
        <v>0</v>
      </c>
      <c r="AO106" s="82">
        <v>0</v>
      </c>
      <c r="AP106" s="82">
        <v>0</v>
      </c>
      <c r="AQ106" s="82">
        <v>0</v>
      </c>
    </row>
    <row r="107" spans="1:43" ht="78.75">
      <c r="A107" s="56" t="s">
        <v>225</v>
      </c>
      <c r="B107" s="67" t="s">
        <v>831</v>
      </c>
      <c r="C107" s="85" t="s">
        <v>772</v>
      </c>
      <c r="D107" s="82">
        <v>0</v>
      </c>
      <c r="E107" s="82">
        <v>0</v>
      </c>
      <c r="F107" s="82">
        <v>0</v>
      </c>
      <c r="G107" s="82">
        <v>0</v>
      </c>
      <c r="H107" s="82">
        <v>0</v>
      </c>
      <c r="I107" s="82">
        <v>0</v>
      </c>
      <c r="J107" s="82">
        <v>0</v>
      </c>
      <c r="K107" s="82">
        <v>0</v>
      </c>
      <c r="L107" s="82">
        <v>0</v>
      </c>
      <c r="M107" s="82">
        <v>0</v>
      </c>
      <c r="N107" s="82">
        <v>0</v>
      </c>
      <c r="O107" s="82">
        <v>0</v>
      </c>
      <c r="P107" s="82">
        <v>0</v>
      </c>
      <c r="Q107" s="82">
        <v>0</v>
      </c>
      <c r="R107" s="82">
        <v>0</v>
      </c>
      <c r="S107" s="82">
        <v>0</v>
      </c>
      <c r="T107" s="82" t="s">
        <v>95</v>
      </c>
      <c r="U107" s="82" t="s">
        <v>95</v>
      </c>
      <c r="V107" s="82" t="s">
        <v>95</v>
      </c>
      <c r="W107" s="82" t="s">
        <v>95</v>
      </c>
      <c r="X107" s="82">
        <v>0</v>
      </c>
      <c r="Y107" s="82">
        <v>0</v>
      </c>
      <c r="Z107" s="82">
        <v>0</v>
      </c>
      <c r="AA107" s="82">
        <v>0</v>
      </c>
      <c r="AB107" s="82">
        <v>0</v>
      </c>
      <c r="AC107" s="83">
        <v>0</v>
      </c>
      <c r="AD107" s="83">
        <v>0</v>
      </c>
      <c r="AE107" s="82">
        <v>0</v>
      </c>
      <c r="AF107" s="82">
        <v>0</v>
      </c>
      <c r="AG107" s="54">
        <v>0</v>
      </c>
      <c r="AH107" s="54">
        <v>0</v>
      </c>
      <c r="AI107" s="82" t="s">
        <v>95</v>
      </c>
      <c r="AJ107" s="83" t="s">
        <v>95</v>
      </c>
      <c r="AK107" s="83" t="s">
        <v>95</v>
      </c>
      <c r="AL107" s="82">
        <v>0</v>
      </c>
      <c r="AM107" s="82">
        <v>0</v>
      </c>
      <c r="AN107" s="82">
        <v>0</v>
      </c>
      <c r="AO107" s="82">
        <v>0</v>
      </c>
      <c r="AP107" s="82">
        <v>0</v>
      </c>
      <c r="AQ107" s="82">
        <v>0</v>
      </c>
    </row>
    <row r="108" spans="1:43" ht="47.25">
      <c r="A108" s="56" t="s">
        <v>225</v>
      </c>
      <c r="B108" s="67" t="s">
        <v>752</v>
      </c>
      <c r="C108" s="85" t="s">
        <v>751</v>
      </c>
      <c r="D108" s="82">
        <v>0</v>
      </c>
      <c r="E108" s="82">
        <v>0</v>
      </c>
      <c r="F108" s="82">
        <v>0</v>
      </c>
      <c r="G108" s="82">
        <v>0</v>
      </c>
      <c r="H108" s="82">
        <v>0</v>
      </c>
      <c r="I108" s="82">
        <v>0</v>
      </c>
      <c r="J108" s="82">
        <v>0</v>
      </c>
      <c r="K108" s="82">
        <v>0</v>
      </c>
      <c r="L108" s="82">
        <v>0</v>
      </c>
      <c r="M108" s="82">
        <v>0</v>
      </c>
      <c r="N108" s="82">
        <v>0</v>
      </c>
      <c r="O108" s="82">
        <v>0</v>
      </c>
      <c r="P108" s="82">
        <v>0</v>
      </c>
      <c r="Q108" s="82">
        <v>0</v>
      </c>
      <c r="R108" s="82">
        <v>0</v>
      </c>
      <c r="S108" s="82">
        <v>0</v>
      </c>
      <c r="T108" s="82" t="s">
        <v>95</v>
      </c>
      <c r="U108" s="82" t="s">
        <v>95</v>
      </c>
      <c r="V108" s="82" t="s">
        <v>95</v>
      </c>
      <c r="W108" s="82" t="s">
        <v>95</v>
      </c>
      <c r="X108" s="82">
        <v>0</v>
      </c>
      <c r="Y108" s="82">
        <v>0</v>
      </c>
      <c r="Z108" s="82">
        <v>0</v>
      </c>
      <c r="AA108" s="82">
        <v>0</v>
      </c>
      <c r="AB108" s="82">
        <v>0</v>
      </c>
      <c r="AC108" s="83">
        <v>0</v>
      </c>
      <c r="AD108" s="83">
        <v>0</v>
      </c>
      <c r="AE108" s="82">
        <v>0</v>
      </c>
      <c r="AF108" s="82">
        <v>0</v>
      </c>
      <c r="AG108" s="54">
        <v>0</v>
      </c>
      <c r="AH108" s="54">
        <v>0</v>
      </c>
      <c r="AI108" s="82" t="s">
        <v>95</v>
      </c>
      <c r="AJ108" s="83" t="s">
        <v>95</v>
      </c>
      <c r="AK108" s="83" t="s">
        <v>95</v>
      </c>
      <c r="AL108" s="82">
        <v>0</v>
      </c>
      <c r="AM108" s="82">
        <v>0</v>
      </c>
      <c r="AN108" s="82">
        <v>0</v>
      </c>
      <c r="AO108" s="82">
        <v>0</v>
      </c>
      <c r="AP108" s="82">
        <v>0</v>
      </c>
      <c r="AQ108" s="82">
        <v>0</v>
      </c>
    </row>
    <row r="109" spans="1:43" ht="47.25">
      <c r="A109" s="56" t="s">
        <v>225</v>
      </c>
      <c r="B109" s="67" t="s">
        <v>112</v>
      </c>
      <c r="C109" s="85" t="s">
        <v>552</v>
      </c>
      <c r="D109" s="82">
        <v>0</v>
      </c>
      <c r="E109" s="82">
        <v>0</v>
      </c>
      <c r="F109" s="82">
        <v>0</v>
      </c>
      <c r="G109" s="82">
        <v>0</v>
      </c>
      <c r="H109" s="82">
        <v>0</v>
      </c>
      <c r="I109" s="82">
        <v>0</v>
      </c>
      <c r="J109" s="82">
        <v>0</v>
      </c>
      <c r="K109" s="82">
        <v>0</v>
      </c>
      <c r="L109" s="82">
        <v>0</v>
      </c>
      <c r="M109" s="82">
        <v>0</v>
      </c>
      <c r="N109" s="82">
        <v>0</v>
      </c>
      <c r="O109" s="82">
        <v>0</v>
      </c>
      <c r="P109" s="82">
        <v>0</v>
      </c>
      <c r="Q109" s="82">
        <v>0</v>
      </c>
      <c r="R109" s="82">
        <v>0</v>
      </c>
      <c r="S109" s="82">
        <v>0</v>
      </c>
      <c r="T109" s="82" t="s">
        <v>95</v>
      </c>
      <c r="U109" s="82" t="s">
        <v>95</v>
      </c>
      <c r="V109" s="82" t="s">
        <v>95</v>
      </c>
      <c r="W109" s="82" t="s">
        <v>95</v>
      </c>
      <c r="X109" s="82">
        <v>0</v>
      </c>
      <c r="Y109" s="82">
        <v>0</v>
      </c>
      <c r="Z109" s="82">
        <v>0</v>
      </c>
      <c r="AA109" s="82">
        <v>0</v>
      </c>
      <c r="AB109" s="82">
        <v>0</v>
      </c>
      <c r="AC109" s="83">
        <v>0</v>
      </c>
      <c r="AD109" s="83">
        <v>0</v>
      </c>
      <c r="AE109" s="82">
        <v>0</v>
      </c>
      <c r="AF109" s="82">
        <v>0</v>
      </c>
      <c r="AG109" s="54">
        <v>0</v>
      </c>
      <c r="AH109" s="54">
        <v>0</v>
      </c>
      <c r="AI109" s="82" t="s">
        <v>95</v>
      </c>
      <c r="AJ109" s="83" t="s">
        <v>95</v>
      </c>
      <c r="AK109" s="83" t="s">
        <v>95</v>
      </c>
      <c r="AL109" s="82">
        <v>0</v>
      </c>
      <c r="AM109" s="82">
        <v>0</v>
      </c>
      <c r="AN109" s="82">
        <v>0</v>
      </c>
      <c r="AO109" s="82">
        <v>0</v>
      </c>
      <c r="AP109" s="82">
        <v>0</v>
      </c>
      <c r="AQ109" s="82">
        <v>0</v>
      </c>
    </row>
    <row r="110" spans="1:43" ht="126">
      <c r="A110" s="56" t="s">
        <v>225</v>
      </c>
      <c r="B110" s="84" t="s">
        <v>785</v>
      </c>
      <c r="C110" s="85" t="s">
        <v>781</v>
      </c>
      <c r="D110" s="82">
        <v>0</v>
      </c>
      <c r="E110" s="82">
        <v>0</v>
      </c>
      <c r="F110" s="82">
        <v>0</v>
      </c>
      <c r="G110" s="82">
        <v>0</v>
      </c>
      <c r="H110" s="82">
        <v>0</v>
      </c>
      <c r="I110" s="82">
        <v>0</v>
      </c>
      <c r="J110" s="82">
        <v>0</v>
      </c>
      <c r="K110" s="82">
        <v>0</v>
      </c>
      <c r="L110" s="82">
        <v>0</v>
      </c>
      <c r="M110" s="82">
        <v>0</v>
      </c>
      <c r="N110" s="82">
        <v>0</v>
      </c>
      <c r="O110" s="82">
        <v>0</v>
      </c>
      <c r="P110" s="82">
        <v>0</v>
      </c>
      <c r="Q110" s="82">
        <v>0</v>
      </c>
      <c r="R110" s="82">
        <v>0</v>
      </c>
      <c r="S110" s="82">
        <v>0</v>
      </c>
      <c r="T110" s="82" t="s">
        <v>95</v>
      </c>
      <c r="U110" s="82" t="s">
        <v>95</v>
      </c>
      <c r="V110" s="82" t="s">
        <v>95</v>
      </c>
      <c r="W110" s="82">
        <v>6.6666666666666666E-2</v>
      </c>
      <c r="X110" s="82">
        <v>0</v>
      </c>
      <c r="Y110" s="82">
        <v>0</v>
      </c>
      <c r="Z110" s="82">
        <v>0</v>
      </c>
      <c r="AA110" s="82">
        <v>0</v>
      </c>
      <c r="AB110" s="82">
        <v>0</v>
      </c>
      <c r="AC110" s="83">
        <v>0</v>
      </c>
      <c r="AD110" s="83">
        <v>0</v>
      </c>
      <c r="AE110" s="82">
        <v>0</v>
      </c>
      <c r="AF110" s="82">
        <v>0</v>
      </c>
      <c r="AG110" s="54">
        <v>0</v>
      </c>
      <c r="AH110" s="54">
        <v>0</v>
      </c>
      <c r="AI110" s="82" t="s">
        <v>95</v>
      </c>
      <c r="AJ110" s="83" t="s">
        <v>95</v>
      </c>
      <c r="AK110" s="83" t="s">
        <v>95</v>
      </c>
      <c r="AL110" s="82">
        <v>0</v>
      </c>
      <c r="AM110" s="82">
        <v>0</v>
      </c>
      <c r="AN110" s="82">
        <v>0</v>
      </c>
      <c r="AO110" s="82">
        <v>0</v>
      </c>
      <c r="AP110" s="82">
        <v>0</v>
      </c>
      <c r="AQ110" s="82">
        <v>0</v>
      </c>
    </row>
    <row r="111" spans="1:43" ht="31.5">
      <c r="A111" s="56" t="s">
        <v>225</v>
      </c>
      <c r="B111" s="67" t="s">
        <v>690</v>
      </c>
      <c r="C111" s="85" t="s">
        <v>691</v>
      </c>
      <c r="D111" s="82">
        <v>0</v>
      </c>
      <c r="E111" s="82">
        <v>0</v>
      </c>
      <c r="F111" s="82">
        <v>0</v>
      </c>
      <c r="G111" s="82">
        <v>0</v>
      </c>
      <c r="H111" s="82">
        <v>0</v>
      </c>
      <c r="I111" s="82">
        <v>0</v>
      </c>
      <c r="J111" s="82">
        <v>0</v>
      </c>
      <c r="K111" s="82">
        <v>0</v>
      </c>
      <c r="L111" s="82">
        <v>0</v>
      </c>
      <c r="M111" s="82">
        <v>0</v>
      </c>
      <c r="N111" s="82">
        <v>0</v>
      </c>
      <c r="O111" s="82">
        <v>0</v>
      </c>
      <c r="P111" s="82">
        <v>0</v>
      </c>
      <c r="Q111" s="82">
        <v>0</v>
      </c>
      <c r="R111" s="82">
        <v>0</v>
      </c>
      <c r="S111" s="82">
        <v>0</v>
      </c>
      <c r="T111" s="82" t="s">
        <v>95</v>
      </c>
      <c r="U111" s="82" t="s">
        <v>95</v>
      </c>
      <c r="V111" s="82" t="s">
        <v>95</v>
      </c>
      <c r="W111" s="82" t="s">
        <v>95</v>
      </c>
      <c r="X111" s="82">
        <v>0</v>
      </c>
      <c r="Y111" s="82">
        <v>0</v>
      </c>
      <c r="Z111" s="82">
        <v>0</v>
      </c>
      <c r="AA111" s="82">
        <v>0</v>
      </c>
      <c r="AB111" s="82">
        <v>0</v>
      </c>
      <c r="AC111" s="83">
        <v>0</v>
      </c>
      <c r="AD111" s="83">
        <v>0</v>
      </c>
      <c r="AE111" s="82">
        <v>0</v>
      </c>
      <c r="AF111" s="82">
        <v>0</v>
      </c>
      <c r="AG111" s="54">
        <v>0</v>
      </c>
      <c r="AH111" s="54">
        <v>0</v>
      </c>
      <c r="AI111" s="82" t="s">
        <v>95</v>
      </c>
      <c r="AJ111" s="83" t="s">
        <v>95</v>
      </c>
      <c r="AK111" s="83" t="s">
        <v>95</v>
      </c>
      <c r="AL111" s="82">
        <v>0</v>
      </c>
      <c r="AM111" s="82">
        <v>0</v>
      </c>
      <c r="AN111" s="82">
        <v>0</v>
      </c>
      <c r="AO111" s="82">
        <v>0</v>
      </c>
      <c r="AP111" s="82">
        <v>0</v>
      </c>
      <c r="AQ111" s="82">
        <v>0</v>
      </c>
    </row>
    <row r="112" spans="1:43" ht="47.25">
      <c r="A112" s="56" t="s">
        <v>225</v>
      </c>
      <c r="B112" s="84" t="s">
        <v>696</v>
      </c>
      <c r="C112" s="85" t="s">
        <v>695</v>
      </c>
      <c r="D112" s="82">
        <v>0</v>
      </c>
      <c r="E112" s="82">
        <v>0</v>
      </c>
      <c r="F112" s="82">
        <v>0</v>
      </c>
      <c r="G112" s="82">
        <v>0</v>
      </c>
      <c r="H112" s="82">
        <v>0</v>
      </c>
      <c r="I112" s="82">
        <v>0</v>
      </c>
      <c r="J112" s="82">
        <v>0</v>
      </c>
      <c r="K112" s="82">
        <v>0</v>
      </c>
      <c r="L112" s="82">
        <v>0</v>
      </c>
      <c r="M112" s="82">
        <v>0</v>
      </c>
      <c r="N112" s="82">
        <v>0</v>
      </c>
      <c r="O112" s="82">
        <v>0</v>
      </c>
      <c r="P112" s="82">
        <v>0</v>
      </c>
      <c r="Q112" s="82">
        <v>0</v>
      </c>
      <c r="R112" s="82">
        <v>0</v>
      </c>
      <c r="S112" s="82">
        <v>0</v>
      </c>
      <c r="T112" s="82" t="s">
        <v>95</v>
      </c>
      <c r="U112" s="82" t="s">
        <v>95</v>
      </c>
      <c r="V112" s="82" t="s">
        <v>95</v>
      </c>
      <c r="W112" s="82" t="s">
        <v>95</v>
      </c>
      <c r="X112" s="82">
        <v>0</v>
      </c>
      <c r="Y112" s="82">
        <v>0</v>
      </c>
      <c r="Z112" s="82">
        <v>0</v>
      </c>
      <c r="AA112" s="82">
        <v>0</v>
      </c>
      <c r="AB112" s="82">
        <v>0</v>
      </c>
      <c r="AC112" s="83">
        <v>0</v>
      </c>
      <c r="AD112" s="83">
        <v>0</v>
      </c>
      <c r="AE112" s="82">
        <v>0</v>
      </c>
      <c r="AF112" s="82">
        <v>0</v>
      </c>
      <c r="AG112" s="54">
        <v>0</v>
      </c>
      <c r="AH112" s="54">
        <v>0</v>
      </c>
      <c r="AI112" s="82" t="s">
        <v>95</v>
      </c>
      <c r="AJ112" s="83" t="s">
        <v>95</v>
      </c>
      <c r="AK112" s="83" t="s">
        <v>95</v>
      </c>
      <c r="AL112" s="82">
        <v>0</v>
      </c>
      <c r="AM112" s="82">
        <v>0</v>
      </c>
      <c r="AN112" s="82">
        <v>0</v>
      </c>
      <c r="AO112" s="82">
        <v>0</v>
      </c>
      <c r="AP112" s="82">
        <v>0</v>
      </c>
      <c r="AQ112" s="82">
        <v>0</v>
      </c>
    </row>
    <row r="113" spans="1:43" ht="47.25">
      <c r="A113" s="56" t="s">
        <v>225</v>
      </c>
      <c r="B113" s="67" t="s">
        <v>702</v>
      </c>
      <c r="C113" s="85" t="s">
        <v>703</v>
      </c>
      <c r="D113" s="82">
        <v>0</v>
      </c>
      <c r="E113" s="82">
        <v>0</v>
      </c>
      <c r="F113" s="82">
        <v>0</v>
      </c>
      <c r="G113" s="82">
        <v>0</v>
      </c>
      <c r="H113" s="82">
        <v>0</v>
      </c>
      <c r="I113" s="82">
        <v>0</v>
      </c>
      <c r="J113" s="82">
        <v>0</v>
      </c>
      <c r="K113" s="82">
        <v>0</v>
      </c>
      <c r="L113" s="82">
        <v>0</v>
      </c>
      <c r="M113" s="82">
        <v>0</v>
      </c>
      <c r="N113" s="82">
        <v>0</v>
      </c>
      <c r="O113" s="82">
        <v>0</v>
      </c>
      <c r="P113" s="82">
        <v>0</v>
      </c>
      <c r="Q113" s="82">
        <v>0</v>
      </c>
      <c r="R113" s="82">
        <v>0</v>
      </c>
      <c r="S113" s="82">
        <v>0</v>
      </c>
      <c r="T113" s="82" t="s">
        <v>95</v>
      </c>
      <c r="U113" s="82" t="s">
        <v>95</v>
      </c>
      <c r="V113" s="82" t="s">
        <v>95</v>
      </c>
      <c r="W113" s="82" t="s">
        <v>95</v>
      </c>
      <c r="X113" s="82">
        <v>0</v>
      </c>
      <c r="Y113" s="82">
        <v>0</v>
      </c>
      <c r="Z113" s="82">
        <v>0</v>
      </c>
      <c r="AA113" s="82">
        <v>0</v>
      </c>
      <c r="AB113" s="82">
        <v>0</v>
      </c>
      <c r="AC113" s="83">
        <v>0</v>
      </c>
      <c r="AD113" s="83">
        <v>0</v>
      </c>
      <c r="AE113" s="82">
        <v>0</v>
      </c>
      <c r="AF113" s="82">
        <v>0</v>
      </c>
      <c r="AG113" s="54">
        <v>0</v>
      </c>
      <c r="AH113" s="54">
        <v>0</v>
      </c>
      <c r="AI113" s="82" t="s">
        <v>95</v>
      </c>
      <c r="AJ113" s="83" t="s">
        <v>95</v>
      </c>
      <c r="AK113" s="83" t="s">
        <v>95</v>
      </c>
      <c r="AL113" s="82">
        <v>0</v>
      </c>
      <c r="AM113" s="82">
        <v>0</v>
      </c>
      <c r="AN113" s="82">
        <v>0</v>
      </c>
      <c r="AO113" s="82">
        <v>0</v>
      </c>
      <c r="AP113" s="82">
        <v>0</v>
      </c>
      <c r="AQ113" s="82">
        <v>0</v>
      </c>
    </row>
    <row r="114" spans="1:43" ht="47.25">
      <c r="A114" s="56" t="s">
        <v>225</v>
      </c>
      <c r="B114" s="67" t="s">
        <v>704</v>
      </c>
      <c r="C114" s="85" t="s">
        <v>705</v>
      </c>
      <c r="D114" s="82">
        <v>0</v>
      </c>
      <c r="E114" s="82">
        <v>0</v>
      </c>
      <c r="F114" s="82">
        <v>0</v>
      </c>
      <c r="G114" s="82">
        <v>0</v>
      </c>
      <c r="H114" s="82">
        <v>0</v>
      </c>
      <c r="I114" s="82">
        <v>0</v>
      </c>
      <c r="J114" s="82">
        <v>0</v>
      </c>
      <c r="K114" s="82">
        <v>0</v>
      </c>
      <c r="L114" s="82">
        <v>0</v>
      </c>
      <c r="M114" s="82">
        <v>0</v>
      </c>
      <c r="N114" s="82">
        <v>0</v>
      </c>
      <c r="O114" s="82">
        <v>0</v>
      </c>
      <c r="P114" s="82">
        <v>0</v>
      </c>
      <c r="Q114" s="82">
        <v>0</v>
      </c>
      <c r="R114" s="82">
        <v>0</v>
      </c>
      <c r="S114" s="82">
        <v>0</v>
      </c>
      <c r="T114" s="82" t="s">
        <v>95</v>
      </c>
      <c r="U114" s="82" t="s">
        <v>95</v>
      </c>
      <c r="V114" s="82" t="s">
        <v>95</v>
      </c>
      <c r="W114" s="82" t="s">
        <v>95</v>
      </c>
      <c r="X114" s="82">
        <v>0</v>
      </c>
      <c r="Y114" s="82">
        <v>0</v>
      </c>
      <c r="Z114" s="82">
        <v>0</v>
      </c>
      <c r="AA114" s="82">
        <v>0</v>
      </c>
      <c r="AB114" s="82">
        <v>0</v>
      </c>
      <c r="AC114" s="83">
        <v>0</v>
      </c>
      <c r="AD114" s="83">
        <v>0</v>
      </c>
      <c r="AE114" s="82">
        <v>0</v>
      </c>
      <c r="AF114" s="82">
        <v>0</v>
      </c>
      <c r="AG114" s="54">
        <v>0</v>
      </c>
      <c r="AH114" s="54">
        <v>0</v>
      </c>
      <c r="AI114" s="82" t="s">
        <v>95</v>
      </c>
      <c r="AJ114" s="83" t="s">
        <v>95</v>
      </c>
      <c r="AK114" s="83" t="s">
        <v>95</v>
      </c>
      <c r="AL114" s="82">
        <v>0</v>
      </c>
      <c r="AM114" s="82">
        <v>0</v>
      </c>
      <c r="AN114" s="82">
        <v>0</v>
      </c>
      <c r="AO114" s="82">
        <v>0</v>
      </c>
      <c r="AP114" s="82">
        <v>0</v>
      </c>
      <c r="AQ114" s="82">
        <v>0</v>
      </c>
    </row>
    <row r="115" spans="1:43" ht="31.5">
      <c r="A115" s="56" t="s">
        <v>225</v>
      </c>
      <c r="B115" s="67" t="s">
        <v>644</v>
      </c>
      <c r="C115" s="85" t="s">
        <v>645</v>
      </c>
      <c r="D115" s="82">
        <v>0</v>
      </c>
      <c r="E115" s="82">
        <v>0</v>
      </c>
      <c r="F115" s="82">
        <v>0</v>
      </c>
      <c r="G115" s="82">
        <v>0</v>
      </c>
      <c r="H115" s="82">
        <v>0</v>
      </c>
      <c r="I115" s="82">
        <v>0</v>
      </c>
      <c r="J115" s="82">
        <v>0</v>
      </c>
      <c r="K115" s="82">
        <v>0</v>
      </c>
      <c r="L115" s="82">
        <v>0</v>
      </c>
      <c r="M115" s="82">
        <v>0</v>
      </c>
      <c r="N115" s="82">
        <v>0</v>
      </c>
      <c r="O115" s="82">
        <v>0</v>
      </c>
      <c r="P115" s="82">
        <v>0</v>
      </c>
      <c r="Q115" s="82">
        <v>0</v>
      </c>
      <c r="R115" s="82">
        <v>0</v>
      </c>
      <c r="S115" s="82">
        <v>0</v>
      </c>
      <c r="T115" s="82" t="s">
        <v>95</v>
      </c>
      <c r="U115" s="82" t="s">
        <v>95</v>
      </c>
      <c r="V115" s="82" t="s">
        <v>95</v>
      </c>
      <c r="W115" s="82" t="s">
        <v>95</v>
      </c>
      <c r="X115" s="82">
        <v>0</v>
      </c>
      <c r="Y115" s="82">
        <v>0</v>
      </c>
      <c r="Z115" s="82">
        <v>0</v>
      </c>
      <c r="AA115" s="82">
        <v>0</v>
      </c>
      <c r="AB115" s="82">
        <v>0</v>
      </c>
      <c r="AC115" s="83">
        <v>0</v>
      </c>
      <c r="AD115" s="83">
        <v>0</v>
      </c>
      <c r="AE115" s="82">
        <v>0</v>
      </c>
      <c r="AF115" s="82">
        <v>0</v>
      </c>
      <c r="AG115" s="54">
        <v>0</v>
      </c>
      <c r="AH115" s="54">
        <v>0</v>
      </c>
      <c r="AI115" s="82" t="s">
        <v>95</v>
      </c>
      <c r="AJ115" s="83" t="s">
        <v>95</v>
      </c>
      <c r="AK115" s="83" t="s">
        <v>95</v>
      </c>
      <c r="AL115" s="82">
        <v>0</v>
      </c>
      <c r="AM115" s="82">
        <v>0</v>
      </c>
      <c r="AN115" s="82">
        <v>0</v>
      </c>
      <c r="AO115" s="82">
        <v>0</v>
      </c>
      <c r="AP115" s="82">
        <v>0</v>
      </c>
      <c r="AQ115" s="82">
        <v>0</v>
      </c>
    </row>
    <row r="116" spans="1:43" ht="63">
      <c r="A116" s="56" t="s">
        <v>225</v>
      </c>
      <c r="B116" s="84" t="s">
        <v>767</v>
      </c>
      <c r="C116" s="85" t="s">
        <v>768</v>
      </c>
      <c r="D116" s="82">
        <v>0</v>
      </c>
      <c r="E116" s="82">
        <v>0</v>
      </c>
      <c r="F116" s="82">
        <v>0</v>
      </c>
      <c r="G116" s="82">
        <v>0</v>
      </c>
      <c r="H116" s="82">
        <v>0</v>
      </c>
      <c r="I116" s="82">
        <v>0</v>
      </c>
      <c r="J116" s="82">
        <v>0</v>
      </c>
      <c r="K116" s="82">
        <v>0</v>
      </c>
      <c r="L116" s="82">
        <v>0</v>
      </c>
      <c r="M116" s="82">
        <v>0</v>
      </c>
      <c r="N116" s="82">
        <v>0</v>
      </c>
      <c r="O116" s="82">
        <v>0</v>
      </c>
      <c r="P116" s="82">
        <v>0</v>
      </c>
      <c r="Q116" s="82">
        <v>0</v>
      </c>
      <c r="R116" s="82">
        <v>0</v>
      </c>
      <c r="S116" s="82">
        <v>0</v>
      </c>
      <c r="T116" s="82" t="s">
        <v>95</v>
      </c>
      <c r="U116" s="82" t="s">
        <v>95</v>
      </c>
      <c r="V116" s="82" t="s">
        <v>95</v>
      </c>
      <c r="W116" s="82" t="s">
        <v>95</v>
      </c>
      <c r="X116" s="82">
        <v>0</v>
      </c>
      <c r="Y116" s="82">
        <v>0</v>
      </c>
      <c r="Z116" s="82">
        <v>0</v>
      </c>
      <c r="AA116" s="82">
        <v>0</v>
      </c>
      <c r="AB116" s="82">
        <v>0</v>
      </c>
      <c r="AC116" s="83">
        <v>0</v>
      </c>
      <c r="AD116" s="83">
        <v>0</v>
      </c>
      <c r="AE116" s="82">
        <v>0</v>
      </c>
      <c r="AF116" s="82">
        <v>0</v>
      </c>
      <c r="AG116" s="54">
        <v>0</v>
      </c>
      <c r="AH116" s="54">
        <v>0</v>
      </c>
      <c r="AI116" s="82" t="s">
        <v>95</v>
      </c>
      <c r="AJ116" s="83" t="s">
        <v>95</v>
      </c>
      <c r="AK116" s="83" t="s">
        <v>95</v>
      </c>
      <c r="AL116" s="82">
        <v>0</v>
      </c>
      <c r="AM116" s="82">
        <v>0</v>
      </c>
      <c r="AN116" s="82">
        <v>0</v>
      </c>
      <c r="AO116" s="82">
        <v>0</v>
      </c>
      <c r="AP116" s="82">
        <v>0</v>
      </c>
      <c r="AQ116" s="82">
        <v>0</v>
      </c>
    </row>
    <row r="117" spans="1:43" ht="78.75">
      <c r="A117" s="56" t="s">
        <v>225</v>
      </c>
      <c r="B117" s="84" t="s">
        <v>811</v>
      </c>
      <c r="C117" s="85" t="s">
        <v>769</v>
      </c>
      <c r="D117" s="82">
        <v>0</v>
      </c>
      <c r="E117" s="82">
        <v>0</v>
      </c>
      <c r="F117" s="82">
        <v>0</v>
      </c>
      <c r="G117" s="82">
        <v>0</v>
      </c>
      <c r="H117" s="82">
        <v>0</v>
      </c>
      <c r="I117" s="82">
        <v>0</v>
      </c>
      <c r="J117" s="82">
        <v>0</v>
      </c>
      <c r="K117" s="82">
        <v>0</v>
      </c>
      <c r="L117" s="82">
        <v>0</v>
      </c>
      <c r="M117" s="82">
        <v>0</v>
      </c>
      <c r="N117" s="82">
        <v>0</v>
      </c>
      <c r="O117" s="82">
        <v>0</v>
      </c>
      <c r="P117" s="82">
        <v>0</v>
      </c>
      <c r="Q117" s="82">
        <v>0</v>
      </c>
      <c r="R117" s="82">
        <v>0</v>
      </c>
      <c r="S117" s="82">
        <v>0</v>
      </c>
      <c r="T117" s="82" t="s">
        <v>95</v>
      </c>
      <c r="U117" s="82" t="s">
        <v>95</v>
      </c>
      <c r="V117" s="82" t="s">
        <v>95</v>
      </c>
      <c r="W117" s="82" t="s">
        <v>95</v>
      </c>
      <c r="X117" s="82">
        <v>0</v>
      </c>
      <c r="Y117" s="82">
        <v>0</v>
      </c>
      <c r="Z117" s="82">
        <v>0</v>
      </c>
      <c r="AA117" s="82">
        <v>0</v>
      </c>
      <c r="AB117" s="82">
        <v>0</v>
      </c>
      <c r="AC117" s="83">
        <v>0</v>
      </c>
      <c r="AD117" s="83">
        <v>0</v>
      </c>
      <c r="AE117" s="82">
        <v>0</v>
      </c>
      <c r="AF117" s="82">
        <v>0</v>
      </c>
      <c r="AG117" s="54">
        <v>0</v>
      </c>
      <c r="AH117" s="54">
        <v>0</v>
      </c>
      <c r="AI117" s="82" t="s">
        <v>95</v>
      </c>
      <c r="AJ117" s="83" t="s">
        <v>95</v>
      </c>
      <c r="AK117" s="83" t="s">
        <v>95</v>
      </c>
      <c r="AL117" s="82">
        <v>0</v>
      </c>
      <c r="AM117" s="82">
        <v>0</v>
      </c>
      <c r="AN117" s="82">
        <v>0</v>
      </c>
      <c r="AO117" s="82">
        <v>0</v>
      </c>
      <c r="AP117" s="82">
        <v>0</v>
      </c>
      <c r="AQ117" s="82">
        <v>0</v>
      </c>
    </row>
    <row r="118" spans="1:43" ht="94.5">
      <c r="A118" s="56" t="s">
        <v>225</v>
      </c>
      <c r="B118" s="84" t="s">
        <v>798</v>
      </c>
      <c r="C118" s="85" t="s">
        <v>624</v>
      </c>
      <c r="D118" s="82">
        <v>0</v>
      </c>
      <c r="E118" s="82">
        <v>0</v>
      </c>
      <c r="F118" s="82">
        <v>0</v>
      </c>
      <c r="G118" s="82">
        <v>0</v>
      </c>
      <c r="H118" s="82">
        <v>0</v>
      </c>
      <c r="I118" s="82">
        <v>0</v>
      </c>
      <c r="J118" s="82">
        <v>0</v>
      </c>
      <c r="K118" s="82">
        <v>0</v>
      </c>
      <c r="L118" s="82">
        <v>0</v>
      </c>
      <c r="M118" s="82">
        <v>0</v>
      </c>
      <c r="N118" s="82">
        <v>0</v>
      </c>
      <c r="O118" s="82">
        <v>0</v>
      </c>
      <c r="P118" s="82">
        <v>0</v>
      </c>
      <c r="Q118" s="82">
        <v>0</v>
      </c>
      <c r="R118" s="82">
        <v>0</v>
      </c>
      <c r="S118" s="82">
        <v>0</v>
      </c>
      <c r="T118" s="82" t="s">
        <v>95</v>
      </c>
      <c r="U118" s="82" t="s">
        <v>95</v>
      </c>
      <c r="V118" s="82" t="s">
        <v>95</v>
      </c>
      <c r="W118" s="82">
        <v>0</v>
      </c>
      <c r="X118" s="82">
        <v>0</v>
      </c>
      <c r="Y118" s="82">
        <v>0</v>
      </c>
      <c r="Z118" s="82">
        <v>0</v>
      </c>
      <c r="AA118" s="82">
        <v>0</v>
      </c>
      <c r="AB118" s="82">
        <v>0</v>
      </c>
      <c r="AC118" s="83">
        <v>0</v>
      </c>
      <c r="AD118" s="83">
        <v>0</v>
      </c>
      <c r="AE118" s="82">
        <v>0</v>
      </c>
      <c r="AF118" s="82">
        <v>0</v>
      </c>
      <c r="AG118" s="54">
        <v>0</v>
      </c>
      <c r="AH118" s="54">
        <v>0</v>
      </c>
      <c r="AI118" s="82" t="s">
        <v>95</v>
      </c>
      <c r="AJ118" s="83" t="s">
        <v>95</v>
      </c>
      <c r="AK118" s="83" t="s">
        <v>95</v>
      </c>
      <c r="AL118" s="82">
        <v>0</v>
      </c>
      <c r="AM118" s="82">
        <v>0</v>
      </c>
      <c r="AN118" s="82">
        <v>0</v>
      </c>
      <c r="AO118" s="82">
        <v>0</v>
      </c>
      <c r="AP118" s="82">
        <v>0</v>
      </c>
      <c r="AQ118" s="82">
        <v>0</v>
      </c>
    </row>
    <row r="119" spans="1:43" ht="110.25">
      <c r="A119" s="56" t="s">
        <v>225</v>
      </c>
      <c r="B119" s="68" t="s">
        <v>626</v>
      </c>
      <c r="C119" s="85" t="s">
        <v>625</v>
      </c>
      <c r="D119" s="82">
        <v>0</v>
      </c>
      <c r="E119" s="82">
        <v>0</v>
      </c>
      <c r="F119" s="82">
        <v>0</v>
      </c>
      <c r="G119" s="82">
        <v>0</v>
      </c>
      <c r="H119" s="82">
        <v>0</v>
      </c>
      <c r="I119" s="82">
        <v>0</v>
      </c>
      <c r="J119" s="82">
        <v>0</v>
      </c>
      <c r="K119" s="82">
        <v>0</v>
      </c>
      <c r="L119" s="82">
        <v>0</v>
      </c>
      <c r="M119" s="82">
        <v>0</v>
      </c>
      <c r="N119" s="82">
        <v>0</v>
      </c>
      <c r="O119" s="82">
        <v>0</v>
      </c>
      <c r="P119" s="82">
        <v>0</v>
      </c>
      <c r="Q119" s="82">
        <v>0</v>
      </c>
      <c r="R119" s="82">
        <v>0</v>
      </c>
      <c r="S119" s="82">
        <v>0</v>
      </c>
      <c r="T119" s="82" t="s">
        <v>95</v>
      </c>
      <c r="U119" s="82" t="s">
        <v>95</v>
      </c>
      <c r="V119" s="82" t="s">
        <v>95</v>
      </c>
      <c r="W119" s="82">
        <v>0</v>
      </c>
      <c r="X119" s="82">
        <v>0</v>
      </c>
      <c r="Y119" s="82">
        <v>0</v>
      </c>
      <c r="Z119" s="82">
        <v>0</v>
      </c>
      <c r="AA119" s="82">
        <v>0</v>
      </c>
      <c r="AB119" s="82">
        <v>0</v>
      </c>
      <c r="AC119" s="83">
        <v>0</v>
      </c>
      <c r="AD119" s="83">
        <v>0</v>
      </c>
      <c r="AE119" s="82">
        <v>0</v>
      </c>
      <c r="AF119" s="82">
        <v>0</v>
      </c>
      <c r="AG119" s="54">
        <v>0</v>
      </c>
      <c r="AH119" s="54">
        <v>0</v>
      </c>
      <c r="AI119" s="82" t="s">
        <v>95</v>
      </c>
      <c r="AJ119" s="83" t="s">
        <v>95</v>
      </c>
      <c r="AK119" s="83" t="s">
        <v>95</v>
      </c>
      <c r="AL119" s="82">
        <v>0</v>
      </c>
      <c r="AM119" s="82">
        <v>0</v>
      </c>
      <c r="AN119" s="82">
        <v>0</v>
      </c>
      <c r="AO119" s="82">
        <v>0</v>
      </c>
      <c r="AP119" s="82">
        <v>0</v>
      </c>
      <c r="AQ119" s="82">
        <v>0</v>
      </c>
    </row>
    <row r="120" spans="1:43" ht="78.75">
      <c r="A120" s="56" t="s">
        <v>225</v>
      </c>
      <c r="B120" s="68" t="s">
        <v>735</v>
      </c>
      <c r="C120" s="85" t="s">
        <v>736</v>
      </c>
      <c r="D120" s="82">
        <v>0</v>
      </c>
      <c r="E120" s="82">
        <v>0</v>
      </c>
      <c r="F120" s="82">
        <v>0</v>
      </c>
      <c r="G120" s="82">
        <v>0</v>
      </c>
      <c r="H120" s="82">
        <v>0</v>
      </c>
      <c r="I120" s="82">
        <v>0</v>
      </c>
      <c r="J120" s="82">
        <v>0</v>
      </c>
      <c r="K120" s="82">
        <v>0</v>
      </c>
      <c r="L120" s="82">
        <v>0</v>
      </c>
      <c r="M120" s="82">
        <v>0</v>
      </c>
      <c r="N120" s="82">
        <v>0</v>
      </c>
      <c r="O120" s="82">
        <v>0</v>
      </c>
      <c r="P120" s="82">
        <v>0</v>
      </c>
      <c r="Q120" s="82">
        <v>0</v>
      </c>
      <c r="R120" s="82">
        <v>0</v>
      </c>
      <c r="S120" s="82">
        <v>0</v>
      </c>
      <c r="T120" s="82" t="s">
        <v>95</v>
      </c>
      <c r="U120" s="82" t="s">
        <v>95</v>
      </c>
      <c r="V120" s="82" t="s">
        <v>95</v>
      </c>
      <c r="W120" s="82" t="s">
        <v>95</v>
      </c>
      <c r="X120" s="82">
        <v>0</v>
      </c>
      <c r="Y120" s="82">
        <v>0</v>
      </c>
      <c r="Z120" s="82">
        <v>0</v>
      </c>
      <c r="AA120" s="82">
        <v>0</v>
      </c>
      <c r="AB120" s="82">
        <v>0</v>
      </c>
      <c r="AC120" s="83">
        <v>0</v>
      </c>
      <c r="AD120" s="83">
        <v>0</v>
      </c>
      <c r="AE120" s="82">
        <v>0</v>
      </c>
      <c r="AF120" s="82">
        <v>0</v>
      </c>
      <c r="AG120" s="54">
        <v>0</v>
      </c>
      <c r="AH120" s="54">
        <v>0</v>
      </c>
      <c r="AI120" s="82" t="s">
        <v>95</v>
      </c>
      <c r="AJ120" s="83" t="s">
        <v>95</v>
      </c>
      <c r="AK120" s="83" t="s">
        <v>95</v>
      </c>
      <c r="AL120" s="82">
        <v>0</v>
      </c>
      <c r="AM120" s="82">
        <v>0</v>
      </c>
      <c r="AN120" s="82">
        <v>0</v>
      </c>
      <c r="AO120" s="82">
        <v>0</v>
      </c>
      <c r="AP120" s="82">
        <v>0</v>
      </c>
      <c r="AQ120" s="82">
        <v>0</v>
      </c>
    </row>
    <row r="121" spans="1:43" ht="110.25">
      <c r="A121" s="56" t="s">
        <v>225</v>
      </c>
      <c r="B121" s="68" t="s">
        <v>500</v>
      </c>
      <c r="C121" s="85" t="s">
        <v>499</v>
      </c>
      <c r="D121" s="82">
        <v>0</v>
      </c>
      <c r="E121" s="82">
        <v>0</v>
      </c>
      <c r="F121" s="82">
        <v>0</v>
      </c>
      <c r="G121" s="82">
        <v>0</v>
      </c>
      <c r="H121" s="82">
        <v>0</v>
      </c>
      <c r="I121" s="82">
        <v>0</v>
      </c>
      <c r="J121" s="82">
        <v>0</v>
      </c>
      <c r="K121" s="82">
        <v>0</v>
      </c>
      <c r="L121" s="82">
        <v>0</v>
      </c>
      <c r="M121" s="82">
        <v>0</v>
      </c>
      <c r="N121" s="82">
        <v>0</v>
      </c>
      <c r="O121" s="82">
        <v>0</v>
      </c>
      <c r="P121" s="82">
        <v>0</v>
      </c>
      <c r="Q121" s="82">
        <v>0</v>
      </c>
      <c r="R121" s="82">
        <v>0</v>
      </c>
      <c r="S121" s="82">
        <v>0</v>
      </c>
      <c r="T121" s="82" t="s">
        <v>95</v>
      </c>
      <c r="U121" s="82" t="s">
        <v>95</v>
      </c>
      <c r="V121" s="82" t="s">
        <v>95</v>
      </c>
      <c r="W121" s="82" t="s">
        <v>95</v>
      </c>
      <c r="X121" s="82">
        <v>0</v>
      </c>
      <c r="Y121" s="82">
        <v>0</v>
      </c>
      <c r="Z121" s="82">
        <v>0</v>
      </c>
      <c r="AA121" s="82">
        <v>0</v>
      </c>
      <c r="AB121" s="82">
        <v>0</v>
      </c>
      <c r="AC121" s="83">
        <v>0</v>
      </c>
      <c r="AD121" s="83">
        <v>0</v>
      </c>
      <c r="AE121" s="82">
        <v>0</v>
      </c>
      <c r="AF121" s="82">
        <v>0</v>
      </c>
      <c r="AG121" s="54">
        <v>0</v>
      </c>
      <c r="AH121" s="54">
        <v>0</v>
      </c>
      <c r="AI121" s="82" t="s">
        <v>95</v>
      </c>
      <c r="AJ121" s="83" t="s">
        <v>95</v>
      </c>
      <c r="AK121" s="83" t="s">
        <v>95</v>
      </c>
      <c r="AL121" s="82">
        <v>0</v>
      </c>
      <c r="AM121" s="82">
        <v>0</v>
      </c>
      <c r="AN121" s="82">
        <v>0</v>
      </c>
      <c r="AO121" s="82">
        <v>0</v>
      </c>
      <c r="AP121" s="82">
        <v>0</v>
      </c>
      <c r="AQ121" s="82">
        <v>0</v>
      </c>
    </row>
    <row r="122" spans="1:43" ht="47.25">
      <c r="A122" s="56" t="s">
        <v>225</v>
      </c>
      <c r="B122" s="67" t="s">
        <v>442</v>
      </c>
      <c r="C122" s="85" t="s">
        <v>555</v>
      </c>
      <c r="D122" s="82">
        <v>0</v>
      </c>
      <c r="E122" s="82">
        <v>0</v>
      </c>
      <c r="F122" s="82">
        <v>0</v>
      </c>
      <c r="G122" s="82">
        <v>0</v>
      </c>
      <c r="H122" s="82">
        <v>0</v>
      </c>
      <c r="I122" s="82">
        <v>0</v>
      </c>
      <c r="J122" s="82">
        <v>0</v>
      </c>
      <c r="K122" s="82">
        <v>0</v>
      </c>
      <c r="L122" s="82">
        <v>0</v>
      </c>
      <c r="M122" s="82">
        <v>0</v>
      </c>
      <c r="N122" s="82">
        <v>0</v>
      </c>
      <c r="O122" s="82">
        <v>0</v>
      </c>
      <c r="P122" s="82">
        <v>0</v>
      </c>
      <c r="Q122" s="82">
        <v>0</v>
      </c>
      <c r="R122" s="82">
        <v>0</v>
      </c>
      <c r="S122" s="82">
        <v>0</v>
      </c>
      <c r="T122" s="82" t="s">
        <v>95</v>
      </c>
      <c r="U122" s="82" t="s">
        <v>95</v>
      </c>
      <c r="V122" s="82" t="s">
        <v>95</v>
      </c>
      <c r="W122" s="82" t="s">
        <v>95</v>
      </c>
      <c r="X122" s="82">
        <v>0</v>
      </c>
      <c r="Y122" s="82">
        <v>0</v>
      </c>
      <c r="Z122" s="82">
        <v>0</v>
      </c>
      <c r="AA122" s="82">
        <v>0</v>
      </c>
      <c r="AB122" s="82">
        <v>0</v>
      </c>
      <c r="AC122" s="83">
        <v>0</v>
      </c>
      <c r="AD122" s="83">
        <v>0</v>
      </c>
      <c r="AE122" s="82">
        <v>0</v>
      </c>
      <c r="AF122" s="82">
        <v>0</v>
      </c>
      <c r="AG122" s="54">
        <v>0</v>
      </c>
      <c r="AH122" s="54">
        <v>0</v>
      </c>
      <c r="AI122" s="82" t="s">
        <v>95</v>
      </c>
      <c r="AJ122" s="83" t="s">
        <v>95</v>
      </c>
      <c r="AK122" s="83" t="s">
        <v>95</v>
      </c>
      <c r="AL122" s="82">
        <v>0</v>
      </c>
      <c r="AM122" s="82">
        <v>0</v>
      </c>
      <c r="AN122" s="82">
        <v>0</v>
      </c>
      <c r="AO122" s="82">
        <v>0</v>
      </c>
      <c r="AP122" s="82">
        <v>0</v>
      </c>
      <c r="AQ122" s="82">
        <v>0</v>
      </c>
    </row>
    <row r="123" spans="1:43" ht="173.25">
      <c r="A123" s="56" t="s">
        <v>225</v>
      </c>
      <c r="B123" s="84" t="s">
        <v>503</v>
      </c>
      <c r="C123" s="85" t="s">
        <v>504</v>
      </c>
      <c r="D123" s="82">
        <v>0</v>
      </c>
      <c r="E123" s="82">
        <v>0</v>
      </c>
      <c r="F123" s="82">
        <v>0</v>
      </c>
      <c r="G123" s="82">
        <v>0</v>
      </c>
      <c r="H123" s="82">
        <v>0</v>
      </c>
      <c r="I123" s="82">
        <v>0</v>
      </c>
      <c r="J123" s="82">
        <v>0</v>
      </c>
      <c r="K123" s="82">
        <v>0</v>
      </c>
      <c r="L123" s="82">
        <v>0</v>
      </c>
      <c r="M123" s="82">
        <v>0</v>
      </c>
      <c r="N123" s="82">
        <v>0</v>
      </c>
      <c r="O123" s="82">
        <v>0</v>
      </c>
      <c r="P123" s="82">
        <v>0</v>
      </c>
      <c r="Q123" s="82">
        <v>0</v>
      </c>
      <c r="R123" s="82">
        <v>0</v>
      </c>
      <c r="S123" s="82">
        <v>0</v>
      </c>
      <c r="T123" s="82" t="s">
        <v>95</v>
      </c>
      <c r="U123" s="82" t="s">
        <v>95</v>
      </c>
      <c r="V123" s="82" t="s">
        <v>95</v>
      </c>
      <c r="W123" s="82">
        <v>0</v>
      </c>
      <c r="X123" s="82">
        <v>0</v>
      </c>
      <c r="Y123" s="82">
        <v>0</v>
      </c>
      <c r="Z123" s="82">
        <v>0</v>
      </c>
      <c r="AA123" s="82">
        <v>0</v>
      </c>
      <c r="AB123" s="82">
        <v>0</v>
      </c>
      <c r="AC123" s="83">
        <v>0</v>
      </c>
      <c r="AD123" s="83">
        <v>0</v>
      </c>
      <c r="AE123" s="82">
        <v>0</v>
      </c>
      <c r="AF123" s="82">
        <v>0</v>
      </c>
      <c r="AG123" s="54">
        <v>0</v>
      </c>
      <c r="AH123" s="54">
        <v>0</v>
      </c>
      <c r="AI123" s="82" t="s">
        <v>95</v>
      </c>
      <c r="AJ123" s="83" t="s">
        <v>95</v>
      </c>
      <c r="AK123" s="83" t="s">
        <v>95</v>
      </c>
      <c r="AL123" s="82">
        <v>0</v>
      </c>
      <c r="AM123" s="82">
        <v>0</v>
      </c>
      <c r="AN123" s="82">
        <v>0</v>
      </c>
      <c r="AO123" s="82">
        <v>0</v>
      </c>
      <c r="AP123" s="82">
        <v>0</v>
      </c>
      <c r="AQ123" s="82">
        <v>0</v>
      </c>
    </row>
    <row r="124" spans="1:43" ht="63">
      <c r="A124" s="56" t="s">
        <v>225</v>
      </c>
      <c r="B124" s="84" t="s">
        <v>761</v>
      </c>
      <c r="C124" s="85" t="s">
        <v>762</v>
      </c>
      <c r="D124" s="82">
        <v>0</v>
      </c>
      <c r="E124" s="82">
        <v>0</v>
      </c>
      <c r="F124" s="82">
        <v>0</v>
      </c>
      <c r="G124" s="82">
        <v>0</v>
      </c>
      <c r="H124" s="82">
        <v>0</v>
      </c>
      <c r="I124" s="82">
        <v>0</v>
      </c>
      <c r="J124" s="82">
        <v>0</v>
      </c>
      <c r="K124" s="82">
        <v>0</v>
      </c>
      <c r="L124" s="82">
        <v>0</v>
      </c>
      <c r="M124" s="82">
        <v>0</v>
      </c>
      <c r="N124" s="82">
        <v>0</v>
      </c>
      <c r="O124" s="82">
        <v>0</v>
      </c>
      <c r="P124" s="82">
        <v>0</v>
      </c>
      <c r="Q124" s="82">
        <v>0</v>
      </c>
      <c r="R124" s="82">
        <v>0</v>
      </c>
      <c r="S124" s="82">
        <v>0</v>
      </c>
      <c r="T124" s="82" t="s">
        <v>95</v>
      </c>
      <c r="U124" s="82" t="s">
        <v>95</v>
      </c>
      <c r="V124" s="82" t="s">
        <v>95</v>
      </c>
      <c r="W124" s="82" t="s">
        <v>95</v>
      </c>
      <c r="X124" s="82">
        <v>0</v>
      </c>
      <c r="Y124" s="82">
        <v>0</v>
      </c>
      <c r="Z124" s="82">
        <v>0</v>
      </c>
      <c r="AA124" s="82">
        <v>0</v>
      </c>
      <c r="AB124" s="82">
        <v>0</v>
      </c>
      <c r="AC124" s="83">
        <v>0</v>
      </c>
      <c r="AD124" s="83">
        <v>0</v>
      </c>
      <c r="AE124" s="82">
        <v>0</v>
      </c>
      <c r="AF124" s="82">
        <v>0</v>
      </c>
      <c r="AG124" s="54">
        <v>0</v>
      </c>
      <c r="AH124" s="54">
        <v>0</v>
      </c>
      <c r="AI124" s="82" t="s">
        <v>95</v>
      </c>
      <c r="AJ124" s="83" t="s">
        <v>95</v>
      </c>
      <c r="AK124" s="83" t="s">
        <v>95</v>
      </c>
      <c r="AL124" s="82">
        <v>0</v>
      </c>
      <c r="AM124" s="82">
        <v>0</v>
      </c>
      <c r="AN124" s="82">
        <v>0</v>
      </c>
      <c r="AO124" s="82">
        <v>0</v>
      </c>
      <c r="AP124" s="82">
        <v>0</v>
      </c>
      <c r="AQ124" s="82">
        <v>0</v>
      </c>
    </row>
    <row r="125" spans="1:43" ht="63">
      <c r="A125" s="56" t="s">
        <v>225</v>
      </c>
      <c r="B125" s="67" t="s">
        <v>505</v>
      </c>
      <c r="C125" s="85" t="s">
        <v>506</v>
      </c>
      <c r="D125" s="82">
        <v>0</v>
      </c>
      <c r="E125" s="82">
        <v>0</v>
      </c>
      <c r="F125" s="82">
        <v>0</v>
      </c>
      <c r="G125" s="82">
        <v>0</v>
      </c>
      <c r="H125" s="82">
        <v>0</v>
      </c>
      <c r="I125" s="82">
        <v>0</v>
      </c>
      <c r="J125" s="82">
        <v>0</v>
      </c>
      <c r="K125" s="82">
        <v>0</v>
      </c>
      <c r="L125" s="82">
        <v>0</v>
      </c>
      <c r="M125" s="82">
        <v>0</v>
      </c>
      <c r="N125" s="82">
        <v>0</v>
      </c>
      <c r="O125" s="82">
        <v>0</v>
      </c>
      <c r="P125" s="82">
        <v>0</v>
      </c>
      <c r="Q125" s="82">
        <v>0</v>
      </c>
      <c r="R125" s="82">
        <v>0</v>
      </c>
      <c r="S125" s="82">
        <v>0</v>
      </c>
      <c r="T125" s="82" t="s">
        <v>95</v>
      </c>
      <c r="U125" s="82" t="s">
        <v>95</v>
      </c>
      <c r="V125" s="82" t="s">
        <v>95</v>
      </c>
      <c r="W125" s="82">
        <v>0</v>
      </c>
      <c r="X125" s="82">
        <v>0</v>
      </c>
      <c r="Y125" s="82">
        <v>0</v>
      </c>
      <c r="Z125" s="82">
        <v>0</v>
      </c>
      <c r="AA125" s="82">
        <v>0</v>
      </c>
      <c r="AB125" s="82">
        <v>0</v>
      </c>
      <c r="AC125" s="83">
        <v>0</v>
      </c>
      <c r="AD125" s="83">
        <v>0</v>
      </c>
      <c r="AE125" s="82">
        <v>0</v>
      </c>
      <c r="AF125" s="82">
        <v>0</v>
      </c>
      <c r="AG125" s="54">
        <v>0</v>
      </c>
      <c r="AH125" s="54">
        <v>0</v>
      </c>
      <c r="AI125" s="82" t="s">
        <v>95</v>
      </c>
      <c r="AJ125" s="83" t="s">
        <v>95</v>
      </c>
      <c r="AK125" s="83" t="s">
        <v>95</v>
      </c>
      <c r="AL125" s="82">
        <v>0</v>
      </c>
      <c r="AM125" s="82">
        <v>0</v>
      </c>
      <c r="AN125" s="82">
        <v>0</v>
      </c>
      <c r="AO125" s="82">
        <v>0</v>
      </c>
      <c r="AP125" s="82">
        <v>0</v>
      </c>
      <c r="AQ125" s="82">
        <v>0</v>
      </c>
    </row>
    <row r="126" spans="1:43" ht="63">
      <c r="A126" s="56" t="s">
        <v>225</v>
      </c>
      <c r="B126" s="67" t="s">
        <v>497</v>
      </c>
      <c r="C126" s="85" t="s">
        <v>498</v>
      </c>
      <c r="D126" s="82">
        <v>0</v>
      </c>
      <c r="E126" s="82">
        <v>0</v>
      </c>
      <c r="F126" s="82">
        <v>0</v>
      </c>
      <c r="G126" s="82">
        <v>0</v>
      </c>
      <c r="H126" s="82">
        <v>0</v>
      </c>
      <c r="I126" s="82">
        <v>0</v>
      </c>
      <c r="J126" s="82">
        <v>0</v>
      </c>
      <c r="K126" s="82">
        <v>0</v>
      </c>
      <c r="L126" s="82">
        <v>0</v>
      </c>
      <c r="M126" s="82">
        <v>0</v>
      </c>
      <c r="N126" s="82">
        <v>0</v>
      </c>
      <c r="O126" s="82">
        <v>0</v>
      </c>
      <c r="P126" s="82">
        <v>0</v>
      </c>
      <c r="Q126" s="82">
        <v>0</v>
      </c>
      <c r="R126" s="82">
        <v>0</v>
      </c>
      <c r="S126" s="82">
        <v>0</v>
      </c>
      <c r="T126" s="82" t="s">
        <v>95</v>
      </c>
      <c r="U126" s="82" t="s">
        <v>95</v>
      </c>
      <c r="V126" s="82" t="s">
        <v>95</v>
      </c>
      <c r="W126" s="82" t="s">
        <v>95</v>
      </c>
      <c r="X126" s="82">
        <v>0</v>
      </c>
      <c r="Y126" s="82">
        <v>0</v>
      </c>
      <c r="Z126" s="82">
        <v>0</v>
      </c>
      <c r="AA126" s="82">
        <v>0</v>
      </c>
      <c r="AB126" s="82">
        <v>0</v>
      </c>
      <c r="AC126" s="83">
        <v>0</v>
      </c>
      <c r="AD126" s="83">
        <v>0</v>
      </c>
      <c r="AE126" s="82">
        <v>0</v>
      </c>
      <c r="AF126" s="82">
        <v>0</v>
      </c>
      <c r="AG126" s="54">
        <v>0</v>
      </c>
      <c r="AH126" s="54">
        <v>0</v>
      </c>
      <c r="AI126" s="82" t="s">
        <v>95</v>
      </c>
      <c r="AJ126" s="83" t="s">
        <v>95</v>
      </c>
      <c r="AK126" s="83" t="s">
        <v>95</v>
      </c>
      <c r="AL126" s="82">
        <v>0</v>
      </c>
      <c r="AM126" s="82">
        <v>0</v>
      </c>
      <c r="AN126" s="82">
        <v>0</v>
      </c>
      <c r="AO126" s="82">
        <v>0</v>
      </c>
      <c r="AP126" s="82">
        <v>0</v>
      </c>
      <c r="AQ126" s="82">
        <v>0</v>
      </c>
    </row>
    <row r="127" spans="1:43" ht="47.25">
      <c r="A127" s="56" t="s">
        <v>225</v>
      </c>
      <c r="B127" s="67" t="s">
        <v>670</v>
      </c>
      <c r="C127" s="85" t="s">
        <v>554</v>
      </c>
      <c r="D127" s="82">
        <v>0</v>
      </c>
      <c r="E127" s="82">
        <v>0</v>
      </c>
      <c r="F127" s="82">
        <v>0</v>
      </c>
      <c r="G127" s="82">
        <v>0</v>
      </c>
      <c r="H127" s="82">
        <v>0</v>
      </c>
      <c r="I127" s="82">
        <v>0</v>
      </c>
      <c r="J127" s="82">
        <v>0</v>
      </c>
      <c r="K127" s="82">
        <v>0</v>
      </c>
      <c r="L127" s="82">
        <v>0</v>
      </c>
      <c r="M127" s="82">
        <v>0</v>
      </c>
      <c r="N127" s="82">
        <v>0</v>
      </c>
      <c r="O127" s="82">
        <v>0</v>
      </c>
      <c r="P127" s="82">
        <v>0</v>
      </c>
      <c r="Q127" s="82">
        <v>0</v>
      </c>
      <c r="R127" s="82">
        <v>0</v>
      </c>
      <c r="S127" s="82">
        <v>0</v>
      </c>
      <c r="T127" s="82" t="s">
        <v>95</v>
      </c>
      <c r="U127" s="82" t="s">
        <v>95</v>
      </c>
      <c r="V127" s="82" t="s">
        <v>95</v>
      </c>
      <c r="W127" s="82" t="s">
        <v>95</v>
      </c>
      <c r="X127" s="82">
        <v>0</v>
      </c>
      <c r="Y127" s="82">
        <v>0</v>
      </c>
      <c r="Z127" s="82">
        <v>0</v>
      </c>
      <c r="AA127" s="82">
        <v>0</v>
      </c>
      <c r="AB127" s="82">
        <v>0</v>
      </c>
      <c r="AC127" s="83">
        <v>0</v>
      </c>
      <c r="AD127" s="83">
        <v>0</v>
      </c>
      <c r="AE127" s="82">
        <v>0</v>
      </c>
      <c r="AF127" s="82">
        <v>0</v>
      </c>
      <c r="AG127" s="54">
        <v>0</v>
      </c>
      <c r="AH127" s="54">
        <v>0</v>
      </c>
      <c r="AI127" s="82" t="s">
        <v>95</v>
      </c>
      <c r="AJ127" s="83" t="s">
        <v>95</v>
      </c>
      <c r="AK127" s="83" t="s">
        <v>95</v>
      </c>
      <c r="AL127" s="82">
        <v>0</v>
      </c>
      <c r="AM127" s="82">
        <v>0</v>
      </c>
      <c r="AN127" s="82">
        <v>0</v>
      </c>
      <c r="AO127" s="82">
        <v>0</v>
      </c>
      <c r="AP127" s="82">
        <v>0</v>
      </c>
      <c r="AQ127" s="82">
        <v>0</v>
      </c>
    </row>
    <row r="128" spans="1:43" ht="63">
      <c r="A128" s="56" t="s">
        <v>225</v>
      </c>
      <c r="B128" s="67" t="s">
        <v>764</v>
      </c>
      <c r="C128" s="85" t="s">
        <v>763</v>
      </c>
      <c r="D128" s="82">
        <v>0</v>
      </c>
      <c r="E128" s="82">
        <v>0</v>
      </c>
      <c r="F128" s="82">
        <v>0</v>
      </c>
      <c r="G128" s="82">
        <v>0</v>
      </c>
      <c r="H128" s="82">
        <v>0</v>
      </c>
      <c r="I128" s="82">
        <v>0</v>
      </c>
      <c r="J128" s="82">
        <v>0</v>
      </c>
      <c r="K128" s="82">
        <v>0</v>
      </c>
      <c r="L128" s="82">
        <v>0</v>
      </c>
      <c r="M128" s="82">
        <v>0</v>
      </c>
      <c r="N128" s="82">
        <v>0</v>
      </c>
      <c r="O128" s="82">
        <v>0</v>
      </c>
      <c r="P128" s="82">
        <v>0</v>
      </c>
      <c r="Q128" s="82">
        <v>0</v>
      </c>
      <c r="R128" s="82">
        <v>0</v>
      </c>
      <c r="S128" s="82">
        <v>0</v>
      </c>
      <c r="T128" s="82" t="s">
        <v>95</v>
      </c>
      <c r="U128" s="82" t="s">
        <v>95</v>
      </c>
      <c r="V128" s="82" t="s">
        <v>95</v>
      </c>
      <c r="W128" s="82" t="s">
        <v>95</v>
      </c>
      <c r="X128" s="82">
        <v>0</v>
      </c>
      <c r="Y128" s="82">
        <v>0</v>
      </c>
      <c r="Z128" s="82">
        <v>0</v>
      </c>
      <c r="AA128" s="82">
        <v>0</v>
      </c>
      <c r="AB128" s="82">
        <v>0</v>
      </c>
      <c r="AC128" s="83">
        <v>0</v>
      </c>
      <c r="AD128" s="83">
        <v>0</v>
      </c>
      <c r="AE128" s="82">
        <v>0</v>
      </c>
      <c r="AF128" s="82">
        <v>0</v>
      </c>
      <c r="AG128" s="54">
        <v>0</v>
      </c>
      <c r="AH128" s="54">
        <v>0</v>
      </c>
      <c r="AI128" s="82" t="s">
        <v>95</v>
      </c>
      <c r="AJ128" s="83" t="s">
        <v>95</v>
      </c>
      <c r="AK128" s="83" t="s">
        <v>95</v>
      </c>
      <c r="AL128" s="82">
        <v>0</v>
      </c>
      <c r="AM128" s="82">
        <v>0</v>
      </c>
      <c r="AN128" s="82">
        <v>0</v>
      </c>
      <c r="AO128" s="82">
        <v>0</v>
      </c>
      <c r="AP128" s="82">
        <v>0</v>
      </c>
      <c r="AQ128" s="82">
        <v>0</v>
      </c>
    </row>
    <row r="129" spans="1:43" ht="78.75">
      <c r="A129" s="56" t="s">
        <v>225</v>
      </c>
      <c r="B129" s="67" t="s">
        <v>501</v>
      </c>
      <c r="C129" s="85" t="s">
        <v>502</v>
      </c>
      <c r="D129" s="82">
        <v>0</v>
      </c>
      <c r="E129" s="82">
        <v>0</v>
      </c>
      <c r="F129" s="82">
        <v>0</v>
      </c>
      <c r="G129" s="82">
        <v>0</v>
      </c>
      <c r="H129" s="82">
        <v>0</v>
      </c>
      <c r="I129" s="82">
        <v>0</v>
      </c>
      <c r="J129" s="82">
        <v>0</v>
      </c>
      <c r="K129" s="82">
        <v>0</v>
      </c>
      <c r="L129" s="82">
        <v>0</v>
      </c>
      <c r="M129" s="82">
        <v>0</v>
      </c>
      <c r="N129" s="82">
        <v>0</v>
      </c>
      <c r="O129" s="82">
        <v>0</v>
      </c>
      <c r="P129" s="82">
        <v>0</v>
      </c>
      <c r="Q129" s="82">
        <v>0</v>
      </c>
      <c r="R129" s="82">
        <v>0</v>
      </c>
      <c r="S129" s="82">
        <v>0</v>
      </c>
      <c r="T129" s="82" t="s">
        <v>95</v>
      </c>
      <c r="U129" s="82" t="s">
        <v>95</v>
      </c>
      <c r="V129" s="82" t="s">
        <v>95</v>
      </c>
      <c r="W129" s="82" t="s">
        <v>95</v>
      </c>
      <c r="X129" s="82">
        <v>0</v>
      </c>
      <c r="Y129" s="82">
        <v>0</v>
      </c>
      <c r="Z129" s="82">
        <v>0</v>
      </c>
      <c r="AA129" s="82">
        <v>0</v>
      </c>
      <c r="AB129" s="82">
        <v>0</v>
      </c>
      <c r="AC129" s="83">
        <v>0</v>
      </c>
      <c r="AD129" s="83">
        <v>0</v>
      </c>
      <c r="AE129" s="82">
        <v>0</v>
      </c>
      <c r="AF129" s="82">
        <v>0</v>
      </c>
      <c r="AG129" s="54">
        <v>0</v>
      </c>
      <c r="AH129" s="54">
        <v>0</v>
      </c>
      <c r="AI129" s="82" t="s">
        <v>95</v>
      </c>
      <c r="AJ129" s="83" t="s">
        <v>95</v>
      </c>
      <c r="AK129" s="83" t="s">
        <v>95</v>
      </c>
      <c r="AL129" s="82">
        <v>0</v>
      </c>
      <c r="AM129" s="82">
        <v>0</v>
      </c>
      <c r="AN129" s="82">
        <v>0</v>
      </c>
      <c r="AO129" s="82">
        <v>0</v>
      </c>
      <c r="AP129" s="82">
        <v>0</v>
      </c>
      <c r="AQ129" s="82">
        <v>0</v>
      </c>
    </row>
    <row r="130" spans="1:43" ht="141.75">
      <c r="A130" s="56" t="s">
        <v>225</v>
      </c>
      <c r="B130" s="84" t="s">
        <v>535</v>
      </c>
      <c r="C130" s="85" t="s">
        <v>536</v>
      </c>
      <c r="D130" s="82">
        <v>0</v>
      </c>
      <c r="E130" s="82">
        <v>0</v>
      </c>
      <c r="F130" s="82">
        <v>0</v>
      </c>
      <c r="G130" s="82">
        <v>0</v>
      </c>
      <c r="H130" s="82">
        <v>0</v>
      </c>
      <c r="I130" s="82">
        <v>0</v>
      </c>
      <c r="J130" s="82">
        <v>0</v>
      </c>
      <c r="K130" s="82">
        <v>0</v>
      </c>
      <c r="L130" s="82">
        <v>0</v>
      </c>
      <c r="M130" s="82">
        <v>0</v>
      </c>
      <c r="N130" s="82">
        <v>0</v>
      </c>
      <c r="O130" s="82">
        <v>0</v>
      </c>
      <c r="P130" s="82">
        <v>0</v>
      </c>
      <c r="Q130" s="82">
        <v>0</v>
      </c>
      <c r="R130" s="82">
        <v>0</v>
      </c>
      <c r="S130" s="82">
        <v>0</v>
      </c>
      <c r="T130" s="82" t="s">
        <v>95</v>
      </c>
      <c r="U130" s="82" t="s">
        <v>95</v>
      </c>
      <c r="V130" s="82" t="s">
        <v>95</v>
      </c>
      <c r="W130" s="82">
        <v>0</v>
      </c>
      <c r="X130" s="82">
        <v>0</v>
      </c>
      <c r="Y130" s="82">
        <v>0</v>
      </c>
      <c r="Z130" s="82">
        <v>0</v>
      </c>
      <c r="AA130" s="82">
        <v>0</v>
      </c>
      <c r="AB130" s="82">
        <v>0</v>
      </c>
      <c r="AC130" s="83">
        <v>0</v>
      </c>
      <c r="AD130" s="83">
        <v>0</v>
      </c>
      <c r="AE130" s="82">
        <v>0</v>
      </c>
      <c r="AF130" s="82">
        <v>0</v>
      </c>
      <c r="AG130" s="54">
        <v>0</v>
      </c>
      <c r="AH130" s="54">
        <v>0</v>
      </c>
      <c r="AI130" s="82" t="s">
        <v>95</v>
      </c>
      <c r="AJ130" s="83" t="s">
        <v>95</v>
      </c>
      <c r="AK130" s="83" t="s">
        <v>95</v>
      </c>
      <c r="AL130" s="82">
        <v>0</v>
      </c>
      <c r="AM130" s="82">
        <v>0</v>
      </c>
      <c r="AN130" s="82">
        <v>0</v>
      </c>
      <c r="AO130" s="82">
        <v>0</v>
      </c>
      <c r="AP130" s="82">
        <v>0</v>
      </c>
      <c r="AQ130" s="82">
        <v>0</v>
      </c>
    </row>
    <row r="131" spans="1:43" ht="157.5">
      <c r="A131" s="56" t="s">
        <v>225</v>
      </c>
      <c r="B131" s="84" t="s">
        <v>519</v>
      </c>
      <c r="C131" s="85" t="s">
        <v>520</v>
      </c>
      <c r="D131" s="82">
        <v>0</v>
      </c>
      <c r="E131" s="82">
        <v>0</v>
      </c>
      <c r="F131" s="82">
        <v>0</v>
      </c>
      <c r="G131" s="82">
        <v>0</v>
      </c>
      <c r="H131" s="82">
        <v>0</v>
      </c>
      <c r="I131" s="82">
        <v>0</v>
      </c>
      <c r="J131" s="82">
        <v>0</v>
      </c>
      <c r="K131" s="82">
        <v>0</v>
      </c>
      <c r="L131" s="82">
        <v>0</v>
      </c>
      <c r="M131" s="82">
        <v>0</v>
      </c>
      <c r="N131" s="82">
        <v>0</v>
      </c>
      <c r="O131" s="82">
        <v>0</v>
      </c>
      <c r="P131" s="82">
        <v>0</v>
      </c>
      <c r="Q131" s="82">
        <v>0</v>
      </c>
      <c r="R131" s="82">
        <v>0</v>
      </c>
      <c r="S131" s="82">
        <v>0</v>
      </c>
      <c r="T131" s="82" t="s">
        <v>95</v>
      </c>
      <c r="U131" s="82" t="s">
        <v>95</v>
      </c>
      <c r="V131" s="82" t="s">
        <v>95</v>
      </c>
      <c r="W131" s="82">
        <v>0</v>
      </c>
      <c r="X131" s="82">
        <v>0</v>
      </c>
      <c r="Y131" s="82">
        <v>0</v>
      </c>
      <c r="Z131" s="82">
        <v>0</v>
      </c>
      <c r="AA131" s="82">
        <v>0</v>
      </c>
      <c r="AB131" s="82">
        <v>0</v>
      </c>
      <c r="AC131" s="83">
        <v>0</v>
      </c>
      <c r="AD131" s="83">
        <v>0</v>
      </c>
      <c r="AE131" s="82">
        <v>0</v>
      </c>
      <c r="AF131" s="82">
        <v>0</v>
      </c>
      <c r="AG131" s="54">
        <v>0</v>
      </c>
      <c r="AH131" s="54">
        <v>0</v>
      </c>
      <c r="AI131" s="82" t="s">
        <v>95</v>
      </c>
      <c r="AJ131" s="83" t="s">
        <v>95</v>
      </c>
      <c r="AK131" s="83" t="s">
        <v>95</v>
      </c>
      <c r="AL131" s="82">
        <v>0</v>
      </c>
      <c r="AM131" s="82">
        <v>0</v>
      </c>
      <c r="AN131" s="82">
        <v>0</v>
      </c>
      <c r="AO131" s="82">
        <v>0</v>
      </c>
      <c r="AP131" s="82">
        <v>0</v>
      </c>
      <c r="AQ131" s="82">
        <v>0</v>
      </c>
    </row>
    <row r="132" spans="1:43" ht="63">
      <c r="A132" s="56" t="s">
        <v>225</v>
      </c>
      <c r="B132" s="67" t="s">
        <v>443</v>
      </c>
      <c r="C132" s="85" t="s">
        <v>521</v>
      </c>
      <c r="D132" s="82">
        <v>0</v>
      </c>
      <c r="E132" s="82">
        <v>0</v>
      </c>
      <c r="F132" s="82">
        <v>0</v>
      </c>
      <c r="G132" s="82">
        <v>0</v>
      </c>
      <c r="H132" s="82">
        <v>0</v>
      </c>
      <c r="I132" s="82">
        <v>0</v>
      </c>
      <c r="J132" s="82">
        <v>0</v>
      </c>
      <c r="K132" s="82">
        <v>0</v>
      </c>
      <c r="L132" s="82">
        <v>0</v>
      </c>
      <c r="M132" s="82">
        <v>0</v>
      </c>
      <c r="N132" s="82">
        <v>0</v>
      </c>
      <c r="O132" s="82">
        <v>0</v>
      </c>
      <c r="P132" s="82">
        <v>0</v>
      </c>
      <c r="Q132" s="82">
        <v>0</v>
      </c>
      <c r="R132" s="82">
        <v>0</v>
      </c>
      <c r="S132" s="82">
        <v>0</v>
      </c>
      <c r="T132" s="82" t="s">
        <v>95</v>
      </c>
      <c r="U132" s="82" t="s">
        <v>95</v>
      </c>
      <c r="V132" s="82" t="s">
        <v>95</v>
      </c>
      <c r="W132" s="82" t="s">
        <v>95</v>
      </c>
      <c r="X132" s="82">
        <v>0</v>
      </c>
      <c r="Y132" s="82">
        <v>0</v>
      </c>
      <c r="Z132" s="82">
        <v>0</v>
      </c>
      <c r="AA132" s="82">
        <v>0</v>
      </c>
      <c r="AB132" s="82">
        <v>0</v>
      </c>
      <c r="AC132" s="83">
        <v>0</v>
      </c>
      <c r="AD132" s="83">
        <v>0</v>
      </c>
      <c r="AE132" s="82">
        <v>0</v>
      </c>
      <c r="AF132" s="82">
        <v>0</v>
      </c>
      <c r="AG132" s="54">
        <v>0</v>
      </c>
      <c r="AH132" s="54">
        <v>0</v>
      </c>
      <c r="AI132" s="82" t="s">
        <v>95</v>
      </c>
      <c r="AJ132" s="83" t="s">
        <v>95</v>
      </c>
      <c r="AK132" s="83" t="s">
        <v>95</v>
      </c>
      <c r="AL132" s="82">
        <v>0</v>
      </c>
      <c r="AM132" s="82">
        <v>0</v>
      </c>
      <c r="AN132" s="82">
        <v>0</v>
      </c>
      <c r="AO132" s="82">
        <v>0</v>
      </c>
      <c r="AP132" s="82">
        <v>0</v>
      </c>
      <c r="AQ132" s="82">
        <v>0</v>
      </c>
    </row>
    <row r="133" spans="1:43" ht="110.25">
      <c r="A133" s="56" t="s">
        <v>225</v>
      </c>
      <c r="B133" s="84" t="s">
        <v>537</v>
      </c>
      <c r="C133" s="85" t="s">
        <v>538</v>
      </c>
      <c r="D133" s="82">
        <v>0</v>
      </c>
      <c r="E133" s="82">
        <v>0</v>
      </c>
      <c r="F133" s="82">
        <v>0</v>
      </c>
      <c r="G133" s="82">
        <v>0</v>
      </c>
      <c r="H133" s="82">
        <v>0</v>
      </c>
      <c r="I133" s="82">
        <v>0</v>
      </c>
      <c r="J133" s="82">
        <v>0</v>
      </c>
      <c r="K133" s="82">
        <v>0</v>
      </c>
      <c r="L133" s="82">
        <v>0</v>
      </c>
      <c r="M133" s="82">
        <v>0</v>
      </c>
      <c r="N133" s="82">
        <v>0</v>
      </c>
      <c r="O133" s="82">
        <v>0</v>
      </c>
      <c r="P133" s="82">
        <v>0</v>
      </c>
      <c r="Q133" s="82">
        <v>0</v>
      </c>
      <c r="R133" s="82">
        <v>0</v>
      </c>
      <c r="S133" s="82">
        <v>0</v>
      </c>
      <c r="T133" s="82" t="s">
        <v>95</v>
      </c>
      <c r="U133" s="82" t="s">
        <v>95</v>
      </c>
      <c r="V133" s="82" t="s">
        <v>95</v>
      </c>
      <c r="W133" s="82">
        <v>0</v>
      </c>
      <c r="X133" s="82">
        <v>0</v>
      </c>
      <c r="Y133" s="82">
        <v>0</v>
      </c>
      <c r="Z133" s="82">
        <v>0</v>
      </c>
      <c r="AA133" s="82">
        <v>0</v>
      </c>
      <c r="AB133" s="82">
        <v>0</v>
      </c>
      <c r="AC133" s="83">
        <v>0</v>
      </c>
      <c r="AD133" s="83">
        <v>0</v>
      </c>
      <c r="AE133" s="82">
        <v>0</v>
      </c>
      <c r="AF133" s="82">
        <v>0</v>
      </c>
      <c r="AG133" s="54">
        <v>0</v>
      </c>
      <c r="AH133" s="54">
        <v>0</v>
      </c>
      <c r="AI133" s="82" t="s">
        <v>95</v>
      </c>
      <c r="AJ133" s="83" t="s">
        <v>95</v>
      </c>
      <c r="AK133" s="83" t="s">
        <v>95</v>
      </c>
      <c r="AL133" s="82">
        <v>0</v>
      </c>
      <c r="AM133" s="82">
        <v>0</v>
      </c>
      <c r="AN133" s="82">
        <v>0</v>
      </c>
      <c r="AO133" s="82">
        <v>0</v>
      </c>
      <c r="AP133" s="82">
        <v>0</v>
      </c>
      <c r="AQ133" s="82">
        <v>0</v>
      </c>
    </row>
    <row r="134" spans="1:43" ht="63">
      <c r="A134" s="56" t="s">
        <v>225</v>
      </c>
      <c r="B134" s="67" t="s">
        <v>444</v>
      </c>
      <c r="C134" s="85" t="s">
        <v>770</v>
      </c>
      <c r="D134" s="82">
        <v>0</v>
      </c>
      <c r="E134" s="82">
        <v>0</v>
      </c>
      <c r="F134" s="82">
        <v>0</v>
      </c>
      <c r="G134" s="82">
        <v>0</v>
      </c>
      <c r="H134" s="82">
        <v>0</v>
      </c>
      <c r="I134" s="82">
        <v>0</v>
      </c>
      <c r="J134" s="82">
        <v>0</v>
      </c>
      <c r="K134" s="82">
        <v>0</v>
      </c>
      <c r="L134" s="82">
        <v>0</v>
      </c>
      <c r="M134" s="82">
        <v>0</v>
      </c>
      <c r="N134" s="82">
        <v>0</v>
      </c>
      <c r="O134" s="82">
        <v>0</v>
      </c>
      <c r="P134" s="82">
        <v>0</v>
      </c>
      <c r="Q134" s="82">
        <v>0</v>
      </c>
      <c r="R134" s="82">
        <v>0</v>
      </c>
      <c r="S134" s="82">
        <v>0</v>
      </c>
      <c r="T134" s="82" t="s">
        <v>95</v>
      </c>
      <c r="U134" s="82" t="s">
        <v>95</v>
      </c>
      <c r="V134" s="82" t="s">
        <v>95</v>
      </c>
      <c r="W134" s="82" t="s">
        <v>95</v>
      </c>
      <c r="X134" s="82">
        <v>0</v>
      </c>
      <c r="Y134" s="82">
        <v>0</v>
      </c>
      <c r="Z134" s="82">
        <v>0</v>
      </c>
      <c r="AA134" s="82">
        <v>0</v>
      </c>
      <c r="AB134" s="82">
        <v>0</v>
      </c>
      <c r="AC134" s="83">
        <v>0</v>
      </c>
      <c r="AD134" s="83">
        <v>0</v>
      </c>
      <c r="AE134" s="82">
        <v>0</v>
      </c>
      <c r="AF134" s="82">
        <v>0</v>
      </c>
      <c r="AG134" s="54">
        <v>0</v>
      </c>
      <c r="AH134" s="54">
        <v>0</v>
      </c>
      <c r="AI134" s="82" t="s">
        <v>95</v>
      </c>
      <c r="AJ134" s="83" t="s">
        <v>95</v>
      </c>
      <c r="AK134" s="83" t="s">
        <v>95</v>
      </c>
      <c r="AL134" s="82">
        <v>0</v>
      </c>
      <c r="AM134" s="82">
        <v>0</v>
      </c>
      <c r="AN134" s="82">
        <v>0</v>
      </c>
      <c r="AO134" s="82">
        <v>0</v>
      </c>
      <c r="AP134" s="82">
        <v>0</v>
      </c>
      <c r="AQ134" s="82">
        <v>0</v>
      </c>
    </row>
    <row r="135" spans="1:43" ht="31.5">
      <c r="A135" s="56" t="s">
        <v>225</v>
      </c>
      <c r="B135" s="67" t="s">
        <v>445</v>
      </c>
      <c r="C135" s="85" t="s">
        <v>771</v>
      </c>
      <c r="D135" s="82">
        <v>0</v>
      </c>
      <c r="E135" s="82">
        <v>0</v>
      </c>
      <c r="F135" s="82">
        <v>0</v>
      </c>
      <c r="G135" s="82">
        <v>0</v>
      </c>
      <c r="H135" s="82">
        <v>0</v>
      </c>
      <c r="I135" s="82">
        <v>0</v>
      </c>
      <c r="J135" s="82">
        <v>0</v>
      </c>
      <c r="K135" s="82">
        <v>0</v>
      </c>
      <c r="L135" s="82">
        <v>0</v>
      </c>
      <c r="M135" s="82">
        <v>0</v>
      </c>
      <c r="N135" s="82">
        <v>0</v>
      </c>
      <c r="O135" s="82">
        <v>0</v>
      </c>
      <c r="P135" s="82">
        <v>0</v>
      </c>
      <c r="Q135" s="82">
        <v>0</v>
      </c>
      <c r="R135" s="82">
        <v>0</v>
      </c>
      <c r="S135" s="82">
        <v>0</v>
      </c>
      <c r="T135" s="82" t="s">
        <v>95</v>
      </c>
      <c r="U135" s="82" t="s">
        <v>95</v>
      </c>
      <c r="V135" s="82" t="s">
        <v>95</v>
      </c>
      <c r="W135" s="82" t="s">
        <v>95</v>
      </c>
      <c r="X135" s="82">
        <v>0</v>
      </c>
      <c r="Y135" s="82">
        <v>0</v>
      </c>
      <c r="Z135" s="82">
        <v>0</v>
      </c>
      <c r="AA135" s="82">
        <v>0</v>
      </c>
      <c r="AB135" s="82">
        <v>0</v>
      </c>
      <c r="AC135" s="83">
        <v>0</v>
      </c>
      <c r="AD135" s="83">
        <v>0</v>
      </c>
      <c r="AE135" s="82">
        <v>0</v>
      </c>
      <c r="AF135" s="82">
        <v>0</v>
      </c>
      <c r="AG135" s="54">
        <v>0</v>
      </c>
      <c r="AH135" s="54">
        <v>0</v>
      </c>
      <c r="AI135" s="82" t="s">
        <v>95</v>
      </c>
      <c r="AJ135" s="83" t="s">
        <v>95</v>
      </c>
      <c r="AK135" s="83" t="s">
        <v>95</v>
      </c>
      <c r="AL135" s="82">
        <v>0</v>
      </c>
      <c r="AM135" s="82">
        <v>0</v>
      </c>
      <c r="AN135" s="82">
        <v>0</v>
      </c>
      <c r="AO135" s="82">
        <v>0</v>
      </c>
      <c r="AP135" s="82">
        <v>0</v>
      </c>
      <c r="AQ135" s="82">
        <v>0</v>
      </c>
    </row>
    <row r="136" spans="1:43" ht="126">
      <c r="A136" s="56" t="s">
        <v>225</v>
      </c>
      <c r="B136" s="84" t="s">
        <v>710</v>
      </c>
      <c r="C136" s="85" t="s">
        <v>713</v>
      </c>
      <c r="D136" s="82">
        <v>0</v>
      </c>
      <c r="E136" s="82">
        <v>0</v>
      </c>
      <c r="F136" s="82">
        <v>0</v>
      </c>
      <c r="G136" s="82">
        <v>0</v>
      </c>
      <c r="H136" s="82">
        <v>0</v>
      </c>
      <c r="I136" s="82">
        <v>0</v>
      </c>
      <c r="J136" s="82">
        <v>0</v>
      </c>
      <c r="K136" s="82">
        <v>0</v>
      </c>
      <c r="L136" s="82">
        <v>0</v>
      </c>
      <c r="M136" s="82">
        <v>0</v>
      </c>
      <c r="N136" s="82">
        <v>0</v>
      </c>
      <c r="O136" s="82">
        <v>0</v>
      </c>
      <c r="P136" s="82">
        <v>0</v>
      </c>
      <c r="Q136" s="82">
        <v>0</v>
      </c>
      <c r="R136" s="82">
        <v>0</v>
      </c>
      <c r="S136" s="82">
        <v>0</v>
      </c>
      <c r="T136" s="82" t="s">
        <v>95</v>
      </c>
      <c r="U136" s="82" t="s">
        <v>95</v>
      </c>
      <c r="V136" s="82" t="s">
        <v>95</v>
      </c>
      <c r="W136" s="82">
        <v>0</v>
      </c>
      <c r="X136" s="82">
        <v>0</v>
      </c>
      <c r="Y136" s="82">
        <v>0</v>
      </c>
      <c r="Z136" s="82">
        <v>0</v>
      </c>
      <c r="AA136" s="82">
        <v>0</v>
      </c>
      <c r="AB136" s="82">
        <v>0</v>
      </c>
      <c r="AC136" s="83">
        <v>0</v>
      </c>
      <c r="AD136" s="83">
        <v>0</v>
      </c>
      <c r="AE136" s="82">
        <v>0</v>
      </c>
      <c r="AF136" s="82">
        <v>0</v>
      </c>
      <c r="AG136" s="54">
        <v>0</v>
      </c>
      <c r="AH136" s="54">
        <v>0</v>
      </c>
      <c r="AI136" s="82" t="s">
        <v>95</v>
      </c>
      <c r="AJ136" s="83" t="s">
        <v>95</v>
      </c>
      <c r="AK136" s="83" t="s">
        <v>95</v>
      </c>
      <c r="AL136" s="82">
        <v>0</v>
      </c>
      <c r="AM136" s="82">
        <v>0</v>
      </c>
      <c r="AN136" s="82">
        <v>0</v>
      </c>
      <c r="AO136" s="82">
        <v>0</v>
      </c>
      <c r="AP136" s="82">
        <v>0</v>
      </c>
      <c r="AQ136" s="82">
        <v>0</v>
      </c>
    </row>
    <row r="137" spans="1:43" ht="78.75">
      <c r="A137" s="56" t="s">
        <v>225</v>
      </c>
      <c r="B137" s="67" t="s">
        <v>799</v>
      </c>
      <c r="C137" s="85" t="s">
        <v>775</v>
      </c>
      <c r="D137" s="82">
        <v>0</v>
      </c>
      <c r="E137" s="82">
        <v>0</v>
      </c>
      <c r="F137" s="82">
        <v>0</v>
      </c>
      <c r="G137" s="82">
        <v>0</v>
      </c>
      <c r="H137" s="82">
        <v>0</v>
      </c>
      <c r="I137" s="82">
        <v>0</v>
      </c>
      <c r="J137" s="82">
        <v>0</v>
      </c>
      <c r="K137" s="82">
        <v>0</v>
      </c>
      <c r="L137" s="82">
        <v>0</v>
      </c>
      <c r="M137" s="82">
        <v>0</v>
      </c>
      <c r="N137" s="82">
        <v>0</v>
      </c>
      <c r="O137" s="82">
        <v>0</v>
      </c>
      <c r="P137" s="82">
        <v>0</v>
      </c>
      <c r="Q137" s="82">
        <v>0</v>
      </c>
      <c r="R137" s="82">
        <v>0</v>
      </c>
      <c r="S137" s="82">
        <v>0</v>
      </c>
      <c r="T137" s="82" t="s">
        <v>95</v>
      </c>
      <c r="U137" s="82" t="s">
        <v>95</v>
      </c>
      <c r="V137" s="82" t="s">
        <v>95</v>
      </c>
      <c r="W137" s="82" t="s">
        <v>95</v>
      </c>
      <c r="X137" s="82">
        <v>0</v>
      </c>
      <c r="Y137" s="82">
        <v>0</v>
      </c>
      <c r="Z137" s="82">
        <v>0</v>
      </c>
      <c r="AA137" s="82">
        <v>0</v>
      </c>
      <c r="AB137" s="82">
        <v>0</v>
      </c>
      <c r="AC137" s="83">
        <v>0</v>
      </c>
      <c r="AD137" s="83">
        <v>0</v>
      </c>
      <c r="AE137" s="82">
        <v>0</v>
      </c>
      <c r="AF137" s="82">
        <v>0</v>
      </c>
      <c r="AG137" s="54">
        <v>0</v>
      </c>
      <c r="AH137" s="54">
        <v>0</v>
      </c>
      <c r="AI137" s="82" t="s">
        <v>95</v>
      </c>
      <c r="AJ137" s="83" t="s">
        <v>95</v>
      </c>
      <c r="AK137" s="83" t="s">
        <v>95</v>
      </c>
      <c r="AL137" s="82">
        <v>0</v>
      </c>
      <c r="AM137" s="82">
        <v>0</v>
      </c>
      <c r="AN137" s="82">
        <v>0</v>
      </c>
      <c r="AO137" s="82">
        <v>0</v>
      </c>
      <c r="AP137" s="82">
        <v>0</v>
      </c>
      <c r="AQ137" s="82">
        <v>0</v>
      </c>
    </row>
    <row r="138" spans="1:43" ht="47.25">
      <c r="A138" s="56" t="s">
        <v>225</v>
      </c>
      <c r="B138" s="67" t="s">
        <v>109</v>
      </c>
      <c r="C138" s="85" t="s">
        <v>776</v>
      </c>
      <c r="D138" s="82">
        <v>0</v>
      </c>
      <c r="E138" s="82">
        <v>0</v>
      </c>
      <c r="F138" s="82">
        <v>0</v>
      </c>
      <c r="G138" s="82">
        <v>0</v>
      </c>
      <c r="H138" s="82">
        <v>0</v>
      </c>
      <c r="I138" s="82">
        <v>0</v>
      </c>
      <c r="J138" s="82">
        <v>0</v>
      </c>
      <c r="K138" s="82">
        <v>0</v>
      </c>
      <c r="L138" s="82">
        <v>0</v>
      </c>
      <c r="M138" s="82">
        <v>0</v>
      </c>
      <c r="N138" s="82">
        <v>0</v>
      </c>
      <c r="O138" s="82">
        <v>0</v>
      </c>
      <c r="P138" s="82">
        <v>0</v>
      </c>
      <c r="Q138" s="82">
        <v>0</v>
      </c>
      <c r="R138" s="82">
        <v>0</v>
      </c>
      <c r="S138" s="82">
        <v>0</v>
      </c>
      <c r="T138" s="82" t="s">
        <v>95</v>
      </c>
      <c r="U138" s="82" t="s">
        <v>95</v>
      </c>
      <c r="V138" s="82" t="s">
        <v>95</v>
      </c>
      <c r="W138" s="82" t="s">
        <v>95</v>
      </c>
      <c r="X138" s="82">
        <v>0</v>
      </c>
      <c r="Y138" s="82">
        <v>0</v>
      </c>
      <c r="Z138" s="82">
        <v>0</v>
      </c>
      <c r="AA138" s="82">
        <v>0</v>
      </c>
      <c r="AB138" s="82">
        <v>0</v>
      </c>
      <c r="AC138" s="83">
        <v>0</v>
      </c>
      <c r="AD138" s="83">
        <v>0</v>
      </c>
      <c r="AE138" s="82">
        <v>0</v>
      </c>
      <c r="AF138" s="82">
        <v>0</v>
      </c>
      <c r="AG138" s="54">
        <v>0</v>
      </c>
      <c r="AH138" s="54">
        <v>0</v>
      </c>
      <c r="AI138" s="82" t="s">
        <v>95</v>
      </c>
      <c r="AJ138" s="83" t="s">
        <v>95</v>
      </c>
      <c r="AK138" s="83" t="s">
        <v>95</v>
      </c>
      <c r="AL138" s="82">
        <v>0</v>
      </c>
      <c r="AM138" s="82">
        <v>0</v>
      </c>
      <c r="AN138" s="82">
        <v>0</v>
      </c>
      <c r="AO138" s="82">
        <v>0</v>
      </c>
      <c r="AP138" s="82">
        <v>0</v>
      </c>
      <c r="AQ138" s="82">
        <v>0</v>
      </c>
    </row>
    <row r="139" spans="1:43" ht="47.25">
      <c r="A139" s="56" t="s">
        <v>225</v>
      </c>
      <c r="B139" s="67" t="s">
        <v>110</v>
      </c>
      <c r="C139" s="85" t="s">
        <v>777</v>
      </c>
      <c r="D139" s="82">
        <v>0</v>
      </c>
      <c r="E139" s="82">
        <v>0</v>
      </c>
      <c r="F139" s="82">
        <v>0</v>
      </c>
      <c r="G139" s="82">
        <v>0</v>
      </c>
      <c r="H139" s="82">
        <v>0</v>
      </c>
      <c r="I139" s="82">
        <v>0</v>
      </c>
      <c r="J139" s="82">
        <v>0</v>
      </c>
      <c r="K139" s="82">
        <v>0</v>
      </c>
      <c r="L139" s="82">
        <v>0</v>
      </c>
      <c r="M139" s="82">
        <v>0</v>
      </c>
      <c r="N139" s="82">
        <v>0</v>
      </c>
      <c r="O139" s="82">
        <v>0</v>
      </c>
      <c r="P139" s="82">
        <v>0</v>
      </c>
      <c r="Q139" s="82">
        <v>0</v>
      </c>
      <c r="R139" s="82">
        <v>0</v>
      </c>
      <c r="S139" s="82">
        <v>0</v>
      </c>
      <c r="T139" s="82" t="s">
        <v>95</v>
      </c>
      <c r="U139" s="82" t="s">
        <v>95</v>
      </c>
      <c r="V139" s="82" t="s">
        <v>95</v>
      </c>
      <c r="W139" s="82" t="s">
        <v>95</v>
      </c>
      <c r="X139" s="82">
        <v>0</v>
      </c>
      <c r="Y139" s="82">
        <v>0</v>
      </c>
      <c r="Z139" s="82">
        <v>0</v>
      </c>
      <c r="AA139" s="82">
        <v>0</v>
      </c>
      <c r="AB139" s="82">
        <v>0</v>
      </c>
      <c r="AC139" s="83">
        <v>0</v>
      </c>
      <c r="AD139" s="83">
        <v>0</v>
      </c>
      <c r="AE139" s="82">
        <v>0</v>
      </c>
      <c r="AF139" s="82">
        <v>0</v>
      </c>
      <c r="AG139" s="54">
        <v>0</v>
      </c>
      <c r="AH139" s="54">
        <v>0</v>
      </c>
      <c r="AI139" s="82" t="s">
        <v>95</v>
      </c>
      <c r="AJ139" s="83" t="s">
        <v>95</v>
      </c>
      <c r="AK139" s="83" t="s">
        <v>95</v>
      </c>
      <c r="AL139" s="82">
        <v>0</v>
      </c>
      <c r="AM139" s="82">
        <v>0</v>
      </c>
      <c r="AN139" s="82">
        <v>0</v>
      </c>
      <c r="AO139" s="82">
        <v>0</v>
      </c>
      <c r="AP139" s="82">
        <v>0</v>
      </c>
      <c r="AQ139" s="82">
        <v>0</v>
      </c>
    </row>
    <row r="140" spans="1:43" ht="47.25">
      <c r="A140" s="56" t="s">
        <v>225</v>
      </c>
      <c r="B140" s="67" t="s">
        <v>446</v>
      </c>
      <c r="C140" s="85" t="s">
        <v>778</v>
      </c>
      <c r="D140" s="82">
        <v>0</v>
      </c>
      <c r="E140" s="82">
        <v>0</v>
      </c>
      <c r="F140" s="82">
        <v>0</v>
      </c>
      <c r="G140" s="82">
        <v>0</v>
      </c>
      <c r="H140" s="82">
        <v>0</v>
      </c>
      <c r="I140" s="82">
        <v>0</v>
      </c>
      <c r="J140" s="82">
        <v>0</v>
      </c>
      <c r="K140" s="82">
        <v>0</v>
      </c>
      <c r="L140" s="82">
        <v>0</v>
      </c>
      <c r="M140" s="82">
        <v>0</v>
      </c>
      <c r="N140" s="82">
        <v>0</v>
      </c>
      <c r="O140" s="82">
        <v>0</v>
      </c>
      <c r="P140" s="82">
        <v>0</v>
      </c>
      <c r="Q140" s="82">
        <v>0</v>
      </c>
      <c r="R140" s="82">
        <v>0</v>
      </c>
      <c r="S140" s="82">
        <v>0</v>
      </c>
      <c r="T140" s="82" t="s">
        <v>95</v>
      </c>
      <c r="U140" s="82" t="s">
        <v>95</v>
      </c>
      <c r="V140" s="82" t="s">
        <v>95</v>
      </c>
      <c r="W140" s="82" t="s">
        <v>95</v>
      </c>
      <c r="X140" s="82">
        <v>0</v>
      </c>
      <c r="Y140" s="82">
        <v>0</v>
      </c>
      <c r="Z140" s="82">
        <v>0</v>
      </c>
      <c r="AA140" s="82">
        <v>0</v>
      </c>
      <c r="AB140" s="82">
        <v>0</v>
      </c>
      <c r="AC140" s="83">
        <v>0</v>
      </c>
      <c r="AD140" s="83">
        <v>0</v>
      </c>
      <c r="AE140" s="82">
        <v>0</v>
      </c>
      <c r="AF140" s="82">
        <v>0</v>
      </c>
      <c r="AG140" s="54">
        <v>0</v>
      </c>
      <c r="AH140" s="54">
        <v>0</v>
      </c>
      <c r="AI140" s="82" t="s">
        <v>95</v>
      </c>
      <c r="AJ140" s="83" t="s">
        <v>95</v>
      </c>
      <c r="AK140" s="83" t="s">
        <v>95</v>
      </c>
      <c r="AL140" s="82">
        <v>0</v>
      </c>
      <c r="AM140" s="82">
        <v>0</v>
      </c>
      <c r="AN140" s="82">
        <v>0</v>
      </c>
      <c r="AO140" s="82">
        <v>0</v>
      </c>
      <c r="AP140" s="82">
        <v>0</v>
      </c>
      <c r="AQ140" s="82">
        <v>0</v>
      </c>
    </row>
    <row r="141" spans="1:43" ht="47.25">
      <c r="A141" s="56" t="s">
        <v>225</v>
      </c>
      <c r="B141" s="67" t="s">
        <v>447</v>
      </c>
      <c r="C141" s="85" t="s">
        <v>779</v>
      </c>
      <c r="D141" s="82">
        <v>0</v>
      </c>
      <c r="E141" s="82">
        <v>0</v>
      </c>
      <c r="F141" s="82">
        <v>0</v>
      </c>
      <c r="G141" s="82">
        <v>0</v>
      </c>
      <c r="H141" s="82">
        <v>0</v>
      </c>
      <c r="I141" s="82">
        <v>0</v>
      </c>
      <c r="J141" s="82">
        <v>0</v>
      </c>
      <c r="K141" s="82">
        <v>0</v>
      </c>
      <c r="L141" s="82">
        <v>0</v>
      </c>
      <c r="M141" s="82">
        <v>0</v>
      </c>
      <c r="N141" s="82">
        <v>0</v>
      </c>
      <c r="O141" s="82">
        <v>0</v>
      </c>
      <c r="P141" s="82">
        <v>0</v>
      </c>
      <c r="Q141" s="82">
        <v>0</v>
      </c>
      <c r="R141" s="82">
        <v>0</v>
      </c>
      <c r="S141" s="82">
        <v>0</v>
      </c>
      <c r="T141" s="82" t="s">
        <v>95</v>
      </c>
      <c r="U141" s="82" t="s">
        <v>95</v>
      </c>
      <c r="V141" s="82" t="s">
        <v>95</v>
      </c>
      <c r="W141" s="82" t="s">
        <v>95</v>
      </c>
      <c r="X141" s="82">
        <v>0</v>
      </c>
      <c r="Y141" s="82">
        <v>0</v>
      </c>
      <c r="Z141" s="82">
        <v>0</v>
      </c>
      <c r="AA141" s="82">
        <v>0</v>
      </c>
      <c r="AB141" s="82">
        <v>0</v>
      </c>
      <c r="AC141" s="83">
        <v>0</v>
      </c>
      <c r="AD141" s="83">
        <v>0</v>
      </c>
      <c r="AE141" s="82">
        <v>0</v>
      </c>
      <c r="AF141" s="82">
        <v>0</v>
      </c>
      <c r="AG141" s="54">
        <v>0</v>
      </c>
      <c r="AH141" s="54">
        <v>0</v>
      </c>
      <c r="AI141" s="82" t="s">
        <v>95</v>
      </c>
      <c r="AJ141" s="83" t="s">
        <v>95</v>
      </c>
      <c r="AK141" s="83" t="s">
        <v>95</v>
      </c>
      <c r="AL141" s="82">
        <v>0</v>
      </c>
      <c r="AM141" s="82">
        <v>0</v>
      </c>
      <c r="AN141" s="82">
        <v>0</v>
      </c>
      <c r="AO141" s="82">
        <v>0</v>
      </c>
      <c r="AP141" s="82">
        <v>0</v>
      </c>
      <c r="AQ141" s="82">
        <v>0</v>
      </c>
    </row>
    <row r="142" spans="1:43" ht="47.25">
      <c r="A142" s="56" t="s">
        <v>225</v>
      </c>
      <c r="B142" s="67" t="s">
        <v>448</v>
      </c>
      <c r="C142" s="85" t="s">
        <v>780</v>
      </c>
      <c r="D142" s="82">
        <v>0</v>
      </c>
      <c r="E142" s="82">
        <v>0</v>
      </c>
      <c r="F142" s="82">
        <v>0</v>
      </c>
      <c r="G142" s="82">
        <v>0</v>
      </c>
      <c r="H142" s="82">
        <v>0</v>
      </c>
      <c r="I142" s="82">
        <v>0</v>
      </c>
      <c r="J142" s="82">
        <v>0</v>
      </c>
      <c r="K142" s="82">
        <v>0</v>
      </c>
      <c r="L142" s="82">
        <v>0</v>
      </c>
      <c r="M142" s="82">
        <v>0</v>
      </c>
      <c r="N142" s="82">
        <v>0</v>
      </c>
      <c r="O142" s="82">
        <v>0</v>
      </c>
      <c r="P142" s="82">
        <v>0</v>
      </c>
      <c r="Q142" s="82">
        <v>0</v>
      </c>
      <c r="R142" s="82">
        <v>0</v>
      </c>
      <c r="S142" s="82">
        <v>0</v>
      </c>
      <c r="T142" s="82" t="s">
        <v>95</v>
      </c>
      <c r="U142" s="82" t="s">
        <v>95</v>
      </c>
      <c r="V142" s="82" t="s">
        <v>95</v>
      </c>
      <c r="W142" s="82" t="s">
        <v>95</v>
      </c>
      <c r="X142" s="82">
        <v>0</v>
      </c>
      <c r="Y142" s="82">
        <v>0</v>
      </c>
      <c r="Z142" s="82">
        <v>0</v>
      </c>
      <c r="AA142" s="82">
        <v>0</v>
      </c>
      <c r="AB142" s="82">
        <v>0</v>
      </c>
      <c r="AC142" s="83">
        <v>0</v>
      </c>
      <c r="AD142" s="83">
        <v>0</v>
      </c>
      <c r="AE142" s="82">
        <v>0</v>
      </c>
      <c r="AF142" s="82">
        <v>0</v>
      </c>
      <c r="AG142" s="54">
        <v>0</v>
      </c>
      <c r="AH142" s="54">
        <v>0</v>
      </c>
      <c r="AI142" s="82" t="s">
        <v>95</v>
      </c>
      <c r="AJ142" s="83" t="s">
        <v>95</v>
      </c>
      <c r="AK142" s="83" t="s">
        <v>95</v>
      </c>
      <c r="AL142" s="82">
        <v>0</v>
      </c>
      <c r="AM142" s="82">
        <v>0</v>
      </c>
      <c r="AN142" s="82">
        <v>0</v>
      </c>
      <c r="AO142" s="82">
        <v>0</v>
      </c>
      <c r="AP142" s="82">
        <v>0</v>
      </c>
      <c r="AQ142" s="82">
        <v>0</v>
      </c>
    </row>
    <row r="143" spans="1:43" ht="78.75">
      <c r="A143" s="56" t="s">
        <v>225</v>
      </c>
      <c r="B143" s="68" t="s">
        <v>495</v>
      </c>
      <c r="C143" s="85" t="s">
        <v>496</v>
      </c>
      <c r="D143" s="82">
        <v>0</v>
      </c>
      <c r="E143" s="82">
        <v>0</v>
      </c>
      <c r="F143" s="82">
        <v>0</v>
      </c>
      <c r="G143" s="82">
        <v>0</v>
      </c>
      <c r="H143" s="82">
        <v>0</v>
      </c>
      <c r="I143" s="82">
        <v>0</v>
      </c>
      <c r="J143" s="82">
        <v>0</v>
      </c>
      <c r="K143" s="82">
        <v>0</v>
      </c>
      <c r="L143" s="82">
        <v>0</v>
      </c>
      <c r="M143" s="82">
        <v>0</v>
      </c>
      <c r="N143" s="82">
        <v>0</v>
      </c>
      <c r="O143" s="82">
        <v>0</v>
      </c>
      <c r="P143" s="82">
        <v>0</v>
      </c>
      <c r="Q143" s="82">
        <v>0</v>
      </c>
      <c r="R143" s="82">
        <v>0</v>
      </c>
      <c r="S143" s="82">
        <v>0</v>
      </c>
      <c r="T143" s="82" t="s">
        <v>95</v>
      </c>
      <c r="U143" s="82" t="s">
        <v>95</v>
      </c>
      <c r="V143" s="82" t="s">
        <v>95</v>
      </c>
      <c r="W143" s="82" t="s">
        <v>95</v>
      </c>
      <c r="X143" s="82">
        <v>0</v>
      </c>
      <c r="Y143" s="82">
        <v>0</v>
      </c>
      <c r="Z143" s="82">
        <v>0</v>
      </c>
      <c r="AA143" s="82">
        <v>0</v>
      </c>
      <c r="AB143" s="82">
        <v>0</v>
      </c>
      <c r="AC143" s="83">
        <v>0</v>
      </c>
      <c r="AD143" s="83">
        <v>0</v>
      </c>
      <c r="AE143" s="82">
        <v>0</v>
      </c>
      <c r="AF143" s="82">
        <v>0</v>
      </c>
      <c r="AG143" s="54">
        <v>0</v>
      </c>
      <c r="AH143" s="54">
        <v>0</v>
      </c>
      <c r="AI143" s="82" t="s">
        <v>95</v>
      </c>
      <c r="AJ143" s="83" t="s">
        <v>95</v>
      </c>
      <c r="AK143" s="83" t="s">
        <v>95</v>
      </c>
      <c r="AL143" s="82">
        <v>0</v>
      </c>
      <c r="AM143" s="82">
        <v>0</v>
      </c>
      <c r="AN143" s="82">
        <v>0</v>
      </c>
      <c r="AO143" s="82">
        <v>0</v>
      </c>
      <c r="AP143" s="82">
        <v>0</v>
      </c>
      <c r="AQ143" s="82">
        <v>0</v>
      </c>
    </row>
    <row r="144" spans="1:43" ht="126">
      <c r="A144" s="56" t="s">
        <v>225</v>
      </c>
      <c r="B144" s="68" t="s">
        <v>518</v>
      </c>
      <c r="C144" s="85" t="s">
        <v>517</v>
      </c>
      <c r="D144" s="82">
        <v>0</v>
      </c>
      <c r="E144" s="82">
        <v>0</v>
      </c>
      <c r="F144" s="82">
        <v>0</v>
      </c>
      <c r="G144" s="82">
        <v>0</v>
      </c>
      <c r="H144" s="82">
        <v>0</v>
      </c>
      <c r="I144" s="82">
        <v>0</v>
      </c>
      <c r="J144" s="82">
        <v>0</v>
      </c>
      <c r="K144" s="82">
        <v>0</v>
      </c>
      <c r="L144" s="82">
        <v>0</v>
      </c>
      <c r="M144" s="82">
        <v>0</v>
      </c>
      <c r="N144" s="82">
        <v>0</v>
      </c>
      <c r="O144" s="82">
        <v>0</v>
      </c>
      <c r="P144" s="82">
        <v>0</v>
      </c>
      <c r="Q144" s="82">
        <v>0</v>
      </c>
      <c r="R144" s="82">
        <v>0</v>
      </c>
      <c r="S144" s="82">
        <v>0</v>
      </c>
      <c r="T144" s="82" t="s">
        <v>95</v>
      </c>
      <c r="U144" s="82" t="s">
        <v>95</v>
      </c>
      <c r="V144" s="82" t="s">
        <v>95</v>
      </c>
      <c r="W144" s="82">
        <v>0</v>
      </c>
      <c r="X144" s="82">
        <v>0</v>
      </c>
      <c r="Y144" s="82">
        <v>0</v>
      </c>
      <c r="Z144" s="82">
        <v>0</v>
      </c>
      <c r="AA144" s="82">
        <v>0</v>
      </c>
      <c r="AB144" s="82">
        <v>0</v>
      </c>
      <c r="AC144" s="83">
        <v>0</v>
      </c>
      <c r="AD144" s="83">
        <v>0</v>
      </c>
      <c r="AE144" s="82">
        <v>0</v>
      </c>
      <c r="AF144" s="82">
        <v>0</v>
      </c>
      <c r="AG144" s="54">
        <v>0</v>
      </c>
      <c r="AH144" s="54">
        <v>0</v>
      </c>
      <c r="AI144" s="82" t="s">
        <v>95</v>
      </c>
      <c r="AJ144" s="83" t="s">
        <v>95</v>
      </c>
      <c r="AK144" s="83" t="s">
        <v>95</v>
      </c>
      <c r="AL144" s="82">
        <v>0</v>
      </c>
      <c r="AM144" s="82">
        <v>0</v>
      </c>
      <c r="AN144" s="82">
        <v>0</v>
      </c>
      <c r="AO144" s="82">
        <v>0</v>
      </c>
      <c r="AP144" s="82">
        <v>0</v>
      </c>
      <c r="AQ144" s="82">
        <v>0</v>
      </c>
    </row>
    <row r="145" spans="1:43" ht="63">
      <c r="A145" s="56" t="s">
        <v>225</v>
      </c>
      <c r="B145" s="68" t="s">
        <v>712</v>
      </c>
      <c r="C145" s="85" t="s">
        <v>766</v>
      </c>
      <c r="D145" s="82">
        <v>0</v>
      </c>
      <c r="E145" s="82">
        <v>0</v>
      </c>
      <c r="F145" s="82">
        <v>0</v>
      </c>
      <c r="G145" s="82">
        <v>0</v>
      </c>
      <c r="H145" s="82">
        <v>0</v>
      </c>
      <c r="I145" s="82">
        <v>0</v>
      </c>
      <c r="J145" s="82">
        <v>0</v>
      </c>
      <c r="K145" s="82">
        <v>0</v>
      </c>
      <c r="L145" s="82">
        <v>0</v>
      </c>
      <c r="M145" s="82">
        <v>0</v>
      </c>
      <c r="N145" s="82">
        <v>0</v>
      </c>
      <c r="O145" s="82">
        <v>0</v>
      </c>
      <c r="P145" s="82">
        <v>0</v>
      </c>
      <c r="Q145" s="82">
        <v>0</v>
      </c>
      <c r="R145" s="82">
        <v>0</v>
      </c>
      <c r="S145" s="82">
        <v>0</v>
      </c>
      <c r="T145" s="82" t="s">
        <v>95</v>
      </c>
      <c r="U145" s="82" t="s">
        <v>95</v>
      </c>
      <c r="V145" s="82" t="s">
        <v>95</v>
      </c>
      <c r="W145" s="82" t="s">
        <v>95</v>
      </c>
      <c r="X145" s="82">
        <v>0</v>
      </c>
      <c r="Y145" s="82">
        <v>0</v>
      </c>
      <c r="Z145" s="82">
        <v>0</v>
      </c>
      <c r="AA145" s="82">
        <v>0</v>
      </c>
      <c r="AB145" s="82">
        <v>0</v>
      </c>
      <c r="AC145" s="83">
        <v>0</v>
      </c>
      <c r="AD145" s="83">
        <v>0</v>
      </c>
      <c r="AE145" s="82">
        <v>0</v>
      </c>
      <c r="AF145" s="82">
        <v>0</v>
      </c>
      <c r="AG145" s="54">
        <v>0</v>
      </c>
      <c r="AH145" s="54">
        <v>0</v>
      </c>
      <c r="AI145" s="82" t="s">
        <v>95</v>
      </c>
      <c r="AJ145" s="83" t="s">
        <v>95</v>
      </c>
      <c r="AK145" s="83" t="s">
        <v>95</v>
      </c>
      <c r="AL145" s="82">
        <v>0</v>
      </c>
      <c r="AM145" s="82">
        <v>0</v>
      </c>
      <c r="AN145" s="82">
        <v>0</v>
      </c>
      <c r="AO145" s="82">
        <v>0</v>
      </c>
      <c r="AP145" s="82">
        <v>0</v>
      </c>
      <c r="AQ145" s="82">
        <v>0</v>
      </c>
    </row>
    <row r="146" spans="1:43" ht="126">
      <c r="A146" s="56" t="s">
        <v>225</v>
      </c>
      <c r="B146" s="68" t="s">
        <v>515</v>
      </c>
      <c r="C146" s="85" t="s">
        <v>516</v>
      </c>
      <c r="D146" s="82">
        <v>0</v>
      </c>
      <c r="E146" s="82">
        <v>0</v>
      </c>
      <c r="F146" s="82">
        <v>0</v>
      </c>
      <c r="G146" s="82">
        <v>0</v>
      </c>
      <c r="H146" s="82">
        <v>0</v>
      </c>
      <c r="I146" s="82">
        <v>0</v>
      </c>
      <c r="J146" s="82">
        <v>0</v>
      </c>
      <c r="K146" s="82">
        <v>0</v>
      </c>
      <c r="L146" s="82">
        <v>0</v>
      </c>
      <c r="M146" s="82">
        <v>0</v>
      </c>
      <c r="N146" s="82">
        <v>0</v>
      </c>
      <c r="O146" s="82">
        <v>0</v>
      </c>
      <c r="P146" s="82">
        <v>0</v>
      </c>
      <c r="Q146" s="82">
        <v>0</v>
      </c>
      <c r="R146" s="82">
        <v>0</v>
      </c>
      <c r="S146" s="82">
        <v>0</v>
      </c>
      <c r="T146" s="82" t="s">
        <v>95</v>
      </c>
      <c r="U146" s="82" t="s">
        <v>95</v>
      </c>
      <c r="V146" s="82" t="s">
        <v>95</v>
      </c>
      <c r="W146" s="82">
        <v>0</v>
      </c>
      <c r="X146" s="82">
        <v>0</v>
      </c>
      <c r="Y146" s="82">
        <v>0</v>
      </c>
      <c r="Z146" s="82">
        <v>0</v>
      </c>
      <c r="AA146" s="82">
        <v>0</v>
      </c>
      <c r="AB146" s="82">
        <v>0</v>
      </c>
      <c r="AC146" s="83">
        <v>0</v>
      </c>
      <c r="AD146" s="83">
        <v>0</v>
      </c>
      <c r="AE146" s="82">
        <v>0</v>
      </c>
      <c r="AF146" s="82">
        <v>0</v>
      </c>
      <c r="AG146" s="54">
        <v>0</v>
      </c>
      <c r="AH146" s="54">
        <v>0</v>
      </c>
      <c r="AI146" s="82" t="s">
        <v>95</v>
      </c>
      <c r="AJ146" s="83" t="s">
        <v>95</v>
      </c>
      <c r="AK146" s="83" t="s">
        <v>95</v>
      </c>
      <c r="AL146" s="82">
        <v>0</v>
      </c>
      <c r="AM146" s="82">
        <v>0</v>
      </c>
      <c r="AN146" s="82">
        <v>0</v>
      </c>
      <c r="AO146" s="82">
        <v>0</v>
      </c>
      <c r="AP146" s="82">
        <v>0</v>
      </c>
      <c r="AQ146" s="82">
        <v>0</v>
      </c>
    </row>
    <row r="147" spans="1:43" ht="126">
      <c r="A147" s="56" t="s">
        <v>225</v>
      </c>
      <c r="B147" s="68" t="s">
        <v>511</v>
      </c>
      <c r="C147" s="85" t="s">
        <v>512</v>
      </c>
      <c r="D147" s="82">
        <v>0</v>
      </c>
      <c r="E147" s="82">
        <v>0</v>
      </c>
      <c r="F147" s="82">
        <v>0</v>
      </c>
      <c r="G147" s="82">
        <v>0</v>
      </c>
      <c r="H147" s="82">
        <v>0</v>
      </c>
      <c r="I147" s="82">
        <v>0</v>
      </c>
      <c r="J147" s="82">
        <v>0</v>
      </c>
      <c r="K147" s="82">
        <v>0</v>
      </c>
      <c r="L147" s="82">
        <v>0</v>
      </c>
      <c r="M147" s="82">
        <v>0</v>
      </c>
      <c r="N147" s="82">
        <v>0</v>
      </c>
      <c r="O147" s="82">
        <v>0</v>
      </c>
      <c r="P147" s="82">
        <v>0</v>
      </c>
      <c r="Q147" s="82">
        <v>0</v>
      </c>
      <c r="R147" s="82">
        <v>0</v>
      </c>
      <c r="S147" s="82">
        <v>0</v>
      </c>
      <c r="T147" s="82" t="s">
        <v>95</v>
      </c>
      <c r="U147" s="82" t="s">
        <v>95</v>
      </c>
      <c r="V147" s="82" t="s">
        <v>95</v>
      </c>
      <c r="W147" s="82">
        <v>0</v>
      </c>
      <c r="X147" s="82">
        <v>0</v>
      </c>
      <c r="Y147" s="82">
        <v>0</v>
      </c>
      <c r="Z147" s="82">
        <v>0</v>
      </c>
      <c r="AA147" s="82">
        <v>0</v>
      </c>
      <c r="AB147" s="82">
        <v>0</v>
      </c>
      <c r="AC147" s="83">
        <v>0</v>
      </c>
      <c r="AD147" s="83">
        <v>0</v>
      </c>
      <c r="AE147" s="82">
        <v>0</v>
      </c>
      <c r="AF147" s="82">
        <v>0</v>
      </c>
      <c r="AG147" s="54">
        <v>0</v>
      </c>
      <c r="AH147" s="54">
        <v>0</v>
      </c>
      <c r="AI147" s="82" t="s">
        <v>95</v>
      </c>
      <c r="AJ147" s="83" t="s">
        <v>95</v>
      </c>
      <c r="AK147" s="83" t="s">
        <v>95</v>
      </c>
      <c r="AL147" s="82">
        <v>0</v>
      </c>
      <c r="AM147" s="82">
        <v>0</v>
      </c>
      <c r="AN147" s="82">
        <v>0</v>
      </c>
      <c r="AO147" s="82">
        <v>0</v>
      </c>
      <c r="AP147" s="82">
        <v>0</v>
      </c>
      <c r="AQ147" s="82">
        <v>0</v>
      </c>
    </row>
    <row r="148" spans="1:43" ht="126">
      <c r="A148" s="56" t="s">
        <v>225</v>
      </c>
      <c r="B148" s="84" t="s">
        <v>755</v>
      </c>
      <c r="C148" s="85" t="s">
        <v>756</v>
      </c>
      <c r="D148" s="82">
        <v>0</v>
      </c>
      <c r="E148" s="82">
        <v>0</v>
      </c>
      <c r="F148" s="82">
        <v>0</v>
      </c>
      <c r="G148" s="82">
        <v>0</v>
      </c>
      <c r="H148" s="82">
        <v>0</v>
      </c>
      <c r="I148" s="82">
        <v>0</v>
      </c>
      <c r="J148" s="82">
        <v>0</v>
      </c>
      <c r="K148" s="82">
        <v>0</v>
      </c>
      <c r="L148" s="82">
        <v>0</v>
      </c>
      <c r="M148" s="82">
        <v>0</v>
      </c>
      <c r="N148" s="82">
        <v>0</v>
      </c>
      <c r="O148" s="82">
        <v>0</v>
      </c>
      <c r="P148" s="82">
        <v>0</v>
      </c>
      <c r="Q148" s="82">
        <v>0</v>
      </c>
      <c r="R148" s="82">
        <v>0</v>
      </c>
      <c r="S148" s="82">
        <v>0</v>
      </c>
      <c r="T148" s="82" t="s">
        <v>95</v>
      </c>
      <c r="U148" s="82" t="s">
        <v>95</v>
      </c>
      <c r="V148" s="82" t="s">
        <v>95</v>
      </c>
      <c r="W148" s="82" t="s">
        <v>95</v>
      </c>
      <c r="X148" s="82">
        <v>0</v>
      </c>
      <c r="Y148" s="82">
        <v>0</v>
      </c>
      <c r="Z148" s="82">
        <v>0</v>
      </c>
      <c r="AA148" s="82">
        <v>0</v>
      </c>
      <c r="AB148" s="82">
        <v>0</v>
      </c>
      <c r="AC148" s="83">
        <v>0</v>
      </c>
      <c r="AD148" s="83">
        <v>0</v>
      </c>
      <c r="AE148" s="82">
        <v>0</v>
      </c>
      <c r="AF148" s="82">
        <v>0</v>
      </c>
      <c r="AG148" s="54">
        <v>0</v>
      </c>
      <c r="AH148" s="54">
        <v>0</v>
      </c>
      <c r="AI148" s="82" t="s">
        <v>95</v>
      </c>
      <c r="AJ148" s="83" t="s">
        <v>95</v>
      </c>
      <c r="AK148" s="83" t="s">
        <v>95</v>
      </c>
      <c r="AL148" s="82">
        <v>0</v>
      </c>
      <c r="AM148" s="82">
        <v>0</v>
      </c>
      <c r="AN148" s="82">
        <v>0</v>
      </c>
      <c r="AO148" s="82">
        <v>0</v>
      </c>
      <c r="AP148" s="82">
        <v>0</v>
      </c>
      <c r="AQ148" s="82">
        <v>0</v>
      </c>
    </row>
    <row r="149" spans="1:43" ht="110.25">
      <c r="A149" s="56" t="s">
        <v>225</v>
      </c>
      <c r="B149" s="68" t="s">
        <v>513</v>
      </c>
      <c r="C149" s="85" t="s">
        <v>514</v>
      </c>
      <c r="D149" s="82">
        <v>0</v>
      </c>
      <c r="E149" s="82">
        <v>0</v>
      </c>
      <c r="F149" s="82">
        <v>0</v>
      </c>
      <c r="G149" s="82">
        <v>0</v>
      </c>
      <c r="H149" s="82">
        <v>0</v>
      </c>
      <c r="I149" s="82">
        <v>0</v>
      </c>
      <c r="J149" s="82">
        <v>0</v>
      </c>
      <c r="K149" s="82">
        <v>0</v>
      </c>
      <c r="L149" s="82">
        <v>0</v>
      </c>
      <c r="M149" s="82">
        <v>0</v>
      </c>
      <c r="N149" s="82">
        <v>0</v>
      </c>
      <c r="O149" s="82">
        <v>0</v>
      </c>
      <c r="P149" s="82">
        <v>0</v>
      </c>
      <c r="Q149" s="82">
        <v>0</v>
      </c>
      <c r="R149" s="82">
        <v>0</v>
      </c>
      <c r="S149" s="82">
        <v>0</v>
      </c>
      <c r="T149" s="82" t="s">
        <v>95</v>
      </c>
      <c r="U149" s="82" t="s">
        <v>95</v>
      </c>
      <c r="V149" s="82" t="s">
        <v>95</v>
      </c>
      <c r="W149" s="82">
        <v>0</v>
      </c>
      <c r="X149" s="82">
        <v>0</v>
      </c>
      <c r="Y149" s="82">
        <v>0</v>
      </c>
      <c r="Z149" s="82">
        <v>0</v>
      </c>
      <c r="AA149" s="82">
        <v>0</v>
      </c>
      <c r="AB149" s="82">
        <v>0</v>
      </c>
      <c r="AC149" s="83">
        <v>0</v>
      </c>
      <c r="AD149" s="83">
        <v>0</v>
      </c>
      <c r="AE149" s="82">
        <v>0</v>
      </c>
      <c r="AF149" s="82">
        <v>0</v>
      </c>
      <c r="AG149" s="54">
        <v>0</v>
      </c>
      <c r="AH149" s="54">
        <v>0</v>
      </c>
      <c r="AI149" s="82" t="s">
        <v>95</v>
      </c>
      <c r="AJ149" s="83" t="s">
        <v>95</v>
      </c>
      <c r="AK149" s="83" t="s">
        <v>95</v>
      </c>
      <c r="AL149" s="82">
        <v>0</v>
      </c>
      <c r="AM149" s="82">
        <v>0</v>
      </c>
      <c r="AN149" s="82">
        <v>0</v>
      </c>
      <c r="AO149" s="82">
        <v>0</v>
      </c>
      <c r="AP149" s="82">
        <v>0</v>
      </c>
      <c r="AQ149" s="82">
        <v>0</v>
      </c>
    </row>
    <row r="150" spans="1:43" ht="47.25">
      <c r="A150" s="56" t="s">
        <v>225</v>
      </c>
      <c r="B150" s="67" t="s">
        <v>759</v>
      </c>
      <c r="C150" s="85" t="s">
        <v>757</v>
      </c>
      <c r="D150" s="82">
        <v>0</v>
      </c>
      <c r="E150" s="82">
        <v>0</v>
      </c>
      <c r="F150" s="82">
        <v>0</v>
      </c>
      <c r="G150" s="82">
        <v>0</v>
      </c>
      <c r="H150" s="82">
        <v>0</v>
      </c>
      <c r="I150" s="82">
        <v>0</v>
      </c>
      <c r="J150" s="82">
        <v>0</v>
      </c>
      <c r="K150" s="82">
        <v>0</v>
      </c>
      <c r="L150" s="82">
        <v>0</v>
      </c>
      <c r="M150" s="82">
        <v>0</v>
      </c>
      <c r="N150" s="82">
        <v>0</v>
      </c>
      <c r="O150" s="82">
        <v>0</v>
      </c>
      <c r="P150" s="82">
        <v>0</v>
      </c>
      <c r="Q150" s="82">
        <v>0</v>
      </c>
      <c r="R150" s="82">
        <v>0</v>
      </c>
      <c r="S150" s="82">
        <v>0</v>
      </c>
      <c r="T150" s="82" t="s">
        <v>95</v>
      </c>
      <c r="U150" s="82" t="s">
        <v>95</v>
      </c>
      <c r="V150" s="82" t="s">
        <v>95</v>
      </c>
      <c r="W150" s="82">
        <v>0</v>
      </c>
      <c r="X150" s="82">
        <v>0</v>
      </c>
      <c r="Y150" s="82">
        <v>0</v>
      </c>
      <c r="Z150" s="82">
        <v>0</v>
      </c>
      <c r="AA150" s="82">
        <v>0</v>
      </c>
      <c r="AB150" s="82">
        <v>0</v>
      </c>
      <c r="AC150" s="83">
        <v>0</v>
      </c>
      <c r="AD150" s="83">
        <v>0</v>
      </c>
      <c r="AE150" s="82">
        <v>0</v>
      </c>
      <c r="AF150" s="82">
        <v>0</v>
      </c>
      <c r="AG150" s="54">
        <v>0</v>
      </c>
      <c r="AH150" s="54">
        <v>0</v>
      </c>
      <c r="AI150" s="82" t="s">
        <v>95</v>
      </c>
      <c r="AJ150" s="83" t="s">
        <v>95</v>
      </c>
      <c r="AK150" s="83" t="s">
        <v>95</v>
      </c>
      <c r="AL150" s="82">
        <v>0</v>
      </c>
      <c r="AM150" s="82">
        <v>0</v>
      </c>
      <c r="AN150" s="82">
        <v>0</v>
      </c>
      <c r="AO150" s="82">
        <v>0</v>
      </c>
      <c r="AP150" s="82">
        <v>0</v>
      </c>
      <c r="AQ150" s="82">
        <v>0</v>
      </c>
    </row>
    <row r="151" spans="1:43" ht="63">
      <c r="A151" s="56" t="s">
        <v>225</v>
      </c>
      <c r="B151" s="67" t="s">
        <v>760</v>
      </c>
      <c r="C151" s="85" t="s">
        <v>758</v>
      </c>
      <c r="D151" s="82">
        <v>0</v>
      </c>
      <c r="E151" s="82">
        <v>0</v>
      </c>
      <c r="F151" s="82">
        <v>0</v>
      </c>
      <c r="G151" s="82">
        <v>0</v>
      </c>
      <c r="H151" s="82">
        <v>0</v>
      </c>
      <c r="I151" s="82">
        <v>0</v>
      </c>
      <c r="J151" s="82">
        <v>0</v>
      </c>
      <c r="K151" s="82">
        <v>0</v>
      </c>
      <c r="L151" s="82">
        <v>0</v>
      </c>
      <c r="M151" s="82">
        <v>0</v>
      </c>
      <c r="N151" s="82">
        <v>0</v>
      </c>
      <c r="O151" s="82">
        <v>0</v>
      </c>
      <c r="P151" s="82">
        <v>0</v>
      </c>
      <c r="Q151" s="82">
        <v>0</v>
      </c>
      <c r="R151" s="82">
        <v>0</v>
      </c>
      <c r="S151" s="82">
        <v>0</v>
      </c>
      <c r="T151" s="82" t="s">
        <v>95</v>
      </c>
      <c r="U151" s="82" t="s">
        <v>95</v>
      </c>
      <c r="V151" s="82" t="s">
        <v>95</v>
      </c>
      <c r="W151" s="82" t="s">
        <v>95</v>
      </c>
      <c r="X151" s="82">
        <v>0</v>
      </c>
      <c r="Y151" s="82">
        <v>0</v>
      </c>
      <c r="Z151" s="82">
        <v>0</v>
      </c>
      <c r="AA151" s="82">
        <v>0</v>
      </c>
      <c r="AB151" s="82">
        <v>0</v>
      </c>
      <c r="AC151" s="83">
        <v>0</v>
      </c>
      <c r="AD151" s="83">
        <v>0</v>
      </c>
      <c r="AE151" s="82">
        <v>0</v>
      </c>
      <c r="AF151" s="82">
        <v>0</v>
      </c>
      <c r="AG151" s="54">
        <v>0</v>
      </c>
      <c r="AH151" s="54">
        <v>0</v>
      </c>
      <c r="AI151" s="82" t="s">
        <v>95</v>
      </c>
      <c r="AJ151" s="83" t="s">
        <v>95</v>
      </c>
      <c r="AK151" s="83" t="s">
        <v>95</v>
      </c>
      <c r="AL151" s="82">
        <v>0</v>
      </c>
      <c r="AM151" s="82">
        <v>0</v>
      </c>
      <c r="AN151" s="82">
        <v>0</v>
      </c>
      <c r="AO151" s="82">
        <v>0</v>
      </c>
      <c r="AP151" s="82">
        <v>0</v>
      </c>
      <c r="AQ151" s="82">
        <v>0</v>
      </c>
    </row>
    <row r="152" spans="1:43" ht="63">
      <c r="A152" s="56" t="s">
        <v>225</v>
      </c>
      <c r="B152" s="68" t="s">
        <v>636</v>
      </c>
      <c r="C152" s="85" t="s">
        <v>106</v>
      </c>
      <c r="D152" s="82">
        <v>0</v>
      </c>
      <c r="E152" s="82">
        <v>0</v>
      </c>
      <c r="F152" s="82">
        <v>0</v>
      </c>
      <c r="G152" s="82">
        <v>0</v>
      </c>
      <c r="H152" s="82">
        <v>0</v>
      </c>
      <c r="I152" s="82">
        <v>0</v>
      </c>
      <c r="J152" s="82">
        <v>0</v>
      </c>
      <c r="K152" s="82">
        <v>0</v>
      </c>
      <c r="L152" s="82">
        <v>0</v>
      </c>
      <c r="M152" s="82">
        <v>0</v>
      </c>
      <c r="N152" s="82">
        <v>0</v>
      </c>
      <c r="O152" s="82">
        <v>0</v>
      </c>
      <c r="P152" s="82">
        <v>0</v>
      </c>
      <c r="Q152" s="82">
        <v>0</v>
      </c>
      <c r="R152" s="82">
        <v>0</v>
      </c>
      <c r="S152" s="82">
        <v>0</v>
      </c>
      <c r="T152" s="82" t="s">
        <v>95</v>
      </c>
      <c r="U152" s="82" t="s">
        <v>95</v>
      </c>
      <c r="V152" s="82" t="s">
        <v>95</v>
      </c>
      <c r="W152" s="82" t="s">
        <v>95</v>
      </c>
      <c r="X152" s="82">
        <v>0</v>
      </c>
      <c r="Y152" s="82">
        <v>0</v>
      </c>
      <c r="Z152" s="82">
        <v>0</v>
      </c>
      <c r="AA152" s="82">
        <v>0</v>
      </c>
      <c r="AB152" s="82">
        <v>0</v>
      </c>
      <c r="AC152" s="83">
        <v>0</v>
      </c>
      <c r="AD152" s="83">
        <v>0</v>
      </c>
      <c r="AE152" s="82">
        <v>0</v>
      </c>
      <c r="AF152" s="82">
        <v>0</v>
      </c>
      <c r="AG152" s="54">
        <v>0</v>
      </c>
      <c r="AH152" s="54">
        <v>0</v>
      </c>
      <c r="AI152" s="82" t="s">
        <v>95</v>
      </c>
      <c r="AJ152" s="83" t="s">
        <v>95</v>
      </c>
      <c r="AK152" s="83" t="s">
        <v>95</v>
      </c>
      <c r="AL152" s="82">
        <v>0</v>
      </c>
      <c r="AM152" s="82">
        <v>0</v>
      </c>
      <c r="AN152" s="82">
        <v>0</v>
      </c>
      <c r="AO152" s="82">
        <v>0</v>
      </c>
      <c r="AP152" s="82">
        <v>0</v>
      </c>
      <c r="AQ152" s="82">
        <v>0</v>
      </c>
    </row>
    <row r="153" spans="1:43" ht="47.25">
      <c r="A153" s="56" t="s">
        <v>225</v>
      </c>
      <c r="B153" s="67" t="s">
        <v>439</v>
      </c>
      <c r="C153" s="85" t="s">
        <v>742</v>
      </c>
      <c r="D153" s="82">
        <v>0</v>
      </c>
      <c r="E153" s="82">
        <v>0</v>
      </c>
      <c r="F153" s="82">
        <v>0</v>
      </c>
      <c r="G153" s="82">
        <v>0</v>
      </c>
      <c r="H153" s="82">
        <v>0</v>
      </c>
      <c r="I153" s="82">
        <v>0</v>
      </c>
      <c r="J153" s="82">
        <v>0</v>
      </c>
      <c r="K153" s="82">
        <v>0</v>
      </c>
      <c r="L153" s="82">
        <v>0</v>
      </c>
      <c r="M153" s="82">
        <v>0</v>
      </c>
      <c r="N153" s="82">
        <v>0</v>
      </c>
      <c r="O153" s="82">
        <v>0</v>
      </c>
      <c r="P153" s="82">
        <v>0</v>
      </c>
      <c r="Q153" s="82">
        <v>0</v>
      </c>
      <c r="R153" s="82">
        <v>0</v>
      </c>
      <c r="S153" s="82">
        <v>0</v>
      </c>
      <c r="T153" s="82" t="s">
        <v>95</v>
      </c>
      <c r="U153" s="82" t="s">
        <v>95</v>
      </c>
      <c r="V153" s="82" t="s">
        <v>95</v>
      </c>
      <c r="W153" s="82" t="s">
        <v>95</v>
      </c>
      <c r="X153" s="82">
        <v>0</v>
      </c>
      <c r="Y153" s="82">
        <v>0</v>
      </c>
      <c r="Z153" s="82">
        <v>0</v>
      </c>
      <c r="AA153" s="82">
        <v>0</v>
      </c>
      <c r="AB153" s="82">
        <v>0</v>
      </c>
      <c r="AC153" s="83">
        <v>0</v>
      </c>
      <c r="AD153" s="83">
        <v>0</v>
      </c>
      <c r="AE153" s="82">
        <v>0</v>
      </c>
      <c r="AF153" s="82">
        <v>0</v>
      </c>
      <c r="AG153" s="54">
        <v>0</v>
      </c>
      <c r="AH153" s="54">
        <v>0</v>
      </c>
      <c r="AI153" s="82" t="s">
        <v>95</v>
      </c>
      <c r="AJ153" s="83" t="s">
        <v>95</v>
      </c>
      <c r="AK153" s="83" t="s">
        <v>95</v>
      </c>
      <c r="AL153" s="82">
        <v>0</v>
      </c>
      <c r="AM153" s="82">
        <v>0</v>
      </c>
      <c r="AN153" s="82">
        <v>0</v>
      </c>
      <c r="AO153" s="82">
        <v>0</v>
      </c>
      <c r="AP153" s="82">
        <v>0</v>
      </c>
      <c r="AQ153" s="82">
        <v>0</v>
      </c>
    </row>
    <row r="154" spans="1:43" ht="31.5">
      <c r="A154" s="56" t="s">
        <v>225</v>
      </c>
      <c r="B154" s="67" t="s">
        <v>440</v>
      </c>
      <c r="C154" s="85" t="s">
        <v>743</v>
      </c>
      <c r="D154" s="82">
        <v>0</v>
      </c>
      <c r="E154" s="82">
        <v>0</v>
      </c>
      <c r="F154" s="82">
        <v>0</v>
      </c>
      <c r="G154" s="82">
        <v>0</v>
      </c>
      <c r="H154" s="82">
        <v>0</v>
      </c>
      <c r="I154" s="82">
        <v>0</v>
      </c>
      <c r="J154" s="82">
        <v>0</v>
      </c>
      <c r="K154" s="82">
        <v>0</v>
      </c>
      <c r="L154" s="82">
        <v>0</v>
      </c>
      <c r="M154" s="82">
        <v>0</v>
      </c>
      <c r="N154" s="82">
        <v>0</v>
      </c>
      <c r="O154" s="82">
        <v>0</v>
      </c>
      <c r="P154" s="82">
        <v>0</v>
      </c>
      <c r="Q154" s="82">
        <v>0</v>
      </c>
      <c r="R154" s="82">
        <v>0</v>
      </c>
      <c r="S154" s="82">
        <v>0</v>
      </c>
      <c r="T154" s="82" t="s">
        <v>95</v>
      </c>
      <c r="U154" s="82" t="s">
        <v>95</v>
      </c>
      <c r="V154" s="82" t="s">
        <v>95</v>
      </c>
      <c r="W154" s="82" t="s">
        <v>95</v>
      </c>
      <c r="X154" s="82">
        <v>0</v>
      </c>
      <c r="Y154" s="82">
        <v>0</v>
      </c>
      <c r="Z154" s="82">
        <v>0</v>
      </c>
      <c r="AA154" s="82">
        <v>0</v>
      </c>
      <c r="AB154" s="82">
        <v>0</v>
      </c>
      <c r="AC154" s="83">
        <v>0</v>
      </c>
      <c r="AD154" s="83">
        <v>0</v>
      </c>
      <c r="AE154" s="82">
        <v>0</v>
      </c>
      <c r="AF154" s="82">
        <v>0</v>
      </c>
      <c r="AG154" s="54">
        <v>0</v>
      </c>
      <c r="AH154" s="54">
        <v>0</v>
      </c>
      <c r="AI154" s="82" t="s">
        <v>95</v>
      </c>
      <c r="AJ154" s="83" t="s">
        <v>95</v>
      </c>
      <c r="AK154" s="83" t="s">
        <v>95</v>
      </c>
      <c r="AL154" s="82">
        <v>0</v>
      </c>
      <c r="AM154" s="82">
        <v>0</v>
      </c>
      <c r="AN154" s="82">
        <v>0</v>
      </c>
      <c r="AO154" s="82">
        <v>0</v>
      </c>
      <c r="AP154" s="82">
        <v>0</v>
      </c>
      <c r="AQ154" s="82">
        <v>0</v>
      </c>
    </row>
    <row r="155" spans="1:43" ht="31.5">
      <c r="A155" s="56" t="s">
        <v>225</v>
      </c>
      <c r="B155" s="67" t="s">
        <v>746</v>
      </c>
      <c r="C155" s="85" t="s">
        <v>744</v>
      </c>
      <c r="D155" s="82">
        <v>0</v>
      </c>
      <c r="E155" s="82">
        <v>0</v>
      </c>
      <c r="F155" s="82">
        <v>0</v>
      </c>
      <c r="G155" s="82">
        <v>0</v>
      </c>
      <c r="H155" s="82">
        <v>0</v>
      </c>
      <c r="I155" s="82">
        <v>0</v>
      </c>
      <c r="J155" s="82">
        <v>0</v>
      </c>
      <c r="K155" s="82">
        <v>0</v>
      </c>
      <c r="L155" s="82">
        <v>0</v>
      </c>
      <c r="M155" s="82">
        <v>0</v>
      </c>
      <c r="N155" s="82">
        <v>0</v>
      </c>
      <c r="O155" s="82">
        <v>0</v>
      </c>
      <c r="P155" s="82">
        <v>0</v>
      </c>
      <c r="Q155" s="82">
        <v>0</v>
      </c>
      <c r="R155" s="82">
        <v>0</v>
      </c>
      <c r="S155" s="82">
        <v>0</v>
      </c>
      <c r="T155" s="82" t="s">
        <v>95</v>
      </c>
      <c r="U155" s="82" t="s">
        <v>95</v>
      </c>
      <c r="V155" s="82" t="s">
        <v>95</v>
      </c>
      <c r="W155" s="82" t="s">
        <v>95</v>
      </c>
      <c r="X155" s="82">
        <v>0</v>
      </c>
      <c r="Y155" s="82">
        <v>0</v>
      </c>
      <c r="Z155" s="82">
        <v>0</v>
      </c>
      <c r="AA155" s="82">
        <v>0</v>
      </c>
      <c r="AB155" s="82">
        <v>0</v>
      </c>
      <c r="AC155" s="83">
        <v>0</v>
      </c>
      <c r="AD155" s="83">
        <v>0</v>
      </c>
      <c r="AE155" s="82">
        <v>0</v>
      </c>
      <c r="AF155" s="82">
        <v>0</v>
      </c>
      <c r="AG155" s="54">
        <v>0</v>
      </c>
      <c r="AH155" s="54">
        <v>0</v>
      </c>
      <c r="AI155" s="82" t="s">
        <v>95</v>
      </c>
      <c r="AJ155" s="83" t="s">
        <v>95</v>
      </c>
      <c r="AK155" s="83" t="s">
        <v>95</v>
      </c>
      <c r="AL155" s="82">
        <v>0</v>
      </c>
      <c r="AM155" s="82">
        <v>0</v>
      </c>
      <c r="AN155" s="82">
        <v>0</v>
      </c>
      <c r="AO155" s="82">
        <v>0</v>
      </c>
      <c r="AP155" s="82">
        <v>0</v>
      </c>
      <c r="AQ155" s="82">
        <v>0</v>
      </c>
    </row>
    <row r="156" spans="1:43" ht="47.25">
      <c r="A156" s="56" t="s">
        <v>225</v>
      </c>
      <c r="B156" s="67" t="s">
        <v>441</v>
      </c>
      <c r="C156" s="85" t="s">
        <v>745</v>
      </c>
      <c r="D156" s="82">
        <v>0</v>
      </c>
      <c r="E156" s="82">
        <v>0</v>
      </c>
      <c r="F156" s="82">
        <v>0</v>
      </c>
      <c r="G156" s="82">
        <v>0</v>
      </c>
      <c r="H156" s="82">
        <v>0</v>
      </c>
      <c r="I156" s="82">
        <v>0</v>
      </c>
      <c r="J156" s="82">
        <v>0</v>
      </c>
      <c r="K156" s="82">
        <v>0</v>
      </c>
      <c r="L156" s="82">
        <v>0</v>
      </c>
      <c r="M156" s="82">
        <v>0</v>
      </c>
      <c r="N156" s="82">
        <v>0</v>
      </c>
      <c r="O156" s="82">
        <v>0</v>
      </c>
      <c r="P156" s="82">
        <v>0</v>
      </c>
      <c r="Q156" s="82">
        <v>0</v>
      </c>
      <c r="R156" s="82">
        <v>0</v>
      </c>
      <c r="S156" s="82">
        <v>0</v>
      </c>
      <c r="T156" s="82" t="s">
        <v>95</v>
      </c>
      <c r="U156" s="82" t="s">
        <v>95</v>
      </c>
      <c r="V156" s="82" t="s">
        <v>95</v>
      </c>
      <c r="W156" s="82" t="s">
        <v>95</v>
      </c>
      <c r="X156" s="82">
        <v>0</v>
      </c>
      <c r="Y156" s="82">
        <v>0</v>
      </c>
      <c r="Z156" s="82">
        <v>0</v>
      </c>
      <c r="AA156" s="82">
        <v>0</v>
      </c>
      <c r="AB156" s="82">
        <v>0</v>
      </c>
      <c r="AC156" s="83">
        <v>0</v>
      </c>
      <c r="AD156" s="83">
        <v>0</v>
      </c>
      <c r="AE156" s="82">
        <v>0</v>
      </c>
      <c r="AF156" s="82">
        <v>0</v>
      </c>
      <c r="AG156" s="54">
        <v>0</v>
      </c>
      <c r="AH156" s="54">
        <v>0</v>
      </c>
      <c r="AI156" s="82" t="s">
        <v>95</v>
      </c>
      <c r="AJ156" s="83" t="s">
        <v>95</v>
      </c>
      <c r="AK156" s="83" t="s">
        <v>95</v>
      </c>
      <c r="AL156" s="82">
        <v>0</v>
      </c>
      <c r="AM156" s="82">
        <v>0</v>
      </c>
      <c r="AN156" s="82">
        <v>0</v>
      </c>
      <c r="AO156" s="82">
        <v>0</v>
      </c>
      <c r="AP156" s="82">
        <v>0</v>
      </c>
      <c r="AQ156" s="82">
        <v>0</v>
      </c>
    </row>
    <row r="157" spans="1:43" ht="31.5">
      <c r="A157" s="56" t="s">
        <v>225</v>
      </c>
      <c r="B157" s="67" t="s">
        <v>747</v>
      </c>
      <c r="C157" s="85" t="s">
        <v>749</v>
      </c>
      <c r="D157" s="82">
        <v>0</v>
      </c>
      <c r="E157" s="82">
        <v>0</v>
      </c>
      <c r="F157" s="82">
        <v>0</v>
      </c>
      <c r="G157" s="82">
        <v>0</v>
      </c>
      <c r="H157" s="82">
        <v>0</v>
      </c>
      <c r="I157" s="82">
        <v>0</v>
      </c>
      <c r="J157" s="82">
        <v>0</v>
      </c>
      <c r="K157" s="82">
        <v>0</v>
      </c>
      <c r="L157" s="82">
        <v>0</v>
      </c>
      <c r="M157" s="82">
        <v>0</v>
      </c>
      <c r="N157" s="82">
        <v>0</v>
      </c>
      <c r="O157" s="82">
        <v>0</v>
      </c>
      <c r="P157" s="82">
        <v>0</v>
      </c>
      <c r="Q157" s="82">
        <v>0</v>
      </c>
      <c r="R157" s="82">
        <v>0</v>
      </c>
      <c r="S157" s="82">
        <v>0</v>
      </c>
      <c r="T157" s="82" t="s">
        <v>95</v>
      </c>
      <c r="U157" s="82" t="s">
        <v>95</v>
      </c>
      <c r="V157" s="82" t="s">
        <v>95</v>
      </c>
      <c r="W157" s="82" t="s">
        <v>95</v>
      </c>
      <c r="X157" s="82">
        <v>0</v>
      </c>
      <c r="Y157" s="82">
        <v>0</v>
      </c>
      <c r="Z157" s="82">
        <v>0</v>
      </c>
      <c r="AA157" s="82">
        <v>0</v>
      </c>
      <c r="AB157" s="82">
        <v>0</v>
      </c>
      <c r="AC157" s="83">
        <v>0</v>
      </c>
      <c r="AD157" s="83">
        <v>0</v>
      </c>
      <c r="AE157" s="82">
        <v>0</v>
      </c>
      <c r="AF157" s="82">
        <v>0</v>
      </c>
      <c r="AG157" s="54">
        <v>0</v>
      </c>
      <c r="AH157" s="54">
        <v>0</v>
      </c>
      <c r="AI157" s="82" t="s">
        <v>95</v>
      </c>
      <c r="AJ157" s="83" t="s">
        <v>95</v>
      </c>
      <c r="AK157" s="83" t="s">
        <v>95</v>
      </c>
      <c r="AL157" s="82">
        <v>0</v>
      </c>
      <c r="AM157" s="82">
        <v>0</v>
      </c>
      <c r="AN157" s="82">
        <v>0</v>
      </c>
      <c r="AO157" s="82">
        <v>0</v>
      </c>
      <c r="AP157" s="82">
        <v>0</v>
      </c>
      <c r="AQ157" s="82">
        <v>0</v>
      </c>
    </row>
    <row r="158" spans="1:43" ht="15.75">
      <c r="A158" s="56" t="s">
        <v>225</v>
      </c>
      <c r="B158" s="67" t="s">
        <v>748</v>
      </c>
      <c r="C158" s="85" t="s">
        <v>750</v>
      </c>
      <c r="D158" s="82">
        <v>0</v>
      </c>
      <c r="E158" s="82">
        <v>0</v>
      </c>
      <c r="F158" s="82">
        <v>0</v>
      </c>
      <c r="G158" s="82">
        <v>0</v>
      </c>
      <c r="H158" s="82">
        <v>0</v>
      </c>
      <c r="I158" s="82">
        <v>0</v>
      </c>
      <c r="J158" s="82">
        <v>0</v>
      </c>
      <c r="K158" s="82">
        <v>0</v>
      </c>
      <c r="L158" s="82">
        <v>0</v>
      </c>
      <c r="M158" s="82">
        <v>0</v>
      </c>
      <c r="N158" s="82">
        <v>0</v>
      </c>
      <c r="O158" s="82">
        <v>0</v>
      </c>
      <c r="P158" s="82">
        <v>0</v>
      </c>
      <c r="Q158" s="82">
        <v>0</v>
      </c>
      <c r="R158" s="82">
        <v>0</v>
      </c>
      <c r="S158" s="82">
        <v>0</v>
      </c>
      <c r="T158" s="82" t="s">
        <v>95</v>
      </c>
      <c r="U158" s="82" t="s">
        <v>95</v>
      </c>
      <c r="V158" s="82" t="s">
        <v>95</v>
      </c>
      <c r="W158" s="82" t="s">
        <v>95</v>
      </c>
      <c r="X158" s="82">
        <v>0</v>
      </c>
      <c r="Y158" s="82">
        <v>0</v>
      </c>
      <c r="Z158" s="82">
        <v>0</v>
      </c>
      <c r="AA158" s="82">
        <v>0</v>
      </c>
      <c r="AB158" s="82">
        <v>0</v>
      </c>
      <c r="AC158" s="83">
        <v>0</v>
      </c>
      <c r="AD158" s="83">
        <v>0</v>
      </c>
      <c r="AE158" s="82">
        <v>0</v>
      </c>
      <c r="AF158" s="82">
        <v>0</v>
      </c>
      <c r="AG158" s="54">
        <v>0</v>
      </c>
      <c r="AH158" s="54">
        <v>0</v>
      </c>
      <c r="AI158" s="82" t="s">
        <v>95</v>
      </c>
      <c r="AJ158" s="83" t="s">
        <v>95</v>
      </c>
      <c r="AK158" s="83" t="s">
        <v>95</v>
      </c>
      <c r="AL158" s="82">
        <v>0</v>
      </c>
      <c r="AM158" s="82">
        <v>0</v>
      </c>
      <c r="AN158" s="82">
        <v>0</v>
      </c>
      <c r="AO158" s="82">
        <v>0</v>
      </c>
      <c r="AP158" s="82">
        <v>0</v>
      </c>
      <c r="AQ158" s="82">
        <v>0</v>
      </c>
    </row>
    <row r="159" spans="1:43" ht="31.5">
      <c r="A159" s="56" t="s">
        <v>225</v>
      </c>
      <c r="B159" s="67" t="s">
        <v>840</v>
      </c>
      <c r="C159" s="85" t="s">
        <v>839</v>
      </c>
      <c r="D159" s="82">
        <v>0</v>
      </c>
      <c r="E159" s="82">
        <v>0</v>
      </c>
      <c r="F159" s="82">
        <v>0</v>
      </c>
      <c r="G159" s="82">
        <v>0</v>
      </c>
      <c r="H159" s="82">
        <v>0</v>
      </c>
      <c r="I159" s="82">
        <v>0</v>
      </c>
      <c r="J159" s="82">
        <v>0</v>
      </c>
      <c r="K159" s="82">
        <v>6.5000000000000002E-2</v>
      </c>
      <c r="L159" s="82">
        <v>0</v>
      </c>
      <c r="M159" s="82">
        <v>0</v>
      </c>
      <c r="N159" s="82">
        <v>0</v>
      </c>
      <c r="O159" s="82">
        <v>0</v>
      </c>
      <c r="P159" s="82">
        <v>0</v>
      </c>
      <c r="Q159" s="82">
        <v>0</v>
      </c>
      <c r="R159" s="82">
        <v>0</v>
      </c>
      <c r="S159" s="82">
        <v>0</v>
      </c>
      <c r="T159" s="82" t="s">
        <v>95</v>
      </c>
      <c r="U159" s="82" t="s">
        <v>95</v>
      </c>
      <c r="V159" s="82" t="s">
        <v>95</v>
      </c>
      <c r="W159" s="82" t="s">
        <v>95</v>
      </c>
      <c r="X159" s="82">
        <v>0</v>
      </c>
      <c r="Y159" s="82">
        <v>0</v>
      </c>
      <c r="Z159" s="82">
        <v>0</v>
      </c>
      <c r="AA159" s="82">
        <v>0</v>
      </c>
      <c r="AB159" s="82">
        <v>0</v>
      </c>
      <c r="AC159" s="83">
        <v>0</v>
      </c>
      <c r="AD159" s="83">
        <v>0</v>
      </c>
      <c r="AE159" s="82">
        <v>0</v>
      </c>
      <c r="AF159" s="82">
        <v>0</v>
      </c>
      <c r="AG159" s="54">
        <v>0</v>
      </c>
      <c r="AH159" s="54">
        <v>0</v>
      </c>
      <c r="AI159" s="82" t="s">
        <v>95</v>
      </c>
      <c r="AJ159" s="83" t="s">
        <v>95</v>
      </c>
      <c r="AK159" s="83" t="s">
        <v>95</v>
      </c>
      <c r="AL159" s="82">
        <v>0</v>
      </c>
      <c r="AM159" s="82">
        <v>0</v>
      </c>
      <c r="AN159" s="82">
        <v>0</v>
      </c>
      <c r="AO159" s="82">
        <v>0</v>
      </c>
      <c r="AP159" s="82">
        <v>0</v>
      </c>
      <c r="AQ159" s="82">
        <v>0</v>
      </c>
    </row>
    <row r="160" spans="1:43" ht="173.25">
      <c r="A160" s="56" t="s">
        <v>225</v>
      </c>
      <c r="B160" s="84" t="s">
        <v>846</v>
      </c>
      <c r="C160" s="85" t="s">
        <v>847</v>
      </c>
      <c r="D160" s="82">
        <v>0</v>
      </c>
      <c r="E160" s="82">
        <v>0</v>
      </c>
      <c r="F160" s="82">
        <v>0</v>
      </c>
      <c r="G160" s="82">
        <v>0</v>
      </c>
      <c r="H160" s="82">
        <v>0</v>
      </c>
      <c r="I160" s="82">
        <v>0</v>
      </c>
      <c r="J160" s="82">
        <v>0</v>
      </c>
      <c r="K160" s="82">
        <v>0</v>
      </c>
      <c r="L160" s="82">
        <v>0</v>
      </c>
      <c r="M160" s="82">
        <v>0</v>
      </c>
      <c r="N160" s="82">
        <v>0</v>
      </c>
      <c r="O160" s="82">
        <v>0</v>
      </c>
      <c r="P160" s="82">
        <v>0</v>
      </c>
      <c r="Q160" s="82">
        <v>0</v>
      </c>
      <c r="R160" s="82">
        <v>0</v>
      </c>
      <c r="S160" s="82">
        <v>0</v>
      </c>
      <c r="T160" s="82" t="s">
        <v>95</v>
      </c>
      <c r="U160" s="82" t="s">
        <v>95</v>
      </c>
      <c r="V160" s="82" t="s">
        <v>95</v>
      </c>
      <c r="W160" s="82" t="s">
        <v>95</v>
      </c>
      <c r="X160" s="82">
        <v>0</v>
      </c>
      <c r="Y160" s="82">
        <v>0</v>
      </c>
      <c r="Z160" s="82">
        <v>0</v>
      </c>
      <c r="AA160" s="82">
        <v>0</v>
      </c>
      <c r="AB160" s="82">
        <v>0</v>
      </c>
      <c r="AC160" s="83">
        <v>0</v>
      </c>
      <c r="AD160" s="83">
        <v>0</v>
      </c>
      <c r="AE160" s="82">
        <v>0</v>
      </c>
      <c r="AF160" s="82">
        <v>0</v>
      </c>
      <c r="AG160" s="54">
        <v>0</v>
      </c>
      <c r="AH160" s="54">
        <v>0</v>
      </c>
      <c r="AI160" s="82" t="s">
        <v>95</v>
      </c>
      <c r="AJ160" s="83" t="s">
        <v>95</v>
      </c>
      <c r="AK160" s="83" t="s">
        <v>95</v>
      </c>
      <c r="AL160" s="82">
        <v>0</v>
      </c>
      <c r="AM160" s="82">
        <v>0</v>
      </c>
      <c r="AN160" s="82">
        <v>0</v>
      </c>
      <c r="AO160" s="82">
        <v>0</v>
      </c>
      <c r="AP160" s="82">
        <v>0</v>
      </c>
      <c r="AQ160" s="82">
        <v>0</v>
      </c>
    </row>
    <row r="161" spans="1:43" ht="31.5">
      <c r="A161" s="56" t="s">
        <v>225</v>
      </c>
      <c r="B161" s="84" t="s">
        <v>842</v>
      </c>
      <c r="C161" s="85" t="s">
        <v>841</v>
      </c>
      <c r="D161" s="82">
        <v>0</v>
      </c>
      <c r="E161" s="82">
        <v>0</v>
      </c>
      <c r="F161" s="82">
        <v>0</v>
      </c>
      <c r="G161" s="82">
        <v>0</v>
      </c>
      <c r="H161" s="82">
        <v>0</v>
      </c>
      <c r="I161" s="82">
        <v>0</v>
      </c>
      <c r="J161" s="82">
        <v>0</v>
      </c>
      <c r="K161" s="82">
        <v>0</v>
      </c>
      <c r="L161" s="82">
        <v>0</v>
      </c>
      <c r="M161" s="82">
        <v>0</v>
      </c>
      <c r="N161" s="82">
        <v>0.22500000000000003</v>
      </c>
      <c r="O161" s="82">
        <v>0</v>
      </c>
      <c r="P161" s="82">
        <v>0</v>
      </c>
      <c r="Q161" s="82">
        <v>0</v>
      </c>
      <c r="R161" s="82">
        <v>0</v>
      </c>
      <c r="S161" s="82">
        <v>0</v>
      </c>
      <c r="T161" s="82" t="s">
        <v>95</v>
      </c>
      <c r="U161" s="82" t="s">
        <v>95</v>
      </c>
      <c r="V161" s="82" t="s">
        <v>95</v>
      </c>
      <c r="W161" s="82" t="s">
        <v>95</v>
      </c>
      <c r="X161" s="82">
        <v>0</v>
      </c>
      <c r="Y161" s="82">
        <v>0</v>
      </c>
      <c r="Z161" s="82">
        <v>0</v>
      </c>
      <c r="AA161" s="82">
        <v>0</v>
      </c>
      <c r="AB161" s="82">
        <v>0.128</v>
      </c>
      <c r="AC161" s="83">
        <v>0</v>
      </c>
      <c r="AD161" s="83">
        <v>0</v>
      </c>
      <c r="AE161" s="82">
        <v>0</v>
      </c>
      <c r="AF161" s="82">
        <v>0</v>
      </c>
      <c r="AG161" s="54">
        <v>0</v>
      </c>
      <c r="AH161" s="54">
        <v>0</v>
      </c>
      <c r="AI161" s="82" t="s">
        <v>95</v>
      </c>
      <c r="AJ161" s="83" t="s">
        <v>95</v>
      </c>
      <c r="AK161" s="83" t="s">
        <v>95</v>
      </c>
      <c r="AL161" s="82">
        <v>0</v>
      </c>
      <c r="AM161" s="82">
        <v>0</v>
      </c>
      <c r="AN161" s="82">
        <v>0</v>
      </c>
      <c r="AO161" s="82">
        <v>0</v>
      </c>
      <c r="AP161" s="82">
        <v>0</v>
      </c>
      <c r="AQ161" s="82">
        <v>0</v>
      </c>
    </row>
    <row r="162" spans="1:43" ht="31.5">
      <c r="A162" s="56" t="s">
        <v>226</v>
      </c>
      <c r="B162" s="52" t="s">
        <v>80</v>
      </c>
      <c r="C162" s="85" t="s">
        <v>96</v>
      </c>
      <c r="D162" s="82">
        <v>0</v>
      </c>
      <c r="E162" s="82">
        <v>0</v>
      </c>
      <c r="F162" s="82">
        <v>0</v>
      </c>
      <c r="G162" s="82">
        <v>0</v>
      </c>
      <c r="H162" s="82">
        <v>0</v>
      </c>
      <c r="I162" s="82">
        <v>0</v>
      </c>
      <c r="J162" s="82">
        <v>0</v>
      </c>
      <c r="K162" s="82">
        <v>0</v>
      </c>
      <c r="L162" s="82">
        <v>0</v>
      </c>
      <c r="M162" s="82">
        <v>0</v>
      </c>
      <c r="N162" s="82">
        <v>0</v>
      </c>
      <c r="O162" s="82">
        <v>0</v>
      </c>
      <c r="P162" s="82">
        <v>0</v>
      </c>
      <c r="Q162" s="82">
        <v>0</v>
      </c>
      <c r="R162" s="82">
        <v>0</v>
      </c>
      <c r="S162" s="82">
        <v>0</v>
      </c>
      <c r="T162" s="82" t="s">
        <v>95</v>
      </c>
      <c r="U162" s="82" t="s">
        <v>95</v>
      </c>
      <c r="V162" s="82" t="s">
        <v>95</v>
      </c>
      <c r="W162" s="82" t="s">
        <v>95</v>
      </c>
      <c r="X162" s="82">
        <v>0</v>
      </c>
      <c r="Y162" s="82">
        <v>0</v>
      </c>
      <c r="Z162" s="82">
        <v>0</v>
      </c>
      <c r="AA162" s="82">
        <v>0</v>
      </c>
      <c r="AB162" s="82">
        <v>0</v>
      </c>
      <c r="AC162" s="83">
        <v>0</v>
      </c>
      <c r="AD162" s="83">
        <v>0</v>
      </c>
      <c r="AE162" s="82">
        <v>0</v>
      </c>
      <c r="AF162" s="82" t="s">
        <v>95</v>
      </c>
      <c r="AG162" s="54">
        <v>0</v>
      </c>
      <c r="AH162" s="54">
        <v>0</v>
      </c>
      <c r="AI162" s="82" t="s">
        <v>95</v>
      </c>
      <c r="AJ162" s="83" t="s">
        <v>95</v>
      </c>
      <c r="AK162" s="83" t="s">
        <v>95</v>
      </c>
      <c r="AL162" s="82">
        <v>0</v>
      </c>
      <c r="AM162" s="82">
        <v>0</v>
      </c>
      <c r="AN162" s="82">
        <v>0</v>
      </c>
      <c r="AO162" s="82">
        <v>0</v>
      </c>
      <c r="AP162" s="82">
        <v>0</v>
      </c>
      <c r="AQ162" s="82">
        <v>0</v>
      </c>
    </row>
    <row r="163" spans="1:43" ht="63">
      <c r="A163" s="56" t="s">
        <v>226</v>
      </c>
      <c r="B163" s="67" t="s">
        <v>111</v>
      </c>
      <c r="C163" s="85" t="s">
        <v>553</v>
      </c>
      <c r="D163" s="82">
        <v>0</v>
      </c>
      <c r="E163" s="82">
        <v>0</v>
      </c>
      <c r="F163" s="82">
        <v>0</v>
      </c>
      <c r="G163" s="82">
        <v>0</v>
      </c>
      <c r="H163" s="82">
        <v>0</v>
      </c>
      <c r="I163" s="82">
        <v>0</v>
      </c>
      <c r="J163" s="82">
        <v>0</v>
      </c>
      <c r="K163" s="82">
        <v>0</v>
      </c>
      <c r="L163" s="82">
        <v>0</v>
      </c>
      <c r="M163" s="82">
        <v>0</v>
      </c>
      <c r="N163" s="82">
        <v>0</v>
      </c>
      <c r="O163" s="82">
        <v>0</v>
      </c>
      <c r="P163" s="82">
        <v>0</v>
      </c>
      <c r="Q163" s="82">
        <v>0</v>
      </c>
      <c r="R163" s="82">
        <v>0</v>
      </c>
      <c r="S163" s="82">
        <v>0</v>
      </c>
      <c r="T163" s="82" t="s">
        <v>95</v>
      </c>
      <c r="U163" s="82" t="s">
        <v>95</v>
      </c>
      <c r="V163" s="82" t="s">
        <v>95</v>
      </c>
      <c r="W163" s="82" t="s">
        <v>95</v>
      </c>
      <c r="X163" s="82">
        <v>0</v>
      </c>
      <c r="Y163" s="82">
        <v>0</v>
      </c>
      <c r="Z163" s="82">
        <v>0</v>
      </c>
      <c r="AA163" s="82">
        <v>0</v>
      </c>
      <c r="AB163" s="82">
        <v>0</v>
      </c>
      <c r="AC163" s="83">
        <v>0</v>
      </c>
      <c r="AD163" s="83">
        <v>0</v>
      </c>
      <c r="AE163" s="82">
        <v>0</v>
      </c>
      <c r="AF163" s="82">
        <v>0</v>
      </c>
      <c r="AG163" s="54">
        <v>0</v>
      </c>
      <c r="AH163" s="54">
        <v>0</v>
      </c>
      <c r="AI163" s="82" t="s">
        <v>95</v>
      </c>
      <c r="AJ163" s="83" t="s">
        <v>95</v>
      </c>
      <c r="AK163" s="83" t="s">
        <v>95</v>
      </c>
      <c r="AL163" s="82">
        <v>0</v>
      </c>
      <c r="AM163" s="82">
        <v>0</v>
      </c>
      <c r="AN163" s="82">
        <v>0</v>
      </c>
      <c r="AO163" s="82">
        <v>0</v>
      </c>
      <c r="AP163" s="82">
        <v>0</v>
      </c>
      <c r="AQ163" s="82">
        <v>0</v>
      </c>
    </row>
    <row r="164" spans="1:43" ht="31.5">
      <c r="A164" s="56" t="s">
        <v>227</v>
      </c>
      <c r="B164" s="52" t="s">
        <v>82</v>
      </c>
      <c r="C164" s="85" t="s">
        <v>96</v>
      </c>
      <c r="D164" s="82">
        <v>0</v>
      </c>
      <c r="E164" s="82">
        <v>0</v>
      </c>
      <c r="F164" s="82">
        <v>0</v>
      </c>
      <c r="G164" s="82">
        <v>0</v>
      </c>
      <c r="H164" s="82">
        <v>0</v>
      </c>
      <c r="I164" s="82">
        <v>0</v>
      </c>
      <c r="J164" s="82">
        <v>0</v>
      </c>
      <c r="K164" s="82">
        <v>0</v>
      </c>
      <c r="L164" s="82">
        <v>0</v>
      </c>
      <c r="M164" s="82">
        <v>0</v>
      </c>
      <c r="N164" s="82">
        <v>0</v>
      </c>
      <c r="O164" s="82">
        <v>0</v>
      </c>
      <c r="P164" s="82">
        <v>0</v>
      </c>
      <c r="Q164" s="82">
        <v>0</v>
      </c>
      <c r="R164" s="82">
        <v>0</v>
      </c>
      <c r="S164" s="82">
        <v>0</v>
      </c>
      <c r="T164" s="82" t="s">
        <v>95</v>
      </c>
      <c r="U164" s="82" t="s">
        <v>95</v>
      </c>
      <c r="V164" s="82" t="s">
        <v>95</v>
      </c>
      <c r="W164" s="82" t="s">
        <v>95</v>
      </c>
      <c r="X164" s="82">
        <v>0</v>
      </c>
      <c r="Y164" s="82">
        <v>0</v>
      </c>
      <c r="Z164" s="82">
        <v>0</v>
      </c>
      <c r="AA164" s="82">
        <v>0</v>
      </c>
      <c r="AB164" s="82">
        <v>0</v>
      </c>
      <c r="AC164" s="83">
        <v>0</v>
      </c>
      <c r="AD164" s="83">
        <v>0</v>
      </c>
      <c r="AE164" s="82">
        <v>0</v>
      </c>
      <c r="AF164" s="82" t="s">
        <v>95</v>
      </c>
      <c r="AG164" s="54">
        <v>0</v>
      </c>
      <c r="AH164" s="54">
        <v>0</v>
      </c>
      <c r="AI164" s="82" t="s">
        <v>95</v>
      </c>
      <c r="AJ164" s="83" t="s">
        <v>95</v>
      </c>
      <c r="AK164" s="83" t="s">
        <v>95</v>
      </c>
      <c r="AL164" s="82">
        <v>262.91114431</v>
      </c>
      <c r="AM164" s="82">
        <v>0</v>
      </c>
      <c r="AN164" s="82">
        <v>262.91114431</v>
      </c>
      <c r="AO164" s="82">
        <v>0</v>
      </c>
      <c r="AP164" s="82">
        <v>0</v>
      </c>
      <c r="AQ164" s="82">
        <v>0</v>
      </c>
    </row>
    <row r="165" spans="1:43" ht="78.75">
      <c r="A165" s="56" t="s">
        <v>227</v>
      </c>
      <c r="B165" s="67" t="s">
        <v>364</v>
      </c>
      <c r="C165" s="85" t="s">
        <v>137</v>
      </c>
      <c r="D165" s="82">
        <v>0</v>
      </c>
      <c r="E165" s="82">
        <v>0</v>
      </c>
      <c r="F165" s="82">
        <v>0</v>
      </c>
      <c r="G165" s="82">
        <v>0</v>
      </c>
      <c r="H165" s="82">
        <v>0</v>
      </c>
      <c r="I165" s="82">
        <v>0</v>
      </c>
      <c r="J165" s="82">
        <v>0</v>
      </c>
      <c r="K165" s="82">
        <v>0</v>
      </c>
      <c r="L165" s="82">
        <v>0</v>
      </c>
      <c r="M165" s="82">
        <v>0</v>
      </c>
      <c r="N165" s="82">
        <v>0</v>
      </c>
      <c r="O165" s="82">
        <v>0</v>
      </c>
      <c r="P165" s="82">
        <v>0</v>
      </c>
      <c r="Q165" s="82">
        <v>0</v>
      </c>
      <c r="R165" s="82">
        <v>0</v>
      </c>
      <c r="S165" s="82">
        <v>0</v>
      </c>
      <c r="T165" s="82" t="s">
        <v>95</v>
      </c>
      <c r="U165" s="82" t="s">
        <v>95</v>
      </c>
      <c r="V165" s="82" t="s">
        <v>95</v>
      </c>
      <c r="W165" s="82" t="s">
        <v>95</v>
      </c>
      <c r="X165" s="82">
        <v>0</v>
      </c>
      <c r="Y165" s="82">
        <v>0</v>
      </c>
      <c r="Z165" s="82">
        <v>0</v>
      </c>
      <c r="AA165" s="82">
        <v>0</v>
      </c>
      <c r="AB165" s="82">
        <v>0</v>
      </c>
      <c r="AC165" s="83">
        <v>0</v>
      </c>
      <c r="AD165" s="83">
        <v>0</v>
      </c>
      <c r="AE165" s="82">
        <v>0</v>
      </c>
      <c r="AF165" s="82">
        <v>0</v>
      </c>
      <c r="AG165" s="54">
        <v>0</v>
      </c>
      <c r="AH165" s="54">
        <v>0</v>
      </c>
      <c r="AI165" s="82" t="s">
        <v>95</v>
      </c>
      <c r="AJ165" s="83" t="s">
        <v>95</v>
      </c>
      <c r="AK165" s="83" t="s">
        <v>95</v>
      </c>
      <c r="AL165" s="82">
        <v>89.47471195</v>
      </c>
      <c r="AM165" s="82">
        <v>0</v>
      </c>
      <c r="AN165" s="82">
        <v>89.47471195</v>
      </c>
      <c r="AO165" s="82">
        <v>0</v>
      </c>
      <c r="AP165" s="82">
        <v>0</v>
      </c>
      <c r="AQ165" s="82">
        <v>0</v>
      </c>
    </row>
    <row r="166" spans="1:43" ht="63">
      <c r="A166" s="56" t="s">
        <v>227</v>
      </c>
      <c r="B166" s="67" t="s">
        <v>369</v>
      </c>
      <c r="C166" s="85" t="s">
        <v>368</v>
      </c>
      <c r="D166" s="82">
        <v>0</v>
      </c>
      <c r="E166" s="82">
        <v>0</v>
      </c>
      <c r="F166" s="82">
        <v>0</v>
      </c>
      <c r="G166" s="82">
        <v>0</v>
      </c>
      <c r="H166" s="82">
        <v>0</v>
      </c>
      <c r="I166" s="82">
        <v>0</v>
      </c>
      <c r="J166" s="82">
        <v>0</v>
      </c>
      <c r="K166" s="82">
        <v>0</v>
      </c>
      <c r="L166" s="82">
        <v>0</v>
      </c>
      <c r="M166" s="82">
        <v>0</v>
      </c>
      <c r="N166" s="82">
        <v>0</v>
      </c>
      <c r="O166" s="82">
        <v>0</v>
      </c>
      <c r="P166" s="82">
        <v>0</v>
      </c>
      <c r="Q166" s="82">
        <v>0</v>
      </c>
      <c r="R166" s="82">
        <v>0</v>
      </c>
      <c r="S166" s="82">
        <v>0</v>
      </c>
      <c r="T166" s="82" t="s">
        <v>95</v>
      </c>
      <c r="U166" s="82" t="s">
        <v>95</v>
      </c>
      <c r="V166" s="82" t="s">
        <v>95</v>
      </c>
      <c r="W166" s="82" t="s">
        <v>95</v>
      </c>
      <c r="X166" s="82">
        <v>0</v>
      </c>
      <c r="Y166" s="82">
        <v>0</v>
      </c>
      <c r="Z166" s="82">
        <v>0</v>
      </c>
      <c r="AA166" s="82">
        <v>0</v>
      </c>
      <c r="AB166" s="82">
        <v>0</v>
      </c>
      <c r="AC166" s="83">
        <v>0</v>
      </c>
      <c r="AD166" s="83">
        <v>0</v>
      </c>
      <c r="AE166" s="82">
        <v>0</v>
      </c>
      <c r="AF166" s="82">
        <v>0</v>
      </c>
      <c r="AG166" s="54">
        <v>0</v>
      </c>
      <c r="AH166" s="54">
        <v>0</v>
      </c>
      <c r="AI166" s="82" t="s">
        <v>95</v>
      </c>
      <c r="AJ166" s="83" t="s">
        <v>95</v>
      </c>
      <c r="AK166" s="83" t="s">
        <v>95</v>
      </c>
      <c r="AL166" s="82">
        <v>18.04689758</v>
      </c>
      <c r="AM166" s="82">
        <v>0</v>
      </c>
      <c r="AN166" s="82">
        <v>18.04689758</v>
      </c>
      <c r="AO166" s="82">
        <v>0</v>
      </c>
      <c r="AP166" s="82">
        <v>0</v>
      </c>
      <c r="AQ166" s="82">
        <v>0</v>
      </c>
    </row>
    <row r="167" spans="1:43" ht="78.75">
      <c r="A167" s="56" t="s">
        <v>227</v>
      </c>
      <c r="B167" s="67" t="s">
        <v>406</v>
      </c>
      <c r="C167" s="85" t="s">
        <v>138</v>
      </c>
      <c r="D167" s="82">
        <v>0</v>
      </c>
      <c r="E167" s="82">
        <v>0</v>
      </c>
      <c r="F167" s="82">
        <v>0</v>
      </c>
      <c r="G167" s="82">
        <v>0</v>
      </c>
      <c r="H167" s="82">
        <v>0</v>
      </c>
      <c r="I167" s="82">
        <v>0</v>
      </c>
      <c r="J167" s="82">
        <v>0</v>
      </c>
      <c r="K167" s="82">
        <v>0</v>
      </c>
      <c r="L167" s="82">
        <v>0</v>
      </c>
      <c r="M167" s="82">
        <v>0</v>
      </c>
      <c r="N167" s="82">
        <v>0</v>
      </c>
      <c r="O167" s="82">
        <v>0</v>
      </c>
      <c r="P167" s="82">
        <v>0</v>
      </c>
      <c r="Q167" s="82">
        <v>0</v>
      </c>
      <c r="R167" s="82">
        <v>0</v>
      </c>
      <c r="S167" s="82">
        <v>0</v>
      </c>
      <c r="T167" s="82" t="s">
        <v>95</v>
      </c>
      <c r="U167" s="82" t="s">
        <v>95</v>
      </c>
      <c r="V167" s="82" t="s">
        <v>95</v>
      </c>
      <c r="W167" s="82" t="s">
        <v>95</v>
      </c>
      <c r="X167" s="82">
        <v>0</v>
      </c>
      <c r="Y167" s="82">
        <v>0</v>
      </c>
      <c r="Z167" s="82">
        <v>0</v>
      </c>
      <c r="AA167" s="82">
        <v>0</v>
      </c>
      <c r="AB167" s="82">
        <v>0</v>
      </c>
      <c r="AC167" s="83">
        <v>0</v>
      </c>
      <c r="AD167" s="83">
        <v>0</v>
      </c>
      <c r="AE167" s="82">
        <v>0</v>
      </c>
      <c r="AF167" s="82">
        <v>0</v>
      </c>
      <c r="AG167" s="54">
        <v>0</v>
      </c>
      <c r="AH167" s="54">
        <v>0</v>
      </c>
      <c r="AI167" s="82" t="s">
        <v>95</v>
      </c>
      <c r="AJ167" s="83" t="s">
        <v>95</v>
      </c>
      <c r="AK167" s="83" t="s">
        <v>95</v>
      </c>
      <c r="AL167" s="82">
        <v>0</v>
      </c>
      <c r="AM167" s="82">
        <v>0</v>
      </c>
      <c r="AN167" s="82">
        <v>0</v>
      </c>
      <c r="AO167" s="82">
        <v>0</v>
      </c>
      <c r="AP167" s="82">
        <v>0</v>
      </c>
      <c r="AQ167" s="82">
        <v>0</v>
      </c>
    </row>
    <row r="168" spans="1:43" ht="47.25">
      <c r="A168" s="56" t="s">
        <v>227</v>
      </c>
      <c r="B168" s="67" t="s">
        <v>408</v>
      </c>
      <c r="C168" s="85" t="s">
        <v>370</v>
      </c>
      <c r="D168" s="82">
        <v>0</v>
      </c>
      <c r="E168" s="82">
        <v>0</v>
      </c>
      <c r="F168" s="82">
        <v>0</v>
      </c>
      <c r="G168" s="82">
        <v>0</v>
      </c>
      <c r="H168" s="82">
        <v>0</v>
      </c>
      <c r="I168" s="82">
        <v>0</v>
      </c>
      <c r="J168" s="82">
        <v>0</v>
      </c>
      <c r="K168" s="82">
        <v>0</v>
      </c>
      <c r="L168" s="82">
        <v>0</v>
      </c>
      <c r="M168" s="82">
        <v>0</v>
      </c>
      <c r="N168" s="82">
        <v>0</v>
      </c>
      <c r="O168" s="82">
        <v>0</v>
      </c>
      <c r="P168" s="82">
        <v>0</v>
      </c>
      <c r="Q168" s="82">
        <v>0</v>
      </c>
      <c r="R168" s="82">
        <v>0</v>
      </c>
      <c r="S168" s="82">
        <v>0</v>
      </c>
      <c r="T168" s="82" t="s">
        <v>95</v>
      </c>
      <c r="U168" s="82" t="s">
        <v>95</v>
      </c>
      <c r="V168" s="82" t="s">
        <v>95</v>
      </c>
      <c r="W168" s="82" t="s">
        <v>95</v>
      </c>
      <c r="X168" s="82">
        <v>0</v>
      </c>
      <c r="Y168" s="82">
        <v>0</v>
      </c>
      <c r="Z168" s="82">
        <v>0</v>
      </c>
      <c r="AA168" s="82">
        <v>0</v>
      </c>
      <c r="AB168" s="82">
        <v>0</v>
      </c>
      <c r="AC168" s="83">
        <v>0</v>
      </c>
      <c r="AD168" s="83">
        <v>0</v>
      </c>
      <c r="AE168" s="82">
        <v>0</v>
      </c>
      <c r="AF168" s="82">
        <v>0</v>
      </c>
      <c r="AG168" s="54">
        <v>0</v>
      </c>
      <c r="AH168" s="54">
        <v>0</v>
      </c>
      <c r="AI168" s="82" t="s">
        <v>95</v>
      </c>
      <c r="AJ168" s="83" t="s">
        <v>95</v>
      </c>
      <c r="AK168" s="83" t="s">
        <v>95</v>
      </c>
      <c r="AL168" s="82">
        <v>0</v>
      </c>
      <c r="AM168" s="82">
        <v>0</v>
      </c>
      <c r="AN168" s="82">
        <v>0</v>
      </c>
      <c r="AO168" s="82">
        <v>0</v>
      </c>
      <c r="AP168" s="82">
        <v>0</v>
      </c>
      <c r="AQ168" s="82">
        <v>0</v>
      </c>
    </row>
    <row r="169" spans="1:43" ht="78.75">
      <c r="A169" s="56" t="s">
        <v>227</v>
      </c>
      <c r="B169" s="67" t="s">
        <v>418</v>
      </c>
      <c r="C169" s="85" t="s">
        <v>139</v>
      </c>
      <c r="D169" s="82">
        <v>0</v>
      </c>
      <c r="E169" s="82">
        <v>0</v>
      </c>
      <c r="F169" s="82">
        <v>0</v>
      </c>
      <c r="G169" s="82">
        <v>0</v>
      </c>
      <c r="H169" s="82">
        <v>0</v>
      </c>
      <c r="I169" s="82">
        <v>0</v>
      </c>
      <c r="J169" s="82">
        <v>0</v>
      </c>
      <c r="K169" s="82">
        <v>0</v>
      </c>
      <c r="L169" s="82">
        <v>0</v>
      </c>
      <c r="M169" s="82">
        <v>0</v>
      </c>
      <c r="N169" s="82">
        <v>0</v>
      </c>
      <c r="O169" s="82">
        <v>0</v>
      </c>
      <c r="P169" s="82">
        <v>0</v>
      </c>
      <c r="Q169" s="82">
        <v>0</v>
      </c>
      <c r="R169" s="82">
        <v>0</v>
      </c>
      <c r="S169" s="82">
        <v>0</v>
      </c>
      <c r="T169" s="82" t="s">
        <v>95</v>
      </c>
      <c r="U169" s="82" t="s">
        <v>95</v>
      </c>
      <c r="V169" s="82" t="s">
        <v>95</v>
      </c>
      <c r="W169" s="82" t="s">
        <v>95</v>
      </c>
      <c r="X169" s="82">
        <v>0</v>
      </c>
      <c r="Y169" s="82">
        <v>0</v>
      </c>
      <c r="Z169" s="82">
        <v>0</v>
      </c>
      <c r="AA169" s="82">
        <v>0</v>
      </c>
      <c r="AB169" s="82">
        <v>0</v>
      </c>
      <c r="AC169" s="83">
        <v>0</v>
      </c>
      <c r="AD169" s="83">
        <v>0</v>
      </c>
      <c r="AE169" s="82">
        <v>0</v>
      </c>
      <c r="AF169" s="82">
        <v>0</v>
      </c>
      <c r="AG169" s="54">
        <v>0</v>
      </c>
      <c r="AH169" s="54">
        <v>0</v>
      </c>
      <c r="AI169" s="82" t="s">
        <v>95</v>
      </c>
      <c r="AJ169" s="83" t="s">
        <v>95</v>
      </c>
      <c r="AK169" s="83" t="s">
        <v>95</v>
      </c>
      <c r="AL169" s="82">
        <v>0</v>
      </c>
      <c r="AM169" s="82">
        <v>0</v>
      </c>
      <c r="AN169" s="82">
        <v>0</v>
      </c>
      <c r="AO169" s="82">
        <v>0</v>
      </c>
      <c r="AP169" s="82">
        <v>0</v>
      </c>
      <c r="AQ169" s="82">
        <v>0</v>
      </c>
    </row>
    <row r="170" spans="1:43" ht="47.25">
      <c r="A170" s="56" t="s">
        <v>227</v>
      </c>
      <c r="B170" s="67" t="s">
        <v>412</v>
      </c>
      <c r="C170" s="85" t="s">
        <v>371</v>
      </c>
      <c r="D170" s="82">
        <v>0</v>
      </c>
      <c r="E170" s="82">
        <v>0</v>
      </c>
      <c r="F170" s="82">
        <v>0</v>
      </c>
      <c r="G170" s="82">
        <v>0</v>
      </c>
      <c r="H170" s="82">
        <v>0</v>
      </c>
      <c r="I170" s="82">
        <v>0</v>
      </c>
      <c r="J170" s="82">
        <v>0</v>
      </c>
      <c r="K170" s="82">
        <v>0</v>
      </c>
      <c r="L170" s="82">
        <v>0</v>
      </c>
      <c r="M170" s="82">
        <v>0</v>
      </c>
      <c r="N170" s="82">
        <v>0</v>
      </c>
      <c r="O170" s="82">
        <v>0</v>
      </c>
      <c r="P170" s="82">
        <v>0</v>
      </c>
      <c r="Q170" s="82">
        <v>0</v>
      </c>
      <c r="R170" s="82">
        <v>0</v>
      </c>
      <c r="S170" s="82">
        <v>0</v>
      </c>
      <c r="T170" s="82" t="s">
        <v>95</v>
      </c>
      <c r="U170" s="82" t="s">
        <v>95</v>
      </c>
      <c r="V170" s="82" t="s">
        <v>95</v>
      </c>
      <c r="W170" s="82" t="s">
        <v>95</v>
      </c>
      <c r="X170" s="82">
        <v>0</v>
      </c>
      <c r="Y170" s="82">
        <v>0</v>
      </c>
      <c r="Z170" s="82">
        <v>0</v>
      </c>
      <c r="AA170" s="82">
        <v>0</v>
      </c>
      <c r="AB170" s="82">
        <v>0</v>
      </c>
      <c r="AC170" s="83">
        <v>0</v>
      </c>
      <c r="AD170" s="83">
        <v>0</v>
      </c>
      <c r="AE170" s="82">
        <v>0</v>
      </c>
      <c r="AF170" s="82">
        <v>0</v>
      </c>
      <c r="AG170" s="54">
        <v>0</v>
      </c>
      <c r="AH170" s="54">
        <v>0</v>
      </c>
      <c r="AI170" s="82" t="s">
        <v>95</v>
      </c>
      <c r="AJ170" s="83" t="s">
        <v>95</v>
      </c>
      <c r="AK170" s="83" t="s">
        <v>95</v>
      </c>
      <c r="AL170" s="82">
        <v>0</v>
      </c>
      <c r="AM170" s="82">
        <v>0</v>
      </c>
      <c r="AN170" s="82">
        <v>0</v>
      </c>
      <c r="AO170" s="82">
        <v>0</v>
      </c>
      <c r="AP170" s="82">
        <v>0</v>
      </c>
      <c r="AQ170" s="82">
        <v>0</v>
      </c>
    </row>
    <row r="171" spans="1:43" ht="63">
      <c r="A171" s="56" t="s">
        <v>227</v>
      </c>
      <c r="B171" s="67" t="s">
        <v>413</v>
      </c>
      <c r="C171" s="85" t="s">
        <v>142</v>
      </c>
      <c r="D171" s="82">
        <v>0</v>
      </c>
      <c r="E171" s="82">
        <v>0</v>
      </c>
      <c r="F171" s="82">
        <v>0</v>
      </c>
      <c r="G171" s="82">
        <v>0</v>
      </c>
      <c r="H171" s="82">
        <v>0</v>
      </c>
      <c r="I171" s="82">
        <v>0</v>
      </c>
      <c r="J171" s="82">
        <v>0</v>
      </c>
      <c r="K171" s="82">
        <v>0</v>
      </c>
      <c r="L171" s="82">
        <v>0</v>
      </c>
      <c r="M171" s="82">
        <v>0</v>
      </c>
      <c r="N171" s="82">
        <v>0</v>
      </c>
      <c r="O171" s="82">
        <v>0</v>
      </c>
      <c r="P171" s="82">
        <v>0</v>
      </c>
      <c r="Q171" s="82">
        <v>0</v>
      </c>
      <c r="R171" s="82">
        <v>0</v>
      </c>
      <c r="S171" s="82">
        <v>0</v>
      </c>
      <c r="T171" s="82" t="s">
        <v>95</v>
      </c>
      <c r="U171" s="82" t="s">
        <v>95</v>
      </c>
      <c r="V171" s="82" t="s">
        <v>95</v>
      </c>
      <c r="W171" s="82" t="s">
        <v>95</v>
      </c>
      <c r="X171" s="82">
        <v>0</v>
      </c>
      <c r="Y171" s="82">
        <v>0</v>
      </c>
      <c r="Z171" s="82">
        <v>0</v>
      </c>
      <c r="AA171" s="82">
        <v>0</v>
      </c>
      <c r="AB171" s="82">
        <v>0</v>
      </c>
      <c r="AC171" s="83">
        <v>0</v>
      </c>
      <c r="AD171" s="83">
        <v>0</v>
      </c>
      <c r="AE171" s="82">
        <v>0</v>
      </c>
      <c r="AF171" s="82">
        <v>0</v>
      </c>
      <c r="AG171" s="54">
        <v>0</v>
      </c>
      <c r="AH171" s="54">
        <v>0</v>
      </c>
      <c r="AI171" s="82" t="s">
        <v>95</v>
      </c>
      <c r="AJ171" s="83" t="s">
        <v>95</v>
      </c>
      <c r="AK171" s="83" t="s">
        <v>95</v>
      </c>
      <c r="AL171" s="82">
        <v>0</v>
      </c>
      <c r="AM171" s="82">
        <v>0</v>
      </c>
      <c r="AN171" s="82">
        <v>0</v>
      </c>
      <c r="AO171" s="82">
        <v>0</v>
      </c>
      <c r="AP171" s="82">
        <v>0</v>
      </c>
      <c r="AQ171" s="82">
        <v>0</v>
      </c>
    </row>
    <row r="172" spans="1:43" ht="63">
      <c r="A172" s="56" t="s">
        <v>227</v>
      </c>
      <c r="B172" s="67" t="s">
        <v>366</v>
      </c>
      <c r="C172" s="85" t="s">
        <v>140</v>
      </c>
      <c r="D172" s="82">
        <v>0</v>
      </c>
      <c r="E172" s="82">
        <v>0</v>
      </c>
      <c r="F172" s="82">
        <v>0</v>
      </c>
      <c r="G172" s="82">
        <v>0</v>
      </c>
      <c r="H172" s="82">
        <v>0</v>
      </c>
      <c r="I172" s="82">
        <v>0</v>
      </c>
      <c r="J172" s="82">
        <v>0</v>
      </c>
      <c r="K172" s="82">
        <v>0</v>
      </c>
      <c r="L172" s="82">
        <v>0</v>
      </c>
      <c r="M172" s="82">
        <v>0</v>
      </c>
      <c r="N172" s="82">
        <v>0</v>
      </c>
      <c r="O172" s="82">
        <v>0</v>
      </c>
      <c r="P172" s="82">
        <v>0</v>
      </c>
      <c r="Q172" s="82">
        <v>0</v>
      </c>
      <c r="R172" s="82">
        <v>0</v>
      </c>
      <c r="S172" s="82">
        <v>0</v>
      </c>
      <c r="T172" s="82" t="s">
        <v>95</v>
      </c>
      <c r="U172" s="82" t="s">
        <v>95</v>
      </c>
      <c r="V172" s="82" t="s">
        <v>95</v>
      </c>
      <c r="W172" s="82" t="s">
        <v>95</v>
      </c>
      <c r="X172" s="82">
        <v>0</v>
      </c>
      <c r="Y172" s="82">
        <v>0</v>
      </c>
      <c r="Z172" s="82">
        <v>0</v>
      </c>
      <c r="AA172" s="82">
        <v>0</v>
      </c>
      <c r="AB172" s="82">
        <v>0</v>
      </c>
      <c r="AC172" s="83">
        <v>0</v>
      </c>
      <c r="AD172" s="83">
        <v>0</v>
      </c>
      <c r="AE172" s="82">
        <v>0</v>
      </c>
      <c r="AF172" s="82">
        <v>0</v>
      </c>
      <c r="AG172" s="54">
        <v>0</v>
      </c>
      <c r="AH172" s="54">
        <v>0</v>
      </c>
      <c r="AI172" s="82" t="s">
        <v>95</v>
      </c>
      <c r="AJ172" s="83" t="s">
        <v>95</v>
      </c>
      <c r="AK172" s="83" t="s">
        <v>95</v>
      </c>
      <c r="AL172" s="82">
        <v>65.846302780000002</v>
      </c>
      <c r="AM172" s="82">
        <v>0</v>
      </c>
      <c r="AN172" s="82">
        <v>65.846302780000002</v>
      </c>
      <c r="AO172" s="82">
        <v>0</v>
      </c>
      <c r="AP172" s="82">
        <v>0</v>
      </c>
      <c r="AQ172" s="82">
        <v>0</v>
      </c>
    </row>
    <row r="173" spans="1:43" ht="63">
      <c r="A173" s="56" t="s">
        <v>227</v>
      </c>
      <c r="B173" s="67" t="s">
        <v>407</v>
      </c>
      <c r="C173" s="85" t="s">
        <v>141</v>
      </c>
      <c r="D173" s="82">
        <v>0</v>
      </c>
      <c r="E173" s="82">
        <v>0</v>
      </c>
      <c r="F173" s="82">
        <v>0</v>
      </c>
      <c r="G173" s="82">
        <v>0</v>
      </c>
      <c r="H173" s="82">
        <v>0</v>
      </c>
      <c r="I173" s="82">
        <v>0</v>
      </c>
      <c r="J173" s="82">
        <v>0</v>
      </c>
      <c r="K173" s="82">
        <v>0</v>
      </c>
      <c r="L173" s="82">
        <v>0</v>
      </c>
      <c r="M173" s="82">
        <v>0</v>
      </c>
      <c r="N173" s="82">
        <v>0</v>
      </c>
      <c r="O173" s="82">
        <v>0</v>
      </c>
      <c r="P173" s="82">
        <v>0</v>
      </c>
      <c r="Q173" s="82">
        <v>0</v>
      </c>
      <c r="R173" s="82">
        <v>0</v>
      </c>
      <c r="S173" s="82">
        <v>0</v>
      </c>
      <c r="T173" s="82" t="s">
        <v>95</v>
      </c>
      <c r="U173" s="82" t="s">
        <v>95</v>
      </c>
      <c r="V173" s="82" t="s">
        <v>95</v>
      </c>
      <c r="W173" s="82" t="s">
        <v>95</v>
      </c>
      <c r="X173" s="82">
        <v>0</v>
      </c>
      <c r="Y173" s="82">
        <v>0</v>
      </c>
      <c r="Z173" s="82">
        <v>0</v>
      </c>
      <c r="AA173" s="82">
        <v>0</v>
      </c>
      <c r="AB173" s="82">
        <v>0</v>
      </c>
      <c r="AC173" s="83">
        <v>0</v>
      </c>
      <c r="AD173" s="83">
        <v>0</v>
      </c>
      <c r="AE173" s="82">
        <v>0</v>
      </c>
      <c r="AF173" s="82">
        <v>0</v>
      </c>
      <c r="AG173" s="54">
        <v>0</v>
      </c>
      <c r="AH173" s="54">
        <v>0</v>
      </c>
      <c r="AI173" s="82" t="s">
        <v>95</v>
      </c>
      <c r="AJ173" s="83" t="s">
        <v>95</v>
      </c>
      <c r="AK173" s="83" t="s">
        <v>95</v>
      </c>
      <c r="AL173" s="82">
        <v>0</v>
      </c>
      <c r="AM173" s="82">
        <v>0</v>
      </c>
      <c r="AN173" s="82">
        <v>0</v>
      </c>
      <c r="AO173" s="82">
        <v>0</v>
      </c>
      <c r="AP173" s="82">
        <v>0</v>
      </c>
      <c r="AQ173" s="82">
        <v>0</v>
      </c>
    </row>
    <row r="174" spans="1:43" ht="63">
      <c r="A174" s="56" t="s">
        <v>227</v>
      </c>
      <c r="B174" s="67" t="s">
        <v>417</v>
      </c>
      <c r="C174" s="85" t="s">
        <v>572</v>
      </c>
      <c r="D174" s="82">
        <v>0</v>
      </c>
      <c r="E174" s="82">
        <v>0</v>
      </c>
      <c r="F174" s="82">
        <v>0</v>
      </c>
      <c r="G174" s="82">
        <v>0</v>
      </c>
      <c r="H174" s="82">
        <v>0</v>
      </c>
      <c r="I174" s="82">
        <v>0</v>
      </c>
      <c r="J174" s="82">
        <v>0</v>
      </c>
      <c r="K174" s="82">
        <v>0</v>
      </c>
      <c r="L174" s="82">
        <v>0</v>
      </c>
      <c r="M174" s="82">
        <v>0</v>
      </c>
      <c r="N174" s="82">
        <v>0</v>
      </c>
      <c r="O174" s="82">
        <v>0</v>
      </c>
      <c r="P174" s="82">
        <v>0</v>
      </c>
      <c r="Q174" s="82">
        <v>0</v>
      </c>
      <c r="R174" s="82">
        <v>0</v>
      </c>
      <c r="S174" s="82">
        <v>0</v>
      </c>
      <c r="T174" s="82" t="s">
        <v>95</v>
      </c>
      <c r="U174" s="82" t="s">
        <v>95</v>
      </c>
      <c r="V174" s="82" t="s">
        <v>95</v>
      </c>
      <c r="W174" s="82" t="s">
        <v>95</v>
      </c>
      <c r="X174" s="82">
        <v>0</v>
      </c>
      <c r="Y174" s="82">
        <v>0</v>
      </c>
      <c r="Z174" s="82">
        <v>0</v>
      </c>
      <c r="AA174" s="82">
        <v>0</v>
      </c>
      <c r="AB174" s="82">
        <v>0</v>
      </c>
      <c r="AC174" s="83">
        <v>0</v>
      </c>
      <c r="AD174" s="83">
        <v>0</v>
      </c>
      <c r="AE174" s="82">
        <v>0</v>
      </c>
      <c r="AF174" s="82">
        <v>0</v>
      </c>
      <c r="AG174" s="54">
        <v>0</v>
      </c>
      <c r="AH174" s="54">
        <v>0</v>
      </c>
      <c r="AI174" s="82" t="s">
        <v>95</v>
      </c>
      <c r="AJ174" s="83" t="s">
        <v>95</v>
      </c>
      <c r="AK174" s="83" t="s">
        <v>95</v>
      </c>
      <c r="AL174" s="82">
        <v>0</v>
      </c>
      <c r="AM174" s="82">
        <v>0</v>
      </c>
      <c r="AN174" s="82">
        <v>0</v>
      </c>
      <c r="AO174" s="82">
        <v>0</v>
      </c>
      <c r="AP174" s="82">
        <v>0</v>
      </c>
      <c r="AQ174" s="82">
        <v>0</v>
      </c>
    </row>
    <row r="175" spans="1:43" ht="63">
      <c r="A175" s="56" t="s">
        <v>227</v>
      </c>
      <c r="B175" s="67" t="s">
        <v>414</v>
      </c>
      <c r="C175" s="85" t="s">
        <v>573</v>
      </c>
      <c r="D175" s="82">
        <v>0</v>
      </c>
      <c r="E175" s="82">
        <v>0</v>
      </c>
      <c r="F175" s="82">
        <v>0</v>
      </c>
      <c r="G175" s="82">
        <v>0</v>
      </c>
      <c r="H175" s="82">
        <v>0</v>
      </c>
      <c r="I175" s="82">
        <v>0</v>
      </c>
      <c r="J175" s="82">
        <v>0</v>
      </c>
      <c r="K175" s="82">
        <v>0</v>
      </c>
      <c r="L175" s="82">
        <v>0</v>
      </c>
      <c r="M175" s="82">
        <v>0</v>
      </c>
      <c r="N175" s="82">
        <v>0</v>
      </c>
      <c r="O175" s="82">
        <v>0</v>
      </c>
      <c r="P175" s="82">
        <v>0</v>
      </c>
      <c r="Q175" s="82">
        <v>0</v>
      </c>
      <c r="R175" s="82">
        <v>0</v>
      </c>
      <c r="S175" s="82">
        <v>0</v>
      </c>
      <c r="T175" s="82" t="s">
        <v>95</v>
      </c>
      <c r="U175" s="82" t="s">
        <v>95</v>
      </c>
      <c r="V175" s="82" t="s">
        <v>95</v>
      </c>
      <c r="W175" s="82" t="s">
        <v>95</v>
      </c>
      <c r="X175" s="82">
        <v>0</v>
      </c>
      <c r="Y175" s="82">
        <v>0</v>
      </c>
      <c r="Z175" s="82">
        <v>0</v>
      </c>
      <c r="AA175" s="82">
        <v>0</v>
      </c>
      <c r="AB175" s="82">
        <v>0</v>
      </c>
      <c r="AC175" s="83">
        <v>0</v>
      </c>
      <c r="AD175" s="83">
        <v>0</v>
      </c>
      <c r="AE175" s="82">
        <v>0</v>
      </c>
      <c r="AF175" s="82">
        <v>0</v>
      </c>
      <c r="AG175" s="54">
        <v>0</v>
      </c>
      <c r="AH175" s="54">
        <v>0</v>
      </c>
      <c r="AI175" s="82" t="s">
        <v>95</v>
      </c>
      <c r="AJ175" s="83" t="s">
        <v>95</v>
      </c>
      <c r="AK175" s="83" t="s">
        <v>95</v>
      </c>
      <c r="AL175" s="82">
        <v>0</v>
      </c>
      <c r="AM175" s="82">
        <v>0</v>
      </c>
      <c r="AN175" s="82">
        <v>0</v>
      </c>
      <c r="AO175" s="82">
        <v>0</v>
      </c>
      <c r="AP175" s="82">
        <v>0</v>
      </c>
      <c r="AQ175" s="82">
        <v>0</v>
      </c>
    </row>
    <row r="176" spans="1:43" ht="63">
      <c r="A176" s="56" t="s">
        <v>227</v>
      </c>
      <c r="B176" s="67" t="s">
        <v>415</v>
      </c>
      <c r="C176" s="85" t="s">
        <v>574</v>
      </c>
      <c r="D176" s="82">
        <v>0</v>
      </c>
      <c r="E176" s="82">
        <v>0</v>
      </c>
      <c r="F176" s="82">
        <v>0</v>
      </c>
      <c r="G176" s="82">
        <v>0</v>
      </c>
      <c r="H176" s="82">
        <v>0</v>
      </c>
      <c r="I176" s="82">
        <v>0</v>
      </c>
      <c r="J176" s="82">
        <v>0</v>
      </c>
      <c r="K176" s="82">
        <v>0</v>
      </c>
      <c r="L176" s="82">
        <v>0</v>
      </c>
      <c r="M176" s="82">
        <v>0</v>
      </c>
      <c r="N176" s="82">
        <v>0</v>
      </c>
      <c r="O176" s="82">
        <v>0</v>
      </c>
      <c r="P176" s="82">
        <v>0</v>
      </c>
      <c r="Q176" s="82">
        <v>0</v>
      </c>
      <c r="R176" s="82">
        <v>0</v>
      </c>
      <c r="S176" s="82">
        <v>0</v>
      </c>
      <c r="T176" s="82" t="s">
        <v>95</v>
      </c>
      <c r="U176" s="82" t="s">
        <v>95</v>
      </c>
      <c r="V176" s="82" t="s">
        <v>95</v>
      </c>
      <c r="W176" s="82" t="s">
        <v>95</v>
      </c>
      <c r="X176" s="82">
        <v>0</v>
      </c>
      <c r="Y176" s="82">
        <v>0</v>
      </c>
      <c r="Z176" s="82">
        <v>0</v>
      </c>
      <c r="AA176" s="82">
        <v>0</v>
      </c>
      <c r="AB176" s="82">
        <v>0</v>
      </c>
      <c r="AC176" s="83">
        <v>0</v>
      </c>
      <c r="AD176" s="83">
        <v>0</v>
      </c>
      <c r="AE176" s="82">
        <v>0</v>
      </c>
      <c r="AF176" s="82">
        <v>0</v>
      </c>
      <c r="AG176" s="54">
        <v>0</v>
      </c>
      <c r="AH176" s="54">
        <v>0</v>
      </c>
      <c r="AI176" s="82" t="s">
        <v>95</v>
      </c>
      <c r="AJ176" s="83" t="s">
        <v>95</v>
      </c>
      <c r="AK176" s="83" t="s">
        <v>95</v>
      </c>
      <c r="AL176" s="82">
        <v>0</v>
      </c>
      <c r="AM176" s="82">
        <v>0</v>
      </c>
      <c r="AN176" s="82">
        <v>0</v>
      </c>
      <c r="AO176" s="82">
        <v>0</v>
      </c>
      <c r="AP176" s="82">
        <v>0</v>
      </c>
      <c r="AQ176" s="82">
        <v>0</v>
      </c>
    </row>
    <row r="177" spans="1:43" ht="63">
      <c r="A177" s="56" t="s">
        <v>227</v>
      </c>
      <c r="B177" s="67" t="s">
        <v>416</v>
      </c>
      <c r="C177" s="85" t="s">
        <v>575</v>
      </c>
      <c r="D177" s="82">
        <v>0</v>
      </c>
      <c r="E177" s="82">
        <v>0</v>
      </c>
      <c r="F177" s="82">
        <v>0</v>
      </c>
      <c r="G177" s="82">
        <v>0</v>
      </c>
      <c r="H177" s="82">
        <v>0</v>
      </c>
      <c r="I177" s="82">
        <v>0</v>
      </c>
      <c r="J177" s="82">
        <v>0</v>
      </c>
      <c r="K177" s="82">
        <v>0</v>
      </c>
      <c r="L177" s="82">
        <v>0</v>
      </c>
      <c r="M177" s="82">
        <v>0</v>
      </c>
      <c r="N177" s="82">
        <v>0</v>
      </c>
      <c r="O177" s="82">
        <v>0</v>
      </c>
      <c r="P177" s="82">
        <v>0</v>
      </c>
      <c r="Q177" s="82">
        <v>0</v>
      </c>
      <c r="R177" s="82">
        <v>0</v>
      </c>
      <c r="S177" s="82">
        <v>0</v>
      </c>
      <c r="T177" s="82" t="s">
        <v>95</v>
      </c>
      <c r="U177" s="82" t="s">
        <v>95</v>
      </c>
      <c r="V177" s="82" t="s">
        <v>95</v>
      </c>
      <c r="W177" s="82" t="s">
        <v>95</v>
      </c>
      <c r="X177" s="82">
        <v>0</v>
      </c>
      <c r="Y177" s="82">
        <v>0</v>
      </c>
      <c r="Z177" s="82">
        <v>0</v>
      </c>
      <c r="AA177" s="82">
        <v>0</v>
      </c>
      <c r="AB177" s="82">
        <v>0</v>
      </c>
      <c r="AC177" s="83">
        <v>0</v>
      </c>
      <c r="AD177" s="83">
        <v>0</v>
      </c>
      <c r="AE177" s="82">
        <v>0</v>
      </c>
      <c r="AF177" s="82">
        <v>0</v>
      </c>
      <c r="AG177" s="54">
        <v>0</v>
      </c>
      <c r="AH177" s="54">
        <v>0</v>
      </c>
      <c r="AI177" s="82" t="s">
        <v>95</v>
      </c>
      <c r="AJ177" s="83" t="s">
        <v>95</v>
      </c>
      <c r="AK177" s="83" t="s">
        <v>95</v>
      </c>
      <c r="AL177" s="82">
        <v>0</v>
      </c>
      <c r="AM177" s="82">
        <v>0</v>
      </c>
      <c r="AN177" s="82">
        <v>0</v>
      </c>
      <c r="AO177" s="82">
        <v>0</v>
      </c>
      <c r="AP177" s="82">
        <v>0</v>
      </c>
      <c r="AQ177" s="82">
        <v>0</v>
      </c>
    </row>
    <row r="178" spans="1:43" ht="78.75">
      <c r="A178" s="56" t="s">
        <v>227</v>
      </c>
      <c r="B178" s="67" t="s">
        <v>419</v>
      </c>
      <c r="C178" s="85" t="s">
        <v>568</v>
      </c>
      <c r="D178" s="82">
        <v>0</v>
      </c>
      <c r="E178" s="82">
        <v>0</v>
      </c>
      <c r="F178" s="82">
        <v>0</v>
      </c>
      <c r="G178" s="82">
        <v>0</v>
      </c>
      <c r="H178" s="82">
        <v>0</v>
      </c>
      <c r="I178" s="82">
        <v>0</v>
      </c>
      <c r="J178" s="82">
        <v>0</v>
      </c>
      <c r="K178" s="82">
        <v>0</v>
      </c>
      <c r="L178" s="82">
        <v>0</v>
      </c>
      <c r="M178" s="82">
        <v>0</v>
      </c>
      <c r="N178" s="82">
        <v>0</v>
      </c>
      <c r="O178" s="82">
        <v>0</v>
      </c>
      <c r="P178" s="82">
        <v>0</v>
      </c>
      <c r="Q178" s="82">
        <v>0</v>
      </c>
      <c r="R178" s="82">
        <v>0</v>
      </c>
      <c r="S178" s="82">
        <v>0</v>
      </c>
      <c r="T178" s="82" t="s">
        <v>95</v>
      </c>
      <c r="U178" s="82" t="s">
        <v>95</v>
      </c>
      <c r="V178" s="82" t="s">
        <v>95</v>
      </c>
      <c r="W178" s="82" t="s">
        <v>95</v>
      </c>
      <c r="X178" s="82">
        <v>0</v>
      </c>
      <c r="Y178" s="82">
        <v>0</v>
      </c>
      <c r="Z178" s="82">
        <v>0</v>
      </c>
      <c r="AA178" s="82">
        <v>0</v>
      </c>
      <c r="AB178" s="82">
        <v>0</v>
      </c>
      <c r="AC178" s="83">
        <v>0</v>
      </c>
      <c r="AD178" s="83">
        <v>0</v>
      </c>
      <c r="AE178" s="82">
        <v>0</v>
      </c>
      <c r="AF178" s="82">
        <v>0</v>
      </c>
      <c r="AG178" s="54">
        <v>0</v>
      </c>
      <c r="AH178" s="54">
        <v>0</v>
      </c>
      <c r="AI178" s="82" t="s">
        <v>95</v>
      </c>
      <c r="AJ178" s="83" t="s">
        <v>95</v>
      </c>
      <c r="AK178" s="83" t="s">
        <v>95</v>
      </c>
      <c r="AL178" s="82">
        <v>0</v>
      </c>
      <c r="AM178" s="82">
        <v>0</v>
      </c>
      <c r="AN178" s="82">
        <v>0</v>
      </c>
      <c r="AO178" s="82">
        <v>0</v>
      </c>
      <c r="AP178" s="82">
        <v>0</v>
      </c>
      <c r="AQ178" s="82">
        <v>0</v>
      </c>
    </row>
    <row r="179" spans="1:43" ht="78.75">
      <c r="A179" s="56" t="s">
        <v>227</v>
      </c>
      <c r="B179" s="67" t="s">
        <v>420</v>
      </c>
      <c r="C179" s="85" t="s">
        <v>569</v>
      </c>
      <c r="D179" s="82">
        <v>0</v>
      </c>
      <c r="E179" s="82">
        <v>0</v>
      </c>
      <c r="F179" s="82">
        <v>0</v>
      </c>
      <c r="G179" s="82">
        <v>0</v>
      </c>
      <c r="H179" s="82">
        <v>0</v>
      </c>
      <c r="I179" s="82">
        <v>0</v>
      </c>
      <c r="J179" s="82">
        <v>0</v>
      </c>
      <c r="K179" s="82">
        <v>0</v>
      </c>
      <c r="L179" s="82">
        <v>0</v>
      </c>
      <c r="M179" s="82">
        <v>0</v>
      </c>
      <c r="N179" s="82">
        <v>0</v>
      </c>
      <c r="O179" s="82">
        <v>0</v>
      </c>
      <c r="P179" s="82">
        <v>0</v>
      </c>
      <c r="Q179" s="82">
        <v>0</v>
      </c>
      <c r="R179" s="82">
        <v>0</v>
      </c>
      <c r="S179" s="82">
        <v>0</v>
      </c>
      <c r="T179" s="82" t="s">
        <v>95</v>
      </c>
      <c r="U179" s="82" t="s">
        <v>95</v>
      </c>
      <c r="V179" s="82" t="s">
        <v>95</v>
      </c>
      <c r="W179" s="82" t="s">
        <v>95</v>
      </c>
      <c r="X179" s="82">
        <v>0</v>
      </c>
      <c r="Y179" s="82">
        <v>0</v>
      </c>
      <c r="Z179" s="82">
        <v>0</v>
      </c>
      <c r="AA179" s="82">
        <v>0</v>
      </c>
      <c r="AB179" s="82">
        <v>0</v>
      </c>
      <c r="AC179" s="83">
        <v>0</v>
      </c>
      <c r="AD179" s="83">
        <v>0</v>
      </c>
      <c r="AE179" s="82">
        <v>0</v>
      </c>
      <c r="AF179" s="82">
        <v>0</v>
      </c>
      <c r="AG179" s="54">
        <v>0</v>
      </c>
      <c r="AH179" s="54">
        <v>0</v>
      </c>
      <c r="AI179" s="82" t="s">
        <v>95</v>
      </c>
      <c r="AJ179" s="83" t="s">
        <v>95</v>
      </c>
      <c r="AK179" s="83" t="s">
        <v>95</v>
      </c>
      <c r="AL179" s="82">
        <v>0</v>
      </c>
      <c r="AM179" s="82">
        <v>0</v>
      </c>
      <c r="AN179" s="82">
        <v>0</v>
      </c>
      <c r="AO179" s="82">
        <v>0</v>
      </c>
      <c r="AP179" s="82">
        <v>0</v>
      </c>
      <c r="AQ179" s="82">
        <v>0</v>
      </c>
    </row>
    <row r="180" spans="1:43" ht="78.75">
      <c r="A180" s="56" t="s">
        <v>227</v>
      </c>
      <c r="B180" s="67" t="s">
        <v>421</v>
      </c>
      <c r="C180" s="85" t="s">
        <v>570</v>
      </c>
      <c r="D180" s="82">
        <v>0</v>
      </c>
      <c r="E180" s="82">
        <v>0</v>
      </c>
      <c r="F180" s="82">
        <v>0</v>
      </c>
      <c r="G180" s="82">
        <v>0</v>
      </c>
      <c r="H180" s="82">
        <v>0</v>
      </c>
      <c r="I180" s="82">
        <v>0</v>
      </c>
      <c r="J180" s="82">
        <v>0</v>
      </c>
      <c r="K180" s="82">
        <v>0</v>
      </c>
      <c r="L180" s="82">
        <v>0</v>
      </c>
      <c r="M180" s="82">
        <v>0</v>
      </c>
      <c r="N180" s="82">
        <v>0</v>
      </c>
      <c r="O180" s="82">
        <v>0</v>
      </c>
      <c r="P180" s="82">
        <v>0</v>
      </c>
      <c r="Q180" s="82">
        <v>0</v>
      </c>
      <c r="R180" s="82">
        <v>0</v>
      </c>
      <c r="S180" s="82">
        <v>0</v>
      </c>
      <c r="T180" s="82" t="s">
        <v>95</v>
      </c>
      <c r="U180" s="82" t="s">
        <v>95</v>
      </c>
      <c r="V180" s="82" t="s">
        <v>95</v>
      </c>
      <c r="W180" s="82" t="s">
        <v>95</v>
      </c>
      <c r="X180" s="82">
        <v>0</v>
      </c>
      <c r="Y180" s="82">
        <v>0</v>
      </c>
      <c r="Z180" s="82">
        <v>0</v>
      </c>
      <c r="AA180" s="82">
        <v>0</v>
      </c>
      <c r="AB180" s="82">
        <v>0</v>
      </c>
      <c r="AC180" s="83">
        <v>0</v>
      </c>
      <c r="AD180" s="83">
        <v>0</v>
      </c>
      <c r="AE180" s="82">
        <v>0</v>
      </c>
      <c r="AF180" s="82">
        <v>0</v>
      </c>
      <c r="AG180" s="54">
        <v>0</v>
      </c>
      <c r="AH180" s="54">
        <v>0</v>
      </c>
      <c r="AI180" s="82" t="s">
        <v>95</v>
      </c>
      <c r="AJ180" s="83" t="s">
        <v>95</v>
      </c>
      <c r="AK180" s="83" t="s">
        <v>95</v>
      </c>
      <c r="AL180" s="82">
        <v>0</v>
      </c>
      <c r="AM180" s="82">
        <v>0</v>
      </c>
      <c r="AN180" s="82">
        <v>0</v>
      </c>
      <c r="AO180" s="82">
        <v>0</v>
      </c>
      <c r="AP180" s="82">
        <v>0</v>
      </c>
      <c r="AQ180" s="82">
        <v>0</v>
      </c>
    </row>
    <row r="181" spans="1:43" ht="78.75">
      <c r="A181" s="56" t="s">
        <v>227</v>
      </c>
      <c r="B181" s="67" t="s">
        <v>422</v>
      </c>
      <c r="C181" s="85" t="s">
        <v>571</v>
      </c>
      <c r="D181" s="82">
        <v>0</v>
      </c>
      <c r="E181" s="82">
        <v>0</v>
      </c>
      <c r="F181" s="82">
        <v>0</v>
      </c>
      <c r="G181" s="82">
        <v>0</v>
      </c>
      <c r="H181" s="82">
        <v>0</v>
      </c>
      <c r="I181" s="82">
        <v>0</v>
      </c>
      <c r="J181" s="82">
        <v>0</v>
      </c>
      <c r="K181" s="82">
        <v>0</v>
      </c>
      <c r="L181" s="82">
        <v>0</v>
      </c>
      <c r="M181" s="82">
        <v>0</v>
      </c>
      <c r="N181" s="82">
        <v>0</v>
      </c>
      <c r="O181" s="82">
        <v>0</v>
      </c>
      <c r="P181" s="82">
        <v>0</v>
      </c>
      <c r="Q181" s="82">
        <v>0</v>
      </c>
      <c r="R181" s="82">
        <v>0</v>
      </c>
      <c r="S181" s="82">
        <v>0</v>
      </c>
      <c r="T181" s="82" t="s">
        <v>95</v>
      </c>
      <c r="U181" s="82" t="s">
        <v>95</v>
      </c>
      <c r="V181" s="82" t="s">
        <v>95</v>
      </c>
      <c r="W181" s="82" t="s">
        <v>95</v>
      </c>
      <c r="X181" s="82">
        <v>0</v>
      </c>
      <c r="Y181" s="82">
        <v>0</v>
      </c>
      <c r="Z181" s="82">
        <v>0</v>
      </c>
      <c r="AA181" s="82">
        <v>0</v>
      </c>
      <c r="AB181" s="82">
        <v>0</v>
      </c>
      <c r="AC181" s="83">
        <v>0</v>
      </c>
      <c r="AD181" s="83">
        <v>0</v>
      </c>
      <c r="AE181" s="82">
        <v>0</v>
      </c>
      <c r="AF181" s="82">
        <v>0</v>
      </c>
      <c r="AG181" s="54">
        <v>0</v>
      </c>
      <c r="AH181" s="54">
        <v>0</v>
      </c>
      <c r="AI181" s="82" t="s">
        <v>95</v>
      </c>
      <c r="AJ181" s="83" t="s">
        <v>95</v>
      </c>
      <c r="AK181" s="83" t="s">
        <v>95</v>
      </c>
      <c r="AL181" s="82">
        <v>0</v>
      </c>
      <c r="AM181" s="82">
        <v>0</v>
      </c>
      <c r="AN181" s="82">
        <v>0</v>
      </c>
      <c r="AO181" s="82">
        <v>0</v>
      </c>
      <c r="AP181" s="82">
        <v>0</v>
      </c>
      <c r="AQ181" s="82">
        <v>0</v>
      </c>
    </row>
    <row r="182" spans="1:43" ht="47.25">
      <c r="A182" s="56" t="s">
        <v>227</v>
      </c>
      <c r="B182" s="67" t="s">
        <v>423</v>
      </c>
      <c r="C182" s="85" t="s">
        <v>576</v>
      </c>
      <c r="D182" s="82">
        <v>0</v>
      </c>
      <c r="E182" s="82">
        <v>0</v>
      </c>
      <c r="F182" s="82">
        <v>0</v>
      </c>
      <c r="G182" s="82">
        <v>0</v>
      </c>
      <c r="H182" s="82">
        <v>0</v>
      </c>
      <c r="I182" s="82">
        <v>0</v>
      </c>
      <c r="J182" s="82">
        <v>0</v>
      </c>
      <c r="K182" s="82">
        <v>0</v>
      </c>
      <c r="L182" s="82">
        <v>0</v>
      </c>
      <c r="M182" s="82">
        <v>0</v>
      </c>
      <c r="N182" s="82">
        <v>0</v>
      </c>
      <c r="O182" s="82">
        <v>0</v>
      </c>
      <c r="P182" s="82">
        <v>0</v>
      </c>
      <c r="Q182" s="82">
        <v>0</v>
      </c>
      <c r="R182" s="82">
        <v>0</v>
      </c>
      <c r="S182" s="82">
        <v>0</v>
      </c>
      <c r="T182" s="82" t="s">
        <v>95</v>
      </c>
      <c r="U182" s="82" t="s">
        <v>95</v>
      </c>
      <c r="V182" s="82" t="s">
        <v>95</v>
      </c>
      <c r="W182" s="82" t="s">
        <v>95</v>
      </c>
      <c r="X182" s="82">
        <v>0</v>
      </c>
      <c r="Y182" s="82">
        <v>0</v>
      </c>
      <c r="Z182" s="82">
        <v>0</v>
      </c>
      <c r="AA182" s="82">
        <v>0</v>
      </c>
      <c r="AB182" s="82">
        <v>0</v>
      </c>
      <c r="AC182" s="83">
        <v>0</v>
      </c>
      <c r="AD182" s="83">
        <v>0</v>
      </c>
      <c r="AE182" s="82">
        <v>0</v>
      </c>
      <c r="AF182" s="82">
        <v>0</v>
      </c>
      <c r="AG182" s="54">
        <v>0</v>
      </c>
      <c r="AH182" s="54">
        <v>0</v>
      </c>
      <c r="AI182" s="82" t="s">
        <v>95</v>
      </c>
      <c r="AJ182" s="83" t="s">
        <v>95</v>
      </c>
      <c r="AK182" s="83" t="s">
        <v>95</v>
      </c>
      <c r="AL182" s="82">
        <v>0</v>
      </c>
      <c r="AM182" s="82">
        <v>0</v>
      </c>
      <c r="AN182" s="82">
        <v>0</v>
      </c>
      <c r="AO182" s="82">
        <v>0</v>
      </c>
      <c r="AP182" s="82">
        <v>0</v>
      </c>
      <c r="AQ182" s="82">
        <v>0</v>
      </c>
    </row>
    <row r="183" spans="1:43" ht="47.25">
      <c r="A183" s="56" t="s">
        <v>227</v>
      </c>
      <c r="B183" s="67" t="s">
        <v>424</v>
      </c>
      <c r="C183" s="85" t="s">
        <v>577</v>
      </c>
      <c r="D183" s="82">
        <v>0</v>
      </c>
      <c r="E183" s="82">
        <v>0</v>
      </c>
      <c r="F183" s="82">
        <v>0</v>
      </c>
      <c r="G183" s="82">
        <v>0</v>
      </c>
      <c r="H183" s="82">
        <v>0</v>
      </c>
      <c r="I183" s="82">
        <v>0</v>
      </c>
      <c r="J183" s="82">
        <v>0</v>
      </c>
      <c r="K183" s="82">
        <v>0</v>
      </c>
      <c r="L183" s="82">
        <v>0</v>
      </c>
      <c r="M183" s="82">
        <v>0</v>
      </c>
      <c r="N183" s="82">
        <v>0</v>
      </c>
      <c r="O183" s="82">
        <v>0</v>
      </c>
      <c r="P183" s="82">
        <v>0</v>
      </c>
      <c r="Q183" s="82">
        <v>0</v>
      </c>
      <c r="R183" s="82">
        <v>0</v>
      </c>
      <c r="S183" s="82">
        <v>0</v>
      </c>
      <c r="T183" s="82" t="s">
        <v>95</v>
      </c>
      <c r="U183" s="82" t="s">
        <v>95</v>
      </c>
      <c r="V183" s="82" t="s">
        <v>95</v>
      </c>
      <c r="W183" s="82" t="s">
        <v>95</v>
      </c>
      <c r="X183" s="82">
        <v>0</v>
      </c>
      <c r="Y183" s="82">
        <v>0</v>
      </c>
      <c r="Z183" s="82">
        <v>0</v>
      </c>
      <c r="AA183" s="82">
        <v>0</v>
      </c>
      <c r="AB183" s="82">
        <v>0</v>
      </c>
      <c r="AC183" s="83">
        <v>0</v>
      </c>
      <c r="AD183" s="83">
        <v>0</v>
      </c>
      <c r="AE183" s="82">
        <v>0</v>
      </c>
      <c r="AF183" s="82">
        <v>0</v>
      </c>
      <c r="AG183" s="54">
        <v>0</v>
      </c>
      <c r="AH183" s="54">
        <v>0</v>
      </c>
      <c r="AI183" s="82" t="s">
        <v>95</v>
      </c>
      <c r="AJ183" s="83" t="s">
        <v>95</v>
      </c>
      <c r="AK183" s="83" t="s">
        <v>95</v>
      </c>
      <c r="AL183" s="82">
        <v>0</v>
      </c>
      <c r="AM183" s="82">
        <v>0</v>
      </c>
      <c r="AN183" s="82">
        <v>0</v>
      </c>
      <c r="AO183" s="82">
        <v>0</v>
      </c>
      <c r="AP183" s="82">
        <v>0</v>
      </c>
      <c r="AQ183" s="82">
        <v>0</v>
      </c>
    </row>
    <row r="184" spans="1:43" ht="47.25">
      <c r="A184" s="56" t="s">
        <v>227</v>
      </c>
      <c r="B184" s="67" t="s">
        <v>425</v>
      </c>
      <c r="C184" s="85" t="s">
        <v>578</v>
      </c>
      <c r="D184" s="82">
        <v>0</v>
      </c>
      <c r="E184" s="82">
        <v>0</v>
      </c>
      <c r="F184" s="82">
        <v>0</v>
      </c>
      <c r="G184" s="82">
        <v>0</v>
      </c>
      <c r="H184" s="82">
        <v>0</v>
      </c>
      <c r="I184" s="82">
        <v>0</v>
      </c>
      <c r="J184" s="82">
        <v>0</v>
      </c>
      <c r="K184" s="82">
        <v>0</v>
      </c>
      <c r="L184" s="82">
        <v>0</v>
      </c>
      <c r="M184" s="82">
        <v>0</v>
      </c>
      <c r="N184" s="82">
        <v>0</v>
      </c>
      <c r="O184" s="82">
        <v>0</v>
      </c>
      <c r="P184" s="82">
        <v>0</v>
      </c>
      <c r="Q184" s="82">
        <v>0</v>
      </c>
      <c r="R184" s="82">
        <v>0</v>
      </c>
      <c r="S184" s="82">
        <v>0</v>
      </c>
      <c r="T184" s="82" t="s">
        <v>95</v>
      </c>
      <c r="U184" s="82" t="s">
        <v>95</v>
      </c>
      <c r="V184" s="82" t="s">
        <v>95</v>
      </c>
      <c r="W184" s="82" t="s">
        <v>95</v>
      </c>
      <c r="X184" s="82">
        <v>0</v>
      </c>
      <c r="Y184" s="82">
        <v>0</v>
      </c>
      <c r="Z184" s="82">
        <v>0</v>
      </c>
      <c r="AA184" s="82">
        <v>0</v>
      </c>
      <c r="AB184" s="82">
        <v>0</v>
      </c>
      <c r="AC184" s="83">
        <v>0</v>
      </c>
      <c r="AD184" s="83">
        <v>0</v>
      </c>
      <c r="AE184" s="82">
        <v>0</v>
      </c>
      <c r="AF184" s="82">
        <v>0</v>
      </c>
      <c r="AG184" s="54">
        <v>0</v>
      </c>
      <c r="AH184" s="54">
        <v>0</v>
      </c>
      <c r="AI184" s="82" t="s">
        <v>95</v>
      </c>
      <c r="AJ184" s="83" t="s">
        <v>95</v>
      </c>
      <c r="AK184" s="83" t="s">
        <v>95</v>
      </c>
      <c r="AL184" s="82">
        <v>0</v>
      </c>
      <c r="AM184" s="82">
        <v>0</v>
      </c>
      <c r="AN184" s="82">
        <v>0</v>
      </c>
      <c r="AO184" s="82">
        <v>0</v>
      </c>
      <c r="AP184" s="82">
        <v>0</v>
      </c>
      <c r="AQ184" s="82">
        <v>0</v>
      </c>
    </row>
    <row r="185" spans="1:43" ht="47.25">
      <c r="A185" s="56" t="s">
        <v>227</v>
      </c>
      <c r="B185" s="67" t="s">
        <v>426</v>
      </c>
      <c r="C185" s="85" t="s">
        <v>579</v>
      </c>
      <c r="D185" s="82">
        <v>0</v>
      </c>
      <c r="E185" s="82">
        <v>0</v>
      </c>
      <c r="F185" s="82">
        <v>0</v>
      </c>
      <c r="G185" s="82">
        <v>0</v>
      </c>
      <c r="H185" s="82">
        <v>0</v>
      </c>
      <c r="I185" s="82">
        <v>0</v>
      </c>
      <c r="J185" s="82">
        <v>0</v>
      </c>
      <c r="K185" s="82">
        <v>0</v>
      </c>
      <c r="L185" s="82">
        <v>0</v>
      </c>
      <c r="M185" s="82">
        <v>0</v>
      </c>
      <c r="N185" s="82">
        <v>0</v>
      </c>
      <c r="O185" s="82">
        <v>0</v>
      </c>
      <c r="P185" s="82">
        <v>0</v>
      </c>
      <c r="Q185" s="82">
        <v>0</v>
      </c>
      <c r="R185" s="82">
        <v>0</v>
      </c>
      <c r="S185" s="82">
        <v>0</v>
      </c>
      <c r="T185" s="82" t="s">
        <v>95</v>
      </c>
      <c r="U185" s="82" t="s">
        <v>95</v>
      </c>
      <c r="V185" s="82" t="s">
        <v>95</v>
      </c>
      <c r="W185" s="82" t="s">
        <v>95</v>
      </c>
      <c r="X185" s="82">
        <v>0</v>
      </c>
      <c r="Y185" s="82">
        <v>0</v>
      </c>
      <c r="Z185" s="82">
        <v>0</v>
      </c>
      <c r="AA185" s="82">
        <v>0</v>
      </c>
      <c r="AB185" s="82">
        <v>0</v>
      </c>
      <c r="AC185" s="83">
        <v>0</v>
      </c>
      <c r="AD185" s="83">
        <v>0</v>
      </c>
      <c r="AE185" s="82">
        <v>0</v>
      </c>
      <c r="AF185" s="82">
        <v>0</v>
      </c>
      <c r="AG185" s="54">
        <v>0</v>
      </c>
      <c r="AH185" s="54">
        <v>0</v>
      </c>
      <c r="AI185" s="82" t="s">
        <v>95</v>
      </c>
      <c r="AJ185" s="83" t="s">
        <v>95</v>
      </c>
      <c r="AK185" s="83" t="s">
        <v>95</v>
      </c>
      <c r="AL185" s="82">
        <v>0</v>
      </c>
      <c r="AM185" s="82">
        <v>0</v>
      </c>
      <c r="AN185" s="82">
        <v>0</v>
      </c>
      <c r="AO185" s="82">
        <v>0</v>
      </c>
      <c r="AP185" s="82">
        <v>0</v>
      </c>
      <c r="AQ185" s="82">
        <v>0</v>
      </c>
    </row>
    <row r="186" spans="1:43" ht="63">
      <c r="A186" s="56" t="s">
        <v>227</v>
      </c>
      <c r="B186" s="67" t="s">
        <v>365</v>
      </c>
      <c r="C186" s="85" t="s">
        <v>136</v>
      </c>
      <c r="D186" s="82">
        <v>0</v>
      </c>
      <c r="E186" s="82">
        <v>0</v>
      </c>
      <c r="F186" s="82">
        <v>0</v>
      </c>
      <c r="G186" s="82">
        <v>0</v>
      </c>
      <c r="H186" s="82">
        <v>0</v>
      </c>
      <c r="I186" s="82">
        <v>0</v>
      </c>
      <c r="J186" s="82">
        <v>0</v>
      </c>
      <c r="K186" s="82">
        <v>0</v>
      </c>
      <c r="L186" s="82">
        <v>0</v>
      </c>
      <c r="M186" s="82">
        <v>0</v>
      </c>
      <c r="N186" s="82">
        <v>0</v>
      </c>
      <c r="O186" s="82">
        <v>0</v>
      </c>
      <c r="P186" s="82">
        <v>0</v>
      </c>
      <c r="Q186" s="82">
        <v>0</v>
      </c>
      <c r="R186" s="82">
        <v>0</v>
      </c>
      <c r="S186" s="82">
        <v>0</v>
      </c>
      <c r="T186" s="82" t="s">
        <v>95</v>
      </c>
      <c r="U186" s="82" t="s">
        <v>95</v>
      </c>
      <c r="V186" s="82" t="s">
        <v>95</v>
      </c>
      <c r="W186" s="82" t="s">
        <v>95</v>
      </c>
      <c r="X186" s="82">
        <v>0</v>
      </c>
      <c r="Y186" s="82">
        <v>0</v>
      </c>
      <c r="Z186" s="82">
        <v>0</v>
      </c>
      <c r="AA186" s="82">
        <v>0</v>
      </c>
      <c r="AB186" s="82">
        <v>0</v>
      </c>
      <c r="AC186" s="83">
        <v>0</v>
      </c>
      <c r="AD186" s="83">
        <v>0</v>
      </c>
      <c r="AE186" s="82">
        <v>0</v>
      </c>
      <c r="AF186" s="82">
        <v>0</v>
      </c>
      <c r="AG186" s="54">
        <v>0</v>
      </c>
      <c r="AH186" s="54">
        <v>0</v>
      </c>
      <c r="AI186" s="82" t="s">
        <v>95</v>
      </c>
      <c r="AJ186" s="83" t="s">
        <v>95</v>
      </c>
      <c r="AK186" s="83" t="s">
        <v>95</v>
      </c>
      <c r="AL186" s="82">
        <v>13.086612000000001</v>
      </c>
      <c r="AM186" s="82">
        <v>0</v>
      </c>
      <c r="AN186" s="82">
        <v>13.086612000000001</v>
      </c>
      <c r="AO186" s="82">
        <v>0</v>
      </c>
      <c r="AP186" s="82">
        <v>0</v>
      </c>
      <c r="AQ186" s="82">
        <v>0</v>
      </c>
    </row>
    <row r="187" spans="1:43" ht="78.75">
      <c r="A187" s="56" t="s">
        <v>227</v>
      </c>
      <c r="B187" s="67" t="s">
        <v>377</v>
      </c>
      <c r="C187" s="85" t="s">
        <v>381</v>
      </c>
      <c r="D187" s="82">
        <v>0</v>
      </c>
      <c r="E187" s="82">
        <v>0</v>
      </c>
      <c r="F187" s="82">
        <v>0</v>
      </c>
      <c r="G187" s="82">
        <v>0</v>
      </c>
      <c r="H187" s="82">
        <v>0</v>
      </c>
      <c r="I187" s="82">
        <v>0</v>
      </c>
      <c r="J187" s="82">
        <v>0</v>
      </c>
      <c r="K187" s="82">
        <v>0</v>
      </c>
      <c r="L187" s="82">
        <v>0</v>
      </c>
      <c r="M187" s="82">
        <v>0</v>
      </c>
      <c r="N187" s="82">
        <v>0</v>
      </c>
      <c r="O187" s="82">
        <v>0</v>
      </c>
      <c r="P187" s="82">
        <v>0</v>
      </c>
      <c r="Q187" s="82">
        <v>0</v>
      </c>
      <c r="R187" s="82">
        <v>0</v>
      </c>
      <c r="S187" s="82">
        <v>0</v>
      </c>
      <c r="T187" s="82" t="s">
        <v>95</v>
      </c>
      <c r="U187" s="82" t="s">
        <v>95</v>
      </c>
      <c r="V187" s="82" t="s">
        <v>95</v>
      </c>
      <c r="W187" s="82" t="s">
        <v>95</v>
      </c>
      <c r="X187" s="82">
        <v>0</v>
      </c>
      <c r="Y187" s="82">
        <v>0</v>
      </c>
      <c r="Z187" s="82">
        <v>0</v>
      </c>
      <c r="AA187" s="82">
        <v>0</v>
      </c>
      <c r="AB187" s="82">
        <v>0</v>
      </c>
      <c r="AC187" s="83">
        <v>0</v>
      </c>
      <c r="AD187" s="83">
        <v>0</v>
      </c>
      <c r="AE187" s="82">
        <v>0</v>
      </c>
      <c r="AF187" s="82">
        <v>0</v>
      </c>
      <c r="AG187" s="54">
        <v>0</v>
      </c>
      <c r="AH187" s="54">
        <v>0</v>
      </c>
      <c r="AI187" s="82" t="s">
        <v>95</v>
      </c>
      <c r="AJ187" s="83" t="s">
        <v>95</v>
      </c>
      <c r="AK187" s="83" t="s">
        <v>95</v>
      </c>
      <c r="AL187" s="82">
        <v>76.456620000000001</v>
      </c>
      <c r="AM187" s="82">
        <v>0</v>
      </c>
      <c r="AN187" s="82">
        <v>76.456620000000001</v>
      </c>
      <c r="AO187" s="82">
        <v>0</v>
      </c>
      <c r="AP187" s="82">
        <v>0</v>
      </c>
      <c r="AQ187" s="82">
        <v>0</v>
      </c>
    </row>
    <row r="188" spans="1:43" ht="63">
      <c r="A188" s="56" t="s">
        <v>227</v>
      </c>
      <c r="B188" s="67" t="s">
        <v>477</v>
      </c>
      <c r="C188" s="85" t="s">
        <v>563</v>
      </c>
      <c r="D188" s="82">
        <v>0</v>
      </c>
      <c r="E188" s="82">
        <v>0</v>
      </c>
      <c r="F188" s="82">
        <v>0</v>
      </c>
      <c r="G188" s="82">
        <v>0</v>
      </c>
      <c r="H188" s="82">
        <v>0</v>
      </c>
      <c r="I188" s="82">
        <v>0</v>
      </c>
      <c r="J188" s="82">
        <v>0</v>
      </c>
      <c r="K188" s="82">
        <v>0</v>
      </c>
      <c r="L188" s="82">
        <v>0</v>
      </c>
      <c r="M188" s="82">
        <v>0</v>
      </c>
      <c r="N188" s="82">
        <v>0</v>
      </c>
      <c r="O188" s="82">
        <v>0</v>
      </c>
      <c r="P188" s="82">
        <v>0</v>
      </c>
      <c r="Q188" s="82">
        <v>0</v>
      </c>
      <c r="R188" s="82">
        <v>0</v>
      </c>
      <c r="S188" s="82">
        <v>0</v>
      </c>
      <c r="T188" s="82" t="s">
        <v>95</v>
      </c>
      <c r="U188" s="82" t="s">
        <v>95</v>
      </c>
      <c r="V188" s="82" t="s">
        <v>95</v>
      </c>
      <c r="W188" s="82" t="s">
        <v>95</v>
      </c>
      <c r="X188" s="82">
        <v>0</v>
      </c>
      <c r="Y188" s="82">
        <v>0</v>
      </c>
      <c r="Z188" s="82">
        <v>0</v>
      </c>
      <c r="AA188" s="82">
        <v>0</v>
      </c>
      <c r="AB188" s="82">
        <v>0</v>
      </c>
      <c r="AC188" s="83">
        <v>0</v>
      </c>
      <c r="AD188" s="83">
        <v>0</v>
      </c>
      <c r="AE188" s="82">
        <v>0</v>
      </c>
      <c r="AF188" s="82">
        <v>0</v>
      </c>
      <c r="AG188" s="54">
        <v>0</v>
      </c>
      <c r="AH188" s="54">
        <v>0</v>
      </c>
      <c r="AI188" s="82" t="s">
        <v>95</v>
      </c>
      <c r="AJ188" s="83" t="s">
        <v>95</v>
      </c>
      <c r="AK188" s="83" t="s">
        <v>95</v>
      </c>
      <c r="AL188" s="82">
        <v>0</v>
      </c>
      <c r="AM188" s="82">
        <v>0</v>
      </c>
      <c r="AN188" s="82">
        <v>0</v>
      </c>
      <c r="AO188" s="82">
        <v>0</v>
      </c>
      <c r="AP188" s="82">
        <v>0</v>
      </c>
      <c r="AQ188" s="82">
        <v>0</v>
      </c>
    </row>
    <row r="189" spans="1:43" ht="63">
      <c r="A189" s="56" t="s">
        <v>227</v>
      </c>
      <c r="B189" s="67" t="s">
        <v>476</v>
      </c>
      <c r="C189" s="85" t="s">
        <v>564</v>
      </c>
      <c r="D189" s="82">
        <v>0</v>
      </c>
      <c r="E189" s="82">
        <v>0</v>
      </c>
      <c r="F189" s="82">
        <v>0</v>
      </c>
      <c r="G189" s="82">
        <v>0</v>
      </c>
      <c r="H189" s="82">
        <v>0</v>
      </c>
      <c r="I189" s="82">
        <v>0</v>
      </c>
      <c r="J189" s="82">
        <v>0</v>
      </c>
      <c r="K189" s="82">
        <v>0</v>
      </c>
      <c r="L189" s="82">
        <v>0</v>
      </c>
      <c r="M189" s="82">
        <v>0</v>
      </c>
      <c r="N189" s="82">
        <v>0</v>
      </c>
      <c r="O189" s="82">
        <v>0</v>
      </c>
      <c r="P189" s="82">
        <v>0</v>
      </c>
      <c r="Q189" s="82">
        <v>0</v>
      </c>
      <c r="R189" s="82">
        <v>0</v>
      </c>
      <c r="S189" s="82">
        <v>0</v>
      </c>
      <c r="T189" s="82" t="s">
        <v>95</v>
      </c>
      <c r="U189" s="82" t="s">
        <v>95</v>
      </c>
      <c r="V189" s="82" t="s">
        <v>95</v>
      </c>
      <c r="W189" s="82" t="s">
        <v>95</v>
      </c>
      <c r="X189" s="82">
        <v>0</v>
      </c>
      <c r="Y189" s="82">
        <v>0</v>
      </c>
      <c r="Z189" s="82">
        <v>0</v>
      </c>
      <c r="AA189" s="82">
        <v>0</v>
      </c>
      <c r="AB189" s="82">
        <v>0</v>
      </c>
      <c r="AC189" s="83">
        <v>0</v>
      </c>
      <c r="AD189" s="83">
        <v>0</v>
      </c>
      <c r="AE189" s="82">
        <v>0</v>
      </c>
      <c r="AF189" s="82">
        <v>0</v>
      </c>
      <c r="AG189" s="54">
        <v>0</v>
      </c>
      <c r="AH189" s="54">
        <v>0</v>
      </c>
      <c r="AI189" s="82" t="s">
        <v>95</v>
      </c>
      <c r="AJ189" s="83" t="s">
        <v>95</v>
      </c>
      <c r="AK189" s="83" t="s">
        <v>95</v>
      </c>
      <c r="AL189" s="82">
        <v>0</v>
      </c>
      <c r="AM189" s="82">
        <v>0</v>
      </c>
      <c r="AN189" s="82">
        <v>0</v>
      </c>
      <c r="AO189" s="82">
        <v>0</v>
      </c>
      <c r="AP189" s="82">
        <v>0</v>
      </c>
      <c r="AQ189" s="82">
        <v>0</v>
      </c>
    </row>
    <row r="190" spans="1:43" ht="63">
      <c r="A190" s="56" t="s">
        <v>227</v>
      </c>
      <c r="B190" s="67" t="s">
        <v>478</v>
      </c>
      <c r="C190" s="85" t="s">
        <v>565</v>
      </c>
      <c r="D190" s="82">
        <v>0</v>
      </c>
      <c r="E190" s="82">
        <v>0</v>
      </c>
      <c r="F190" s="82">
        <v>0</v>
      </c>
      <c r="G190" s="82">
        <v>0</v>
      </c>
      <c r="H190" s="82">
        <v>0</v>
      </c>
      <c r="I190" s="82">
        <v>0</v>
      </c>
      <c r="J190" s="82">
        <v>0</v>
      </c>
      <c r="K190" s="82">
        <v>0</v>
      </c>
      <c r="L190" s="82">
        <v>0</v>
      </c>
      <c r="M190" s="82">
        <v>0</v>
      </c>
      <c r="N190" s="82">
        <v>0</v>
      </c>
      <c r="O190" s="82">
        <v>0</v>
      </c>
      <c r="P190" s="82">
        <v>0</v>
      </c>
      <c r="Q190" s="82">
        <v>0</v>
      </c>
      <c r="R190" s="82">
        <v>0</v>
      </c>
      <c r="S190" s="82">
        <v>0</v>
      </c>
      <c r="T190" s="82" t="s">
        <v>95</v>
      </c>
      <c r="U190" s="82" t="s">
        <v>95</v>
      </c>
      <c r="V190" s="82" t="s">
        <v>95</v>
      </c>
      <c r="W190" s="82" t="s">
        <v>95</v>
      </c>
      <c r="X190" s="82">
        <v>0</v>
      </c>
      <c r="Y190" s="82">
        <v>0</v>
      </c>
      <c r="Z190" s="82">
        <v>0</v>
      </c>
      <c r="AA190" s="82">
        <v>0</v>
      </c>
      <c r="AB190" s="82">
        <v>0</v>
      </c>
      <c r="AC190" s="83">
        <v>0</v>
      </c>
      <c r="AD190" s="83">
        <v>0</v>
      </c>
      <c r="AE190" s="82">
        <v>0</v>
      </c>
      <c r="AF190" s="82">
        <v>0</v>
      </c>
      <c r="AG190" s="54">
        <v>0</v>
      </c>
      <c r="AH190" s="54">
        <v>0</v>
      </c>
      <c r="AI190" s="82" t="s">
        <v>95</v>
      </c>
      <c r="AJ190" s="83" t="s">
        <v>95</v>
      </c>
      <c r="AK190" s="83" t="s">
        <v>95</v>
      </c>
      <c r="AL190" s="82">
        <v>0</v>
      </c>
      <c r="AM190" s="82">
        <v>0</v>
      </c>
      <c r="AN190" s="82">
        <v>0</v>
      </c>
      <c r="AO190" s="82">
        <v>0</v>
      </c>
      <c r="AP190" s="82">
        <v>0</v>
      </c>
      <c r="AQ190" s="82">
        <v>0</v>
      </c>
    </row>
    <row r="191" spans="1:43" ht="63">
      <c r="A191" s="56" t="s">
        <v>227</v>
      </c>
      <c r="B191" s="67" t="s">
        <v>479</v>
      </c>
      <c r="C191" s="85" t="s">
        <v>566</v>
      </c>
      <c r="D191" s="82">
        <v>0</v>
      </c>
      <c r="E191" s="82">
        <v>0</v>
      </c>
      <c r="F191" s="82">
        <v>0</v>
      </c>
      <c r="G191" s="82">
        <v>0</v>
      </c>
      <c r="H191" s="82">
        <v>0</v>
      </c>
      <c r="I191" s="82">
        <v>0</v>
      </c>
      <c r="J191" s="82">
        <v>0</v>
      </c>
      <c r="K191" s="82">
        <v>0</v>
      </c>
      <c r="L191" s="82">
        <v>0</v>
      </c>
      <c r="M191" s="82">
        <v>0</v>
      </c>
      <c r="N191" s="82">
        <v>0</v>
      </c>
      <c r="O191" s="82">
        <v>0</v>
      </c>
      <c r="P191" s="82">
        <v>0</v>
      </c>
      <c r="Q191" s="82">
        <v>0</v>
      </c>
      <c r="R191" s="82">
        <v>0</v>
      </c>
      <c r="S191" s="82">
        <v>0</v>
      </c>
      <c r="T191" s="82" t="s">
        <v>95</v>
      </c>
      <c r="U191" s="82" t="s">
        <v>95</v>
      </c>
      <c r="V191" s="82" t="s">
        <v>95</v>
      </c>
      <c r="W191" s="82" t="s">
        <v>95</v>
      </c>
      <c r="X191" s="82">
        <v>0</v>
      </c>
      <c r="Y191" s="82">
        <v>0</v>
      </c>
      <c r="Z191" s="82">
        <v>0</v>
      </c>
      <c r="AA191" s="82">
        <v>0</v>
      </c>
      <c r="AB191" s="82">
        <v>0</v>
      </c>
      <c r="AC191" s="83">
        <v>0</v>
      </c>
      <c r="AD191" s="83">
        <v>0</v>
      </c>
      <c r="AE191" s="82">
        <v>0</v>
      </c>
      <c r="AF191" s="82">
        <v>0</v>
      </c>
      <c r="AG191" s="54">
        <v>0</v>
      </c>
      <c r="AH191" s="54">
        <v>0</v>
      </c>
      <c r="AI191" s="82" t="s">
        <v>95</v>
      </c>
      <c r="AJ191" s="83" t="s">
        <v>95</v>
      </c>
      <c r="AK191" s="83" t="s">
        <v>95</v>
      </c>
      <c r="AL191" s="82">
        <v>0</v>
      </c>
      <c r="AM191" s="82">
        <v>0</v>
      </c>
      <c r="AN191" s="82">
        <v>0</v>
      </c>
      <c r="AO191" s="82">
        <v>0</v>
      </c>
      <c r="AP191" s="82">
        <v>0</v>
      </c>
      <c r="AQ191" s="82">
        <v>0</v>
      </c>
    </row>
    <row r="192" spans="1:43" ht="63">
      <c r="A192" s="56" t="s">
        <v>227</v>
      </c>
      <c r="B192" s="67" t="s">
        <v>480</v>
      </c>
      <c r="C192" s="85" t="s">
        <v>567</v>
      </c>
      <c r="D192" s="82">
        <v>0</v>
      </c>
      <c r="E192" s="82">
        <v>0</v>
      </c>
      <c r="F192" s="82">
        <v>0</v>
      </c>
      <c r="G192" s="82">
        <v>0</v>
      </c>
      <c r="H192" s="82">
        <v>0</v>
      </c>
      <c r="I192" s="82">
        <v>0</v>
      </c>
      <c r="J192" s="82">
        <v>0</v>
      </c>
      <c r="K192" s="82">
        <v>0</v>
      </c>
      <c r="L192" s="82">
        <v>0</v>
      </c>
      <c r="M192" s="82">
        <v>0</v>
      </c>
      <c r="N192" s="82">
        <v>0</v>
      </c>
      <c r="O192" s="82">
        <v>0</v>
      </c>
      <c r="P192" s="82">
        <v>0</v>
      </c>
      <c r="Q192" s="82">
        <v>0</v>
      </c>
      <c r="R192" s="82">
        <v>0</v>
      </c>
      <c r="S192" s="82">
        <v>0</v>
      </c>
      <c r="T192" s="82" t="s">
        <v>95</v>
      </c>
      <c r="U192" s="82" t="s">
        <v>95</v>
      </c>
      <c r="V192" s="82" t="s">
        <v>95</v>
      </c>
      <c r="W192" s="82" t="s">
        <v>95</v>
      </c>
      <c r="X192" s="82">
        <v>0</v>
      </c>
      <c r="Y192" s="82">
        <v>0</v>
      </c>
      <c r="Z192" s="82">
        <v>0</v>
      </c>
      <c r="AA192" s="82">
        <v>0</v>
      </c>
      <c r="AB192" s="82">
        <v>0</v>
      </c>
      <c r="AC192" s="83">
        <v>0</v>
      </c>
      <c r="AD192" s="83">
        <v>0</v>
      </c>
      <c r="AE192" s="82">
        <v>0</v>
      </c>
      <c r="AF192" s="82">
        <v>0</v>
      </c>
      <c r="AG192" s="54">
        <v>0</v>
      </c>
      <c r="AH192" s="54">
        <v>0</v>
      </c>
      <c r="AI192" s="82" t="s">
        <v>95</v>
      </c>
      <c r="AJ192" s="83" t="s">
        <v>95</v>
      </c>
      <c r="AK192" s="83" t="s">
        <v>95</v>
      </c>
      <c r="AL192" s="82">
        <v>0</v>
      </c>
      <c r="AM192" s="82">
        <v>0</v>
      </c>
      <c r="AN192" s="82">
        <v>0</v>
      </c>
      <c r="AO192" s="82">
        <v>0</v>
      </c>
      <c r="AP192" s="82">
        <v>0</v>
      </c>
      <c r="AQ192" s="82">
        <v>0</v>
      </c>
    </row>
    <row r="193" spans="1:43" ht="63">
      <c r="A193" s="56" t="s">
        <v>227</v>
      </c>
      <c r="B193" s="67" t="s">
        <v>481</v>
      </c>
      <c r="C193" s="85" t="s">
        <v>640</v>
      </c>
      <c r="D193" s="82">
        <v>0</v>
      </c>
      <c r="E193" s="82">
        <v>0</v>
      </c>
      <c r="F193" s="82">
        <v>0</v>
      </c>
      <c r="G193" s="82">
        <v>0</v>
      </c>
      <c r="H193" s="82">
        <v>0</v>
      </c>
      <c r="I193" s="82">
        <v>0</v>
      </c>
      <c r="J193" s="82">
        <v>0</v>
      </c>
      <c r="K193" s="82">
        <v>0</v>
      </c>
      <c r="L193" s="82">
        <v>0</v>
      </c>
      <c r="M193" s="82">
        <v>0</v>
      </c>
      <c r="N193" s="82">
        <v>0</v>
      </c>
      <c r="O193" s="82">
        <v>0</v>
      </c>
      <c r="P193" s="82">
        <v>0</v>
      </c>
      <c r="Q193" s="82">
        <v>0</v>
      </c>
      <c r="R193" s="82">
        <v>0</v>
      </c>
      <c r="S193" s="82">
        <v>0</v>
      </c>
      <c r="T193" s="82" t="s">
        <v>95</v>
      </c>
      <c r="U193" s="82" t="s">
        <v>95</v>
      </c>
      <c r="V193" s="82" t="s">
        <v>95</v>
      </c>
      <c r="W193" s="82" t="s">
        <v>95</v>
      </c>
      <c r="X193" s="82">
        <v>0</v>
      </c>
      <c r="Y193" s="82">
        <v>0</v>
      </c>
      <c r="Z193" s="82">
        <v>0</v>
      </c>
      <c r="AA193" s="82">
        <v>0</v>
      </c>
      <c r="AB193" s="82">
        <v>0</v>
      </c>
      <c r="AC193" s="83">
        <v>0</v>
      </c>
      <c r="AD193" s="83">
        <v>0</v>
      </c>
      <c r="AE193" s="82">
        <v>0</v>
      </c>
      <c r="AF193" s="82">
        <v>0</v>
      </c>
      <c r="AG193" s="54">
        <v>0</v>
      </c>
      <c r="AH193" s="54">
        <v>0</v>
      </c>
      <c r="AI193" s="82" t="s">
        <v>95</v>
      </c>
      <c r="AJ193" s="83" t="s">
        <v>95</v>
      </c>
      <c r="AK193" s="83" t="s">
        <v>95</v>
      </c>
      <c r="AL193" s="82">
        <v>0</v>
      </c>
      <c r="AM193" s="82">
        <v>0</v>
      </c>
      <c r="AN193" s="82">
        <v>0</v>
      </c>
      <c r="AO193" s="82">
        <v>0</v>
      </c>
      <c r="AP193" s="82">
        <v>0</v>
      </c>
      <c r="AQ193" s="82">
        <v>0</v>
      </c>
    </row>
    <row r="194" spans="1:43" ht="63">
      <c r="A194" s="56" t="s">
        <v>227</v>
      </c>
      <c r="B194" s="67" t="s">
        <v>482</v>
      </c>
      <c r="C194" s="85" t="s">
        <v>641</v>
      </c>
      <c r="D194" s="82">
        <v>0</v>
      </c>
      <c r="E194" s="82">
        <v>0</v>
      </c>
      <c r="F194" s="82">
        <v>0</v>
      </c>
      <c r="G194" s="82">
        <v>0</v>
      </c>
      <c r="H194" s="82">
        <v>0</v>
      </c>
      <c r="I194" s="82">
        <v>0</v>
      </c>
      <c r="J194" s="82">
        <v>0</v>
      </c>
      <c r="K194" s="82">
        <v>0</v>
      </c>
      <c r="L194" s="82">
        <v>0</v>
      </c>
      <c r="M194" s="82">
        <v>0</v>
      </c>
      <c r="N194" s="82">
        <v>0</v>
      </c>
      <c r="O194" s="82">
        <v>0</v>
      </c>
      <c r="P194" s="82">
        <v>0</v>
      </c>
      <c r="Q194" s="82">
        <v>0</v>
      </c>
      <c r="R194" s="82">
        <v>0</v>
      </c>
      <c r="S194" s="82">
        <v>0</v>
      </c>
      <c r="T194" s="82" t="s">
        <v>95</v>
      </c>
      <c r="U194" s="82" t="s">
        <v>95</v>
      </c>
      <c r="V194" s="82" t="s">
        <v>95</v>
      </c>
      <c r="W194" s="82" t="s">
        <v>95</v>
      </c>
      <c r="X194" s="82">
        <v>0</v>
      </c>
      <c r="Y194" s="82">
        <v>0</v>
      </c>
      <c r="Z194" s="82">
        <v>0</v>
      </c>
      <c r="AA194" s="82">
        <v>0</v>
      </c>
      <c r="AB194" s="82">
        <v>0</v>
      </c>
      <c r="AC194" s="83">
        <v>0</v>
      </c>
      <c r="AD194" s="83">
        <v>0</v>
      </c>
      <c r="AE194" s="82">
        <v>0</v>
      </c>
      <c r="AF194" s="82">
        <v>0</v>
      </c>
      <c r="AG194" s="54">
        <v>0</v>
      </c>
      <c r="AH194" s="54">
        <v>0</v>
      </c>
      <c r="AI194" s="82" t="s">
        <v>95</v>
      </c>
      <c r="AJ194" s="83" t="s">
        <v>95</v>
      </c>
      <c r="AK194" s="83" t="s">
        <v>95</v>
      </c>
      <c r="AL194" s="82">
        <v>0</v>
      </c>
      <c r="AM194" s="82">
        <v>0</v>
      </c>
      <c r="AN194" s="82">
        <v>0</v>
      </c>
      <c r="AO194" s="82">
        <v>0</v>
      </c>
      <c r="AP194" s="82">
        <v>0</v>
      </c>
      <c r="AQ194" s="82">
        <v>0</v>
      </c>
    </row>
    <row r="195" spans="1:43" ht="63">
      <c r="A195" s="56" t="s">
        <v>227</v>
      </c>
      <c r="B195" s="67" t="s">
        <v>482</v>
      </c>
      <c r="C195" s="85" t="s">
        <v>642</v>
      </c>
      <c r="D195" s="82">
        <v>0</v>
      </c>
      <c r="E195" s="82">
        <v>0</v>
      </c>
      <c r="F195" s="82">
        <v>0</v>
      </c>
      <c r="G195" s="82">
        <v>0</v>
      </c>
      <c r="H195" s="82">
        <v>0</v>
      </c>
      <c r="I195" s="82">
        <v>0</v>
      </c>
      <c r="J195" s="82">
        <v>0</v>
      </c>
      <c r="K195" s="82">
        <v>0</v>
      </c>
      <c r="L195" s="82">
        <v>0</v>
      </c>
      <c r="M195" s="82">
        <v>0</v>
      </c>
      <c r="N195" s="82">
        <v>0</v>
      </c>
      <c r="O195" s="82">
        <v>0</v>
      </c>
      <c r="P195" s="82">
        <v>0</v>
      </c>
      <c r="Q195" s="82">
        <v>0</v>
      </c>
      <c r="R195" s="82">
        <v>0</v>
      </c>
      <c r="S195" s="82">
        <v>0</v>
      </c>
      <c r="T195" s="82" t="s">
        <v>95</v>
      </c>
      <c r="U195" s="82" t="s">
        <v>95</v>
      </c>
      <c r="V195" s="82" t="s">
        <v>95</v>
      </c>
      <c r="W195" s="82" t="s">
        <v>95</v>
      </c>
      <c r="X195" s="82">
        <v>0</v>
      </c>
      <c r="Y195" s="82">
        <v>0</v>
      </c>
      <c r="Z195" s="82">
        <v>0</v>
      </c>
      <c r="AA195" s="82">
        <v>0</v>
      </c>
      <c r="AB195" s="82">
        <v>0</v>
      </c>
      <c r="AC195" s="83">
        <v>0</v>
      </c>
      <c r="AD195" s="83">
        <v>0</v>
      </c>
      <c r="AE195" s="82">
        <v>0</v>
      </c>
      <c r="AF195" s="82">
        <v>0</v>
      </c>
      <c r="AG195" s="54">
        <v>0</v>
      </c>
      <c r="AH195" s="54">
        <v>0</v>
      </c>
      <c r="AI195" s="82" t="s">
        <v>95</v>
      </c>
      <c r="AJ195" s="83" t="s">
        <v>95</v>
      </c>
      <c r="AK195" s="83" t="s">
        <v>95</v>
      </c>
      <c r="AL195" s="82">
        <v>0</v>
      </c>
      <c r="AM195" s="82">
        <v>0</v>
      </c>
      <c r="AN195" s="82">
        <v>0</v>
      </c>
      <c r="AO195" s="82">
        <v>0</v>
      </c>
      <c r="AP195" s="82">
        <v>0</v>
      </c>
      <c r="AQ195" s="82">
        <v>0</v>
      </c>
    </row>
    <row r="196" spans="1:43" ht="63">
      <c r="A196" s="56" t="s">
        <v>227</v>
      </c>
      <c r="B196" s="67" t="s">
        <v>482</v>
      </c>
      <c r="C196" s="85" t="s">
        <v>643</v>
      </c>
      <c r="D196" s="82">
        <v>0</v>
      </c>
      <c r="E196" s="82">
        <v>0</v>
      </c>
      <c r="F196" s="82">
        <v>0</v>
      </c>
      <c r="G196" s="82">
        <v>0</v>
      </c>
      <c r="H196" s="82">
        <v>0</v>
      </c>
      <c r="I196" s="82">
        <v>0</v>
      </c>
      <c r="J196" s="82">
        <v>0</v>
      </c>
      <c r="K196" s="82">
        <v>0</v>
      </c>
      <c r="L196" s="82">
        <v>0</v>
      </c>
      <c r="M196" s="82">
        <v>0</v>
      </c>
      <c r="N196" s="82">
        <v>0</v>
      </c>
      <c r="O196" s="82">
        <v>0</v>
      </c>
      <c r="P196" s="82">
        <v>0</v>
      </c>
      <c r="Q196" s="82">
        <v>0</v>
      </c>
      <c r="R196" s="82">
        <v>0</v>
      </c>
      <c r="S196" s="82">
        <v>0</v>
      </c>
      <c r="T196" s="82" t="s">
        <v>95</v>
      </c>
      <c r="U196" s="82" t="s">
        <v>95</v>
      </c>
      <c r="V196" s="82" t="s">
        <v>95</v>
      </c>
      <c r="W196" s="82" t="s">
        <v>95</v>
      </c>
      <c r="X196" s="82">
        <v>0</v>
      </c>
      <c r="Y196" s="82">
        <v>0</v>
      </c>
      <c r="Z196" s="82">
        <v>0</v>
      </c>
      <c r="AA196" s="82">
        <v>0</v>
      </c>
      <c r="AB196" s="82">
        <v>0</v>
      </c>
      <c r="AC196" s="83">
        <v>0</v>
      </c>
      <c r="AD196" s="83">
        <v>0</v>
      </c>
      <c r="AE196" s="82">
        <v>0</v>
      </c>
      <c r="AF196" s="82">
        <v>0</v>
      </c>
      <c r="AG196" s="54">
        <v>0</v>
      </c>
      <c r="AH196" s="54">
        <v>0</v>
      </c>
      <c r="AI196" s="82" t="s">
        <v>95</v>
      </c>
      <c r="AJ196" s="83" t="s">
        <v>95</v>
      </c>
      <c r="AK196" s="83" t="s">
        <v>95</v>
      </c>
      <c r="AL196" s="82">
        <v>0</v>
      </c>
      <c r="AM196" s="82">
        <v>0</v>
      </c>
      <c r="AN196" s="82">
        <v>0</v>
      </c>
      <c r="AO196" s="82">
        <v>0</v>
      </c>
      <c r="AP196" s="82">
        <v>0</v>
      </c>
      <c r="AQ196" s="82">
        <v>0</v>
      </c>
    </row>
    <row r="197" spans="1:43" ht="63">
      <c r="A197" s="56" t="s">
        <v>227</v>
      </c>
      <c r="B197" s="67" t="s">
        <v>482</v>
      </c>
      <c r="C197" s="85" t="s">
        <v>639</v>
      </c>
      <c r="D197" s="82">
        <v>0</v>
      </c>
      <c r="E197" s="82">
        <v>0</v>
      </c>
      <c r="F197" s="82">
        <v>0</v>
      </c>
      <c r="G197" s="82">
        <v>0</v>
      </c>
      <c r="H197" s="82">
        <v>0</v>
      </c>
      <c r="I197" s="82">
        <v>0</v>
      </c>
      <c r="J197" s="82">
        <v>0</v>
      </c>
      <c r="K197" s="82">
        <v>0</v>
      </c>
      <c r="L197" s="82">
        <v>0</v>
      </c>
      <c r="M197" s="82">
        <v>0</v>
      </c>
      <c r="N197" s="82">
        <v>0</v>
      </c>
      <c r="O197" s="82">
        <v>0</v>
      </c>
      <c r="P197" s="82">
        <v>0</v>
      </c>
      <c r="Q197" s="82">
        <v>0</v>
      </c>
      <c r="R197" s="82">
        <v>0</v>
      </c>
      <c r="S197" s="82">
        <v>0</v>
      </c>
      <c r="T197" s="82" t="s">
        <v>95</v>
      </c>
      <c r="U197" s="82" t="s">
        <v>95</v>
      </c>
      <c r="V197" s="82" t="s">
        <v>95</v>
      </c>
      <c r="W197" s="82" t="s">
        <v>95</v>
      </c>
      <c r="X197" s="82">
        <v>0</v>
      </c>
      <c r="Y197" s="82">
        <v>0</v>
      </c>
      <c r="Z197" s="82">
        <v>0</v>
      </c>
      <c r="AA197" s="82">
        <v>0</v>
      </c>
      <c r="AB197" s="82">
        <v>0</v>
      </c>
      <c r="AC197" s="83">
        <v>0</v>
      </c>
      <c r="AD197" s="83">
        <v>0</v>
      </c>
      <c r="AE197" s="82">
        <v>0</v>
      </c>
      <c r="AF197" s="82">
        <v>0</v>
      </c>
      <c r="AG197" s="54">
        <v>0</v>
      </c>
      <c r="AH197" s="54">
        <v>0</v>
      </c>
      <c r="AI197" s="82" t="s">
        <v>95</v>
      </c>
      <c r="AJ197" s="83" t="s">
        <v>95</v>
      </c>
      <c r="AK197" s="83" t="s">
        <v>95</v>
      </c>
      <c r="AL197" s="82">
        <v>0</v>
      </c>
      <c r="AM197" s="82">
        <v>0</v>
      </c>
      <c r="AN197" s="82">
        <v>0</v>
      </c>
      <c r="AO197" s="82">
        <v>0</v>
      </c>
      <c r="AP197" s="82">
        <v>0</v>
      </c>
      <c r="AQ197" s="82">
        <v>0</v>
      </c>
    </row>
    <row r="198" spans="1:43" ht="31.5">
      <c r="A198" s="56" t="s">
        <v>228</v>
      </c>
      <c r="B198" s="52" t="s">
        <v>84</v>
      </c>
      <c r="C198" s="85" t="s">
        <v>96</v>
      </c>
      <c r="D198" s="82">
        <v>0</v>
      </c>
      <c r="E198" s="82">
        <v>0</v>
      </c>
      <c r="F198" s="82">
        <v>0</v>
      </c>
      <c r="G198" s="82">
        <v>0</v>
      </c>
      <c r="H198" s="82">
        <v>0</v>
      </c>
      <c r="I198" s="82">
        <v>0</v>
      </c>
      <c r="J198" s="82">
        <v>0</v>
      </c>
      <c r="K198" s="82">
        <v>0</v>
      </c>
      <c r="L198" s="82">
        <v>0</v>
      </c>
      <c r="M198" s="82">
        <v>0</v>
      </c>
      <c r="N198" s="82">
        <v>0</v>
      </c>
      <c r="O198" s="82">
        <v>0</v>
      </c>
      <c r="P198" s="82">
        <v>0</v>
      </c>
      <c r="Q198" s="82">
        <v>0</v>
      </c>
      <c r="R198" s="82">
        <v>0</v>
      </c>
      <c r="S198" s="82">
        <v>0</v>
      </c>
      <c r="T198" s="82" t="s">
        <v>95</v>
      </c>
      <c r="U198" s="82" t="s">
        <v>95</v>
      </c>
      <c r="V198" s="82" t="s">
        <v>95</v>
      </c>
      <c r="W198" s="82" t="s">
        <v>95</v>
      </c>
      <c r="X198" s="82">
        <v>0</v>
      </c>
      <c r="Y198" s="82">
        <v>0</v>
      </c>
      <c r="Z198" s="82">
        <v>0</v>
      </c>
      <c r="AA198" s="82">
        <v>0</v>
      </c>
      <c r="AB198" s="82">
        <v>0</v>
      </c>
      <c r="AC198" s="83">
        <v>0</v>
      </c>
      <c r="AD198" s="83">
        <v>0</v>
      </c>
      <c r="AE198" s="82">
        <v>0</v>
      </c>
      <c r="AF198" s="82" t="s">
        <v>95</v>
      </c>
      <c r="AG198" s="54">
        <v>0</v>
      </c>
      <c r="AH198" s="54">
        <v>0</v>
      </c>
      <c r="AI198" s="82" t="s">
        <v>95</v>
      </c>
      <c r="AJ198" s="83" t="s">
        <v>95</v>
      </c>
      <c r="AK198" s="83" t="s">
        <v>95</v>
      </c>
      <c r="AL198" s="82">
        <v>648.82834295999999</v>
      </c>
      <c r="AM198" s="82">
        <v>0</v>
      </c>
      <c r="AN198" s="82">
        <v>0</v>
      </c>
      <c r="AO198" s="82">
        <v>607.57703414000002</v>
      </c>
      <c r="AP198" s="82">
        <v>0</v>
      </c>
      <c r="AQ198" s="82">
        <v>0</v>
      </c>
    </row>
    <row r="199" spans="1:43" ht="31.5">
      <c r="A199" s="56" t="s">
        <v>229</v>
      </c>
      <c r="B199" s="52" t="s">
        <v>85</v>
      </c>
      <c r="C199" s="85" t="s">
        <v>96</v>
      </c>
      <c r="D199" s="82">
        <v>0</v>
      </c>
      <c r="E199" s="82">
        <v>0</v>
      </c>
      <c r="F199" s="82">
        <v>0</v>
      </c>
      <c r="G199" s="82">
        <v>0</v>
      </c>
      <c r="H199" s="82">
        <v>0</v>
      </c>
      <c r="I199" s="82">
        <v>0</v>
      </c>
      <c r="J199" s="82">
        <v>0</v>
      </c>
      <c r="K199" s="82">
        <v>0</v>
      </c>
      <c r="L199" s="82">
        <v>0</v>
      </c>
      <c r="M199" s="82">
        <v>0</v>
      </c>
      <c r="N199" s="82">
        <v>0</v>
      </c>
      <c r="O199" s="82">
        <v>0</v>
      </c>
      <c r="P199" s="82">
        <v>0</v>
      </c>
      <c r="Q199" s="82">
        <v>0</v>
      </c>
      <c r="R199" s="82">
        <v>0</v>
      </c>
      <c r="S199" s="82">
        <v>0</v>
      </c>
      <c r="T199" s="82" t="s">
        <v>95</v>
      </c>
      <c r="U199" s="82" t="s">
        <v>95</v>
      </c>
      <c r="V199" s="82" t="s">
        <v>95</v>
      </c>
      <c r="W199" s="82" t="s">
        <v>95</v>
      </c>
      <c r="X199" s="82">
        <v>0</v>
      </c>
      <c r="Y199" s="82">
        <v>0</v>
      </c>
      <c r="Z199" s="82">
        <v>0</v>
      </c>
      <c r="AA199" s="82">
        <v>0</v>
      </c>
      <c r="AB199" s="82">
        <v>0</v>
      </c>
      <c r="AC199" s="83">
        <v>0</v>
      </c>
      <c r="AD199" s="83">
        <v>0</v>
      </c>
      <c r="AE199" s="82">
        <v>0</v>
      </c>
      <c r="AF199" s="82" t="s">
        <v>95</v>
      </c>
      <c r="AG199" s="54">
        <v>0</v>
      </c>
      <c r="AH199" s="54">
        <v>0</v>
      </c>
      <c r="AI199" s="82" t="s">
        <v>95</v>
      </c>
      <c r="AJ199" s="83" t="s">
        <v>95</v>
      </c>
      <c r="AK199" s="83" t="s">
        <v>95</v>
      </c>
      <c r="AL199" s="82">
        <v>0</v>
      </c>
      <c r="AM199" s="82">
        <v>0</v>
      </c>
      <c r="AN199" s="82">
        <v>0</v>
      </c>
      <c r="AO199" s="82">
        <v>0</v>
      </c>
      <c r="AP199" s="82">
        <v>0</v>
      </c>
      <c r="AQ199" s="82">
        <v>0</v>
      </c>
    </row>
    <row r="200" spans="1:43" ht="31.5">
      <c r="A200" s="56" t="s">
        <v>230</v>
      </c>
      <c r="B200" s="52" t="s">
        <v>86</v>
      </c>
      <c r="C200" s="85" t="s">
        <v>96</v>
      </c>
      <c r="D200" s="82">
        <v>0</v>
      </c>
      <c r="E200" s="82">
        <v>0</v>
      </c>
      <c r="F200" s="82">
        <v>0</v>
      </c>
      <c r="G200" s="82">
        <v>0</v>
      </c>
      <c r="H200" s="82">
        <v>0</v>
      </c>
      <c r="I200" s="82">
        <v>0</v>
      </c>
      <c r="J200" s="82">
        <v>0</v>
      </c>
      <c r="K200" s="82">
        <v>0</v>
      </c>
      <c r="L200" s="82">
        <v>0</v>
      </c>
      <c r="M200" s="82">
        <v>0</v>
      </c>
      <c r="N200" s="82">
        <v>0</v>
      </c>
      <c r="O200" s="82">
        <v>0</v>
      </c>
      <c r="P200" s="82">
        <v>0</v>
      </c>
      <c r="Q200" s="82">
        <v>0</v>
      </c>
      <c r="R200" s="82">
        <v>0</v>
      </c>
      <c r="S200" s="82">
        <v>0</v>
      </c>
      <c r="T200" s="82" t="s">
        <v>95</v>
      </c>
      <c r="U200" s="82" t="s">
        <v>95</v>
      </c>
      <c r="V200" s="82" t="s">
        <v>95</v>
      </c>
      <c r="W200" s="82" t="s">
        <v>95</v>
      </c>
      <c r="X200" s="82">
        <v>0</v>
      </c>
      <c r="Y200" s="82">
        <v>0</v>
      </c>
      <c r="Z200" s="82">
        <v>0</v>
      </c>
      <c r="AA200" s="82">
        <v>0</v>
      </c>
      <c r="AB200" s="82">
        <v>0</v>
      </c>
      <c r="AC200" s="83">
        <v>0</v>
      </c>
      <c r="AD200" s="83">
        <v>0</v>
      </c>
      <c r="AE200" s="82">
        <v>0</v>
      </c>
      <c r="AF200" s="82" t="s">
        <v>95</v>
      </c>
      <c r="AG200" s="54">
        <v>0</v>
      </c>
      <c r="AH200" s="54">
        <v>0</v>
      </c>
      <c r="AI200" s="82" t="s">
        <v>95</v>
      </c>
      <c r="AJ200" s="83" t="s">
        <v>95</v>
      </c>
      <c r="AK200" s="83" t="s">
        <v>95</v>
      </c>
      <c r="AL200" s="82">
        <v>648.82834295999999</v>
      </c>
      <c r="AM200" s="82">
        <v>0</v>
      </c>
      <c r="AN200" s="82">
        <v>0</v>
      </c>
      <c r="AO200" s="82">
        <v>607.57703414000002</v>
      </c>
      <c r="AP200" s="82">
        <v>0</v>
      </c>
      <c r="AQ200" s="82">
        <v>0</v>
      </c>
    </row>
    <row r="201" spans="1:43" ht="94.5">
      <c r="A201" s="56" t="s">
        <v>230</v>
      </c>
      <c r="B201" s="68" t="s">
        <v>105</v>
      </c>
      <c r="C201" s="85" t="s">
        <v>104</v>
      </c>
      <c r="D201" s="82">
        <v>0</v>
      </c>
      <c r="E201" s="82">
        <v>0</v>
      </c>
      <c r="F201" s="82">
        <v>0</v>
      </c>
      <c r="G201" s="82">
        <v>0</v>
      </c>
      <c r="H201" s="82">
        <v>0</v>
      </c>
      <c r="I201" s="82">
        <v>0</v>
      </c>
      <c r="J201" s="82">
        <v>0</v>
      </c>
      <c r="K201" s="82">
        <v>0</v>
      </c>
      <c r="L201" s="82">
        <v>0</v>
      </c>
      <c r="M201" s="82">
        <v>0</v>
      </c>
      <c r="N201" s="82">
        <v>0</v>
      </c>
      <c r="O201" s="82">
        <v>0</v>
      </c>
      <c r="P201" s="82">
        <v>0</v>
      </c>
      <c r="Q201" s="82">
        <v>0</v>
      </c>
      <c r="R201" s="82">
        <v>0</v>
      </c>
      <c r="S201" s="82">
        <v>0</v>
      </c>
      <c r="T201" s="82" t="s">
        <v>95</v>
      </c>
      <c r="U201" s="82" t="s">
        <v>95</v>
      </c>
      <c r="V201" s="82" t="s">
        <v>95</v>
      </c>
      <c r="W201" s="82" t="s">
        <v>95</v>
      </c>
      <c r="X201" s="82">
        <v>0</v>
      </c>
      <c r="Y201" s="82">
        <v>0</v>
      </c>
      <c r="Z201" s="82">
        <v>0</v>
      </c>
      <c r="AA201" s="82">
        <v>0</v>
      </c>
      <c r="AB201" s="82">
        <v>0</v>
      </c>
      <c r="AC201" s="83">
        <v>0</v>
      </c>
      <c r="AD201" s="83">
        <v>0</v>
      </c>
      <c r="AE201" s="82">
        <v>0</v>
      </c>
      <c r="AF201" s="82">
        <v>0</v>
      </c>
      <c r="AG201" s="54">
        <v>0</v>
      </c>
      <c r="AH201" s="54">
        <v>0</v>
      </c>
      <c r="AI201" s="82" t="s">
        <v>95</v>
      </c>
      <c r="AJ201" s="83" t="s">
        <v>95</v>
      </c>
      <c r="AK201" s="83" t="s">
        <v>95</v>
      </c>
      <c r="AL201" s="82">
        <v>57.906423619999998</v>
      </c>
      <c r="AM201" s="82">
        <v>0</v>
      </c>
      <c r="AN201" s="82">
        <v>0</v>
      </c>
      <c r="AO201" s="82">
        <v>57.906423619999998</v>
      </c>
      <c r="AP201" s="82">
        <v>0</v>
      </c>
      <c r="AQ201" s="82">
        <v>0</v>
      </c>
    </row>
    <row r="202" spans="1:43" ht="94.5">
      <c r="A202" s="56" t="s">
        <v>230</v>
      </c>
      <c r="B202" s="68" t="s">
        <v>405</v>
      </c>
      <c r="C202" s="85" t="s">
        <v>102</v>
      </c>
      <c r="D202" s="82">
        <v>0</v>
      </c>
      <c r="E202" s="82">
        <v>0</v>
      </c>
      <c r="F202" s="82">
        <v>0</v>
      </c>
      <c r="G202" s="82">
        <v>0</v>
      </c>
      <c r="H202" s="82">
        <v>0</v>
      </c>
      <c r="I202" s="82">
        <v>0</v>
      </c>
      <c r="J202" s="82">
        <v>0</v>
      </c>
      <c r="K202" s="82">
        <v>0</v>
      </c>
      <c r="L202" s="82">
        <v>0</v>
      </c>
      <c r="M202" s="82">
        <v>0</v>
      </c>
      <c r="N202" s="82">
        <v>0</v>
      </c>
      <c r="O202" s="82">
        <v>0</v>
      </c>
      <c r="P202" s="82">
        <v>0</v>
      </c>
      <c r="Q202" s="82">
        <v>0</v>
      </c>
      <c r="R202" s="82">
        <v>0</v>
      </c>
      <c r="S202" s="82">
        <v>0</v>
      </c>
      <c r="T202" s="82" t="s">
        <v>95</v>
      </c>
      <c r="U202" s="82" t="s">
        <v>95</v>
      </c>
      <c r="V202" s="82" t="s">
        <v>95</v>
      </c>
      <c r="W202" s="82" t="s">
        <v>95</v>
      </c>
      <c r="X202" s="82">
        <v>0</v>
      </c>
      <c r="Y202" s="82">
        <v>0</v>
      </c>
      <c r="Z202" s="82">
        <v>0</v>
      </c>
      <c r="AA202" s="82">
        <v>0</v>
      </c>
      <c r="AB202" s="82">
        <v>0</v>
      </c>
      <c r="AC202" s="83">
        <v>0</v>
      </c>
      <c r="AD202" s="83">
        <v>0</v>
      </c>
      <c r="AE202" s="82">
        <v>0</v>
      </c>
      <c r="AF202" s="82">
        <v>0</v>
      </c>
      <c r="AG202" s="54">
        <v>0</v>
      </c>
      <c r="AH202" s="54">
        <v>0</v>
      </c>
      <c r="AI202" s="82" t="s">
        <v>95</v>
      </c>
      <c r="AJ202" s="83" t="s">
        <v>95</v>
      </c>
      <c r="AK202" s="83" t="s">
        <v>95</v>
      </c>
      <c r="AL202" s="82">
        <v>34.046203069999997</v>
      </c>
      <c r="AM202" s="82">
        <v>0</v>
      </c>
      <c r="AN202" s="82">
        <v>0</v>
      </c>
      <c r="AO202" s="82">
        <v>34.046203069999997</v>
      </c>
      <c r="AP202" s="82">
        <v>0</v>
      </c>
      <c r="AQ202" s="82">
        <v>0</v>
      </c>
    </row>
    <row r="203" spans="1:43" ht="94.5">
      <c r="A203" s="56" t="s">
        <v>230</v>
      </c>
      <c r="B203" s="68" t="s">
        <v>451</v>
      </c>
      <c r="C203" s="85" t="s">
        <v>103</v>
      </c>
      <c r="D203" s="82">
        <v>0</v>
      </c>
      <c r="E203" s="82">
        <v>0</v>
      </c>
      <c r="F203" s="82">
        <v>0</v>
      </c>
      <c r="G203" s="82">
        <v>0</v>
      </c>
      <c r="H203" s="82">
        <v>0</v>
      </c>
      <c r="I203" s="82">
        <v>0</v>
      </c>
      <c r="J203" s="82">
        <v>0</v>
      </c>
      <c r="K203" s="82">
        <v>0</v>
      </c>
      <c r="L203" s="82">
        <v>0</v>
      </c>
      <c r="M203" s="82">
        <v>0</v>
      </c>
      <c r="N203" s="82">
        <v>0</v>
      </c>
      <c r="O203" s="82">
        <v>0</v>
      </c>
      <c r="P203" s="82">
        <v>0</v>
      </c>
      <c r="Q203" s="82">
        <v>0</v>
      </c>
      <c r="R203" s="82">
        <v>0</v>
      </c>
      <c r="S203" s="82">
        <v>0</v>
      </c>
      <c r="T203" s="82" t="s">
        <v>95</v>
      </c>
      <c r="U203" s="82" t="s">
        <v>95</v>
      </c>
      <c r="V203" s="82" t="s">
        <v>95</v>
      </c>
      <c r="W203" s="82" t="s">
        <v>95</v>
      </c>
      <c r="X203" s="82">
        <v>0</v>
      </c>
      <c r="Y203" s="82">
        <v>0</v>
      </c>
      <c r="Z203" s="82">
        <v>0</v>
      </c>
      <c r="AA203" s="82">
        <v>0</v>
      </c>
      <c r="AB203" s="82">
        <v>0</v>
      </c>
      <c r="AC203" s="83">
        <v>0</v>
      </c>
      <c r="AD203" s="83">
        <v>0</v>
      </c>
      <c r="AE203" s="82">
        <v>0</v>
      </c>
      <c r="AF203" s="82">
        <v>0</v>
      </c>
      <c r="AG203" s="54">
        <v>0</v>
      </c>
      <c r="AH203" s="54">
        <v>0</v>
      </c>
      <c r="AI203" s="82" t="s">
        <v>95</v>
      </c>
      <c r="AJ203" s="83" t="s">
        <v>95</v>
      </c>
      <c r="AK203" s="83" t="s">
        <v>95</v>
      </c>
      <c r="AL203" s="82">
        <v>23.305891079999999</v>
      </c>
      <c r="AM203" s="82">
        <v>0</v>
      </c>
      <c r="AN203" s="82">
        <v>0</v>
      </c>
      <c r="AO203" s="82">
        <v>23.305891079999999</v>
      </c>
      <c r="AP203" s="82">
        <v>0</v>
      </c>
      <c r="AQ203" s="82">
        <v>0</v>
      </c>
    </row>
    <row r="204" spans="1:43" ht="94.5">
      <c r="A204" s="56" t="s">
        <v>230</v>
      </c>
      <c r="B204" s="68" t="s">
        <v>660</v>
      </c>
      <c r="C204" s="85" t="s">
        <v>663</v>
      </c>
      <c r="D204" s="82">
        <v>0</v>
      </c>
      <c r="E204" s="82">
        <v>0</v>
      </c>
      <c r="F204" s="82">
        <v>0</v>
      </c>
      <c r="G204" s="82">
        <v>0</v>
      </c>
      <c r="H204" s="82">
        <v>0</v>
      </c>
      <c r="I204" s="82">
        <v>0</v>
      </c>
      <c r="J204" s="82">
        <v>0</v>
      </c>
      <c r="K204" s="82">
        <v>0</v>
      </c>
      <c r="L204" s="82">
        <v>0</v>
      </c>
      <c r="M204" s="82">
        <v>0</v>
      </c>
      <c r="N204" s="82">
        <v>0</v>
      </c>
      <c r="O204" s="82">
        <v>0</v>
      </c>
      <c r="P204" s="82">
        <v>0</v>
      </c>
      <c r="Q204" s="82">
        <v>0</v>
      </c>
      <c r="R204" s="82">
        <v>0</v>
      </c>
      <c r="S204" s="82">
        <v>0</v>
      </c>
      <c r="T204" s="82" t="s">
        <v>95</v>
      </c>
      <c r="U204" s="82" t="s">
        <v>95</v>
      </c>
      <c r="V204" s="82" t="s">
        <v>95</v>
      </c>
      <c r="W204" s="82" t="s">
        <v>95</v>
      </c>
      <c r="X204" s="82">
        <v>0</v>
      </c>
      <c r="Y204" s="82">
        <v>0</v>
      </c>
      <c r="Z204" s="82">
        <v>0</v>
      </c>
      <c r="AA204" s="82">
        <v>0</v>
      </c>
      <c r="AB204" s="82">
        <v>0</v>
      </c>
      <c r="AC204" s="83">
        <v>0</v>
      </c>
      <c r="AD204" s="83">
        <v>0</v>
      </c>
      <c r="AE204" s="82">
        <v>0</v>
      </c>
      <c r="AF204" s="82">
        <v>0</v>
      </c>
      <c r="AG204" s="54">
        <v>0</v>
      </c>
      <c r="AH204" s="54">
        <v>0</v>
      </c>
      <c r="AI204" s="82" t="s">
        <v>95</v>
      </c>
      <c r="AJ204" s="83" t="s">
        <v>95</v>
      </c>
      <c r="AK204" s="83" t="s">
        <v>95</v>
      </c>
      <c r="AL204" s="82">
        <v>0</v>
      </c>
      <c r="AM204" s="82">
        <v>0</v>
      </c>
      <c r="AN204" s="82">
        <v>0</v>
      </c>
      <c r="AO204" s="82">
        <v>0</v>
      </c>
      <c r="AP204" s="82">
        <v>0</v>
      </c>
      <c r="AQ204" s="82">
        <v>0</v>
      </c>
    </row>
    <row r="205" spans="1:43" ht="94.5">
      <c r="A205" s="56" t="s">
        <v>230</v>
      </c>
      <c r="B205" s="68" t="s">
        <v>661</v>
      </c>
      <c r="C205" s="85" t="s">
        <v>662</v>
      </c>
      <c r="D205" s="82">
        <v>0</v>
      </c>
      <c r="E205" s="82">
        <v>0</v>
      </c>
      <c r="F205" s="82">
        <v>0</v>
      </c>
      <c r="G205" s="82">
        <v>0</v>
      </c>
      <c r="H205" s="82">
        <v>0</v>
      </c>
      <c r="I205" s="82">
        <v>0</v>
      </c>
      <c r="J205" s="82">
        <v>0</v>
      </c>
      <c r="K205" s="82">
        <v>0</v>
      </c>
      <c r="L205" s="82">
        <v>0</v>
      </c>
      <c r="M205" s="82">
        <v>0</v>
      </c>
      <c r="N205" s="82">
        <v>0</v>
      </c>
      <c r="O205" s="82">
        <v>0</v>
      </c>
      <c r="P205" s="82">
        <v>0</v>
      </c>
      <c r="Q205" s="82">
        <v>0</v>
      </c>
      <c r="R205" s="82">
        <v>0</v>
      </c>
      <c r="S205" s="82">
        <v>0</v>
      </c>
      <c r="T205" s="82" t="s">
        <v>95</v>
      </c>
      <c r="U205" s="82" t="s">
        <v>95</v>
      </c>
      <c r="V205" s="82" t="s">
        <v>95</v>
      </c>
      <c r="W205" s="82" t="s">
        <v>95</v>
      </c>
      <c r="X205" s="82">
        <v>0</v>
      </c>
      <c r="Y205" s="82">
        <v>0</v>
      </c>
      <c r="Z205" s="82">
        <v>0</v>
      </c>
      <c r="AA205" s="82">
        <v>0</v>
      </c>
      <c r="AB205" s="82">
        <v>0</v>
      </c>
      <c r="AC205" s="83">
        <v>0</v>
      </c>
      <c r="AD205" s="83">
        <v>0</v>
      </c>
      <c r="AE205" s="82">
        <v>0</v>
      </c>
      <c r="AF205" s="82">
        <v>0</v>
      </c>
      <c r="AG205" s="54">
        <v>0</v>
      </c>
      <c r="AH205" s="54">
        <v>0</v>
      </c>
      <c r="AI205" s="82" t="s">
        <v>95</v>
      </c>
      <c r="AJ205" s="83" t="s">
        <v>95</v>
      </c>
      <c r="AK205" s="83" t="s">
        <v>95</v>
      </c>
      <c r="AL205" s="82">
        <v>0</v>
      </c>
      <c r="AM205" s="82">
        <v>0</v>
      </c>
      <c r="AN205" s="82">
        <v>0</v>
      </c>
      <c r="AO205" s="82">
        <v>0</v>
      </c>
      <c r="AP205" s="82">
        <v>0</v>
      </c>
      <c r="AQ205" s="82">
        <v>0</v>
      </c>
    </row>
    <row r="206" spans="1:43" ht="94.5">
      <c r="A206" s="56" t="s">
        <v>230</v>
      </c>
      <c r="B206" s="68" t="s">
        <v>664</v>
      </c>
      <c r="C206" s="85" t="s">
        <v>557</v>
      </c>
      <c r="D206" s="82">
        <v>0</v>
      </c>
      <c r="E206" s="82">
        <v>0</v>
      </c>
      <c r="F206" s="82">
        <v>0</v>
      </c>
      <c r="G206" s="82">
        <v>0</v>
      </c>
      <c r="H206" s="82">
        <v>0</v>
      </c>
      <c r="I206" s="82">
        <v>0</v>
      </c>
      <c r="J206" s="82">
        <v>0</v>
      </c>
      <c r="K206" s="82">
        <v>0</v>
      </c>
      <c r="L206" s="82">
        <v>0</v>
      </c>
      <c r="M206" s="82">
        <v>0</v>
      </c>
      <c r="N206" s="82">
        <v>0</v>
      </c>
      <c r="O206" s="82">
        <v>0</v>
      </c>
      <c r="P206" s="82">
        <v>0</v>
      </c>
      <c r="Q206" s="82">
        <v>0</v>
      </c>
      <c r="R206" s="82">
        <v>0</v>
      </c>
      <c r="S206" s="82">
        <v>0</v>
      </c>
      <c r="T206" s="82" t="s">
        <v>95</v>
      </c>
      <c r="U206" s="82" t="s">
        <v>95</v>
      </c>
      <c r="V206" s="82" t="s">
        <v>95</v>
      </c>
      <c r="W206" s="82" t="s">
        <v>95</v>
      </c>
      <c r="X206" s="82">
        <v>0</v>
      </c>
      <c r="Y206" s="82">
        <v>0</v>
      </c>
      <c r="Z206" s="82">
        <v>0</v>
      </c>
      <c r="AA206" s="82">
        <v>0</v>
      </c>
      <c r="AB206" s="82">
        <v>0</v>
      </c>
      <c r="AC206" s="83">
        <v>0</v>
      </c>
      <c r="AD206" s="83">
        <v>0</v>
      </c>
      <c r="AE206" s="82">
        <v>0</v>
      </c>
      <c r="AF206" s="82">
        <v>0</v>
      </c>
      <c r="AG206" s="54">
        <v>0</v>
      </c>
      <c r="AH206" s="54">
        <v>0</v>
      </c>
      <c r="AI206" s="82" t="s">
        <v>95</v>
      </c>
      <c r="AJ206" s="83" t="s">
        <v>95</v>
      </c>
      <c r="AK206" s="83" t="s">
        <v>95</v>
      </c>
      <c r="AL206" s="82">
        <v>0</v>
      </c>
      <c r="AM206" s="82">
        <v>0</v>
      </c>
      <c r="AN206" s="82">
        <v>0</v>
      </c>
      <c r="AO206" s="82">
        <v>0</v>
      </c>
      <c r="AP206" s="82">
        <v>0</v>
      </c>
      <c r="AQ206" s="82">
        <v>0</v>
      </c>
    </row>
    <row r="207" spans="1:43" ht="94.5">
      <c r="A207" s="56" t="s">
        <v>230</v>
      </c>
      <c r="B207" s="68" t="s">
        <v>665</v>
      </c>
      <c r="C207" s="85" t="s">
        <v>558</v>
      </c>
      <c r="D207" s="82">
        <v>0</v>
      </c>
      <c r="E207" s="82">
        <v>0</v>
      </c>
      <c r="F207" s="82">
        <v>0</v>
      </c>
      <c r="G207" s="82">
        <v>0</v>
      </c>
      <c r="H207" s="82">
        <v>0</v>
      </c>
      <c r="I207" s="82">
        <v>0</v>
      </c>
      <c r="J207" s="82">
        <v>0</v>
      </c>
      <c r="K207" s="82">
        <v>0</v>
      </c>
      <c r="L207" s="82">
        <v>0</v>
      </c>
      <c r="M207" s="82">
        <v>0</v>
      </c>
      <c r="N207" s="82">
        <v>0</v>
      </c>
      <c r="O207" s="82">
        <v>0</v>
      </c>
      <c r="P207" s="82">
        <v>0</v>
      </c>
      <c r="Q207" s="82">
        <v>0</v>
      </c>
      <c r="R207" s="82">
        <v>0</v>
      </c>
      <c r="S207" s="82">
        <v>0</v>
      </c>
      <c r="T207" s="82" t="s">
        <v>95</v>
      </c>
      <c r="U207" s="82" t="s">
        <v>95</v>
      </c>
      <c r="V207" s="82" t="s">
        <v>95</v>
      </c>
      <c r="W207" s="82" t="s">
        <v>95</v>
      </c>
      <c r="X207" s="82">
        <v>0</v>
      </c>
      <c r="Y207" s="82">
        <v>0</v>
      </c>
      <c r="Z207" s="82">
        <v>0</v>
      </c>
      <c r="AA207" s="82">
        <v>0</v>
      </c>
      <c r="AB207" s="82">
        <v>0</v>
      </c>
      <c r="AC207" s="83">
        <v>0</v>
      </c>
      <c r="AD207" s="83">
        <v>0</v>
      </c>
      <c r="AE207" s="82">
        <v>0</v>
      </c>
      <c r="AF207" s="82">
        <v>0</v>
      </c>
      <c r="AG207" s="54">
        <v>0</v>
      </c>
      <c r="AH207" s="54">
        <v>0</v>
      </c>
      <c r="AI207" s="82" t="s">
        <v>95</v>
      </c>
      <c r="AJ207" s="83" t="s">
        <v>95</v>
      </c>
      <c r="AK207" s="83" t="s">
        <v>95</v>
      </c>
      <c r="AL207" s="82">
        <v>0</v>
      </c>
      <c r="AM207" s="82">
        <v>0</v>
      </c>
      <c r="AN207" s="82">
        <v>0</v>
      </c>
      <c r="AO207" s="82">
        <v>0</v>
      </c>
      <c r="AP207" s="82">
        <v>0</v>
      </c>
      <c r="AQ207" s="82">
        <v>0</v>
      </c>
    </row>
    <row r="208" spans="1:43" ht="94.5">
      <c r="A208" s="56" t="s">
        <v>230</v>
      </c>
      <c r="B208" s="68" t="s">
        <v>666</v>
      </c>
      <c r="C208" s="85" t="s">
        <v>559</v>
      </c>
      <c r="D208" s="82">
        <v>0</v>
      </c>
      <c r="E208" s="82">
        <v>0</v>
      </c>
      <c r="F208" s="82">
        <v>0</v>
      </c>
      <c r="G208" s="82">
        <v>0</v>
      </c>
      <c r="H208" s="82">
        <v>0</v>
      </c>
      <c r="I208" s="82">
        <v>0</v>
      </c>
      <c r="J208" s="82">
        <v>0</v>
      </c>
      <c r="K208" s="82">
        <v>0</v>
      </c>
      <c r="L208" s="82">
        <v>0</v>
      </c>
      <c r="M208" s="82">
        <v>0</v>
      </c>
      <c r="N208" s="82">
        <v>0</v>
      </c>
      <c r="O208" s="82">
        <v>0</v>
      </c>
      <c r="P208" s="82">
        <v>0</v>
      </c>
      <c r="Q208" s="82">
        <v>0</v>
      </c>
      <c r="R208" s="82">
        <v>0</v>
      </c>
      <c r="S208" s="82">
        <v>0</v>
      </c>
      <c r="T208" s="82" t="s">
        <v>95</v>
      </c>
      <c r="U208" s="82" t="s">
        <v>95</v>
      </c>
      <c r="V208" s="82" t="s">
        <v>95</v>
      </c>
      <c r="W208" s="82" t="s">
        <v>95</v>
      </c>
      <c r="X208" s="82">
        <v>0</v>
      </c>
      <c r="Y208" s="82">
        <v>0</v>
      </c>
      <c r="Z208" s="82">
        <v>0</v>
      </c>
      <c r="AA208" s="82">
        <v>0</v>
      </c>
      <c r="AB208" s="82">
        <v>0</v>
      </c>
      <c r="AC208" s="83">
        <v>0</v>
      </c>
      <c r="AD208" s="83">
        <v>0</v>
      </c>
      <c r="AE208" s="82">
        <v>0</v>
      </c>
      <c r="AF208" s="82">
        <v>0</v>
      </c>
      <c r="AG208" s="54">
        <v>0</v>
      </c>
      <c r="AH208" s="54">
        <v>0</v>
      </c>
      <c r="AI208" s="82" t="s">
        <v>95</v>
      </c>
      <c r="AJ208" s="83" t="s">
        <v>95</v>
      </c>
      <c r="AK208" s="83" t="s">
        <v>95</v>
      </c>
      <c r="AL208" s="82">
        <v>0</v>
      </c>
      <c r="AM208" s="82">
        <v>0</v>
      </c>
      <c r="AN208" s="82">
        <v>0</v>
      </c>
      <c r="AO208" s="82">
        <v>0</v>
      </c>
      <c r="AP208" s="82">
        <v>0</v>
      </c>
      <c r="AQ208" s="82">
        <v>0</v>
      </c>
    </row>
    <row r="209" spans="1:43" ht="94.5">
      <c r="A209" s="56" t="s">
        <v>230</v>
      </c>
      <c r="B209" s="68" t="s">
        <v>667</v>
      </c>
      <c r="C209" s="85" t="s">
        <v>560</v>
      </c>
      <c r="D209" s="82">
        <v>0</v>
      </c>
      <c r="E209" s="82">
        <v>0</v>
      </c>
      <c r="F209" s="82">
        <v>0</v>
      </c>
      <c r="G209" s="82">
        <v>0</v>
      </c>
      <c r="H209" s="82">
        <v>0</v>
      </c>
      <c r="I209" s="82">
        <v>0</v>
      </c>
      <c r="J209" s="82">
        <v>0</v>
      </c>
      <c r="K209" s="82">
        <v>0</v>
      </c>
      <c r="L209" s="82">
        <v>0</v>
      </c>
      <c r="M209" s="82">
        <v>0</v>
      </c>
      <c r="N209" s="82">
        <v>0</v>
      </c>
      <c r="O209" s="82">
        <v>0</v>
      </c>
      <c r="P209" s="82">
        <v>0</v>
      </c>
      <c r="Q209" s="82">
        <v>0</v>
      </c>
      <c r="R209" s="82">
        <v>0</v>
      </c>
      <c r="S209" s="82">
        <v>0</v>
      </c>
      <c r="T209" s="82" t="s">
        <v>95</v>
      </c>
      <c r="U209" s="82" t="s">
        <v>95</v>
      </c>
      <c r="V209" s="82" t="s">
        <v>95</v>
      </c>
      <c r="W209" s="82" t="s">
        <v>95</v>
      </c>
      <c r="X209" s="82">
        <v>0</v>
      </c>
      <c r="Y209" s="82">
        <v>0</v>
      </c>
      <c r="Z209" s="82">
        <v>0</v>
      </c>
      <c r="AA209" s="82">
        <v>0</v>
      </c>
      <c r="AB209" s="82">
        <v>0</v>
      </c>
      <c r="AC209" s="83">
        <v>0</v>
      </c>
      <c r="AD209" s="83">
        <v>0</v>
      </c>
      <c r="AE209" s="82">
        <v>0</v>
      </c>
      <c r="AF209" s="82">
        <v>0</v>
      </c>
      <c r="AG209" s="54">
        <v>0</v>
      </c>
      <c r="AH209" s="54">
        <v>0</v>
      </c>
      <c r="AI209" s="82" t="s">
        <v>95</v>
      </c>
      <c r="AJ209" s="83" t="s">
        <v>95</v>
      </c>
      <c r="AK209" s="83" t="s">
        <v>95</v>
      </c>
      <c r="AL209" s="82">
        <v>0</v>
      </c>
      <c r="AM209" s="82">
        <v>0</v>
      </c>
      <c r="AN209" s="82">
        <v>0</v>
      </c>
      <c r="AO209" s="82">
        <v>0</v>
      </c>
      <c r="AP209" s="82">
        <v>0</v>
      </c>
      <c r="AQ209" s="82">
        <v>0</v>
      </c>
    </row>
    <row r="210" spans="1:43" ht="94.5">
      <c r="A210" s="56" t="s">
        <v>230</v>
      </c>
      <c r="B210" s="68" t="s">
        <v>668</v>
      </c>
      <c r="C210" s="85" t="s">
        <v>561</v>
      </c>
      <c r="D210" s="82">
        <v>0</v>
      </c>
      <c r="E210" s="82">
        <v>0</v>
      </c>
      <c r="F210" s="82">
        <v>0</v>
      </c>
      <c r="G210" s="82">
        <v>0</v>
      </c>
      <c r="H210" s="82">
        <v>0</v>
      </c>
      <c r="I210" s="82">
        <v>0</v>
      </c>
      <c r="J210" s="82">
        <v>0</v>
      </c>
      <c r="K210" s="82">
        <v>0</v>
      </c>
      <c r="L210" s="82">
        <v>0</v>
      </c>
      <c r="M210" s="82">
        <v>0</v>
      </c>
      <c r="N210" s="82">
        <v>0</v>
      </c>
      <c r="O210" s="82">
        <v>0</v>
      </c>
      <c r="P210" s="82">
        <v>0</v>
      </c>
      <c r="Q210" s="82">
        <v>0</v>
      </c>
      <c r="R210" s="82">
        <v>0</v>
      </c>
      <c r="S210" s="82">
        <v>0</v>
      </c>
      <c r="T210" s="82" t="s">
        <v>95</v>
      </c>
      <c r="U210" s="82" t="s">
        <v>95</v>
      </c>
      <c r="V210" s="82" t="s">
        <v>95</v>
      </c>
      <c r="W210" s="82" t="s">
        <v>95</v>
      </c>
      <c r="X210" s="82">
        <v>0</v>
      </c>
      <c r="Y210" s="82">
        <v>0</v>
      </c>
      <c r="Z210" s="82">
        <v>0</v>
      </c>
      <c r="AA210" s="82">
        <v>0</v>
      </c>
      <c r="AB210" s="82">
        <v>0</v>
      </c>
      <c r="AC210" s="83">
        <v>0</v>
      </c>
      <c r="AD210" s="83">
        <v>0</v>
      </c>
      <c r="AE210" s="82">
        <v>0</v>
      </c>
      <c r="AF210" s="82">
        <v>0</v>
      </c>
      <c r="AG210" s="54">
        <v>0</v>
      </c>
      <c r="AH210" s="54">
        <v>0</v>
      </c>
      <c r="AI210" s="82" t="s">
        <v>95</v>
      </c>
      <c r="AJ210" s="83" t="s">
        <v>95</v>
      </c>
      <c r="AK210" s="83" t="s">
        <v>95</v>
      </c>
      <c r="AL210" s="82">
        <v>0</v>
      </c>
      <c r="AM210" s="82">
        <v>0</v>
      </c>
      <c r="AN210" s="82">
        <v>0</v>
      </c>
      <c r="AO210" s="82">
        <v>0</v>
      </c>
      <c r="AP210" s="82">
        <v>0</v>
      </c>
      <c r="AQ210" s="82">
        <v>0</v>
      </c>
    </row>
    <row r="211" spans="1:43" ht="94.5">
      <c r="A211" s="56" t="s">
        <v>230</v>
      </c>
      <c r="B211" s="68" t="s">
        <v>669</v>
      </c>
      <c r="C211" s="85" t="s">
        <v>562</v>
      </c>
      <c r="D211" s="82">
        <v>0</v>
      </c>
      <c r="E211" s="82">
        <v>0</v>
      </c>
      <c r="F211" s="82">
        <v>0</v>
      </c>
      <c r="G211" s="82">
        <v>0</v>
      </c>
      <c r="H211" s="82">
        <v>0</v>
      </c>
      <c r="I211" s="82">
        <v>0</v>
      </c>
      <c r="J211" s="82">
        <v>0</v>
      </c>
      <c r="K211" s="82">
        <v>0</v>
      </c>
      <c r="L211" s="82">
        <v>0</v>
      </c>
      <c r="M211" s="82">
        <v>0</v>
      </c>
      <c r="N211" s="82">
        <v>0</v>
      </c>
      <c r="O211" s="82">
        <v>0</v>
      </c>
      <c r="P211" s="82">
        <v>0</v>
      </c>
      <c r="Q211" s="82">
        <v>0</v>
      </c>
      <c r="R211" s="82">
        <v>0</v>
      </c>
      <c r="S211" s="82">
        <v>0</v>
      </c>
      <c r="T211" s="82" t="s">
        <v>95</v>
      </c>
      <c r="U211" s="82" t="s">
        <v>95</v>
      </c>
      <c r="V211" s="82" t="s">
        <v>95</v>
      </c>
      <c r="W211" s="82" t="s">
        <v>95</v>
      </c>
      <c r="X211" s="82">
        <v>0</v>
      </c>
      <c r="Y211" s="82">
        <v>0</v>
      </c>
      <c r="Z211" s="82">
        <v>0</v>
      </c>
      <c r="AA211" s="82">
        <v>0</v>
      </c>
      <c r="AB211" s="82">
        <v>0</v>
      </c>
      <c r="AC211" s="83">
        <v>0</v>
      </c>
      <c r="AD211" s="83">
        <v>0</v>
      </c>
      <c r="AE211" s="82">
        <v>0</v>
      </c>
      <c r="AF211" s="82">
        <v>0</v>
      </c>
      <c r="AG211" s="54">
        <v>0</v>
      </c>
      <c r="AH211" s="54">
        <v>0</v>
      </c>
      <c r="AI211" s="82" t="s">
        <v>95</v>
      </c>
      <c r="AJ211" s="83" t="s">
        <v>95</v>
      </c>
      <c r="AK211" s="83" t="s">
        <v>95</v>
      </c>
      <c r="AL211" s="82">
        <v>0</v>
      </c>
      <c r="AM211" s="82">
        <v>0</v>
      </c>
      <c r="AN211" s="82">
        <v>0</v>
      </c>
      <c r="AO211" s="82">
        <v>0</v>
      </c>
      <c r="AP211" s="82">
        <v>0</v>
      </c>
      <c r="AQ211" s="82">
        <v>0</v>
      </c>
    </row>
    <row r="212" spans="1:43" ht="47.25">
      <c r="A212" s="56" t="s">
        <v>230</v>
      </c>
      <c r="B212" s="68" t="s">
        <v>436</v>
      </c>
      <c r="C212" s="85" t="s">
        <v>374</v>
      </c>
      <c r="D212" s="82">
        <v>0</v>
      </c>
      <c r="E212" s="82">
        <v>0</v>
      </c>
      <c r="F212" s="82">
        <v>0</v>
      </c>
      <c r="G212" s="82">
        <v>0</v>
      </c>
      <c r="H212" s="82">
        <v>0</v>
      </c>
      <c r="I212" s="82">
        <v>0</v>
      </c>
      <c r="J212" s="82">
        <v>0</v>
      </c>
      <c r="K212" s="82">
        <v>0</v>
      </c>
      <c r="L212" s="82">
        <v>0</v>
      </c>
      <c r="M212" s="82">
        <v>0</v>
      </c>
      <c r="N212" s="82">
        <v>0</v>
      </c>
      <c r="O212" s="82">
        <v>0</v>
      </c>
      <c r="P212" s="82">
        <v>0</v>
      </c>
      <c r="Q212" s="82">
        <v>0</v>
      </c>
      <c r="R212" s="82">
        <v>0</v>
      </c>
      <c r="S212" s="82">
        <v>0</v>
      </c>
      <c r="T212" s="82" t="s">
        <v>95</v>
      </c>
      <c r="U212" s="82" t="s">
        <v>95</v>
      </c>
      <c r="V212" s="82" t="s">
        <v>95</v>
      </c>
      <c r="W212" s="82" t="s">
        <v>95</v>
      </c>
      <c r="X212" s="82">
        <v>0</v>
      </c>
      <c r="Y212" s="82">
        <v>0</v>
      </c>
      <c r="Z212" s="82">
        <v>0</v>
      </c>
      <c r="AA212" s="82">
        <v>0</v>
      </c>
      <c r="AB212" s="82">
        <v>0</v>
      </c>
      <c r="AC212" s="83">
        <v>0</v>
      </c>
      <c r="AD212" s="83">
        <v>0</v>
      </c>
      <c r="AE212" s="82">
        <v>0</v>
      </c>
      <c r="AF212" s="82">
        <v>0</v>
      </c>
      <c r="AG212" s="54">
        <v>0</v>
      </c>
      <c r="AH212" s="54">
        <v>0</v>
      </c>
      <c r="AI212" s="82" t="s">
        <v>95</v>
      </c>
      <c r="AJ212" s="83" t="s">
        <v>95</v>
      </c>
      <c r="AK212" s="83" t="s">
        <v>95</v>
      </c>
      <c r="AL212" s="82">
        <v>0</v>
      </c>
      <c r="AM212" s="82">
        <v>0</v>
      </c>
      <c r="AN212" s="82">
        <v>0</v>
      </c>
      <c r="AO212" s="82">
        <v>0</v>
      </c>
      <c r="AP212" s="82">
        <v>0</v>
      </c>
      <c r="AQ212" s="82">
        <v>0</v>
      </c>
    </row>
    <row r="213" spans="1:43" ht="189">
      <c r="A213" s="56" t="s">
        <v>230</v>
      </c>
      <c r="B213" s="68" t="s">
        <v>631</v>
      </c>
      <c r="C213" s="85" t="s">
        <v>148</v>
      </c>
      <c r="D213" s="82">
        <v>0</v>
      </c>
      <c r="E213" s="82">
        <v>0</v>
      </c>
      <c r="F213" s="82">
        <v>0</v>
      </c>
      <c r="G213" s="82">
        <v>0</v>
      </c>
      <c r="H213" s="82">
        <v>0</v>
      </c>
      <c r="I213" s="82">
        <v>0</v>
      </c>
      <c r="J213" s="82">
        <v>0</v>
      </c>
      <c r="K213" s="82">
        <v>0</v>
      </c>
      <c r="L213" s="82">
        <v>0</v>
      </c>
      <c r="M213" s="82">
        <v>0</v>
      </c>
      <c r="N213" s="82">
        <v>0</v>
      </c>
      <c r="O213" s="82">
        <v>0</v>
      </c>
      <c r="P213" s="82">
        <v>0</v>
      </c>
      <c r="Q213" s="82">
        <v>0</v>
      </c>
      <c r="R213" s="82">
        <v>0</v>
      </c>
      <c r="S213" s="82">
        <v>0</v>
      </c>
      <c r="T213" s="82" t="s">
        <v>95</v>
      </c>
      <c r="U213" s="82" t="s">
        <v>95</v>
      </c>
      <c r="V213" s="82" t="s">
        <v>95</v>
      </c>
      <c r="W213" s="82" t="s">
        <v>95</v>
      </c>
      <c r="X213" s="82">
        <v>0</v>
      </c>
      <c r="Y213" s="82">
        <v>0</v>
      </c>
      <c r="Z213" s="82">
        <v>0</v>
      </c>
      <c r="AA213" s="82">
        <v>0</v>
      </c>
      <c r="AB213" s="82">
        <v>0</v>
      </c>
      <c r="AC213" s="83">
        <v>0</v>
      </c>
      <c r="AD213" s="83">
        <v>0</v>
      </c>
      <c r="AE213" s="82">
        <v>0</v>
      </c>
      <c r="AF213" s="82">
        <v>0</v>
      </c>
      <c r="AG213" s="54">
        <v>0</v>
      </c>
      <c r="AH213" s="54">
        <v>0</v>
      </c>
      <c r="AI213" s="82" t="s">
        <v>95</v>
      </c>
      <c r="AJ213" s="83" t="s">
        <v>95</v>
      </c>
      <c r="AK213" s="83" t="s">
        <v>95</v>
      </c>
      <c r="AL213" s="82">
        <v>0.53588122999999999</v>
      </c>
      <c r="AM213" s="82">
        <v>0</v>
      </c>
      <c r="AN213" s="82">
        <v>0</v>
      </c>
      <c r="AO213" s="82">
        <v>0</v>
      </c>
      <c r="AP213" s="82">
        <v>0</v>
      </c>
      <c r="AQ213" s="82">
        <v>0</v>
      </c>
    </row>
    <row r="214" spans="1:43" ht="189">
      <c r="A214" s="56" t="s">
        <v>230</v>
      </c>
      <c r="B214" s="68" t="s">
        <v>630</v>
      </c>
      <c r="C214" s="85" t="s">
        <v>147</v>
      </c>
      <c r="D214" s="82">
        <v>0</v>
      </c>
      <c r="E214" s="82">
        <v>0</v>
      </c>
      <c r="F214" s="82">
        <v>0</v>
      </c>
      <c r="G214" s="82">
        <v>0</v>
      </c>
      <c r="H214" s="82">
        <v>0</v>
      </c>
      <c r="I214" s="82">
        <v>0</v>
      </c>
      <c r="J214" s="82">
        <v>0</v>
      </c>
      <c r="K214" s="82">
        <v>0</v>
      </c>
      <c r="L214" s="82">
        <v>0</v>
      </c>
      <c r="M214" s="82">
        <v>0</v>
      </c>
      <c r="N214" s="82">
        <v>0</v>
      </c>
      <c r="O214" s="82">
        <v>0</v>
      </c>
      <c r="P214" s="82">
        <v>0</v>
      </c>
      <c r="Q214" s="82">
        <v>0</v>
      </c>
      <c r="R214" s="82">
        <v>0</v>
      </c>
      <c r="S214" s="82">
        <v>0</v>
      </c>
      <c r="T214" s="82" t="s">
        <v>95</v>
      </c>
      <c r="U214" s="82" t="s">
        <v>95</v>
      </c>
      <c r="V214" s="82" t="s">
        <v>95</v>
      </c>
      <c r="W214" s="82" t="s">
        <v>95</v>
      </c>
      <c r="X214" s="82">
        <v>0</v>
      </c>
      <c r="Y214" s="82">
        <v>0</v>
      </c>
      <c r="Z214" s="82">
        <v>0</v>
      </c>
      <c r="AA214" s="82">
        <v>0</v>
      </c>
      <c r="AB214" s="82">
        <v>0</v>
      </c>
      <c r="AC214" s="83">
        <v>0</v>
      </c>
      <c r="AD214" s="83">
        <v>0</v>
      </c>
      <c r="AE214" s="82">
        <v>0</v>
      </c>
      <c r="AF214" s="82">
        <v>0</v>
      </c>
      <c r="AG214" s="54">
        <v>0</v>
      </c>
      <c r="AH214" s="54">
        <v>0</v>
      </c>
      <c r="AI214" s="82" t="s">
        <v>95</v>
      </c>
      <c r="AJ214" s="83" t="s">
        <v>95</v>
      </c>
      <c r="AK214" s="83" t="s">
        <v>95</v>
      </c>
      <c r="AL214" s="82">
        <v>0.65893038000000004</v>
      </c>
      <c r="AM214" s="82">
        <v>0</v>
      </c>
      <c r="AN214" s="82">
        <v>0</v>
      </c>
      <c r="AO214" s="82">
        <v>0</v>
      </c>
      <c r="AP214" s="82">
        <v>0</v>
      </c>
      <c r="AQ214" s="82">
        <v>0</v>
      </c>
    </row>
    <row r="215" spans="1:43" ht="63">
      <c r="A215" s="56" t="s">
        <v>230</v>
      </c>
      <c r="B215" s="68" t="s">
        <v>438</v>
      </c>
      <c r="C215" s="85" t="s">
        <v>146</v>
      </c>
      <c r="D215" s="82">
        <v>0</v>
      </c>
      <c r="E215" s="82">
        <v>0</v>
      </c>
      <c r="F215" s="82">
        <v>0</v>
      </c>
      <c r="G215" s="82">
        <v>0</v>
      </c>
      <c r="H215" s="82">
        <v>0</v>
      </c>
      <c r="I215" s="82">
        <v>0</v>
      </c>
      <c r="J215" s="82">
        <v>0</v>
      </c>
      <c r="K215" s="82">
        <v>0</v>
      </c>
      <c r="L215" s="82">
        <v>0</v>
      </c>
      <c r="M215" s="82">
        <v>0</v>
      </c>
      <c r="N215" s="82">
        <v>0</v>
      </c>
      <c r="O215" s="82">
        <v>0</v>
      </c>
      <c r="P215" s="82">
        <v>0</v>
      </c>
      <c r="Q215" s="82">
        <v>0</v>
      </c>
      <c r="R215" s="82">
        <v>0</v>
      </c>
      <c r="S215" s="82">
        <v>0</v>
      </c>
      <c r="T215" s="82" t="s">
        <v>95</v>
      </c>
      <c r="U215" s="82" t="s">
        <v>95</v>
      </c>
      <c r="V215" s="82" t="s">
        <v>95</v>
      </c>
      <c r="W215" s="82" t="s">
        <v>95</v>
      </c>
      <c r="X215" s="82">
        <v>0</v>
      </c>
      <c r="Y215" s="82">
        <v>0</v>
      </c>
      <c r="Z215" s="82">
        <v>0</v>
      </c>
      <c r="AA215" s="82">
        <v>0</v>
      </c>
      <c r="AB215" s="82">
        <v>0</v>
      </c>
      <c r="AC215" s="83">
        <v>0</v>
      </c>
      <c r="AD215" s="83">
        <v>0</v>
      </c>
      <c r="AE215" s="82">
        <v>0</v>
      </c>
      <c r="AF215" s="82">
        <v>0</v>
      </c>
      <c r="AG215" s="54">
        <v>0</v>
      </c>
      <c r="AH215" s="54">
        <v>0</v>
      </c>
      <c r="AI215" s="82" t="s">
        <v>95</v>
      </c>
      <c r="AJ215" s="83" t="s">
        <v>95</v>
      </c>
      <c r="AK215" s="83" t="s">
        <v>95</v>
      </c>
      <c r="AL215" s="82">
        <v>8.6190603400000008</v>
      </c>
      <c r="AM215" s="82">
        <v>0</v>
      </c>
      <c r="AN215" s="82">
        <v>0</v>
      </c>
      <c r="AO215" s="82">
        <v>0</v>
      </c>
      <c r="AP215" s="82">
        <v>0</v>
      </c>
      <c r="AQ215" s="82">
        <v>0</v>
      </c>
    </row>
    <row r="216" spans="1:43" ht="157.5">
      <c r="A216" s="56" t="s">
        <v>230</v>
      </c>
      <c r="B216" s="68" t="s">
        <v>437</v>
      </c>
      <c r="C216" s="85" t="s">
        <v>145</v>
      </c>
      <c r="D216" s="82">
        <v>0</v>
      </c>
      <c r="E216" s="82">
        <v>0</v>
      </c>
      <c r="F216" s="82">
        <v>0</v>
      </c>
      <c r="G216" s="82">
        <v>0</v>
      </c>
      <c r="H216" s="82">
        <v>0</v>
      </c>
      <c r="I216" s="82">
        <v>0</v>
      </c>
      <c r="J216" s="82">
        <v>0</v>
      </c>
      <c r="K216" s="82">
        <v>0</v>
      </c>
      <c r="L216" s="82">
        <v>0</v>
      </c>
      <c r="M216" s="82">
        <v>0</v>
      </c>
      <c r="N216" s="82">
        <v>0</v>
      </c>
      <c r="O216" s="82">
        <v>0</v>
      </c>
      <c r="P216" s="82">
        <v>0</v>
      </c>
      <c r="Q216" s="82">
        <v>0</v>
      </c>
      <c r="R216" s="82">
        <v>0</v>
      </c>
      <c r="S216" s="82">
        <v>0</v>
      </c>
      <c r="T216" s="82" t="s">
        <v>95</v>
      </c>
      <c r="U216" s="82" t="s">
        <v>95</v>
      </c>
      <c r="V216" s="82" t="s">
        <v>95</v>
      </c>
      <c r="W216" s="82" t="s">
        <v>95</v>
      </c>
      <c r="X216" s="82">
        <v>0</v>
      </c>
      <c r="Y216" s="82">
        <v>0</v>
      </c>
      <c r="Z216" s="82">
        <v>0</v>
      </c>
      <c r="AA216" s="82">
        <v>0</v>
      </c>
      <c r="AB216" s="82">
        <v>0</v>
      </c>
      <c r="AC216" s="83">
        <v>0</v>
      </c>
      <c r="AD216" s="83">
        <v>0</v>
      </c>
      <c r="AE216" s="82">
        <v>0</v>
      </c>
      <c r="AF216" s="82">
        <v>0</v>
      </c>
      <c r="AG216" s="54">
        <v>0</v>
      </c>
      <c r="AH216" s="54">
        <v>0</v>
      </c>
      <c r="AI216" s="82" t="s">
        <v>95</v>
      </c>
      <c r="AJ216" s="83" t="s">
        <v>95</v>
      </c>
      <c r="AK216" s="83" t="s">
        <v>95</v>
      </c>
      <c r="AL216" s="82">
        <v>19.297865359999999</v>
      </c>
      <c r="AM216" s="82">
        <v>0</v>
      </c>
      <c r="AN216" s="82">
        <v>0</v>
      </c>
      <c r="AO216" s="82">
        <v>0</v>
      </c>
      <c r="AP216" s="82">
        <v>0</v>
      </c>
      <c r="AQ216" s="82">
        <v>0</v>
      </c>
    </row>
    <row r="217" spans="1:43" ht="141.75">
      <c r="A217" s="56" t="s">
        <v>230</v>
      </c>
      <c r="B217" s="68" t="s">
        <v>404</v>
      </c>
      <c r="C217" s="85" t="s">
        <v>144</v>
      </c>
      <c r="D217" s="82">
        <v>0</v>
      </c>
      <c r="E217" s="82">
        <v>0</v>
      </c>
      <c r="F217" s="82">
        <v>0</v>
      </c>
      <c r="G217" s="82">
        <v>0</v>
      </c>
      <c r="H217" s="82">
        <v>0</v>
      </c>
      <c r="I217" s="82">
        <v>0</v>
      </c>
      <c r="J217" s="82">
        <v>0</v>
      </c>
      <c r="K217" s="82">
        <v>0</v>
      </c>
      <c r="L217" s="82">
        <v>0</v>
      </c>
      <c r="M217" s="82">
        <v>0</v>
      </c>
      <c r="N217" s="82">
        <v>0</v>
      </c>
      <c r="O217" s="82">
        <v>0</v>
      </c>
      <c r="P217" s="82">
        <v>0</v>
      </c>
      <c r="Q217" s="82">
        <v>0</v>
      </c>
      <c r="R217" s="82">
        <v>0</v>
      </c>
      <c r="S217" s="82">
        <v>0</v>
      </c>
      <c r="T217" s="82" t="s">
        <v>95</v>
      </c>
      <c r="U217" s="82" t="s">
        <v>95</v>
      </c>
      <c r="V217" s="82" t="s">
        <v>95</v>
      </c>
      <c r="W217" s="82" t="s">
        <v>95</v>
      </c>
      <c r="X217" s="82">
        <v>0</v>
      </c>
      <c r="Y217" s="82">
        <v>0</v>
      </c>
      <c r="Z217" s="82">
        <v>0</v>
      </c>
      <c r="AA217" s="82">
        <v>0</v>
      </c>
      <c r="AB217" s="82">
        <v>0</v>
      </c>
      <c r="AC217" s="83">
        <v>0</v>
      </c>
      <c r="AD217" s="83">
        <v>0</v>
      </c>
      <c r="AE217" s="82">
        <v>0</v>
      </c>
      <c r="AF217" s="82">
        <v>0</v>
      </c>
      <c r="AG217" s="54">
        <v>0</v>
      </c>
      <c r="AH217" s="54">
        <v>0</v>
      </c>
      <c r="AI217" s="82" t="s">
        <v>95</v>
      </c>
      <c r="AJ217" s="83" t="s">
        <v>95</v>
      </c>
      <c r="AK217" s="83" t="s">
        <v>95</v>
      </c>
      <c r="AL217" s="82">
        <v>12.13957151</v>
      </c>
      <c r="AM217" s="82">
        <v>0</v>
      </c>
      <c r="AN217" s="82">
        <v>0</v>
      </c>
      <c r="AO217" s="82">
        <v>0</v>
      </c>
      <c r="AP217" s="82">
        <v>0</v>
      </c>
      <c r="AQ217" s="82">
        <v>0</v>
      </c>
    </row>
    <row r="218" spans="1:43" ht="141.75">
      <c r="A218" s="56" t="s">
        <v>230</v>
      </c>
      <c r="B218" s="68" t="s">
        <v>392</v>
      </c>
      <c r="C218" s="85" t="s">
        <v>143</v>
      </c>
      <c r="D218" s="82">
        <v>0</v>
      </c>
      <c r="E218" s="82">
        <v>0</v>
      </c>
      <c r="F218" s="82">
        <v>0</v>
      </c>
      <c r="G218" s="82">
        <v>0</v>
      </c>
      <c r="H218" s="82">
        <v>0</v>
      </c>
      <c r="I218" s="82">
        <v>0</v>
      </c>
      <c r="J218" s="82">
        <v>0</v>
      </c>
      <c r="K218" s="82">
        <v>0</v>
      </c>
      <c r="L218" s="82">
        <v>0</v>
      </c>
      <c r="M218" s="82">
        <v>0</v>
      </c>
      <c r="N218" s="82">
        <v>0</v>
      </c>
      <c r="O218" s="82">
        <v>0</v>
      </c>
      <c r="P218" s="82">
        <v>0</v>
      </c>
      <c r="Q218" s="82">
        <v>0</v>
      </c>
      <c r="R218" s="82">
        <v>0</v>
      </c>
      <c r="S218" s="82">
        <v>0</v>
      </c>
      <c r="T218" s="82" t="s">
        <v>95</v>
      </c>
      <c r="U218" s="82" t="s">
        <v>95</v>
      </c>
      <c r="V218" s="82" t="s">
        <v>95</v>
      </c>
      <c r="W218" s="82" t="s">
        <v>95</v>
      </c>
      <c r="X218" s="82">
        <v>0</v>
      </c>
      <c r="Y218" s="82">
        <v>0</v>
      </c>
      <c r="Z218" s="82">
        <v>0</v>
      </c>
      <c r="AA218" s="82">
        <v>0</v>
      </c>
      <c r="AB218" s="82">
        <v>0</v>
      </c>
      <c r="AC218" s="83">
        <v>0</v>
      </c>
      <c r="AD218" s="83">
        <v>0</v>
      </c>
      <c r="AE218" s="82">
        <v>0</v>
      </c>
      <c r="AF218" s="82">
        <v>0</v>
      </c>
      <c r="AG218" s="54">
        <v>0</v>
      </c>
      <c r="AH218" s="54">
        <v>0</v>
      </c>
      <c r="AI218" s="82" t="s">
        <v>95</v>
      </c>
      <c r="AJ218" s="83" t="s">
        <v>95</v>
      </c>
      <c r="AK218" s="83" t="s">
        <v>95</v>
      </c>
      <c r="AL218" s="82">
        <v>0</v>
      </c>
      <c r="AM218" s="82">
        <v>0</v>
      </c>
      <c r="AN218" s="82">
        <v>0</v>
      </c>
      <c r="AO218" s="82">
        <v>0</v>
      </c>
      <c r="AP218" s="82">
        <v>0</v>
      </c>
      <c r="AQ218" s="82">
        <v>0</v>
      </c>
    </row>
    <row r="219" spans="1:43" ht="204.75">
      <c r="A219" s="56" t="s">
        <v>230</v>
      </c>
      <c r="B219" s="68" t="s">
        <v>450</v>
      </c>
      <c r="C219" s="85" t="s">
        <v>580</v>
      </c>
      <c r="D219" s="82">
        <v>0</v>
      </c>
      <c r="E219" s="82">
        <v>0</v>
      </c>
      <c r="F219" s="82">
        <v>0</v>
      </c>
      <c r="G219" s="82">
        <v>0</v>
      </c>
      <c r="H219" s="82">
        <v>0</v>
      </c>
      <c r="I219" s="82">
        <v>0</v>
      </c>
      <c r="J219" s="82">
        <v>0</v>
      </c>
      <c r="K219" s="82">
        <v>0</v>
      </c>
      <c r="L219" s="82">
        <v>0</v>
      </c>
      <c r="M219" s="82">
        <v>0</v>
      </c>
      <c r="N219" s="82">
        <v>0</v>
      </c>
      <c r="O219" s="82">
        <v>0</v>
      </c>
      <c r="P219" s="82">
        <v>0</v>
      </c>
      <c r="Q219" s="82">
        <v>0</v>
      </c>
      <c r="R219" s="82">
        <v>0</v>
      </c>
      <c r="S219" s="82">
        <v>0</v>
      </c>
      <c r="T219" s="82" t="s">
        <v>95</v>
      </c>
      <c r="U219" s="82" t="s">
        <v>95</v>
      </c>
      <c r="V219" s="82" t="s">
        <v>95</v>
      </c>
      <c r="W219" s="82" t="s">
        <v>95</v>
      </c>
      <c r="X219" s="82">
        <v>0</v>
      </c>
      <c r="Y219" s="82">
        <v>0</v>
      </c>
      <c r="Z219" s="82">
        <v>0</v>
      </c>
      <c r="AA219" s="82">
        <v>0</v>
      </c>
      <c r="AB219" s="82">
        <v>0</v>
      </c>
      <c r="AC219" s="83">
        <v>0</v>
      </c>
      <c r="AD219" s="83">
        <v>0</v>
      </c>
      <c r="AE219" s="82">
        <v>0</v>
      </c>
      <c r="AF219" s="82">
        <v>0</v>
      </c>
      <c r="AG219" s="54">
        <v>0</v>
      </c>
      <c r="AH219" s="54">
        <v>0</v>
      </c>
      <c r="AI219" s="82" t="s">
        <v>95</v>
      </c>
      <c r="AJ219" s="83" t="s">
        <v>95</v>
      </c>
      <c r="AK219" s="83" t="s">
        <v>95</v>
      </c>
      <c r="AL219" s="82">
        <v>0</v>
      </c>
      <c r="AM219" s="82">
        <v>0</v>
      </c>
      <c r="AN219" s="82">
        <v>0</v>
      </c>
      <c r="AO219" s="82">
        <v>0</v>
      </c>
      <c r="AP219" s="82">
        <v>0</v>
      </c>
      <c r="AQ219" s="82">
        <v>0</v>
      </c>
    </row>
    <row r="220" spans="1:43" ht="31.5">
      <c r="A220" s="56" t="s">
        <v>230</v>
      </c>
      <c r="B220" s="68" t="s">
        <v>361</v>
      </c>
      <c r="C220" s="85" t="s">
        <v>179</v>
      </c>
      <c r="D220" s="82">
        <v>0</v>
      </c>
      <c r="E220" s="82">
        <v>0</v>
      </c>
      <c r="F220" s="82">
        <v>0</v>
      </c>
      <c r="G220" s="82">
        <v>0</v>
      </c>
      <c r="H220" s="82">
        <v>0</v>
      </c>
      <c r="I220" s="82">
        <v>0</v>
      </c>
      <c r="J220" s="82">
        <v>0</v>
      </c>
      <c r="K220" s="82">
        <v>0</v>
      </c>
      <c r="L220" s="82">
        <v>0</v>
      </c>
      <c r="M220" s="82">
        <v>0</v>
      </c>
      <c r="N220" s="82">
        <v>0</v>
      </c>
      <c r="O220" s="82">
        <v>0</v>
      </c>
      <c r="P220" s="82">
        <v>0</v>
      </c>
      <c r="Q220" s="82">
        <v>0</v>
      </c>
      <c r="R220" s="82">
        <v>0</v>
      </c>
      <c r="S220" s="82">
        <v>0</v>
      </c>
      <c r="T220" s="82" t="s">
        <v>95</v>
      </c>
      <c r="U220" s="82" t="s">
        <v>95</v>
      </c>
      <c r="V220" s="82" t="s">
        <v>95</v>
      </c>
      <c r="W220" s="82" t="s">
        <v>95</v>
      </c>
      <c r="X220" s="82">
        <v>0</v>
      </c>
      <c r="Y220" s="82">
        <v>0</v>
      </c>
      <c r="Z220" s="82">
        <v>0</v>
      </c>
      <c r="AA220" s="82">
        <v>0</v>
      </c>
      <c r="AB220" s="82">
        <v>0</v>
      </c>
      <c r="AC220" s="83">
        <v>0</v>
      </c>
      <c r="AD220" s="83">
        <v>0</v>
      </c>
      <c r="AE220" s="82">
        <v>0</v>
      </c>
      <c r="AF220" s="82">
        <v>0</v>
      </c>
      <c r="AG220" s="54">
        <v>0</v>
      </c>
      <c r="AH220" s="54">
        <v>0</v>
      </c>
      <c r="AI220" s="82" t="s">
        <v>95</v>
      </c>
      <c r="AJ220" s="83" t="s">
        <v>95</v>
      </c>
      <c r="AK220" s="83" t="s">
        <v>95</v>
      </c>
      <c r="AL220" s="82">
        <v>492.31851637</v>
      </c>
      <c r="AM220" s="82">
        <v>0</v>
      </c>
      <c r="AN220" s="82">
        <v>0</v>
      </c>
      <c r="AO220" s="82">
        <v>492.31851637</v>
      </c>
      <c r="AP220" s="82">
        <v>0</v>
      </c>
      <c r="AQ220" s="82">
        <v>0</v>
      </c>
    </row>
    <row r="221" spans="1:43" ht="31.5">
      <c r="A221" s="56" t="s">
        <v>230</v>
      </c>
      <c r="B221" s="68" t="s">
        <v>648</v>
      </c>
      <c r="C221" s="85" t="s">
        <v>649</v>
      </c>
      <c r="D221" s="82">
        <v>0</v>
      </c>
      <c r="E221" s="82">
        <v>0</v>
      </c>
      <c r="F221" s="82">
        <v>0</v>
      </c>
      <c r="G221" s="82">
        <v>0</v>
      </c>
      <c r="H221" s="82">
        <v>0</v>
      </c>
      <c r="I221" s="82">
        <v>0</v>
      </c>
      <c r="J221" s="82">
        <v>0</v>
      </c>
      <c r="K221" s="82">
        <v>0</v>
      </c>
      <c r="L221" s="82">
        <v>0</v>
      </c>
      <c r="M221" s="82">
        <v>0</v>
      </c>
      <c r="N221" s="82">
        <v>0</v>
      </c>
      <c r="O221" s="82">
        <v>0</v>
      </c>
      <c r="P221" s="82">
        <v>0</v>
      </c>
      <c r="Q221" s="82">
        <v>0</v>
      </c>
      <c r="R221" s="82">
        <v>0</v>
      </c>
      <c r="S221" s="82">
        <v>0</v>
      </c>
      <c r="T221" s="82" t="s">
        <v>95</v>
      </c>
      <c r="U221" s="82" t="s">
        <v>95</v>
      </c>
      <c r="V221" s="82" t="s">
        <v>95</v>
      </c>
      <c r="W221" s="82" t="s">
        <v>95</v>
      </c>
      <c r="X221" s="82">
        <v>0</v>
      </c>
      <c r="Y221" s="82">
        <v>0</v>
      </c>
      <c r="Z221" s="82">
        <v>0</v>
      </c>
      <c r="AA221" s="82">
        <v>0</v>
      </c>
      <c r="AB221" s="82">
        <v>0</v>
      </c>
      <c r="AC221" s="83">
        <v>0</v>
      </c>
      <c r="AD221" s="83">
        <v>0</v>
      </c>
      <c r="AE221" s="82">
        <v>0</v>
      </c>
      <c r="AF221" s="82">
        <v>0</v>
      </c>
      <c r="AG221" s="54">
        <v>0</v>
      </c>
      <c r="AH221" s="54">
        <v>0</v>
      </c>
      <c r="AI221" s="82" t="s">
        <v>95</v>
      </c>
      <c r="AJ221" s="83" t="s">
        <v>95</v>
      </c>
      <c r="AK221" s="83" t="s">
        <v>95</v>
      </c>
      <c r="AL221" s="82">
        <v>0</v>
      </c>
      <c r="AM221" s="82">
        <v>0</v>
      </c>
      <c r="AN221" s="82">
        <v>0</v>
      </c>
      <c r="AO221" s="82">
        <v>0</v>
      </c>
      <c r="AP221" s="82">
        <v>0</v>
      </c>
      <c r="AQ221" s="82">
        <v>0</v>
      </c>
    </row>
    <row r="222" spans="1:43" ht="31.5">
      <c r="A222" s="56" t="s">
        <v>230</v>
      </c>
      <c r="B222" s="68" t="s">
        <v>650</v>
      </c>
      <c r="C222" s="85" t="s">
        <v>651</v>
      </c>
      <c r="D222" s="82">
        <v>0</v>
      </c>
      <c r="E222" s="82">
        <v>0</v>
      </c>
      <c r="F222" s="82">
        <v>0</v>
      </c>
      <c r="G222" s="82">
        <v>0</v>
      </c>
      <c r="H222" s="82">
        <v>0</v>
      </c>
      <c r="I222" s="82">
        <v>0</v>
      </c>
      <c r="J222" s="82">
        <v>0</v>
      </c>
      <c r="K222" s="82">
        <v>0</v>
      </c>
      <c r="L222" s="82">
        <v>0</v>
      </c>
      <c r="M222" s="82">
        <v>0</v>
      </c>
      <c r="N222" s="82">
        <v>0</v>
      </c>
      <c r="O222" s="82">
        <v>0</v>
      </c>
      <c r="P222" s="82">
        <v>0</v>
      </c>
      <c r="Q222" s="82">
        <v>0</v>
      </c>
      <c r="R222" s="82">
        <v>0</v>
      </c>
      <c r="S222" s="82">
        <v>0</v>
      </c>
      <c r="T222" s="82" t="s">
        <v>95</v>
      </c>
      <c r="U222" s="82" t="s">
        <v>95</v>
      </c>
      <c r="V222" s="82" t="s">
        <v>95</v>
      </c>
      <c r="W222" s="82" t="s">
        <v>95</v>
      </c>
      <c r="X222" s="82">
        <v>0</v>
      </c>
      <c r="Y222" s="82">
        <v>0</v>
      </c>
      <c r="Z222" s="82">
        <v>0</v>
      </c>
      <c r="AA222" s="82">
        <v>0</v>
      </c>
      <c r="AB222" s="82">
        <v>0</v>
      </c>
      <c r="AC222" s="83">
        <v>0</v>
      </c>
      <c r="AD222" s="83">
        <v>0</v>
      </c>
      <c r="AE222" s="82">
        <v>0</v>
      </c>
      <c r="AF222" s="82">
        <v>0</v>
      </c>
      <c r="AG222" s="54">
        <v>0</v>
      </c>
      <c r="AH222" s="54">
        <v>0</v>
      </c>
      <c r="AI222" s="82" t="s">
        <v>95</v>
      </c>
      <c r="AJ222" s="83" t="s">
        <v>95</v>
      </c>
      <c r="AK222" s="83" t="s">
        <v>95</v>
      </c>
      <c r="AL222" s="82">
        <v>0</v>
      </c>
      <c r="AM222" s="82">
        <v>0</v>
      </c>
      <c r="AN222" s="82">
        <v>0</v>
      </c>
      <c r="AO222" s="82">
        <v>0</v>
      </c>
      <c r="AP222" s="82">
        <v>0</v>
      </c>
      <c r="AQ222" s="82">
        <v>0</v>
      </c>
    </row>
    <row r="223" spans="1:43" ht="31.5">
      <c r="A223" s="56" t="s">
        <v>230</v>
      </c>
      <c r="B223" s="68" t="s">
        <v>652</v>
      </c>
      <c r="C223" s="85" t="s">
        <v>653</v>
      </c>
      <c r="D223" s="82">
        <v>0</v>
      </c>
      <c r="E223" s="82">
        <v>0</v>
      </c>
      <c r="F223" s="82">
        <v>0</v>
      </c>
      <c r="G223" s="82">
        <v>0</v>
      </c>
      <c r="H223" s="82">
        <v>0</v>
      </c>
      <c r="I223" s="82">
        <v>0</v>
      </c>
      <c r="J223" s="82">
        <v>0</v>
      </c>
      <c r="K223" s="82">
        <v>0</v>
      </c>
      <c r="L223" s="82">
        <v>0</v>
      </c>
      <c r="M223" s="82">
        <v>0</v>
      </c>
      <c r="N223" s="82">
        <v>0</v>
      </c>
      <c r="O223" s="82">
        <v>0</v>
      </c>
      <c r="P223" s="82">
        <v>0</v>
      </c>
      <c r="Q223" s="82">
        <v>0</v>
      </c>
      <c r="R223" s="82">
        <v>0</v>
      </c>
      <c r="S223" s="82">
        <v>0</v>
      </c>
      <c r="T223" s="82" t="s">
        <v>95</v>
      </c>
      <c r="U223" s="82" t="s">
        <v>95</v>
      </c>
      <c r="V223" s="82" t="s">
        <v>95</v>
      </c>
      <c r="W223" s="82" t="s">
        <v>95</v>
      </c>
      <c r="X223" s="82">
        <v>0</v>
      </c>
      <c r="Y223" s="82">
        <v>0</v>
      </c>
      <c r="Z223" s="82">
        <v>0</v>
      </c>
      <c r="AA223" s="82">
        <v>0</v>
      </c>
      <c r="AB223" s="82">
        <v>0</v>
      </c>
      <c r="AC223" s="83">
        <v>0</v>
      </c>
      <c r="AD223" s="83">
        <v>0</v>
      </c>
      <c r="AE223" s="82">
        <v>0</v>
      </c>
      <c r="AF223" s="82">
        <v>0</v>
      </c>
      <c r="AG223" s="54">
        <v>0</v>
      </c>
      <c r="AH223" s="54">
        <v>0</v>
      </c>
      <c r="AI223" s="82" t="s">
        <v>95</v>
      </c>
      <c r="AJ223" s="83" t="s">
        <v>95</v>
      </c>
      <c r="AK223" s="83" t="s">
        <v>95</v>
      </c>
      <c r="AL223" s="82">
        <v>0</v>
      </c>
      <c r="AM223" s="82">
        <v>0</v>
      </c>
      <c r="AN223" s="82">
        <v>0</v>
      </c>
      <c r="AO223" s="82">
        <v>0</v>
      </c>
      <c r="AP223" s="82">
        <v>0</v>
      </c>
      <c r="AQ223" s="82">
        <v>0</v>
      </c>
    </row>
    <row r="224" spans="1:43" ht="47.25">
      <c r="A224" s="56" t="s">
        <v>3</v>
      </c>
      <c r="B224" s="52" t="s">
        <v>87</v>
      </c>
      <c r="C224" s="85" t="s">
        <v>96</v>
      </c>
      <c r="D224" s="82">
        <v>0</v>
      </c>
      <c r="E224" s="82">
        <v>0</v>
      </c>
      <c r="F224" s="82">
        <v>0</v>
      </c>
      <c r="G224" s="82">
        <v>0</v>
      </c>
      <c r="H224" s="82">
        <v>0</v>
      </c>
      <c r="I224" s="82">
        <v>0</v>
      </c>
      <c r="J224" s="82">
        <v>0</v>
      </c>
      <c r="K224" s="82">
        <v>0</v>
      </c>
      <c r="L224" s="82">
        <v>0</v>
      </c>
      <c r="M224" s="82">
        <v>0</v>
      </c>
      <c r="N224" s="82">
        <v>0</v>
      </c>
      <c r="O224" s="82">
        <v>0</v>
      </c>
      <c r="P224" s="82">
        <v>0</v>
      </c>
      <c r="Q224" s="82">
        <v>0</v>
      </c>
      <c r="R224" s="82">
        <v>0</v>
      </c>
      <c r="S224" s="82">
        <v>0</v>
      </c>
      <c r="T224" s="82" t="s">
        <v>95</v>
      </c>
      <c r="U224" s="82" t="s">
        <v>95</v>
      </c>
      <c r="V224" s="82" t="s">
        <v>95</v>
      </c>
      <c r="W224" s="82" t="s">
        <v>95</v>
      </c>
      <c r="X224" s="82">
        <v>0</v>
      </c>
      <c r="Y224" s="82">
        <v>0</v>
      </c>
      <c r="Z224" s="82">
        <v>0</v>
      </c>
      <c r="AA224" s="82">
        <v>0</v>
      </c>
      <c r="AB224" s="82">
        <v>0</v>
      </c>
      <c r="AC224" s="83">
        <v>0</v>
      </c>
      <c r="AD224" s="83">
        <v>0</v>
      </c>
      <c r="AE224" s="82">
        <v>0</v>
      </c>
      <c r="AF224" s="82" t="s">
        <v>95</v>
      </c>
      <c r="AG224" s="54">
        <v>0</v>
      </c>
      <c r="AH224" s="54">
        <v>0</v>
      </c>
      <c r="AI224" s="82" t="s">
        <v>95</v>
      </c>
      <c r="AJ224" s="83" t="s">
        <v>95</v>
      </c>
      <c r="AK224" s="83" t="s">
        <v>95</v>
      </c>
      <c r="AL224" s="82">
        <v>0</v>
      </c>
      <c r="AM224" s="82">
        <v>0</v>
      </c>
      <c r="AN224" s="82">
        <v>0</v>
      </c>
      <c r="AO224" s="82">
        <v>0</v>
      </c>
      <c r="AP224" s="82">
        <v>0</v>
      </c>
      <c r="AQ224" s="82">
        <v>0</v>
      </c>
    </row>
    <row r="225" spans="1:43" ht="47.25">
      <c r="A225" s="56" t="s">
        <v>19</v>
      </c>
      <c r="B225" s="52" t="s">
        <v>88</v>
      </c>
      <c r="C225" s="85" t="s">
        <v>96</v>
      </c>
      <c r="D225" s="82">
        <v>0</v>
      </c>
      <c r="E225" s="82">
        <v>0</v>
      </c>
      <c r="F225" s="82">
        <v>0</v>
      </c>
      <c r="G225" s="82">
        <v>0</v>
      </c>
      <c r="H225" s="82">
        <v>0</v>
      </c>
      <c r="I225" s="82">
        <v>0</v>
      </c>
      <c r="J225" s="82">
        <v>0</v>
      </c>
      <c r="K225" s="82">
        <v>0</v>
      </c>
      <c r="L225" s="82">
        <v>0</v>
      </c>
      <c r="M225" s="82">
        <v>0</v>
      </c>
      <c r="N225" s="82">
        <v>0</v>
      </c>
      <c r="O225" s="82">
        <v>0</v>
      </c>
      <c r="P225" s="82">
        <v>0</v>
      </c>
      <c r="Q225" s="82">
        <v>0</v>
      </c>
      <c r="R225" s="82">
        <v>0</v>
      </c>
      <c r="S225" s="82">
        <v>0</v>
      </c>
      <c r="T225" s="82" t="s">
        <v>95</v>
      </c>
      <c r="U225" s="82" t="s">
        <v>95</v>
      </c>
      <c r="V225" s="82" t="s">
        <v>95</v>
      </c>
      <c r="W225" s="82" t="s">
        <v>95</v>
      </c>
      <c r="X225" s="82">
        <v>0</v>
      </c>
      <c r="Y225" s="82">
        <v>0</v>
      </c>
      <c r="Z225" s="82">
        <v>0</v>
      </c>
      <c r="AA225" s="82">
        <v>0</v>
      </c>
      <c r="AB225" s="82">
        <v>0</v>
      </c>
      <c r="AC225" s="83">
        <v>0</v>
      </c>
      <c r="AD225" s="83">
        <v>0</v>
      </c>
      <c r="AE225" s="82">
        <v>0</v>
      </c>
      <c r="AF225" s="82" t="s">
        <v>95</v>
      </c>
      <c r="AG225" s="54">
        <v>0</v>
      </c>
      <c r="AH225" s="54">
        <v>0</v>
      </c>
      <c r="AI225" s="82" t="s">
        <v>95</v>
      </c>
      <c r="AJ225" s="83" t="s">
        <v>95</v>
      </c>
      <c r="AK225" s="83" t="s">
        <v>95</v>
      </c>
      <c r="AL225" s="82">
        <v>0</v>
      </c>
      <c r="AM225" s="82">
        <v>0</v>
      </c>
      <c r="AN225" s="82">
        <v>0</v>
      </c>
      <c r="AO225" s="82">
        <v>0</v>
      </c>
      <c r="AP225" s="82">
        <v>0</v>
      </c>
      <c r="AQ225" s="82">
        <v>0</v>
      </c>
    </row>
    <row r="226" spans="1:43" ht="47.25">
      <c r="A226" s="56" t="s">
        <v>20</v>
      </c>
      <c r="B226" s="52" t="s">
        <v>89</v>
      </c>
      <c r="C226" s="85" t="s">
        <v>96</v>
      </c>
      <c r="D226" s="82">
        <v>0</v>
      </c>
      <c r="E226" s="82">
        <v>0</v>
      </c>
      <c r="F226" s="82">
        <v>0</v>
      </c>
      <c r="G226" s="82">
        <v>0</v>
      </c>
      <c r="H226" s="82">
        <v>0</v>
      </c>
      <c r="I226" s="82">
        <v>0</v>
      </c>
      <c r="J226" s="82">
        <v>0</v>
      </c>
      <c r="K226" s="82">
        <v>0</v>
      </c>
      <c r="L226" s="82">
        <v>0</v>
      </c>
      <c r="M226" s="82">
        <v>0</v>
      </c>
      <c r="N226" s="82">
        <v>0</v>
      </c>
      <c r="O226" s="82">
        <v>0</v>
      </c>
      <c r="P226" s="82">
        <v>0</v>
      </c>
      <c r="Q226" s="82">
        <v>0</v>
      </c>
      <c r="R226" s="82">
        <v>0</v>
      </c>
      <c r="S226" s="82">
        <v>0</v>
      </c>
      <c r="T226" s="82" t="s">
        <v>95</v>
      </c>
      <c r="U226" s="82" t="s">
        <v>95</v>
      </c>
      <c r="V226" s="82" t="s">
        <v>95</v>
      </c>
      <c r="W226" s="82" t="s">
        <v>95</v>
      </c>
      <c r="X226" s="82">
        <v>0</v>
      </c>
      <c r="Y226" s="82">
        <v>0</v>
      </c>
      <c r="Z226" s="82">
        <v>0</v>
      </c>
      <c r="AA226" s="82">
        <v>0</v>
      </c>
      <c r="AB226" s="82">
        <v>0</v>
      </c>
      <c r="AC226" s="83">
        <v>0</v>
      </c>
      <c r="AD226" s="83">
        <v>0</v>
      </c>
      <c r="AE226" s="82">
        <v>0</v>
      </c>
      <c r="AF226" s="82" t="s">
        <v>95</v>
      </c>
      <c r="AG226" s="54">
        <v>0</v>
      </c>
      <c r="AH226" s="54">
        <v>0</v>
      </c>
      <c r="AI226" s="82" t="s">
        <v>95</v>
      </c>
      <c r="AJ226" s="83" t="s">
        <v>95</v>
      </c>
      <c r="AK226" s="83" t="s">
        <v>95</v>
      </c>
      <c r="AL226" s="82">
        <v>0</v>
      </c>
      <c r="AM226" s="82">
        <v>0</v>
      </c>
      <c r="AN226" s="82">
        <v>0</v>
      </c>
      <c r="AO226" s="82">
        <v>0</v>
      </c>
      <c r="AP226" s="82">
        <v>0</v>
      </c>
      <c r="AQ226" s="82">
        <v>0</v>
      </c>
    </row>
    <row r="227" spans="1:43" ht="31.5">
      <c r="A227" s="56" t="s">
        <v>4</v>
      </c>
      <c r="B227" s="52" t="s">
        <v>90</v>
      </c>
      <c r="C227" s="85" t="s">
        <v>96</v>
      </c>
      <c r="D227" s="82">
        <v>0</v>
      </c>
      <c r="E227" s="82">
        <v>0.09</v>
      </c>
      <c r="F227" s="82">
        <v>0</v>
      </c>
      <c r="G227" s="82">
        <v>0</v>
      </c>
      <c r="H227" s="82">
        <v>0</v>
      </c>
      <c r="I227" s="82">
        <v>0</v>
      </c>
      <c r="J227" s="82">
        <v>0</v>
      </c>
      <c r="K227" s="82">
        <v>-0.8</v>
      </c>
      <c r="L227" s="82">
        <v>0</v>
      </c>
      <c r="M227" s="82">
        <v>0</v>
      </c>
      <c r="N227" s="82">
        <v>0.2</v>
      </c>
      <c r="O227" s="82">
        <v>0</v>
      </c>
      <c r="P227" s="82">
        <v>0</v>
      </c>
      <c r="Q227" s="82">
        <v>0</v>
      </c>
      <c r="R227" s="82">
        <v>0</v>
      </c>
      <c r="S227" s="82">
        <v>0</v>
      </c>
      <c r="T227" s="82" t="s">
        <v>95</v>
      </c>
      <c r="U227" s="82" t="s">
        <v>95</v>
      </c>
      <c r="V227" s="82" t="s">
        <v>95</v>
      </c>
      <c r="W227" s="82" t="s">
        <v>95</v>
      </c>
      <c r="X227" s="82">
        <v>0</v>
      </c>
      <c r="Y227" s="82">
        <v>0</v>
      </c>
      <c r="Z227" s="82">
        <v>0</v>
      </c>
      <c r="AA227" s="82">
        <v>0.24</v>
      </c>
      <c r="AB227" s="82">
        <v>0</v>
      </c>
      <c r="AC227" s="83">
        <v>0</v>
      </c>
      <c r="AD227" s="83">
        <v>0</v>
      </c>
      <c r="AE227" s="82">
        <v>0</v>
      </c>
      <c r="AF227" s="82" t="s">
        <v>95</v>
      </c>
      <c r="AG227" s="54">
        <v>-2.5861417186091602E-4</v>
      </c>
      <c r="AH227" s="54">
        <v>-3.0954773713453773E-3</v>
      </c>
      <c r="AI227" s="82" t="s">
        <v>95</v>
      </c>
      <c r="AJ227" s="83" t="s">
        <v>95</v>
      </c>
      <c r="AK227" s="83" t="s">
        <v>95</v>
      </c>
      <c r="AL227" s="82">
        <v>0</v>
      </c>
      <c r="AM227" s="82">
        <v>98.049356209999999</v>
      </c>
      <c r="AN227" s="82">
        <v>0</v>
      </c>
      <c r="AO227" s="82">
        <v>0</v>
      </c>
      <c r="AP227" s="82">
        <v>0</v>
      </c>
      <c r="AQ227" s="82">
        <v>24.534882509999999</v>
      </c>
    </row>
    <row r="228" spans="1:43" ht="47.25">
      <c r="A228" s="56" t="s">
        <v>4</v>
      </c>
      <c r="B228" s="68" t="s">
        <v>849</v>
      </c>
      <c r="C228" s="85" t="s">
        <v>170</v>
      </c>
      <c r="D228" s="82">
        <v>0</v>
      </c>
      <c r="E228" s="82">
        <v>0</v>
      </c>
      <c r="F228" s="82">
        <v>0</v>
      </c>
      <c r="G228" s="82">
        <v>0</v>
      </c>
      <c r="H228" s="82">
        <v>0</v>
      </c>
      <c r="I228" s="82">
        <v>0</v>
      </c>
      <c r="J228" s="82">
        <v>0</v>
      </c>
      <c r="K228" s="82">
        <v>0</v>
      </c>
      <c r="L228" s="82">
        <v>0</v>
      </c>
      <c r="M228" s="82">
        <v>0</v>
      </c>
      <c r="N228" s="82">
        <v>0.2</v>
      </c>
      <c r="O228" s="82">
        <v>0</v>
      </c>
      <c r="P228" s="82">
        <v>0</v>
      </c>
      <c r="Q228" s="82">
        <v>0</v>
      </c>
      <c r="R228" s="82">
        <v>0</v>
      </c>
      <c r="S228" s="82">
        <v>0</v>
      </c>
      <c r="T228" s="82" t="s">
        <v>95</v>
      </c>
      <c r="U228" s="82" t="s">
        <v>95</v>
      </c>
      <c r="V228" s="82" t="s">
        <v>95</v>
      </c>
      <c r="W228" s="82" t="s">
        <v>95</v>
      </c>
      <c r="X228" s="82">
        <v>0</v>
      </c>
      <c r="Y228" s="82">
        <v>0</v>
      </c>
      <c r="Z228" s="82">
        <v>0</v>
      </c>
      <c r="AA228" s="82">
        <v>0</v>
      </c>
      <c r="AB228" s="82">
        <v>0</v>
      </c>
      <c r="AC228" s="83">
        <v>0</v>
      </c>
      <c r="AD228" s="83">
        <v>0</v>
      </c>
      <c r="AE228" s="82">
        <v>0</v>
      </c>
      <c r="AF228" s="82">
        <v>0</v>
      </c>
      <c r="AG228" s="54">
        <v>0</v>
      </c>
      <c r="AH228" s="54">
        <v>0</v>
      </c>
      <c r="AI228" s="82" t="s">
        <v>95</v>
      </c>
      <c r="AJ228" s="83" t="s">
        <v>95</v>
      </c>
      <c r="AK228" s="83" t="s">
        <v>95</v>
      </c>
      <c r="AL228" s="82">
        <v>0</v>
      </c>
      <c r="AM228" s="82">
        <v>0</v>
      </c>
      <c r="AN228" s="82">
        <v>0</v>
      </c>
      <c r="AO228" s="82">
        <v>0</v>
      </c>
      <c r="AP228" s="82">
        <v>0</v>
      </c>
      <c r="AQ228" s="82">
        <v>24.534882509999999</v>
      </c>
    </row>
    <row r="229" spans="1:43" ht="47.25">
      <c r="A229" s="56" t="s">
        <v>4</v>
      </c>
      <c r="B229" s="68" t="s">
        <v>334</v>
      </c>
      <c r="C229" s="85" t="s">
        <v>152</v>
      </c>
      <c r="D229" s="82">
        <v>0</v>
      </c>
      <c r="E229" s="82">
        <v>0</v>
      </c>
      <c r="F229" s="82">
        <v>0</v>
      </c>
      <c r="G229" s="82">
        <v>0</v>
      </c>
      <c r="H229" s="82">
        <v>0</v>
      </c>
      <c r="I229" s="82">
        <v>0</v>
      </c>
      <c r="J229" s="82">
        <v>0</v>
      </c>
      <c r="K229" s="82">
        <v>0</v>
      </c>
      <c r="L229" s="82">
        <v>0</v>
      </c>
      <c r="M229" s="82">
        <v>0</v>
      </c>
      <c r="N229" s="82">
        <v>0</v>
      </c>
      <c r="O229" s="82">
        <v>0</v>
      </c>
      <c r="P229" s="82">
        <v>0</v>
      </c>
      <c r="Q229" s="82">
        <v>0</v>
      </c>
      <c r="R229" s="82">
        <v>0</v>
      </c>
      <c r="S229" s="82">
        <v>0</v>
      </c>
      <c r="T229" s="82" t="s">
        <v>95</v>
      </c>
      <c r="U229" s="82" t="s">
        <v>95</v>
      </c>
      <c r="V229" s="82" t="s">
        <v>95</v>
      </c>
      <c r="W229" s="82" t="s">
        <v>95</v>
      </c>
      <c r="X229" s="82">
        <v>0</v>
      </c>
      <c r="Y229" s="82">
        <v>0</v>
      </c>
      <c r="Z229" s="82">
        <v>0</v>
      </c>
      <c r="AA229" s="82">
        <v>0</v>
      </c>
      <c r="AB229" s="82">
        <v>0</v>
      </c>
      <c r="AC229" s="83">
        <v>0</v>
      </c>
      <c r="AD229" s="83">
        <v>0</v>
      </c>
      <c r="AE229" s="82">
        <v>0</v>
      </c>
      <c r="AF229" s="82">
        <v>0</v>
      </c>
      <c r="AG229" s="54">
        <v>0</v>
      </c>
      <c r="AH229" s="54">
        <v>0</v>
      </c>
      <c r="AI229" s="82" t="s">
        <v>95</v>
      </c>
      <c r="AJ229" s="83" t="s">
        <v>95</v>
      </c>
      <c r="AK229" s="83" t="s">
        <v>95</v>
      </c>
      <c r="AL229" s="82">
        <v>0</v>
      </c>
      <c r="AM229" s="82">
        <v>0</v>
      </c>
      <c r="AN229" s="82">
        <v>0</v>
      </c>
      <c r="AO229" s="82">
        <v>0</v>
      </c>
      <c r="AP229" s="82">
        <v>0</v>
      </c>
      <c r="AQ229" s="82">
        <v>0</v>
      </c>
    </row>
    <row r="230" spans="1:43" ht="47.25">
      <c r="A230" s="56" t="s">
        <v>4</v>
      </c>
      <c r="B230" s="68" t="s">
        <v>335</v>
      </c>
      <c r="C230" s="85" t="s">
        <v>156</v>
      </c>
      <c r="D230" s="82">
        <v>0</v>
      </c>
      <c r="E230" s="82">
        <v>0</v>
      </c>
      <c r="F230" s="82">
        <v>0</v>
      </c>
      <c r="G230" s="82">
        <v>0</v>
      </c>
      <c r="H230" s="82">
        <v>0</v>
      </c>
      <c r="I230" s="82">
        <v>0</v>
      </c>
      <c r="J230" s="82">
        <v>0</v>
      </c>
      <c r="K230" s="82">
        <v>0</v>
      </c>
      <c r="L230" s="82">
        <v>0</v>
      </c>
      <c r="M230" s="82">
        <v>0</v>
      </c>
      <c r="N230" s="82">
        <v>0</v>
      </c>
      <c r="O230" s="82">
        <v>0</v>
      </c>
      <c r="P230" s="82">
        <v>0</v>
      </c>
      <c r="Q230" s="82">
        <v>0</v>
      </c>
      <c r="R230" s="82">
        <v>0</v>
      </c>
      <c r="S230" s="82">
        <v>0</v>
      </c>
      <c r="T230" s="82" t="s">
        <v>95</v>
      </c>
      <c r="U230" s="82" t="s">
        <v>95</v>
      </c>
      <c r="V230" s="82" t="s">
        <v>95</v>
      </c>
      <c r="W230" s="82" t="s">
        <v>95</v>
      </c>
      <c r="X230" s="82">
        <v>0</v>
      </c>
      <c r="Y230" s="82">
        <v>0</v>
      </c>
      <c r="Z230" s="82">
        <v>0</v>
      </c>
      <c r="AA230" s="82">
        <v>0</v>
      </c>
      <c r="AB230" s="82">
        <v>0</v>
      </c>
      <c r="AC230" s="83">
        <v>0</v>
      </c>
      <c r="AD230" s="83">
        <v>0</v>
      </c>
      <c r="AE230" s="82">
        <v>0</v>
      </c>
      <c r="AF230" s="82">
        <v>0</v>
      </c>
      <c r="AG230" s="54">
        <v>0</v>
      </c>
      <c r="AH230" s="54">
        <v>0</v>
      </c>
      <c r="AI230" s="82" t="s">
        <v>95</v>
      </c>
      <c r="AJ230" s="83" t="s">
        <v>95</v>
      </c>
      <c r="AK230" s="83" t="s">
        <v>95</v>
      </c>
      <c r="AL230" s="82">
        <v>0</v>
      </c>
      <c r="AM230" s="82">
        <v>0</v>
      </c>
      <c r="AN230" s="82">
        <v>0</v>
      </c>
      <c r="AO230" s="82">
        <v>0</v>
      </c>
      <c r="AP230" s="82">
        <v>0</v>
      </c>
      <c r="AQ230" s="82">
        <v>0</v>
      </c>
    </row>
    <row r="231" spans="1:43" ht="31.5">
      <c r="A231" s="56" t="s">
        <v>4</v>
      </c>
      <c r="B231" s="68" t="s">
        <v>336</v>
      </c>
      <c r="C231" s="85" t="s">
        <v>157</v>
      </c>
      <c r="D231" s="82">
        <v>0</v>
      </c>
      <c r="E231" s="82">
        <v>0</v>
      </c>
      <c r="F231" s="82">
        <v>0</v>
      </c>
      <c r="G231" s="82">
        <v>0</v>
      </c>
      <c r="H231" s="82">
        <v>0</v>
      </c>
      <c r="I231" s="82">
        <v>0</v>
      </c>
      <c r="J231" s="82">
        <v>0</v>
      </c>
      <c r="K231" s="82">
        <v>0</v>
      </c>
      <c r="L231" s="82">
        <v>0</v>
      </c>
      <c r="M231" s="82">
        <v>0</v>
      </c>
      <c r="N231" s="82">
        <v>0</v>
      </c>
      <c r="O231" s="82">
        <v>0</v>
      </c>
      <c r="P231" s="82">
        <v>0</v>
      </c>
      <c r="Q231" s="82">
        <v>0</v>
      </c>
      <c r="R231" s="82">
        <v>0</v>
      </c>
      <c r="S231" s="82">
        <v>0</v>
      </c>
      <c r="T231" s="82" t="s">
        <v>95</v>
      </c>
      <c r="U231" s="82" t="s">
        <v>95</v>
      </c>
      <c r="V231" s="82" t="s">
        <v>95</v>
      </c>
      <c r="W231" s="82" t="s">
        <v>95</v>
      </c>
      <c r="X231" s="82">
        <v>0</v>
      </c>
      <c r="Y231" s="82">
        <v>0</v>
      </c>
      <c r="Z231" s="82">
        <v>0</v>
      </c>
      <c r="AA231" s="82">
        <v>0</v>
      </c>
      <c r="AB231" s="82">
        <v>0</v>
      </c>
      <c r="AC231" s="83">
        <v>0</v>
      </c>
      <c r="AD231" s="83">
        <v>0</v>
      </c>
      <c r="AE231" s="82">
        <v>0</v>
      </c>
      <c r="AF231" s="82">
        <v>0</v>
      </c>
      <c r="AG231" s="54">
        <v>0</v>
      </c>
      <c r="AH231" s="54">
        <v>0</v>
      </c>
      <c r="AI231" s="82" t="s">
        <v>95</v>
      </c>
      <c r="AJ231" s="83" t="s">
        <v>95</v>
      </c>
      <c r="AK231" s="83" t="s">
        <v>95</v>
      </c>
      <c r="AL231" s="82">
        <v>0</v>
      </c>
      <c r="AM231" s="82">
        <v>0</v>
      </c>
      <c r="AN231" s="82">
        <v>0</v>
      </c>
      <c r="AO231" s="82">
        <v>0</v>
      </c>
      <c r="AP231" s="82">
        <v>0</v>
      </c>
      <c r="AQ231" s="82">
        <v>0</v>
      </c>
    </row>
    <row r="232" spans="1:43" ht="47.25">
      <c r="A232" s="56" t="s">
        <v>4</v>
      </c>
      <c r="B232" s="68" t="s">
        <v>337</v>
      </c>
      <c r="C232" s="85" t="s">
        <v>158</v>
      </c>
      <c r="D232" s="82">
        <v>0</v>
      </c>
      <c r="E232" s="82">
        <v>0</v>
      </c>
      <c r="F232" s="82">
        <v>0</v>
      </c>
      <c r="G232" s="82">
        <v>0</v>
      </c>
      <c r="H232" s="82">
        <v>0</v>
      </c>
      <c r="I232" s="82">
        <v>0</v>
      </c>
      <c r="J232" s="82">
        <v>0</v>
      </c>
      <c r="K232" s="82">
        <v>0</v>
      </c>
      <c r="L232" s="82">
        <v>0</v>
      </c>
      <c r="M232" s="82">
        <v>0</v>
      </c>
      <c r="N232" s="82">
        <v>0</v>
      </c>
      <c r="O232" s="82">
        <v>0</v>
      </c>
      <c r="P232" s="82">
        <v>0</v>
      </c>
      <c r="Q232" s="82">
        <v>0</v>
      </c>
      <c r="R232" s="82">
        <v>0</v>
      </c>
      <c r="S232" s="82">
        <v>0</v>
      </c>
      <c r="T232" s="82" t="s">
        <v>95</v>
      </c>
      <c r="U232" s="82" t="s">
        <v>95</v>
      </c>
      <c r="V232" s="82" t="s">
        <v>95</v>
      </c>
      <c r="W232" s="82" t="s">
        <v>95</v>
      </c>
      <c r="X232" s="82">
        <v>0</v>
      </c>
      <c r="Y232" s="82">
        <v>0</v>
      </c>
      <c r="Z232" s="82">
        <v>0</v>
      </c>
      <c r="AA232" s="82">
        <v>0</v>
      </c>
      <c r="AB232" s="82">
        <v>0</v>
      </c>
      <c r="AC232" s="83">
        <v>0</v>
      </c>
      <c r="AD232" s="83">
        <v>0</v>
      </c>
      <c r="AE232" s="82">
        <v>0</v>
      </c>
      <c r="AF232" s="82">
        <v>0</v>
      </c>
      <c r="AG232" s="54">
        <v>0</v>
      </c>
      <c r="AH232" s="54">
        <v>0</v>
      </c>
      <c r="AI232" s="82" t="s">
        <v>95</v>
      </c>
      <c r="AJ232" s="83" t="s">
        <v>95</v>
      </c>
      <c r="AK232" s="83" t="s">
        <v>95</v>
      </c>
      <c r="AL232" s="82">
        <v>0</v>
      </c>
      <c r="AM232" s="82">
        <v>0</v>
      </c>
      <c r="AN232" s="82">
        <v>0</v>
      </c>
      <c r="AO232" s="82">
        <v>0</v>
      </c>
      <c r="AP232" s="82">
        <v>0</v>
      </c>
      <c r="AQ232" s="82">
        <v>0</v>
      </c>
    </row>
    <row r="233" spans="1:43" ht="63">
      <c r="A233" s="56" t="s">
        <v>4</v>
      </c>
      <c r="B233" s="68" t="s">
        <v>338</v>
      </c>
      <c r="C233" s="85" t="s">
        <v>159</v>
      </c>
      <c r="D233" s="82">
        <v>0</v>
      </c>
      <c r="E233" s="82">
        <v>0</v>
      </c>
      <c r="F233" s="82">
        <v>0</v>
      </c>
      <c r="G233" s="82">
        <v>0</v>
      </c>
      <c r="H233" s="82">
        <v>0</v>
      </c>
      <c r="I233" s="82">
        <v>0</v>
      </c>
      <c r="J233" s="82">
        <v>0</v>
      </c>
      <c r="K233" s="82">
        <v>0</v>
      </c>
      <c r="L233" s="82">
        <v>0</v>
      </c>
      <c r="M233" s="82">
        <v>0</v>
      </c>
      <c r="N233" s="82">
        <v>0</v>
      </c>
      <c r="O233" s="82">
        <v>0</v>
      </c>
      <c r="P233" s="82">
        <v>0</v>
      </c>
      <c r="Q233" s="82">
        <v>0</v>
      </c>
      <c r="R233" s="82">
        <v>0</v>
      </c>
      <c r="S233" s="82">
        <v>0</v>
      </c>
      <c r="T233" s="82" t="s">
        <v>95</v>
      </c>
      <c r="U233" s="82" t="s">
        <v>95</v>
      </c>
      <c r="V233" s="82" t="s">
        <v>95</v>
      </c>
      <c r="W233" s="82" t="s">
        <v>95</v>
      </c>
      <c r="X233" s="82">
        <v>0</v>
      </c>
      <c r="Y233" s="82">
        <v>0</v>
      </c>
      <c r="Z233" s="82">
        <v>0</v>
      </c>
      <c r="AA233" s="82">
        <v>0</v>
      </c>
      <c r="AB233" s="82">
        <v>0</v>
      </c>
      <c r="AC233" s="83">
        <v>0</v>
      </c>
      <c r="AD233" s="83">
        <v>0</v>
      </c>
      <c r="AE233" s="82">
        <v>0</v>
      </c>
      <c r="AF233" s="82">
        <v>0</v>
      </c>
      <c r="AG233" s="54">
        <v>0</v>
      </c>
      <c r="AH233" s="54">
        <v>0</v>
      </c>
      <c r="AI233" s="82" t="s">
        <v>95</v>
      </c>
      <c r="AJ233" s="83" t="s">
        <v>95</v>
      </c>
      <c r="AK233" s="83" t="s">
        <v>95</v>
      </c>
      <c r="AL233" s="82">
        <v>0</v>
      </c>
      <c r="AM233" s="82">
        <v>0</v>
      </c>
      <c r="AN233" s="82">
        <v>0</v>
      </c>
      <c r="AO233" s="82">
        <v>0</v>
      </c>
      <c r="AP233" s="82">
        <v>0</v>
      </c>
      <c r="AQ233" s="82">
        <v>0</v>
      </c>
    </row>
    <row r="234" spans="1:43" ht="47.25">
      <c r="A234" s="56" t="s">
        <v>4</v>
      </c>
      <c r="B234" s="68" t="s">
        <v>339</v>
      </c>
      <c r="C234" s="85" t="s">
        <v>160</v>
      </c>
      <c r="D234" s="82">
        <v>0</v>
      </c>
      <c r="E234" s="82">
        <v>0</v>
      </c>
      <c r="F234" s="82">
        <v>0</v>
      </c>
      <c r="G234" s="82">
        <v>0</v>
      </c>
      <c r="H234" s="82">
        <v>0</v>
      </c>
      <c r="I234" s="82">
        <v>0</v>
      </c>
      <c r="J234" s="82">
        <v>0</v>
      </c>
      <c r="K234" s="82">
        <v>0</v>
      </c>
      <c r="L234" s="82">
        <v>0</v>
      </c>
      <c r="M234" s="82">
        <v>0</v>
      </c>
      <c r="N234" s="82">
        <v>0</v>
      </c>
      <c r="O234" s="82">
        <v>0</v>
      </c>
      <c r="P234" s="82">
        <v>0</v>
      </c>
      <c r="Q234" s="82">
        <v>0</v>
      </c>
      <c r="R234" s="82">
        <v>0</v>
      </c>
      <c r="S234" s="82">
        <v>0</v>
      </c>
      <c r="T234" s="82" t="s">
        <v>95</v>
      </c>
      <c r="U234" s="82" t="s">
        <v>95</v>
      </c>
      <c r="V234" s="82" t="s">
        <v>95</v>
      </c>
      <c r="W234" s="82" t="s">
        <v>95</v>
      </c>
      <c r="X234" s="82">
        <v>0</v>
      </c>
      <c r="Y234" s="82">
        <v>0</v>
      </c>
      <c r="Z234" s="82">
        <v>0</v>
      </c>
      <c r="AA234" s="82">
        <v>0</v>
      </c>
      <c r="AB234" s="82">
        <v>0</v>
      </c>
      <c r="AC234" s="83">
        <v>0</v>
      </c>
      <c r="AD234" s="83">
        <v>0</v>
      </c>
      <c r="AE234" s="82">
        <v>0</v>
      </c>
      <c r="AF234" s="82">
        <v>0</v>
      </c>
      <c r="AG234" s="54">
        <v>0</v>
      </c>
      <c r="AH234" s="54">
        <v>0</v>
      </c>
      <c r="AI234" s="82" t="s">
        <v>95</v>
      </c>
      <c r="AJ234" s="83" t="s">
        <v>95</v>
      </c>
      <c r="AK234" s="83" t="s">
        <v>95</v>
      </c>
      <c r="AL234" s="82">
        <v>0</v>
      </c>
      <c r="AM234" s="82">
        <v>0</v>
      </c>
      <c r="AN234" s="82">
        <v>0</v>
      </c>
      <c r="AO234" s="82">
        <v>0</v>
      </c>
      <c r="AP234" s="82">
        <v>0</v>
      </c>
      <c r="AQ234" s="82">
        <v>0</v>
      </c>
    </row>
    <row r="235" spans="1:43" ht="47.25">
      <c r="A235" s="56" t="s">
        <v>4</v>
      </c>
      <c r="B235" s="68" t="s">
        <v>340</v>
      </c>
      <c r="C235" s="85" t="s">
        <v>161</v>
      </c>
      <c r="D235" s="82">
        <v>0</v>
      </c>
      <c r="E235" s="82">
        <v>0</v>
      </c>
      <c r="F235" s="82">
        <v>0</v>
      </c>
      <c r="G235" s="82">
        <v>0</v>
      </c>
      <c r="H235" s="82">
        <v>0</v>
      </c>
      <c r="I235" s="82">
        <v>0</v>
      </c>
      <c r="J235" s="82">
        <v>0</v>
      </c>
      <c r="K235" s="82">
        <v>0</v>
      </c>
      <c r="L235" s="82">
        <v>0</v>
      </c>
      <c r="M235" s="82">
        <v>0</v>
      </c>
      <c r="N235" s="82">
        <v>0</v>
      </c>
      <c r="O235" s="82">
        <v>0</v>
      </c>
      <c r="P235" s="82">
        <v>0</v>
      </c>
      <c r="Q235" s="82">
        <v>0</v>
      </c>
      <c r="R235" s="82">
        <v>0</v>
      </c>
      <c r="S235" s="82">
        <v>0</v>
      </c>
      <c r="T235" s="82" t="s">
        <v>95</v>
      </c>
      <c r="U235" s="82" t="s">
        <v>95</v>
      </c>
      <c r="V235" s="82" t="s">
        <v>95</v>
      </c>
      <c r="W235" s="82" t="s">
        <v>95</v>
      </c>
      <c r="X235" s="82">
        <v>0</v>
      </c>
      <c r="Y235" s="82">
        <v>0</v>
      </c>
      <c r="Z235" s="82">
        <v>0</v>
      </c>
      <c r="AA235" s="82">
        <v>0</v>
      </c>
      <c r="AB235" s="82">
        <v>0</v>
      </c>
      <c r="AC235" s="83">
        <v>0</v>
      </c>
      <c r="AD235" s="83">
        <v>0</v>
      </c>
      <c r="AE235" s="82">
        <v>0</v>
      </c>
      <c r="AF235" s="82">
        <v>0</v>
      </c>
      <c r="AG235" s="54">
        <v>0</v>
      </c>
      <c r="AH235" s="54">
        <v>0</v>
      </c>
      <c r="AI235" s="82" t="s">
        <v>95</v>
      </c>
      <c r="AJ235" s="83" t="s">
        <v>95</v>
      </c>
      <c r="AK235" s="83" t="s">
        <v>95</v>
      </c>
      <c r="AL235" s="82">
        <v>0</v>
      </c>
      <c r="AM235" s="82">
        <v>0</v>
      </c>
      <c r="AN235" s="82">
        <v>0</v>
      </c>
      <c r="AO235" s="82">
        <v>0</v>
      </c>
      <c r="AP235" s="82">
        <v>0</v>
      </c>
      <c r="AQ235" s="82">
        <v>0</v>
      </c>
    </row>
    <row r="236" spans="1:43" ht="47.25">
      <c r="A236" s="56" t="s">
        <v>4</v>
      </c>
      <c r="B236" s="68" t="s">
        <v>341</v>
      </c>
      <c r="C236" s="85" t="s">
        <v>162</v>
      </c>
      <c r="D236" s="82">
        <v>0</v>
      </c>
      <c r="E236" s="82">
        <v>0</v>
      </c>
      <c r="F236" s="82">
        <v>0</v>
      </c>
      <c r="G236" s="82">
        <v>0</v>
      </c>
      <c r="H236" s="82">
        <v>0</v>
      </c>
      <c r="I236" s="82">
        <v>0</v>
      </c>
      <c r="J236" s="82">
        <v>0</v>
      </c>
      <c r="K236" s="82">
        <v>0</v>
      </c>
      <c r="L236" s="82">
        <v>0</v>
      </c>
      <c r="M236" s="82">
        <v>0</v>
      </c>
      <c r="N236" s="82">
        <v>0</v>
      </c>
      <c r="O236" s="82">
        <v>0</v>
      </c>
      <c r="P236" s="82">
        <v>0</v>
      </c>
      <c r="Q236" s="82">
        <v>0</v>
      </c>
      <c r="R236" s="82">
        <v>0</v>
      </c>
      <c r="S236" s="82">
        <v>0</v>
      </c>
      <c r="T236" s="82" t="s">
        <v>95</v>
      </c>
      <c r="U236" s="82" t="s">
        <v>95</v>
      </c>
      <c r="V236" s="82" t="s">
        <v>95</v>
      </c>
      <c r="W236" s="82" t="s">
        <v>95</v>
      </c>
      <c r="X236" s="82">
        <v>0</v>
      </c>
      <c r="Y236" s="82">
        <v>0</v>
      </c>
      <c r="Z236" s="82">
        <v>0</v>
      </c>
      <c r="AA236" s="82">
        <v>0</v>
      </c>
      <c r="AB236" s="82">
        <v>0</v>
      </c>
      <c r="AC236" s="83">
        <v>0</v>
      </c>
      <c r="AD236" s="83">
        <v>0</v>
      </c>
      <c r="AE236" s="82">
        <v>0</v>
      </c>
      <c r="AF236" s="82">
        <v>0</v>
      </c>
      <c r="AG236" s="54">
        <v>0</v>
      </c>
      <c r="AH236" s="54">
        <v>0</v>
      </c>
      <c r="AI236" s="82" t="s">
        <v>95</v>
      </c>
      <c r="AJ236" s="83" t="s">
        <v>95</v>
      </c>
      <c r="AK236" s="83" t="s">
        <v>95</v>
      </c>
      <c r="AL236" s="82">
        <v>0</v>
      </c>
      <c r="AM236" s="82">
        <v>0</v>
      </c>
      <c r="AN236" s="82">
        <v>0</v>
      </c>
      <c r="AO236" s="82">
        <v>0</v>
      </c>
      <c r="AP236" s="82">
        <v>0</v>
      </c>
      <c r="AQ236" s="82">
        <v>0</v>
      </c>
    </row>
    <row r="237" spans="1:43" ht="47.25">
      <c r="A237" s="56" t="s">
        <v>4</v>
      </c>
      <c r="B237" s="68" t="s">
        <v>342</v>
      </c>
      <c r="C237" s="85" t="s">
        <v>163</v>
      </c>
      <c r="D237" s="82">
        <v>0</v>
      </c>
      <c r="E237" s="82">
        <v>0</v>
      </c>
      <c r="F237" s="82">
        <v>0</v>
      </c>
      <c r="G237" s="82">
        <v>0</v>
      </c>
      <c r="H237" s="82">
        <v>0</v>
      </c>
      <c r="I237" s="82">
        <v>0</v>
      </c>
      <c r="J237" s="82">
        <v>0</v>
      </c>
      <c r="K237" s="82">
        <v>0</v>
      </c>
      <c r="L237" s="82">
        <v>0</v>
      </c>
      <c r="M237" s="82">
        <v>0</v>
      </c>
      <c r="N237" s="82">
        <v>0</v>
      </c>
      <c r="O237" s="82">
        <v>0</v>
      </c>
      <c r="P237" s="82">
        <v>0</v>
      </c>
      <c r="Q237" s="82">
        <v>0</v>
      </c>
      <c r="R237" s="82">
        <v>0</v>
      </c>
      <c r="S237" s="82">
        <v>0</v>
      </c>
      <c r="T237" s="82" t="s">
        <v>95</v>
      </c>
      <c r="U237" s="82" t="s">
        <v>95</v>
      </c>
      <c r="V237" s="82" t="s">
        <v>95</v>
      </c>
      <c r="W237" s="82" t="s">
        <v>95</v>
      </c>
      <c r="X237" s="82">
        <v>0</v>
      </c>
      <c r="Y237" s="82">
        <v>0</v>
      </c>
      <c r="Z237" s="82">
        <v>0</v>
      </c>
      <c r="AA237" s="82">
        <v>0</v>
      </c>
      <c r="AB237" s="82">
        <v>0</v>
      </c>
      <c r="AC237" s="83">
        <v>0</v>
      </c>
      <c r="AD237" s="83">
        <v>0</v>
      </c>
      <c r="AE237" s="82">
        <v>0</v>
      </c>
      <c r="AF237" s="82">
        <v>0</v>
      </c>
      <c r="AG237" s="54">
        <v>0</v>
      </c>
      <c r="AH237" s="54">
        <v>0</v>
      </c>
      <c r="AI237" s="82" t="s">
        <v>95</v>
      </c>
      <c r="AJ237" s="83" t="s">
        <v>95</v>
      </c>
      <c r="AK237" s="83" t="s">
        <v>95</v>
      </c>
      <c r="AL237" s="82">
        <v>0</v>
      </c>
      <c r="AM237" s="82">
        <v>0</v>
      </c>
      <c r="AN237" s="82">
        <v>0</v>
      </c>
      <c r="AO237" s="82">
        <v>0</v>
      </c>
      <c r="AP237" s="82">
        <v>0</v>
      </c>
      <c r="AQ237" s="82">
        <v>0</v>
      </c>
    </row>
    <row r="238" spans="1:43" ht="47.25">
      <c r="A238" s="56" t="s">
        <v>4</v>
      </c>
      <c r="B238" s="68" t="s">
        <v>343</v>
      </c>
      <c r="C238" s="85" t="s">
        <v>123</v>
      </c>
      <c r="D238" s="82">
        <v>0</v>
      </c>
      <c r="E238" s="82">
        <v>0</v>
      </c>
      <c r="F238" s="82">
        <v>0</v>
      </c>
      <c r="G238" s="82">
        <v>0</v>
      </c>
      <c r="H238" s="82">
        <v>0</v>
      </c>
      <c r="I238" s="82">
        <v>0</v>
      </c>
      <c r="J238" s="82">
        <v>0</v>
      </c>
      <c r="K238" s="82">
        <v>0</v>
      </c>
      <c r="L238" s="82">
        <v>0</v>
      </c>
      <c r="M238" s="82">
        <v>0</v>
      </c>
      <c r="N238" s="82">
        <v>0</v>
      </c>
      <c r="O238" s="82">
        <v>0</v>
      </c>
      <c r="P238" s="82">
        <v>0</v>
      </c>
      <c r="Q238" s="82">
        <v>0</v>
      </c>
      <c r="R238" s="82">
        <v>0</v>
      </c>
      <c r="S238" s="82">
        <v>0</v>
      </c>
      <c r="T238" s="82" t="s">
        <v>95</v>
      </c>
      <c r="U238" s="82" t="s">
        <v>95</v>
      </c>
      <c r="V238" s="82" t="s">
        <v>95</v>
      </c>
      <c r="W238" s="82" t="s">
        <v>95</v>
      </c>
      <c r="X238" s="82">
        <v>0</v>
      </c>
      <c r="Y238" s="82">
        <v>0</v>
      </c>
      <c r="Z238" s="82">
        <v>0</v>
      </c>
      <c r="AA238" s="82">
        <v>0</v>
      </c>
      <c r="AB238" s="82">
        <v>0</v>
      </c>
      <c r="AC238" s="83">
        <v>0</v>
      </c>
      <c r="AD238" s="83">
        <v>0</v>
      </c>
      <c r="AE238" s="82">
        <v>0</v>
      </c>
      <c r="AF238" s="82">
        <v>0</v>
      </c>
      <c r="AG238" s="54">
        <v>0</v>
      </c>
      <c r="AH238" s="54">
        <v>0</v>
      </c>
      <c r="AI238" s="82" t="s">
        <v>95</v>
      </c>
      <c r="AJ238" s="83" t="s">
        <v>95</v>
      </c>
      <c r="AK238" s="83" t="s">
        <v>95</v>
      </c>
      <c r="AL238" s="82">
        <v>0</v>
      </c>
      <c r="AM238" s="82">
        <v>0</v>
      </c>
      <c r="AN238" s="82">
        <v>0</v>
      </c>
      <c r="AO238" s="82">
        <v>0</v>
      </c>
      <c r="AP238" s="82">
        <v>0</v>
      </c>
      <c r="AQ238" s="82">
        <v>0</v>
      </c>
    </row>
    <row r="239" spans="1:43" ht="47.25">
      <c r="A239" s="56" t="s">
        <v>4</v>
      </c>
      <c r="B239" s="68" t="s">
        <v>344</v>
      </c>
      <c r="C239" s="85" t="s">
        <v>124</v>
      </c>
      <c r="D239" s="82">
        <v>0</v>
      </c>
      <c r="E239" s="82">
        <v>0</v>
      </c>
      <c r="F239" s="82">
        <v>0</v>
      </c>
      <c r="G239" s="82">
        <v>0</v>
      </c>
      <c r="H239" s="82">
        <v>0</v>
      </c>
      <c r="I239" s="82">
        <v>0</v>
      </c>
      <c r="J239" s="82">
        <v>0</v>
      </c>
      <c r="K239" s="82">
        <v>0</v>
      </c>
      <c r="L239" s="82">
        <v>0</v>
      </c>
      <c r="M239" s="82">
        <v>0</v>
      </c>
      <c r="N239" s="82">
        <v>0</v>
      </c>
      <c r="O239" s="82">
        <v>0</v>
      </c>
      <c r="P239" s="82">
        <v>0</v>
      </c>
      <c r="Q239" s="82">
        <v>0</v>
      </c>
      <c r="R239" s="82">
        <v>0</v>
      </c>
      <c r="S239" s="82">
        <v>0</v>
      </c>
      <c r="T239" s="82" t="s">
        <v>95</v>
      </c>
      <c r="U239" s="82" t="s">
        <v>95</v>
      </c>
      <c r="V239" s="82" t="s">
        <v>95</v>
      </c>
      <c r="W239" s="82" t="s">
        <v>95</v>
      </c>
      <c r="X239" s="82">
        <v>0</v>
      </c>
      <c r="Y239" s="82">
        <v>0</v>
      </c>
      <c r="Z239" s="82">
        <v>0</v>
      </c>
      <c r="AA239" s="82">
        <v>0</v>
      </c>
      <c r="AB239" s="82">
        <v>0</v>
      </c>
      <c r="AC239" s="83">
        <v>0</v>
      </c>
      <c r="AD239" s="83">
        <v>0</v>
      </c>
      <c r="AE239" s="82">
        <v>0</v>
      </c>
      <c r="AF239" s="82">
        <v>0</v>
      </c>
      <c r="AG239" s="54">
        <v>0</v>
      </c>
      <c r="AH239" s="54">
        <v>0</v>
      </c>
      <c r="AI239" s="82" t="s">
        <v>95</v>
      </c>
      <c r="AJ239" s="83" t="s">
        <v>95</v>
      </c>
      <c r="AK239" s="83" t="s">
        <v>95</v>
      </c>
      <c r="AL239" s="82">
        <v>0</v>
      </c>
      <c r="AM239" s="82">
        <v>0</v>
      </c>
      <c r="AN239" s="82">
        <v>0</v>
      </c>
      <c r="AO239" s="82">
        <v>0</v>
      </c>
      <c r="AP239" s="82">
        <v>0</v>
      </c>
      <c r="AQ239" s="82">
        <v>0</v>
      </c>
    </row>
    <row r="240" spans="1:43" ht="47.25">
      <c r="A240" s="56" t="s">
        <v>4</v>
      </c>
      <c r="B240" s="68" t="s">
        <v>345</v>
      </c>
      <c r="C240" s="85" t="s">
        <v>125</v>
      </c>
      <c r="D240" s="82">
        <v>0</v>
      </c>
      <c r="E240" s="82">
        <v>0</v>
      </c>
      <c r="F240" s="82">
        <v>0</v>
      </c>
      <c r="G240" s="82">
        <v>0</v>
      </c>
      <c r="H240" s="82">
        <v>0</v>
      </c>
      <c r="I240" s="82">
        <v>0</v>
      </c>
      <c r="J240" s="82">
        <v>0</v>
      </c>
      <c r="K240" s="82">
        <v>0</v>
      </c>
      <c r="L240" s="82">
        <v>0</v>
      </c>
      <c r="M240" s="82">
        <v>0</v>
      </c>
      <c r="N240" s="82">
        <v>0</v>
      </c>
      <c r="O240" s="82">
        <v>0</v>
      </c>
      <c r="P240" s="82">
        <v>0</v>
      </c>
      <c r="Q240" s="82">
        <v>0</v>
      </c>
      <c r="R240" s="82">
        <v>0</v>
      </c>
      <c r="S240" s="82">
        <v>0</v>
      </c>
      <c r="T240" s="82" t="s">
        <v>95</v>
      </c>
      <c r="U240" s="82" t="s">
        <v>95</v>
      </c>
      <c r="V240" s="82" t="s">
        <v>95</v>
      </c>
      <c r="W240" s="82" t="s">
        <v>95</v>
      </c>
      <c r="X240" s="82">
        <v>0</v>
      </c>
      <c r="Y240" s="82">
        <v>0</v>
      </c>
      <c r="Z240" s="82">
        <v>0</v>
      </c>
      <c r="AA240" s="82">
        <v>0</v>
      </c>
      <c r="AB240" s="82">
        <v>0</v>
      </c>
      <c r="AC240" s="83">
        <v>0</v>
      </c>
      <c r="AD240" s="83">
        <v>0</v>
      </c>
      <c r="AE240" s="82">
        <v>0</v>
      </c>
      <c r="AF240" s="82">
        <v>0</v>
      </c>
      <c r="AG240" s="54">
        <v>0</v>
      </c>
      <c r="AH240" s="54">
        <v>0</v>
      </c>
      <c r="AI240" s="82" t="s">
        <v>95</v>
      </c>
      <c r="AJ240" s="83" t="s">
        <v>95</v>
      </c>
      <c r="AK240" s="83" t="s">
        <v>95</v>
      </c>
      <c r="AL240" s="82">
        <v>0</v>
      </c>
      <c r="AM240" s="82">
        <v>0</v>
      </c>
      <c r="AN240" s="82">
        <v>0</v>
      </c>
      <c r="AO240" s="82">
        <v>0</v>
      </c>
      <c r="AP240" s="82">
        <v>0</v>
      </c>
      <c r="AQ240" s="82">
        <v>0</v>
      </c>
    </row>
    <row r="241" spans="1:43" ht="47.25">
      <c r="A241" s="56" t="s">
        <v>4</v>
      </c>
      <c r="B241" s="68" t="s">
        <v>346</v>
      </c>
      <c r="C241" s="85" t="s">
        <v>126</v>
      </c>
      <c r="D241" s="82">
        <v>0</v>
      </c>
      <c r="E241" s="82">
        <v>0</v>
      </c>
      <c r="F241" s="82">
        <v>0</v>
      </c>
      <c r="G241" s="82">
        <v>0</v>
      </c>
      <c r="H241" s="82">
        <v>0</v>
      </c>
      <c r="I241" s="82">
        <v>0</v>
      </c>
      <c r="J241" s="82">
        <v>0</v>
      </c>
      <c r="K241" s="82">
        <v>0</v>
      </c>
      <c r="L241" s="82">
        <v>0</v>
      </c>
      <c r="M241" s="82">
        <v>0</v>
      </c>
      <c r="N241" s="82">
        <v>0</v>
      </c>
      <c r="O241" s="82">
        <v>0</v>
      </c>
      <c r="P241" s="82">
        <v>0</v>
      </c>
      <c r="Q241" s="82">
        <v>0</v>
      </c>
      <c r="R241" s="82">
        <v>0</v>
      </c>
      <c r="S241" s="82">
        <v>0</v>
      </c>
      <c r="T241" s="82" t="s">
        <v>95</v>
      </c>
      <c r="U241" s="82" t="s">
        <v>95</v>
      </c>
      <c r="V241" s="82" t="s">
        <v>95</v>
      </c>
      <c r="W241" s="82" t="s">
        <v>95</v>
      </c>
      <c r="X241" s="82">
        <v>0</v>
      </c>
      <c r="Y241" s="82">
        <v>0</v>
      </c>
      <c r="Z241" s="82">
        <v>0</v>
      </c>
      <c r="AA241" s="82">
        <v>0</v>
      </c>
      <c r="AB241" s="82">
        <v>0</v>
      </c>
      <c r="AC241" s="83">
        <v>0</v>
      </c>
      <c r="AD241" s="83">
        <v>0</v>
      </c>
      <c r="AE241" s="82">
        <v>0</v>
      </c>
      <c r="AF241" s="82">
        <v>0</v>
      </c>
      <c r="AG241" s="54">
        <v>0</v>
      </c>
      <c r="AH241" s="54">
        <v>0</v>
      </c>
      <c r="AI241" s="82" t="s">
        <v>95</v>
      </c>
      <c r="AJ241" s="83" t="s">
        <v>95</v>
      </c>
      <c r="AK241" s="83" t="s">
        <v>95</v>
      </c>
      <c r="AL241" s="82">
        <v>0</v>
      </c>
      <c r="AM241" s="82">
        <v>0</v>
      </c>
      <c r="AN241" s="82">
        <v>0</v>
      </c>
      <c r="AO241" s="82">
        <v>0</v>
      </c>
      <c r="AP241" s="82">
        <v>0</v>
      </c>
      <c r="AQ241" s="82">
        <v>0</v>
      </c>
    </row>
    <row r="242" spans="1:43" ht="47.25">
      <c r="A242" s="56" t="s">
        <v>4</v>
      </c>
      <c r="B242" s="68" t="s">
        <v>347</v>
      </c>
      <c r="C242" s="85" t="s">
        <v>128</v>
      </c>
      <c r="D242" s="82">
        <v>0</v>
      </c>
      <c r="E242" s="82">
        <v>0</v>
      </c>
      <c r="F242" s="82">
        <v>0</v>
      </c>
      <c r="G242" s="82">
        <v>0</v>
      </c>
      <c r="H242" s="82">
        <v>0</v>
      </c>
      <c r="I242" s="82">
        <v>0</v>
      </c>
      <c r="J242" s="82">
        <v>0</v>
      </c>
      <c r="K242" s="82">
        <v>0</v>
      </c>
      <c r="L242" s="82">
        <v>0</v>
      </c>
      <c r="M242" s="82">
        <v>0</v>
      </c>
      <c r="N242" s="82">
        <v>0</v>
      </c>
      <c r="O242" s="82">
        <v>0</v>
      </c>
      <c r="P242" s="82">
        <v>0</v>
      </c>
      <c r="Q242" s="82">
        <v>0</v>
      </c>
      <c r="R242" s="82">
        <v>0</v>
      </c>
      <c r="S242" s="82">
        <v>0</v>
      </c>
      <c r="T242" s="82" t="s">
        <v>95</v>
      </c>
      <c r="U242" s="82" t="s">
        <v>95</v>
      </c>
      <c r="V242" s="82" t="s">
        <v>95</v>
      </c>
      <c r="W242" s="82" t="s">
        <v>95</v>
      </c>
      <c r="X242" s="82">
        <v>0</v>
      </c>
      <c r="Y242" s="82">
        <v>0</v>
      </c>
      <c r="Z242" s="82">
        <v>0</v>
      </c>
      <c r="AA242" s="82">
        <v>0</v>
      </c>
      <c r="AB242" s="82">
        <v>0</v>
      </c>
      <c r="AC242" s="83">
        <v>0</v>
      </c>
      <c r="AD242" s="83">
        <v>0</v>
      </c>
      <c r="AE242" s="82">
        <v>0</v>
      </c>
      <c r="AF242" s="82">
        <v>0</v>
      </c>
      <c r="AG242" s="54">
        <v>0</v>
      </c>
      <c r="AH242" s="54">
        <v>0</v>
      </c>
      <c r="AI242" s="82" t="s">
        <v>95</v>
      </c>
      <c r="AJ242" s="83" t="s">
        <v>95</v>
      </c>
      <c r="AK242" s="83" t="s">
        <v>95</v>
      </c>
      <c r="AL242" s="82">
        <v>0</v>
      </c>
      <c r="AM242" s="82">
        <v>0</v>
      </c>
      <c r="AN242" s="82">
        <v>0</v>
      </c>
      <c r="AO242" s="82">
        <v>0</v>
      </c>
      <c r="AP242" s="82">
        <v>0</v>
      </c>
      <c r="AQ242" s="82">
        <v>0</v>
      </c>
    </row>
    <row r="243" spans="1:43" ht="47.25">
      <c r="A243" s="56" t="s">
        <v>4</v>
      </c>
      <c r="B243" s="68" t="s">
        <v>348</v>
      </c>
      <c r="C243" s="85" t="s">
        <v>129</v>
      </c>
      <c r="D243" s="82">
        <v>0</v>
      </c>
      <c r="E243" s="82">
        <v>0</v>
      </c>
      <c r="F243" s="82">
        <v>0</v>
      </c>
      <c r="G243" s="82">
        <v>0</v>
      </c>
      <c r="H243" s="82">
        <v>0</v>
      </c>
      <c r="I243" s="82">
        <v>0</v>
      </c>
      <c r="J243" s="82">
        <v>0</v>
      </c>
      <c r="K243" s="82">
        <v>0</v>
      </c>
      <c r="L243" s="82">
        <v>0</v>
      </c>
      <c r="M243" s="82">
        <v>0</v>
      </c>
      <c r="N243" s="82">
        <v>0</v>
      </c>
      <c r="O243" s="82">
        <v>0</v>
      </c>
      <c r="P243" s="82">
        <v>0</v>
      </c>
      <c r="Q243" s="82">
        <v>0</v>
      </c>
      <c r="R243" s="82">
        <v>0</v>
      </c>
      <c r="S243" s="82">
        <v>0</v>
      </c>
      <c r="T243" s="82" t="s">
        <v>95</v>
      </c>
      <c r="U243" s="82" t="s">
        <v>95</v>
      </c>
      <c r="V243" s="82" t="s">
        <v>95</v>
      </c>
      <c r="W243" s="82" t="s">
        <v>95</v>
      </c>
      <c r="X243" s="82">
        <v>0</v>
      </c>
      <c r="Y243" s="82">
        <v>0</v>
      </c>
      <c r="Z243" s="82">
        <v>0</v>
      </c>
      <c r="AA243" s="82">
        <v>0</v>
      </c>
      <c r="AB243" s="82">
        <v>0</v>
      </c>
      <c r="AC243" s="83">
        <v>0</v>
      </c>
      <c r="AD243" s="83">
        <v>0</v>
      </c>
      <c r="AE243" s="82">
        <v>0</v>
      </c>
      <c r="AF243" s="82">
        <v>0</v>
      </c>
      <c r="AG243" s="54">
        <v>0</v>
      </c>
      <c r="AH243" s="54">
        <v>0</v>
      </c>
      <c r="AI243" s="82" t="s">
        <v>95</v>
      </c>
      <c r="AJ243" s="83" t="s">
        <v>95</v>
      </c>
      <c r="AK243" s="83" t="s">
        <v>95</v>
      </c>
      <c r="AL243" s="82">
        <v>0</v>
      </c>
      <c r="AM243" s="82">
        <v>0</v>
      </c>
      <c r="AN243" s="82">
        <v>0</v>
      </c>
      <c r="AO243" s="82">
        <v>0</v>
      </c>
      <c r="AP243" s="82">
        <v>0</v>
      </c>
      <c r="AQ243" s="82">
        <v>0</v>
      </c>
    </row>
    <row r="244" spans="1:43" ht="47.25">
      <c r="A244" s="56" t="s">
        <v>4</v>
      </c>
      <c r="B244" s="68" t="s">
        <v>349</v>
      </c>
      <c r="C244" s="85" t="s">
        <v>130</v>
      </c>
      <c r="D244" s="82">
        <v>0</v>
      </c>
      <c r="E244" s="82">
        <v>0</v>
      </c>
      <c r="F244" s="82">
        <v>0</v>
      </c>
      <c r="G244" s="82">
        <v>0</v>
      </c>
      <c r="H244" s="82">
        <v>0</v>
      </c>
      <c r="I244" s="82">
        <v>0</v>
      </c>
      <c r="J244" s="82">
        <v>0</v>
      </c>
      <c r="K244" s="82">
        <v>0</v>
      </c>
      <c r="L244" s="82">
        <v>0</v>
      </c>
      <c r="M244" s="82">
        <v>0</v>
      </c>
      <c r="N244" s="82">
        <v>0</v>
      </c>
      <c r="O244" s="82">
        <v>0</v>
      </c>
      <c r="P244" s="82">
        <v>0</v>
      </c>
      <c r="Q244" s="82">
        <v>0</v>
      </c>
      <c r="R244" s="82">
        <v>0</v>
      </c>
      <c r="S244" s="82">
        <v>0</v>
      </c>
      <c r="T244" s="82" t="s">
        <v>95</v>
      </c>
      <c r="U244" s="82" t="s">
        <v>95</v>
      </c>
      <c r="V244" s="82" t="s">
        <v>95</v>
      </c>
      <c r="W244" s="82" t="s">
        <v>95</v>
      </c>
      <c r="X244" s="82">
        <v>0</v>
      </c>
      <c r="Y244" s="82">
        <v>0</v>
      </c>
      <c r="Z244" s="82">
        <v>0</v>
      </c>
      <c r="AA244" s="82">
        <v>0</v>
      </c>
      <c r="AB244" s="82">
        <v>0</v>
      </c>
      <c r="AC244" s="83">
        <v>0</v>
      </c>
      <c r="AD244" s="83">
        <v>0</v>
      </c>
      <c r="AE244" s="82">
        <v>0</v>
      </c>
      <c r="AF244" s="82">
        <v>0</v>
      </c>
      <c r="AG244" s="54">
        <v>0</v>
      </c>
      <c r="AH244" s="54">
        <v>0</v>
      </c>
      <c r="AI244" s="82" t="s">
        <v>95</v>
      </c>
      <c r="AJ244" s="83" t="s">
        <v>95</v>
      </c>
      <c r="AK244" s="83" t="s">
        <v>95</v>
      </c>
      <c r="AL244" s="82">
        <v>0</v>
      </c>
      <c r="AM244" s="82">
        <v>0</v>
      </c>
      <c r="AN244" s="82">
        <v>0</v>
      </c>
      <c r="AO244" s="82">
        <v>0</v>
      </c>
      <c r="AP244" s="82">
        <v>0</v>
      </c>
      <c r="AQ244" s="82">
        <v>0</v>
      </c>
    </row>
    <row r="245" spans="1:43" ht="47.25">
      <c r="A245" s="56" t="s">
        <v>4</v>
      </c>
      <c r="B245" s="68" t="s">
        <v>350</v>
      </c>
      <c r="C245" s="85" t="s">
        <v>127</v>
      </c>
      <c r="D245" s="82">
        <v>0</v>
      </c>
      <c r="E245" s="82">
        <v>0</v>
      </c>
      <c r="F245" s="82">
        <v>0</v>
      </c>
      <c r="G245" s="82">
        <v>0</v>
      </c>
      <c r="H245" s="82">
        <v>0</v>
      </c>
      <c r="I245" s="82">
        <v>0</v>
      </c>
      <c r="J245" s="82">
        <v>0</v>
      </c>
      <c r="K245" s="82">
        <v>0</v>
      </c>
      <c r="L245" s="82">
        <v>0</v>
      </c>
      <c r="M245" s="82">
        <v>0</v>
      </c>
      <c r="N245" s="82">
        <v>0</v>
      </c>
      <c r="O245" s="82">
        <v>0</v>
      </c>
      <c r="P245" s="82">
        <v>0</v>
      </c>
      <c r="Q245" s="82">
        <v>0</v>
      </c>
      <c r="R245" s="82">
        <v>0</v>
      </c>
      <c r="S245" s="82">
        <v>0</v>
      </c>
      <c r="T245" s="82" t="s">
        <v>95</v>
      </c>
      <c r="U245" s="82" t="s">
        <v>95</v>
      </c>
      <c r="V245" s="82" t="s">
        <v>95</v>
      </c>
      <c r="W245" s="82" t="s">
        <v>95</v>
      </c>
      <c r="X245" s="82">
        <v>0</v>
      </c>
      <c r="Y245" s="82">
        <v>0</v>
      </c>
      <c r="Z245" s="82">
        <v>0</v>
      </c>
      <c r="AA245" s="82">
        <v>0</v>
      </c>
      <c r="AB245" s="82">
        <v>0</v>
      </c>
      <c r="AC245" s="83">
        <v>0</v>
      </c>
      <c r="AD245" s="83">
        <v>0</v>
      </c>
      <c r="AE245" s="82">
        <v>0</v>
      </c>
      <c r="AF245" s="82">
        <v>0</v>
      </c>
      <c r="AG245" s="54">
        <v>0</v>
      </c>
      <c r="AH245" s="54">
        <v>0</v>
      </c>
      <c r="AI245" s="82" t="s">
        <v>95</v>
      </c>
      <c r="AJ245" s="83" t="s">
        <v>95</v>
      </c>
      <c r="AK245" s="83" t="s">
        <v>95</v>
      </c>
      <c r="AL245" s="82">
        <v>0</v>
      </c>
      <c r="AM245" s="82">
        <v>0</v>
      </c>
      <c r="AN245" s="82">
        <v>0</v>
      </c>
      <c r="AO245" s="82">
        <v>0</v>
      </c>
      <c r="AP245" s="82">
        <v>0</v>
      </c>
      <c r="AQ245" s="82">
        <v>0</v>
      </c>
    </row>
    <row r="246" spans="1:43" ht="47.25">
      <c r="A246" s="56" t="s">
        <v>4</v>
      </c>
      <c r="B246" s="68" t="s">
        <v>351</v>
      </c>
      <c r="C246" s="85" t="s">
        <v>131</v>
      </c>
      <c r="D246" s="82">
        <v>0</v>
      </c>
      <c r="E246" s="82">
        <v>0</v>
      </c>
      <c r="F246" s="82">
        <v>0</v>
      </c>
      <c r="G246" s="82">
        <v>0</v>
      </c>
      <c r="H246" s="82">
        <v>0</v>
      </c>
      <c r="I246" s="82">
        <v>0</v>
      </c>
      <c r="J246" s="82">
        <v>0</v>
      </c>
      <c r="K246" s="82">
        <v>0</v>
      </c>
      <c r="L246" s="82">
        <v>0</v>
      </c>
      <c r="M246" s="82">
        <v>0</v>
      </c>
      <c r="N246" s="82">
        <v>0</v>
      </c>
      <c r="O246" s="82">
        <v>0</v>
      </c>
      <c r="P246" s="82">
        <v>0</v>
      </c>
      <c r="Q246" s="82">
        <v>0</v>
      </c>
      <c r="R246" s="82">
        <v>0</v>
      </c>
      <c r="S246" s="82">
        <v>0</v>
      </c>
      <c r="T246" s="82" t="s">
        <v>95</v>
      </c>
      <c r="U246" s="82" t="s">
        <v>95</v>
      </c>
      <c r="V246" s="82" t="s">
        <v>95</v>
      </c>
      <c r="W246" s="82" t="s">
        <v>95</v>
      </c>
      <c r="X246" s="82">
        <v>0</v>
      </c>
      <c r="Y246" s="82">
        <v>0</v>
      </c>
      <c r="Z246" s="82">
        <v>0</v>
      </c>
      <c r="AA246" s="82">
        <v>0</v>
      </c>
      <c r="AB246" s="82">
        <v>0</v>
      </c>
      <c r="AC246" s="83">
        <v>0</v>
      </c>
      <c r="AD246" s="83">
        <v>0</v>
      </c>
      <c r="AE246" s="82">
        <v>0</v>
      </c>
      <c r="AF246" s="82">
        <v>0</v>
      </c>
      <c r="AG246" s="54">
        <v>0</v>
      </c>
      <c r="AH246" s="54">
        <v>0</v>
      </c>
      <c r="AI246" s="82" t="s">
        <v>95</v>
      </c>
      <c r="AJ246" s="83" t="s">
        <v>95</v>
      </c>
      <c r="AK246" s="83" t="s">
        <v>95</v>
      </c>
      <c r="AL246" s="82">
        <v>0</v>
      </c>
      <c r="AM246" s="82">
        <v>0</v>
      </c>
      <c r="AN246" s="82">
        <v>0</v>
      </c>
      <c r="AO246" s="82">
        <v>0</v>
      </c>
      <c r="AP246" s="82">
        <v>0</v>
      </c>
      <c r="AQ246" s="82">
        <v>0</v>
      </c>
    </row>
    <row r="247" spans="1:43" ht="47.25">
      <c r="A247" s="56" t="s">
        <v>4</v>
      </c>
      <c r="B247" s="68" t="s">
        <v>352</v>
      </c>
      <c r="C247" s="85" t="s">
        <v>132</v>
      </c>
      <c r="D247" s="82">
        <v>0</v>
      </c>
      <c r="E247" s="82">
        <v>0</v>
      </c>
      <c r="F247" s="82">
        <v>0</v>
      </c>
      <c r="G247" s="82">
        <v>0</v>
      </c>
      <c r="H247" s="82">
        <v>0</v>
      </c>
      <c r="I247" s="82">
        <v>0</v>
      </c>
      <c r="J247" s="82">
        <v>0</v>
      </c>
      <c r="K247" s="82">
        <v>0</v>
      </c>
      <c r="L247" s="82">
        <v>0</v>
      </c>
      <c r="M247" s="82">
        <v>0</v>
      </c>
      <c r="N247" s="82">
        <v>0</v>
      </c>
      <c r="O247" s="82">
        <v>0</v>
      </c>
      <c r="P247" s="82">
        <v>0</v>
      </c>
      <c r="Q247" s="82">
        <v>0</v>
      </c>
      <c r="R247" s="82">
        <v>0</v>
      </c>
      <c r="S247" s="82">
        <v>0</v>
      </c>
      <c r="T247" s="82" t="s">
        <v>95</v>
      </c>
      <c r="U247" s="82" t="s">
        <v>95</v>
      </c>
      <c r="V247" s="82" t="s">
        <v>95</v>
      </c>
      <c r="W247" s="82" t="s">
        <v>95</v>
      </c>
      <c r="X247" s="82">
        <v>0</v>
      </c>
      <c r="Y247" s="82">
        <v>0</v>
      </c>
      <c r="Z247" s="82">
        <v>0</v>
      </c>
      <c r="AA247" s="82">
        <v>0</v>
      </c>
      <c r="AB247" s="82">
        <v>0</v>
      </c>
      <c r="AC247" s="83">
        <v>0</v>
      </c>
      <c r="AD247" s="83">
        <v>0</v>
      </c>
      <c r="AE247" s="82">
        <v>0</v>
      </c>
      <c r="AF247" s="82">
        <v>0</v>
      </c>
      <c r="AG247" s="54">
        <v>0</v>
      </c>
      <c r="AH247" s="54">
        <v>0</v>
      </c>
      <c r="AI247" s="82" t="s">
        <v>95</v>
      </c>
      <c r="AJ247" s="83" t="s">
        <v>95</v>
      </c>
      <c r="AK247" s="83" t="s">
        <v>95</v>
      </c>
      <c r="AL247" s="82">
        <v>0</v>
      </c>
      <c r="AM247" s="82">
        <v>0</v>
      </c>
      <c r="AN247" s="82">
        <v>0</v>
      </c>
      <c r="AO247" s="82">
        <v>0</v>
      </c>
      <c r="AP247" s="82">
        <v>0</v>
      </c>
      <c r="AQ247" s="82">
        <v>0</v>
      </c>
    </row>
    <row r="248" spans="1:43" ht="47.25">
      <c r="A248" s="56" t="s">
        <v>4</v>
      </c>
      <c r="B248" s="68" t="s">
        <v>353</v>
      </c>
      <c r="C248" s="85" t="s">
        <v>133</v>
      </c>
      <c r="D248" s="82">
        <v>0</v>
      </c>
      <c r="E248" s="82">
        <v>0</v>
      </c>
      <c r="F248" s="82">
        <v>0</v>
      </c>
      <c r="G248" s="82">
        <v>0</v>
      </c>
      <c r="H248" s="82">
        <v>0</v>
      </c>
      <c r="I248" s="82">
        <v>0</v>
      </c>
      <c r="J248" s="82">
        <v>0</v>
      </c>
      <c r="K248" s="82">
        <v>0</v>
      </c>
      <c r="L248" s="82">
        <v>0</v>
      </c>
      <c r="M248" s="82">
        <v>0</v>
      </c>
      <c r="N248" s="82">
        <v>0</v>
      </c>
      <c r="O248" s="82">
        <v>0</v>
      </c>
      <c r="P248" s="82">
        <v>0</v>
      </c>
      <c r="Q248" s="82">
        <v>0</v>
      </c>
      <c r="R248" s="82">
        <v>0</v>
      </c>
      <c r="S248" s="82">
        <v>0</v>
      </c>
      <c r="T248" s="82" t="s">
        <v>95</v>
      </c>
      <c r="U248" s="82" t="s">
        <v>95</v>
      </c>
      <c r="V248" s="82" t="s">
        <v>95</v>
      </c>
      <c r="W248" s="82" t="s">
        <v>95</v>
      </c>
      <c r="X248" s="82">
        <v>0</v>
      </c>
      <c r="Y248" s="82">
        <v>0</v>
      </c>
      <c r="Z248" s="82">
        <v>0</v>
      </c>
      <c r="AA248" s="82">
        <v>0</v>
      </c>
      <c r="AB248" s="82">
        <v>0</v>
      </c>
      <c r="AC248" s="83">
        <v>0</v>
      </c>
      <c r="AD248" s="83">
        <v>0</v>
      </c>
      <c r="AE248" s="82">
        <v>0</v>
      </c>
      <c r="AF248" s="82">
        <v>0</v>
      </c>
      <c r="AG248" s="54">
        <v>0</v>
      </c>
      <c r="AH248" s="54">
        <v>0</v>
      </c>
      <c r="AI248" s="82" t="s">
        <v>95</v>
      </c>
      <c r="AJ248" s="83" t="s">
        <v>95</v>
      </c>
      <c r="AK248" s="83" t="s">
        <v>95</v>
      </c>
      <c r="AL248" s="82">
        <v>0</v>
      </c>
      <c r="AM248" s="82">
        <v>0</v>
      </c>
      <c r="AN248" s="82">
        <v>0</v>
      </c>
      <c r="AO248" s="82">
        <v>0</v>
      </c>
      <c r="AP248" s="82">
        <v>0</v>
      </c>
      <c r="AQ248" s="82">
        <v>0</v>
      </c>
    </row>
    <row r="249" spans="1:43" ht="47.25">
      <c r="A249" s="56" t="s">
        <v>4</v>
      </c>
      <c r="B249" s="68" t="s">
        <v>354</v>
      </c>
      <c r="C249" s="85" t="s">
        <v>134</v>
      </c>
      <c r="D249" s="82">
        <v>0</v>
      </c>
      <c r="E249" s="82">
        <v>0</v>
      </c>
      <c r="F249" s="82">
        <v>0</v>
      </c>
      <c r="G249" s="82">
        <v>0</v>
      </c>
      <c r="H249" s="82">
        <v>0</v>
      </c>
      <c r="I249" s="82">
        <v>0</v>
      </c>
      <c r="J249" s="82">
        <v>0</v>
      </c>
      <c r="K249" s="82">
        <v>0</v>
      </c>
      <c r="L249" s="82">
        <v>0</v>
      </c>
      <c r="M249" s="82">
        <v>0</v>
      </c>
      <c r="N249" s="82">
        <v>0</v>
      </c>
      <c r="O249" s="82">
        <v>0</v>
      </c>
      <c r="P249" s="82">
        <v>0</v>
      </c>
      <c r="Q249" s="82">
        <v>0</v>
      </c>
      <c r="R249" s="82">
        <v>0</v>
      </c>
      <c r="S249" s="82">
        <v>0</v>
      </c>
      <c r="T249" s="82" t="s">
        <v>95</v>
      </c>
      <c r="U249" s="82" t="s">
        <v>95</v>
      </c>
      <c r="V249" s="82" t="s">
        <v>95</v>
      </c>
      <c r="W249" s="82" t="s">
        <v>95</v>
      </c>
      <c r="X249" s="82">
        <v>0</v>
      </c>
      <c r="Y249" s="82">
        <v>0</v>
      </c>
      <c r="Z249" s="82">
        <v>0</v>
      </c>
      <c r="AA249" s="82">
        <v>0</v>
      </c>
      <c r="AB249" s="82">
        <v>0</v>
      </c>
      <c r="AC249" s="83">
        <v>0</v>
      </c>
      <c r="AD249" s="83">
        <v>0</v>
      </c>
      <c r="AE249" s="82">
        <v>0</v>
      </c>
      <c r="AF249" s="82">
        <v>0</v>
      </c>
      <c r="AG249" s="54">
        <v>0</v>
      </c>
      <c r="AH249" s="54">
        <v>0</v>
      </c>
      <c r="AI249" s="82" t="s">
        <v>95</v>
      </c>
      <c r="AJ249" s="83" t="s">
        <v>95</v>
      </c>
      <c r="AK249" s="83" t="s">
        <v>95</v>
      </c>
      <c r="AL249" s="82">
        <v>0</v>
      </c>
      <c r="AM249" s="82">
        <v>0</v>
      </c>
      <c r="AN249" s="82">
        <v>0</v>
      </c>
      <c r="AO249" s="82">
        <v>0</v>
      </c>
      <c r="AP249" s="82">
        <v>0</v>
      </c>
      <c r="AQ249" s="82">
        <v>0</v>
      </c>
    </row>
    <row r="250" spans="1:43" ht="31.5">
      <c r="A250" s="56" t="s">
        <v>4</v>
      </c>
      <c r="B250" s="68" t="s">
        <v>355</v>
      </c>
      <c r="C250" s="85" t="s">
        <v>119</v>
      </c>
      <c r="D250" s="82">
        <v>0</v>
      </c>
      <c r="E250" s="82">
        <v>0</v>
      </c>
      <c r="F250" s="82">
        <v>0</v>
      </c>
      <c r="G250" s="82">
        <v>0</v>
      </c>
      <c r="H250" s="82">
        <v>0</v>
      </c>
      <c r="I250" s="82">
        <v>0</v>
      </c>
      <c r="J250" s="82">
        <v>0</v>
      </c>
      <c r="K250" s="82">
        <v>0</v>
      </c>
      <c r="L250" s="82">
        <v>0</v>
      </c>
      <c r="M250" s="82">
        <v>0</v>
      </c>
      <c r="N250" s="82">
        <v>0</v>
      </c>
      <c r="O250" s="82">
        <v>0</v>
      </c>
      <c r="P250" s="82">
        <v>0</v>
      </c>
      <c r="Q250" s="82">
        <v>0</v>
      </c>
      <c r="R250" s="82">
        <v>0</v>
      </c>
      <c r="S250" s="82">
        <v>0</v>
      </c>
      <c r="T250" s="82" t="s">
        <v>95</v>
      </c>
      <c r="U250" s="82" t="s">
        <v>95</v>
      </c>
      <c r="V250" s="82" t="s">
        <v>95</v>
      </c>
      <c r="W250" s="82" t="s">
        <v>95</v>
      </c>
      <c r="X250" s="82">
        <v>0</v>
      </c>
      <c r="Y250" s="82">
        <v>0</v>
      </c>
      <c r="Z250" s="82">
        <v>0</v>
      </c>
      <c r="AA250" s="82">
        <v>0</v>
      </c>
      <c r="AB250" s="82">
        <v>0</v>
      </c>
      <c r="AC250" s="83">
        <v>0</v>
      </c>
      <c r="AD250" s="83">
        <v>0</v>
      </c>
      <c r="AE250" s="82">
        <v>0</v>
      </c>
      <c r="AF250" s="82">
        <v>0</v>
      </c>
      <c r="AG250" s="54">
        <v>0</v>
      </c>
      <c r="AH250" s="54">
        <v>0</v>
      </c>
      <c r="AI250" s="82" t="s">
        <v>95</v>
      </c>
      <c r="AJ250" s="83" t="s">
        <v>95</v>
      </c>
      <c r="AK250" s="83" t="s">
        <v>95</v>
      </c>
      <c r="AL250" s="82">
        <v>0</v>
      </c>
      <c r="AM250" s="82">
        <v>0</v>
      </c>
      <c r="AN250" s="82">
        <v>0</v>
      </c>
      <c r="AO250" s="82">
        <v>0</v>
      </c>
      <c r="AP250" s="82">
        <v>0</v>
      </c>
      <c r="AQ250" s="82">
        <v>0</v>
      </c>
    </row>
    <row r="251" spans="1:43" ht="31.5">
      <c r="A251" s="56" t="s">
        <v>4</v>
      </c>
      <c r="B251" s="68" t="s">
        <v>356</v>
      </c>
      <c r="C251" s="85" t="s">
        <v>118</v>
      </c>
      <c r="D251" s="82">
        <v>0</v>
      </c>
      <c r="E251" s="82">
        <v>0</v>
      </c>
      <c r="F251" s="82">
        <v>0</v>
      </c>
      <c r="G251" s="82">
        <v>0</v>
      </c>
      <c r="H251" s="82">
        <v>0</v>
      </c>
      <c r="I251" s="82">
        <v>0</v>
      </c>
      <c r="J251" s="82">
        <v>0</v>
      </c>
      <c r="K251" s="82">
        <v>0</v>
      </c>
      <c r="L251" s="82">
        <v>0</v>
      </c>
      <c r="M251" s="82">
        <v>0</v>
      </c>
      <c r="N251" s="82">
        <v>0</v>
      </c>
      <c r="O251" s="82">
        <v>0</v>
      </c>
      <c r="P251" s="82">
        <v>0</v>
      </c>
      <c r="Q251" s="82">
        <v>0</v>
      </c>
      <c r="R251" s="82">
        <v>0</v>
      </c>
      <c r="S251" s="82">
        <v>0</v>
      </c>
      <c r="T251" s="82" t="s">
        <v>95</v>
      </c>
      <c r="U251" s="82" t="s">
        <v>95</v>
      </c>
      <c r="V251" s="82" t="s">
        <v>95</v>
      </c>
      <c r="W251" s="82" t="s">
        <v>95</v>
      </c>
      <c r="X251" s="82">
        <v>0</v>
      </c>
      <c r="Y251" s="82">
        <v>0</v>
      </c>
      <c r="Z251" s="82">
        <v>0</v>
      </c>
      <c r="AA251" s="82">
        <v>0</v>
      </c>
      <c r="AB251" s="82">
        <v>0</v>
      </c>
      <c r="AC251" s="83">
        <v>0</v>
      </c>
      <c r="AD251" s="83">
        <v>0</v>
      </c>
      <c r="AE251" s="82">
        <v>0</v>
      </c>
      <c r="AF251" s="82">
        <v>0</v>
      </c>
      <c r="AG251" s="54">
        <v>0</v>
      </c>
      <c r="AH251" s="54">
        <v>0</v>
      </c>
      <c r="AI251" s="82" t="s">
        <v>95</v>
      </c>
      <c r="AJ251" s="83" t="s">
        <v>95</v>
      </c>
      <c r="AK251" s="83" t="s">
        <v>95</v>
      </c>
      <c r="AL251" s="82">
        <v>0</v>
      </c>
      <c r="AM251" s="82">
        <v>0</v>
      </c>
      <c r="AN251" s="82">
        <v>0</v>
      </c>
      <c r="AO251" s="82">
        <v>0</v>
      </c>
      <c r="AP251" s="82">
        <v>0</v>
      </c>
      <c r="AQ251" s="82">
        <v>0</v>
      </c>
    </row>
    <row r="252" spans="1:43" ht="31.5">
      <c r="A252" s="56" t="s">
        <v>4</v>
      </c>
      <c r="B252" s="68" t="s">
        <v>357</v>
      </c>
      <c r="C252" s="85" t="s">
        <v>120</v>
      </c>
      <c r="D252" s="82">
        <v>0</v>
      </c>
      <c r="E252" s="82">
        <v>0</v>
      </c>
      <c r="F252" s="82">
        <v>0</v>
      </c>
      <c r="G252" s="82">
        <v>0</v>
      </c>
      <c r="H252" s="82">
        <v>0</v>
      </c>
      <c r="I252" s="82">
        <v>0</v>
      </c>
      <c r="J252" s="82">
        <v>0</v>
      </c>
      <c r="K252" s="82">
        <v>0</v>
      </c>
      <c r="L252" s="82">
        <v>0</v>
      </c>
      <c r="M252" s="82">
        <v>0</v>
      </c>
      <c r="N252" s="82">
        <v>0</v>
      </c>
      <c r="O252" s="82">
        <v>0</v>
      </c>
      <c r="P252" s="82">
        <v>0</v>
      </c>
      <c r="Q252" s="82">
        <v>0</v>
      </c>
      <c r="R252" s="82">
        <v>0</v>
      </c>
      <c r="S252" s="82">
        <v>0</v>
      </c>
      <c r="T252" s="82" t="s">
        <v>95</v>
      </c>
      <c r="U252" s="82" t="s">
        <v>95</v>
      </c>
      <c r="V252" s="82" t="s">
        <v>95</v>
      </c>
      <c r="W252" s="82" t="s">
        <v>95</v>
      </c>
      <c r="X252" s="82">
        <v>0</v>
      </c>
      <c r="Y252" s="82">
        <v>0</v>
      </c>
      <c r="Z252" s="82">
        <v>0</v>
      </c>
      <c r="AA252" s="82">
        <v>0</v>
      </c>
      <c r="AB252" s="82">
        <v>0</v>
      </c>
      <c r="AC252" s="83">
        <v>0</v>
      </c>
      <c r="AD252" s="83">
        <v>0</v>
      </c>
      <c r="AE252" s="82">
        <v>0</v>
      </c>
      <c r="AF252" s="82">
        <v>0</v>
      </c>
      <c r="AG252" s="54">
        <v>0</v>
      </c>
      <c r="AH252" s="54">
        <v>0</v>
      </c>
      <c r="AI252" s="82" t="s">
        <v>95</v>
      </c>
      <c r="AJ252" s="83" t="s">
        <v>95</v>
      </c>
      <c r="AK252" s="83" t="s">
        <v>95</v>
      </c>
      <c r="AL252" s="82">
        <v>0</v>
      </c>
      <c r="AM252" s="82">
        <v>0</v>
      </c>
      <c r="AN252" s="82">
        <v>0</v>
      </c>
      <c r="AO252" s="82">
        <v>0</v>
      </c>
      <c r="AP252" s="82">
        <v>0</v>
      </c>
      <c r="AQ252" s="82">
        <v>0</v>
      </c>
    </row>
    <row r="253" spans="1:43" ht="31.5">
      <c r="A253" s="56" t="s">
        <v>4</v>
      </c>
      <c r="B253" s="68" t="s">
        <v>358</v>
      </c>
      <c r="C253" s="85" t="s">
        <v>121</v>
      </c>
      <c r="D253" s="82">
        <v>0</v>
      </c>
      <c r="E253" s="82">
        <v>0</v>
      </c>
      <c r="F253" s="82">
        <v>0</v>
      </c>
      <c r="G253" s="82">
        <v>0</v>
      </c>
      <c r="H253" s="82">
        <v>0</v>
      </c>
      <c r="I253" s="82">
        <v>0</v>
      </c>
      <c r="J253" s="82">
        <v>0</v>
      </c>
      <c r="K253" s="82">
        <v>0</v>
      </c>
      <c r="L253" s="82">
        <v>0</v>
      </c>
      <c r="M253" s="82">
        <v>0</v>
      </c>
      <c r="N253" s="82">
        <v>0</v>
      </c>
      <c r="O253" s="82">
        <v>0</v>
      </c>
      <c r="P253" s="82">
        <v>0</v>
      </c>
      <c r="Q253" s="82">
        <v>0</v>
      </c>
      <c r="R253" s="82">
        <v>0</v>
      </c>
      <c r="S253" s="82">
        <v>0</v>
      </c>
      <c r="T253" s="82" t="s">
        <v>95</v>
      </c>
      <c r="U253" s="82" t="s">
        <v>95</v>
      </c>
      <c r="V253" s="82" t="s">
        <v>95</v>
      </c>
      <c r="W253" s="82" t="s">
        <v>95</v>
      </c>
      <c r="X253" s="82">
        <v>0</v>
      </c>
      <c r="Y253" s="82">
        <v>0</v>
      </c>
      <c r="Z253" s="82">
        <v>0</v>
      </c>
      <c r="AA253" s="82">
        <v>0</v>
      </c>
      <c r="AB253" s="82">
        <v>0</v>
      </c>
      <c r="AC253" s="83">
        <v>0</v>
      </c>
      <c r="AD253" s="83">
        <v>0</v>
      </c>
      <c r="AE253" s="82">
        <v>0</v>
      </c>
      <c r="AF253" s="82">
        <v>0</v>
      </c>
      <c r="AG253" s="54">
        <v>0</v>
      </c>
      <c r="AH253" s="54">
        <v>0</v>
      </c>
      <c r="AI253" s="82" t="s">
        <v>95</v>
      </c>
      <c r="AJ253" s="83" t="s">
        <v>95</v>
      </c>
      <c r="AK253" s="83" t="s">
        <v>95</v>
      </c>
      <c r="AL253" s="82">
        <v>0</v>
      </c>
      <c r="AM253" s="82">
        <v>0</v>
      </c>
      <c r="AN253" s="82">
        <v>0</v>
      </c>
      <c r="AO253" s="82">
        <v>0</v>
      </c>
      <c r="AP253" s="82">
        <v>0</v>
      </c>
      <c r="AQ253" s="82">
        <v>0</v>
      </c>
    </row>
    <row r="254" spans="1:43" ht="31.5">
      <c r="A254" s="56" t="s">
        <v>4</v>
      </c>
      <c r="B254" s="68" t="s">
        <v>359</v>
      </c>
      <c r="C254" s="85" t="s">
        <v>122</v>
      </c>
      <c r="D254" s="82">
        <v>0</v>
      </c>
      <c r="E254" s="82">
        <v>0</v>
      </c>
      <c r="F254" s="82">
        <v>0</v>
      </c>
      <c r="G254" s="82">
        <v>0</v>
      </c>
      <c r="H254" s="82">
        <v>0</v>
      </c>
      <c r="I254" s="82">
        <v>0</v>
      </c>
      <c r="J254" s="82">
        <v>0</v>
      </c>
      <c r="K254" s="82">
        <v>0</v>
      </c>
      <c r="L254" s="82">
        <v>0</v>
      </c>
      <c r="M254" s="82">
        <v>0</v>
      </c>
      <c r="N254" s="82">
        <v>0</v>
      </c>
      <c r="O254" s="82">
        <v>0</v>
      </c>
      <c r="P254" s="82">
        <v>0</v>
      </c>
      <c r="Q254" s="82">
        <v>0</v>
      </c>
      <c r="R254" s="82">
        <v>0</v>
      </c>
      <c r="S254" s="82">
        <v>0</v>
      </c>
      <c r="T254" s="82" t="s">
        <v>95</v>
      </c>
      <c r="U254" s="82" t="s">
        <v>95</v>
      </c>
      <c r="V254" s="82" t="s">
        <v>95</v>
      </c>
      <c r="W254" s="82" t="s">
        <v>95</v>
      </c>
      <c r="X254" s="82">
        <v>0</v>
      </c>
      <c r="Y254" s="82">
        <v>0</v>
      </c>
      <c r="Z254" s="82">
        <v>0</v>
      </c>
      <c r="AA254" s="82">
        <v>0</v>
      </c>
      <c r="AB254" s="82">
        <v>0</v>
      </c>
      <c r="AC254" s="83">
        <v>0</v>
      </c>
      <c r="AD254" s="83">
        <v>0</v>
      </c>
      <c r="AE254" s="82">
        <v>0</v>
      </c>
      <c r="AF254" s="82">
        <v>0</v>
      </c>
      <c r="AG254" s="54">
        <v>0</v>
      </c>
      <c r="AH254" s="54">
        <v>0</v>
      </c>
      <c r="AI254" s="82" t="s">
        <v>95</v>
      </c>
      <c r="AJ254" s="83" t="s">
        <v>95</v>
      </c>
      <c r="AK254" s="83" t="s">
        <v>95</v>
      </c>
      <c r="AL254" s="82">
        <v>0</v>
      </c>
      <c r="AM254" s="82">
        <v>0</v>
      </c>
      <c r="AN254" s="82">
        <v>0</v>
      </c>
      <c r="AO254" s="82">
        <v>0</v>
      </c>
      <c r="AP254" s="82">
        <v>0</v>
      </c>
      <c r="AQ254" s="82">
        <v>0</v>
      </c>
    </row>
    <row r="255" spans="1:43" ht="31.5">
      <c r="A255" s="56" t="s">
        <v>4</v>
      </c>
      <c r="B255" s="68" t="s">
        <v>360</v>
      </c>
      <c r="C255" s="85" t="s">
        <v>475</v>
      </c>
      <c r="D255" s="82">
        <v>0</v>
      </c>
      <c r="E255" s="82">
        <v>0</v>
      </c>
      <c r="F255" s="82">
        <v>0</v>
      </c>
      <c r="G255" s="82">
        <v>0</v>
      </c>
      <c r="H255" s="82">
        <v>0</v>
      </c>
      <c r="I255" s="82">
        <v>0</v>
      </c>
      <c r="J255" s="82">
        <v>0</v>
      </c>
      <c r="K255" s="82">
        <v>0</v>
      </c>
      <c r="L255" s="82">
        <v>0</v>
      </c>
      <c r="M255" s="82">
        <v>0</v>
      </c>
      <c r="N255" s="82">
        <v>0</v>
      </c>
      <c r="O255" s="82">
        <v>0</v>
      </c>
      <c r="P255" s="82">
        <v>0</v>
      </c>
      <c r="Q255" s="82">
        <v>0</v>
      </c>
      <c r="R255" s="82">
        <v>0</v>
      </c>
      <c r="S255" s="82">
        <v>0</v>
      </c>
      <c r="T255" s="82" t="s">
        <v>95</v>
      </c>
      <c r="U255" s="82" t="s">
        <v>95</v>
      </c>
      <c r="V255" s="82" t="s">
        <v>95</v>
      </c>
      <c r="W255" s="82" t="s">
        <v>95</v>
      </c>
      <c r="X255" s="82">
        <v>0</v>
      </c>
      <c r="Y255" s="82">
        <v>0</v>
      </c>
      <c r="Z255" s="82">
        <v>0</v>
      </c>
      <c r="AA255" s="82">
        <v>0</v>
      </c>
      <c r="AB255" s="82">
        <v>0</v>
      </c>
      <c r="AC255" s="83">
        <v>0</v>
      </c>
      <c r="AD255" s="83">
        <v>0</v>
      </c>
      <c r="AE255" s="82">
        <v>0</v>
      </c>
      <c r="AF255" s="82">
        <v>0</v>
      </c>
      <c r="AG255" s="54">
        <v>0</v>
      </c>
      <c r="AH255" s="54">
        <v>0</v>
      </c>
      <c r="AI255" s="82" t="s">
        <v>95</v>
      </c>
      <c r="AJ255" s="83" t="s">
        <v>95</v>
      </c>
      <c r="AK255" s="83" t="s">
        <v>95</v>
      </c>
      <c r="AL255" s="82">
        <v>0</v>
      </c>
      <c r="AM255" s="82">
        <v>0</v>
      </c>
      <c r="AN255" s="82">
        <v>0</v>
      </c>
      <c r="AO255" s="82">
        <v>0</v>
      </c>
      <c r="AP255" s="82">
        <v>0</v>
      </c>
      <c r="AQ255" s="82">
        <v>0</v>
      </c>
    </row>
    <row r="256" spans="1:43" ht="94.5">
      <c r="A256" s="56" t="s">
        <v>4</v>
      </c>
      <c r="B256" s="68" t="s">
        <v>740</v>
      </c>
      <c r="C256" s="85" t="s">
        <v>741</v>
      </c>
      <c r="D256" s="82">
        <v>0</v>
      </c>
      <c r="E256" s="82">
        <v>0</v>
      </c>
      <c r="F256" s="82">
        <v>0</v>
      </c>
      <c r="G256" s="82">
        <v>0</v>
      </c>
      <c r="H256" s="82">
        <v>0</v>
      </c>
      <c r="I256" s="82">
        <v>0</v>
      </c>
      <c r="J256" s="82">
        <v>0</v>
      </c>
      <c r="K256" s="82">
        <v>0</v>
      </c>
      <c r="L256" s="82">
        <v>0</v>
      </c>
      <c r="M256" s="82">
        <v>0</v>
      </c>
      <c r="N256" s="82">
        <v>0</v>
      </c>
      <c r="O256" s="82">
        <v>0</v>
      </c>
      <c r="P256" s="82">
        <v>0</v>
      </c>
      <c r="Q256" s="82">
        <v>0</v>
      </c>
      <c r="R256" s="82">
        <v>0</v>
      </c>
      <c r="S256" s="82">
        <v>0</v>
      </c>
      <c r="T256" s="82" t="s">
        <v>95</v>
      </c>
      <c r="U256" s="82" t="s">
        <v>95</v>
      </c>
      <c r="V256" s="82" t="s">
        <v>95</v>
      </c>
      <c r="W256" s="82" t="s">
        <v>95</v>
      </c>
      <c r="X256" s="82">
        <v>0</v>
      </c>
      <c r="Y256" s="82">
        <v>0</v>
      </c>
      <c r="Z256" s="82">
        <v>0</v>
      </c>
      <c r="AA256" s="82">
        <v>0</v>
      </c>
      <c r="AB256" s="82">
        <v>0</v>
      </c>
      <c r="AC256" s="83">
        <v>0</v>
      </c>
      <c r="AD256" s="83">
        <v>0</v>
      </c>
      <c r="AE256" s="82">
        <v>0</v>
      </c>
      <c r="AF256" s="82">
        <v>0</v>
      </c>
      <c r="AG256" s="54">
        <v>0</v>
      </c>
      <c r="AH256" s="54">
        <v>0</v>
      </c>
      <c r="AI256" s="82" t="s">
        <v>95</v>
      </c>
      <c r="AJ256" s="83" t="s">
        <v>95</v>
      </c>
      <c r="AK256" s="83" t="s">
        <v>95</v>
      </c>
      <c r="AL256" s="82">
        <v>0</v>
      </c>
      <c r="AM256" s="82">
        <v>0</v>
      </c>
      <c r="AN256" s="82">
        <v>0</v>
      </c>
      <c r="AO256" s="82">
        <v>0</v>
      </c>
      <c r="AP256" s="82">
        <v>0</v>
      </c>
      <c r="AQ256" s="82">
        <v>0</v>
      </c>
    </row>
    <row r="257" spans="1:43" ht="110.25">
      <c r="A257" s="56" t="s">
        <v>4</v>
      </c>
      <c r="B257" s="68" t="s">
        <v>808</v>
      </c>
      <c r="C257" s="85" t="s">
        <v>679</v>
      </c>
      <c r="D257" s="82">
        <v>0</v>
      </c>
      <c r="E257" s="82">
        <v>0</v>
      </c>
      <c r="F257" s="82">
        <v>0</v>
      </c>
      <c r="G257" s="82">
        <v>0</v>
      </c>
      <c r="H257" s="82">
        <v>0</v>
      </c>
      <c r="I257" s="82">
        <v>0</v>
      </c>
      <c r="J257" s="82">
        <v>0</v>
      </c>
      <c r="K257" s="82">
        <v>0</v>
      </c>
      <c r="L257" s="82">
        <v>0</v>
      </c>
      <c r="M257" s="82">
        <v>0</v>
      </c>
      <c r="N257" s="82">
        <v>0</v>
      </c>
      <c r="O257" s="82">
        <v>0</v>
      </c>
      <c r="P257" s="82">
        <v>0</v>
      </c>
      <c r="Q257" s="82">
        <v>0</v>
      </c>
      <c r="R257" s="82">
        <v>0</v>
      </c>
      <c r="S257" s="82">
        <v>0</v>
      </c>
      <c r="T257" s="82" t="s">
        <v>95</v>
      </c>
      <c r="U257" s="82" t="s">
        <v>95</v>
      </c>
      <c r="V257" s="82" t="s">
        <v>95</v>
      </c>
      <c r="W257" s="82" t="s">
        <v>95</v>
      </c>
      <c r="X257" s="82">
        <v>0</v>
      </c>
      <c r="Y257" s="82">
        <v>0</v>
      </c>
      <c r="Z257" s="82">
        <v>0</v>
      </c>
      <c r="AA257" s="82">
        <v>0</v>
      </c>
      <c r="AB257" s="82">
        <v>0</v>
      </c>
      <c r="AC257" s="83">
        <v>0</v>
      </c>
      <c r="AD257" s="83">
        <v>0</v>
      </c>
      <c r="AE257" s="82">
        <v>0</v>
      </c>
      <c r="AF257" s="82">
        <v>0</v>
      </c>
      <c r="AG257" s="54">
        <v>0</v>
      </c>
      <c r="AH257" s="54">
        <v>0</v>
      </c>
      <c r="AI257" s="82" t="s">
        <v>95</v>
      </c>
      <c r="AJ257" s="83" t="s">
        <v>95</v>
      </c>
      <c r="AK257" s="83" t="s">
        <v>95</v>
      </c>
      <c r="AL257" s="82">
        <v>0</v>
      </c>
      <c r="AM257" s="82">
        <v>0</v>
      </c>
      <c r="AN257" s="82">
        <v>0</v>
      </c>
      <c r="AO257" s="82">
        <v>0</v>
      </c>
      <c r="AP257" s="82">
        <v>0</v>
      </c>
      <c r="AQ257" s="82">
        <v>0</v>
      </c>
    </row>
    <row r="258" spans="1:43" ht="110.25">
      <c r="A258" s="56" t="s">
        <v>4</v>
      </c>
      <c r="B258" s="68" t="s">
        <v>532</v>
      </c>
      <c r="C258" s="85" t="s">
        <v>531</v>
      </c>
      <c r="D258" s="82">
        <v>0</v>
      </c>
      <c r="E258" s="82">
        <v>0</v>
      </c>
      <c r="F258" s="82">
        <v>0</v>
      </c>
      <c r="G258" s="82">
        <v>0</v>
      </c>
      <c r="H258" s="82">
        <v>0</v>
      </c>
      <c r="I258" s="82">
        <v>0</v>
      </c>
      <c r="J258" s="82">
        <v>0</v>
      </c>
      <c r="K258" s="82">
        <v>0</v>
      </c>
      <c r="L258" s="82">
        <v>0</v>
      </c>
      <c r="M258" s="82">
        <v>0</v>
      </c>
      <c r="N258" s="82">
        <v>0</v>
      </c>
      <c r="O258" s="82">
        <v>0</v>
      </c>
      <c r="P258" s="82">
        <v>0</v>
      </c>
      <c r="Q258" s="82">
        <v>0</v>
      </c>
      <c r="R258" s="82">
        <v>0</v>
      </c>
      <c r="S258" s="82">
        <v>0</v>
      </c>
      <c r="T258" s="82" t="s">
        <v>95</v>
      </c>
      <c r="U258" s="82" t="s">
        <v>95</v>
      </c>
      <c r="V258" s="82" t="s">
        <v>95</v>
      </c>
      <c r="W258" s="82">
        <v>0</v>
      </c>
      <c r="X258" s="82">
        <v>0</v>
      </c>
      <c r="Y258" s="82">
        <v>0</v>
      </c>
      <c r="Z258" s="82">
        <v>0</v>
      </c>
      <c r="AA258" s="82">
        <v>0</v>
      </c>
      <c r="AB258" s="82">
        <v>0</v>
      </c>
      <c r="AC258" s="83">
        <v>0</v>
      </c>
      <c r="AD258" s="83">
        <v>0</v>
      </c>
      <c r="AE258" s="82">
        <v>0</v>
      </c>
      <c r="AF258" s="82">
        <v>0</v>
      </c>
      <c r="AG258" s="54">
        <v>0</v>
      </c>
      <c r="AH258" s="54">
        <v>0</v>
      </c>
      <c r="AI258" s="82" t="s">
        <v>95</v>
      </c>
      <c r="AJ258" s="83" t="s">
        <v>95</v>
      </c>
      <c r="AK258" s="83" t="s">
        <v>95</v>
      </c>
      <c r="AL258" s="82">
        <v>0</v>
      </c>
      <c r="AM258" s="82">
        <v>0</v>
      </c>
      <c r="AN258" s="82">
        <v>0</v>
      </c>
      <c r="AO258" s="82">
        <v>0</v>
      </c>
      <c r="AP258" s="82">
        <v>0</v>
      </c>
      <c r="AQ258" s="82">
        <v>0</v>
      </c>
    </row>
    <row r="259" spans="1:43" ht="126">
      <c r="A259" s="56" t="s">
        <v>4</v>
      </c>
      <c r="B259" s="68" t="s">
        <v>529</v>
      </c>
      <c r="C259" s="85" t="s">
        <v>530</v>
      </c>
      <c r="D259" s="82">
        <v>0</v>
      </c>
      <c r="E259" s="82">
        <v>0</v>
      </c>
      <c r="F259" s="82">
        <v>0</v>
      </c>
      <c r="G259" s="82">
        <v>0</v>
      </c>
      <c r="H259" s="82">
        <v>0</v>
      </c>
      <c r="I259" s="82">
        <v>0</v>
      </c>
      <c r="J259" s="82">
        <v>0</v>
      </c>
      <c r="K259" s="82">
        <v>0</v>
      </c>
      <c r="L259" s="82">
        <v>0</v>
      </c>
      <c r="M259" s="82">
        <v>0</v>
      </c>
      <c r="N259" s="82">
        <v>0</v>
      </c>
      <c r="O259" s="82">
        <v>0</v>
      </c>
      <c r="P259" s="82">
        <v>0</v>
      </c>
      <c r="Q259" s="82">
        <v>0</v>
      </c>
      <c r="R259" s="82">
        <v>0</v>
      </c>
      <c r="S259" s="82">
        <v>0</v>
      </c>
      <c r="T259" s="82" t="s">
        <v>95</v>
      </c>
      <c r="U259" s="82" t="s">
        <v>95</v>
      </c>
      <c r="V259" s="82" t="s">
        <v>95</v>
      </c>
      <c r="W259" s="82">
        <v>0</v>
      </c>
      <c r="X259" s="82">
        <v>0</v>
      </c>
      <c r="Y259" s="82">
        <v>0</v>
      </c>
      <c r="Z259" s="82">
        <v>0</v>
      </c>
      <c r="AA259" s="82">
        <v>0</v>
      </c>
      <c r="AB259" s="82">
        <v>0</v>
      </c>
      <c r="AC259" s="83">
        <v>0</v>
      </c>
      <c r="AD259" s="83">
        <v>0</v>
      </c>
      <c r="AE259" s="82">
        <v>0</v>
      </c>
      <c r="AF259" s="82">
        <v>0</v>
      </c>
      <c r="AG259" s="54">
        <v>0</v>
      </c>
      <c r="AH259" s="54">
        <v>0</v>
      </c>
      <c r="AI259" s="82" t="s">
        <v>95</v>
      </c>
      <c r="AJ259" s="83" t="s">
        <v>95</v>
      </c>
      <c r="AK259" s="83" t="s">
        <v>95</v>
      </c>
      <c r="AL259" s="82">
        <v>0</v>
      </c>
      <c r="AM259" s="82">
        <v>0</v>
      </c>
      <c r="AN259" s="82">
        <v>0</v>
      </c>
      <c r="AO259" s="82">
        <v>0</v>
      </c>
      <c r="AP259" s="82">
        <v>0</v>
      </c>
      <c r="AQ259" s="82">
        <v>0</v>
      </c>
    </row>
    <row r="260" spans="1:43" ht="126">
      <c r="A260" s="56" t="s">
        <v>4</v>
      </c>
      <c r="B260" s="68" t="s">
        <v>533</v>
      </c>
      <c r="C260" s="85" t="s">
        <v>534</v>
      </c>
      <c r="D260" s="82">
        <v>0</v>
      </c>
      <c r="E260" s="82">
        <v>0</v>
      </c>
      <c r="F260" s="82">
        <v>0</v>
      </c>
      <c r="G260" s="82">
        <v>0</v>
      </c>
      <c r="H260" s="82">
        <v>0</v>
      </c>
      <c r="I260" s="82">
        <v>0</v>
      </c>
      <c r="J260" s="82">
        <v>0</v>
      </c>
      <c r="K260" s="82">
        <v>0</v>
      </c>
      <c r="L260" s="82">
        <v>0</v>
      </c>
      <c r="M260" s="82">
        <v>0</v>
      </c>
      <c r="N260" s="82">
        <v>0</v>
      </c>
      <c r="O260" s="82">
        <v>0</v>
      </c>
      <c r="P260" s="82">
        <v>0</v>
      </c>
      <c r="Q260" s="82">
        <v>0</v>
      </c>
      <c r="R260" s="82">
        <v>0</v>
      </c>
      <c r="S260" s="82">
        <v>0</v>
      </c>
      <c r="T260" s="82" t="s">
        <v>95</v>
      </c>
      <c r="U260" s="82" t="s">
        <v>95</v>
      </c>
      <c r="V260" s="82" t="s">
        <v>95</v>
      </c>
      <c r="W260" s="82">
        <v>0</v>
      </c>
      <c r="X260" s="82">
        <v>0</v>
      </c>
      <c r="Y260" s="82">
        <v>0</v>
      </c>
      <c r="Z260" s="82">
        <v>0</v>
      </c>
      <c r="AA260" s="82">
        <v>0</v>
      </c>
      <c r="AB260" s="82">
        <v>0</v>
      </c>
      <c r="AC260" s="83">
        <v>0</v>
      </c>
      <c r="AD260" s="83">
        <v>0</v>
      </c>
      <c r="AE260" s="82">
        <v>0</v>
      </c>
      <c r="AF260" s="82">
        <v>0</v>
      </c>
      <c r="AG260" s="54">
        <v>0</v>
      </c>
      <c r="AH260" s="54">
        <v>0</v>
      </c>
      <c r="AI260" s="82" t="s">
        <v>95</v>
      </c>
      <c r="AJ260" s="83" t="s">
        <v>95</v>
      </c>
      <c r="AK260" s="83" t="s">
        <v>95</v>
      </c>
      <c r="AL260" s="82">
        <v>0</v>
      </c>
      <c r="AM260" s="82">
        <v>0</v>
      </c>
      <c r="AN260" s="82">
        <v>0</v>
      </c>
      <c r="AO260" s="82">
        <v>0</v>
      </c>
      <c r="AP260" s="82">
        <v>0</v>
      </c>
      <c r="AQ260" s="82">
        <v>0</v>
      </c>
    </row>
    <row r="261" spans="1:43" ht="110.25">
      <c r="A261" s="56" t="s">
        <v>4</v>
      </c>
      <c r="B261" s="68" t="s">
        <v>634</v>
      </c>
      <c r="C261" s="85" t="s">
        <v>393</v>
      </c>
      <c r="D261" s="82">
        <v>0</v>
      </c>
      <c r="E261" s="82">
        <v>0</v>
      </c>
      <c r="F261" s="82">
        <v>0</v>
      </c>
      <c r="G261" s="82">
        <v>0</v>
      </c>
      <c r="H261" s="82">
        <v>0</v>
      </c>
      <c r="I261" s="82">
        <v>0</v>
      </c>
      <c r="J261" s="82">
        <v>0</v>
      </c>
      <c r="K261" s="82">
        <v>0</v>
      </c>
      <c r="L261" s="82">
        <v>0</v>
      </c>
      <c r="M261" s="82">
        <v>0</v>
      </c>
      <c r="N261" s="82">
        <v>0</v>
      </c>
      <c r="O261" s="82">
        <v>0</v>
      </c>
      <c r="P261" s="82">
        <v>0</v>
      </c>
      <c r="Q261" s="82">
        <v>0</v>
      </c>
      <c r="R261" s="82">
        <v>0</v>
      </c>
      <c r="S261" s="82">
        <v>0</v>
      </c>
      <c r="T261" s="82" t="s">
        <v>95</v>
      </c>
      <c r="U261" s="82" t="s">
        <v>95</v>
      </c>
      <c r="V261" s="82" t="s">
        <v>95</v>
      </c>
      <c r="W261" s="82">
        <v>0</v>
      </c>
      <c r="X261" s="82">
        <v>0</v>
      </c>
      <c r="Y261" s="82">
        <v>0</v>
      </c>
      <c r="Z261" s="82">
        <v>0</v>
      </c>
      <c r="AA261" s="82">
        <v>0</v>
      </c>
      <c r="AB261" s="82">
        <v>0</v>
      </c>
      <c r="AC261" s="83">
        <v>0</v>
      </c>
      <c r="AD261" s="83">
        <v>0</v>
      </c>
      <c r="AE261" s="82">
        <v>0</v>
      </c>
      <c r="AF261" s="82">
        <v>0</v>
      </c>
      <c r="AG261" s="54">
        <v>0</v>
      </c>
      <c r="AH261" s="54">
        <v>0</v>
      </c>
      <c r="AI261" s="82" t="s">
        <v>95</v>
      </c>
      <c r="AJ261" s="83" t="s">
        <v>95</v>
      </c>
      <c r="AK261" s="83" t="s">
        <v>95</v>
      </c>
      <c r="AL261" s="82">
        <v>0</v>
      </c>
      <c r="AM261" s="82">
        <v>19.261247829999999</v>
      </c>
      <c r="AN261" s="82">
        <v>0</v>
      </c>
      <c r="AO261" s="82">
        <v>0</v>
      </c>
      <c r="AP261" s="82">
        <v>0</v>
      </c>
      <c r="AQ261" s="82">
        <v>0</v>
      </c>
    </row>
    <row r="262" spans="1:43" ht="141.75">
      <c r="A262" s="56" t="s">
        <v>4</v>
      </c>
      <c r="B262" s="68" t="s">
        <v>637</v>
      </c>
      <c r="C262" s="85" t="s">
        <v>394</v>
      </c>
      <c r="D262" s="82">
        <v>0</v>
      </c>
      <c r="E262" s="82">
        <v>0</v>
      </c>
      <c r="F262" s="82">
        <v>0</v>
      </c>
      <c r="G262" s="82">
        <v>0</v>
      </c>
      <c r="H262" s="82">
        <v>0</v>
      </c>
      <c r="I262" s="82">
        <v>0</v>
      </c>
      <c r="J262" s="82">
        <v>0</v>
      </c>
      <c r="K262" s="82">
        <v>0</v>
      </c>
      <c r="L262" s="82">
        <v>0</v>
      </c>
      <c r="M262" s="82">
        <v>0</v>
      </c>
      <c r="N262" s="82">
        <v>0</v>
      </c>
      <c r="O262" s="82">
        <v>0</v>
      </c>
      <c r="P262" s="82">
        <v>0</v>
      </c>
      <c r="Q262" s="82">
        <v>0</v>
      </c>
      <c r="R262" s="82">
        <v>0</v>
      </c>
      <c r="S262" s="82">
        <v>0</v>
      </c>
      <c r="T262" s="82" t="s">
        <v>95</v>
      </c>
      <c r="U262" s="82" t="s">
        <v>95</v>
      </c>
      <c r="V262" s="82" t="s">
        <v>95</v>
      </c>
      <c r="W262" s="82">
        <v>0</v>
      </c>
      <c r="X262" s="82">
        <v>0</v>
      </c>
      <c r="Y262" s="82">
        <v>0</v>
      </c>
      <c r="Z262" s="82">
        <v>0</v>
      </c>
      <c r="AA262" s="82">
        <v>0</v>
      </c>
      <c r="AB262" s="82">
        <v>0</v>
      </c>
      <c r="AC262" s="83">
        <v>0</v>
      </c>
      <c r="AD262" s="83">
        <v>0</v>
      </c>
      <c r="AE262" s="82">
        <v>0</v>
      </c>
      <c r="AF262" s="82">
        <v>0</v>
      </c>
      <c r="AG262" s="54">
        <v>0</v>
      </c>
      <c r="AH262" s="54">
        <v>0</v>
      </c>
      <c r="AI262" s="82" t="s">
        <v>95</v>
      </c>
      <c r="AJ262" s="83" t="s">
        <v>95</v>
      </c>
      <c r="AK262" s="83" t="s">
        <v>95</v>
      </c>
      <c r="AL262" s="82">
        <v>0</v>
      </c>
      <c r="AM262" s="82">
        <v>0</v>
      </c>
      <c r="AN262" s="82">
        <v>0</v>
      </c>
      <c r="AO262" s="82">
        <v>0</v>
      </c>
      <c r="AP262" s="82">
        <v>0</v>
      </c>
      <c r="AQ262" s="82">
        <v>0</v>
      </c>
    </row>
    <row r="263" spans="1:43" ht="94.5">
      <c r="A263" s="56" t="s">
        <v>4</v>
      </c>
      <c r="B263" s="68" t="s">
        <v>524</v>
      </c>
      <c r="C263" s="85" t="s">
        <v>523</v>
      </c>
      <c r="D263" s="82">
        <v>0</v>
      </c>
      <c r="E263" s="82">
        <v>0</v>
      </c>
      <c r="F263" s="82">
        <v>0</v>
      </c>
      <c r="G263" s="82">
        <v>0</v>
      </c>
      <c r="H263" s="82">
        <v>0</v>
      </c>
      <c r="I263" s="82">
        <v>0</v>
      </c>
      <c r="J263" s="82">
        <v>0</v>
      </c>
      <c r="K263" s="82">
        <v>0</v>
      </c>
      <c r="L263" s="82">
        <v>0</v>
      </c>
      <c r="M263" s="82">
        <v>0</v>
      </c>
      <c r="N263" s="82">
        <v>0</v>
      </c>
      <c r="O263" s="82">
        <v>0</v>
      </c>
      <c r="P263" s="82">
        <v>0</v>
      </c>
      <c r="Q263" s="82">
        <v>0</v>
      </c>
      <c r="R263" s="82">
        <v>0</v>
      </c>
      <c r="S263" s="82">
        <v>0</v>
      </c>
      <c r="T263" s="82" t="s">
        <v>95</v>
      </c>
      <c r="U263" s="82" t="s">
        <v>95</v>
      </c>
      <c r="V263" s="82" t="s">
        <v>95</v>
      </c>
      <c r="W263" s="82">
        <v>0</v>
      </c>
      <c r="X263" s="82">
        <v>0</v>
      </c>
      <c r="Y263" s="82">
        <v>0</v>
      </c>
      <c r="Z263" s="82">
        <v>0</v>
      </c>
      <c r="AA263" s="82">
        <v>0</v>
      </c>
      <c r="AB263" s="82">
        <v>0</v>
      </c>
      <c r="AC263" s="83">
        <v>0</v>
      </c>
      <c r="AD263" s="83">
        <v>0</v>
      </c>
      <c r="AE263" s="82">
        <v>0</v>
      </c>
      <c r="AF263" s="82">
        <v>0</v>
      </c>
      <c r="AG263" s="54">
        <v>0</v>
      </c>
      <c r="AH263" s="54">
        <v>0</v>
      </c>
      <c r="AI263" s="82" t="s">
        <v>95</v>
      </c>
      <c r="AJ263" s="83" t="s">
        <v>95</v>
      </c>
      <c r="AK263" s="83" t="s">
        <v>95</v>
      </c>
      <c r="AL263" s="82">
        <v>0</v>
      </c>
      <c r="AM263" s="82">
        <v>0</v>
      </c>
      <c r="AN263" s="82">
        <v>0</v>
      </c>
      <c r="AO263" s="82">
        <v>0</v>
      </c>
      <c r="AP263" s="82">
        <v>0</v>
      </c>
      <c r="AQ263" s="82">
        <v>0</v>
      </c>
    </row>
    <row r="264" spans="1:43" ht="141.75">
      <c r="A264" s="56" t="s">
        <v>4</v>
      </c>
      <c r="B264" s="68" t="s">
        <v>635</v>
      </c>
      <c r="C264" s="85" t="s">
        <v>155</v>
      </c>
      <c r="D264" s="82">
        <v>0</v>
      </c>
      <c r="E264" s="82">
        <v>0</v>
      </c>
      <c r="F264" s="82">
        <v>0</v>
      </c>
      <c r="G264" s="82">
        <v>0</v>
      </c>
      <c r="H264" s="82">
        <v>0</v>
      </c>
      <c r="I264" s="82">
        <v>0</v>
      </c>
      <c r="J264" s="82">
        <v>0</v>
      </c>
      <c r="K264" s="82">
        <v>0</v>
      </c>
      <c r="L264" s="82">
        <v>0</v>
      </c>
      <c r="M264" s="82">
        <v>0</v>
      </c>
      <c r="N264" s="82">
        <v>0</v>
      </c>
      <c r="O264" s="82">
        <v>0</v>
      </c>
      <c r="P264" s="82">
        <v>0</v>
      </c>
      <c r="Q264" s="82">
        <v>0</v>
      </c>
      <c r="R264" s="82">
        <v>0</v>
      </c>
      <c r="S264" s="82">
        <v>0</v>
      </c>
      <c r="T264" s="82" t="s">
        <v>95</v>
      </c>
      <c r="U264" s="82" t="s">
        <v>95</v>
      </c>
      <c r="V264" s="82" t="s">
        <v>95</v>
      </c>
      <c r="W264" s="82">
        <v>0</v>
      </c>
      <c r="X264" s="82">
        <v>0</v>
      </c>
      <c r="Y264" s="82">
        <v>0</v>
      </c>
      <c r="Z264" s="82">
        <v>0</v>
      </c>
      <c r="AA264" s="82">
        <v>0</v>
      </c>
      <c r="AB264" s="82">
        <v>0</v>
      </c>
      <c r="AC264" s="83">
        <v>0</v>
      </c>
      <c r="AD264" s="83">
        <v>0</v>
      </c>
      <c r="AE264" s="82">
        <v>0</v>
      </c>
      <c r="AF264" s="82">
        <v>0</v>
      </c>
      <c r="AG264" s="54">
        <v>0</v>
      </c>
      <c r="AH264" s="54">
        <v>0</v>
      </c>
      <c r="AI264" s="82" t="s">
        <v>95</v>
      </c>
      <c r="AJ264" s="83" t="s">
        <v>95</v>
      </c>
      <c r="AK264" s="83" t="s">
        <v>95</v>
      </c>
      <c r="AL264" s="82">
        <v>0</v>
      </c>
      <c r="AM264" s="82">
        <v>78.788108379999997</v>
      </c>
      <c r="AN264" s="82">
        <v>0</v>
      </c>
      <c r="AO264" s="82">
        <v>0</v>
      </c>
      <c r="AP264" s="82">
        <v>0</v>
      </c>
      <c r="AQ264" s="82">
        <v>0</v>
      </c>
    </row>
    <row r="265" spans="1:43" ht="78.75">
      <c r="A265" s="56" t="s">
        <v>4</v>
      </c>
      <c r="B265" s="68" t="s">
        <v>494</v>
      </c>
      <c r="C265" s="85" t="s">
        <v>556</v>
      </c>
      <c r="D265" s="82">
        <v>0</v>
      </c>
      <c r="E265" s="82">
        <v>0</v>
      </c>
      <c r="F265" s="82">
        <v>0</v>
      </c>
      <c r="G265" s="82">
        <v>0</v>
      </c>
      <c r="H265" s="82">
        <v>0</v>
      </c>
      <c r="I265" s="82">
        <v>0</v>
      </c>
      <c r="J265" s="82">
        <v>0</v>
      </c>
      <c r="K265" s="82">
        <v>0</v>
      </c>
      <c r="L265" s="82">
        <v>0</v>
      </c>
      <c r="M265" s="82">
        <v>0</v>
      </c>
      <c r="N265" s="82">
        <v>0</v>
      </c>
      <c r="O265" s="82">
        <v>0</v>
      </c>
      <c r="P265" s="82">
        <v>0</v>
      </c>
      <c r="Q265" s="82">
        <v>0</v>
      </c>
      <c r="R265" s="82">
        <v>0</v>
      </c>
      <c r="S265" s="82">
        <v>0</v>
      </c>
      <c r="T265" s="82" t="s">
        <v>95</v>
      </c>
      <c r="U265" s="82" t="s">
        <v>95</v>
      </c>
      <c r="V265" s="82" t="s">
        <v>95</v>
      </c>
      <c r="W265" s="82" t="s">
        <v>95</v>
      </c>
      <c r="X265" s="82">
        <v>0</v>
      </c>
      <c r="Y265" s="82">
        <v>0</v>
      </c>
      <c r="Z265" s="82">
        <v>0</v>
      </c>
      <c r="AA265" s="82">
        <v>0</v>
      </c>
      <c r="AB265" s="82">
        <v>0</v>
      </c>
      <c r="AC265" s="83">
        <v>0</v>
      </c>
      <c r="AD265" s="83">
        <v>0</v>
      </c>
      <c r="AE265" s="82">
        <v>0</v>
      </c>
      <c r="AF265" s="82">
        <v>0</v>
      </c>
      <c r="AG265" s="54">
        <v>0</v>
      </c>
      <c r="AH265" s="54">
        <v>0</v>
      </c>
      <c r="AI265" s="82" t="s">
        <v>95</v>
      </c>
      <c r="AJ265" s="83" t="s">
        <v>95</v>
      </c>
      <c r="AK265" s="83" t="s">
        <v>95</v>
      </c>
      <c r="AL265" s="82">
        <v>0</v>
      </c>
      <c r="AM265" s="82">
        <v>0</v>
      </c>
      <c r="AN265" s="82">
        <v>0</v>
      </c>
      <c r="AO265" s="82">
        <v>0</v>
      </c>
      <c r="AP265" s="82">
        <v>0</v>
      </c>
      <c r="AQ265" s="82">
        <v>0</v>
      </c>
    </row>
    <row r="266" spans="1:43" ht="141.75">
      <c r="A266" s="56" t="s">
        <v>4</v>
      </c>
      <c r="B266" s="68" t="s">
        <v>830</v>
      </c>
      <c r="C266" s="85" t="s">
        <v>765</v>
      </c>
      <c r="D266" s="82">
        <v>0</v>
      </c>
      <c r="E266" s="82">
        <v>0</v>
      </c>
      <c r="F266" s="82">
        <v>0</v>
      </c>
      <c r="G266" s="82">
        <v>0</v>
      </c>
      <c r="H266" s="82">
        <v>0</v>
      </c>
      <c r="I266" s="82">
        <v>0</v>
      </c>
      <c r="J266" s="82">
        <v>0</v>
      </c>
      <c r="K266" s="82">
        <v>0</v>
      </c>
      <c r="L266" s="82">
        <v>0</v>
      </c>
      <c r="M266" s="82">
        <v>0</v>
      </c>
      <c r="N266" s="82">
        <v>0</v>
      </c>
      <c r="O266" s="82">
        <v>0</v>
      </c>
      <c r="P266" s="82">
        <v>0</v>
      </c>
      <c r="Q266" s="82">
        <v>0</v>
      </c>
      <c r="R266" s="82">
        <v>0</v>
      </c>
      <c r="S266" s="82">
        <v>0</v>
      </c>
      <c r="T266" s="82" t="s">
        <v>95</v>
      </c>
      <c r="U266" s="82" t="s">
        <v>95</v>
      </c>
      <c r="V266" s="82" t="s">
        <v>95</v>
      </c>
      <c r="W266" s="82">
        <v>0</v>
      </c>
      <c r="X266" s="82">
        <v>0</v>
      </c>
      <c r="Y266" s="82">
        <v>0</v>
      </c>
      <c r="Z266" s="82">
        <v>0</v>
      </c>
      <c r="AA266" s="82">
        <v>0</v>
      </c>
      <c r="AB266" s="82">
        <v>0</v>
      </c>
      <c r="AC266" s="83">
        <v>0</v>
      </c>
      <c r="AD266" s="83">
        <v>0</v>
      </c>
      <c r="AE266" s="82">
        <v>0</v>
      </c>
      <c r="AF266" s="82">
        <v>0</v>
      </c>
      <c r="AG266" s="54">
        <v>0</v>
      </c>
      <c r="AH266" s="54">
        <v>0</v>
      </c>
      <c r="AI266" s="82" t="s">
        <v>95</v>
      </c>
      <c r="AJ266" s="83" t="s">
        <v>95</v>
      </c>
      <c r="AK266" s="83" t="s">
        <v>95</v>
      </c>
      <c r="AL266" s="82">
        <v>0</v>
      </c>
      <c r="AM266" s="82">
        <v>0</v>
      </c>
      <c r="AN266" s="82">
        <v>0</v>
      </c>
      <c r="AO266" s="82">
        <v>0</v>
      </c>
      <c r="AP266" s="82">
        <v>0</v>
      </c>
      <c r="AQ266" s="82">
        <v>0</v>
      </c>
    </row>
    <row r="267" spans="1:43" ht="236.25">
      <c r="A267" s="56" t="s">
        <v>4</v>
      </c>
      <c r="B267" s="68" t="s">
        <v>803</v>
      </c>
      <c r="C267" s="85" t="s">
        <v>539</v>
      </c>
      <c r="D267" s="82">
        <v>0</v>
      </c>
      <c r="E267" s="82">
        <v>0</v>
      </c>
      <c r="F267" s="82">
        <v>0</v>
      </c>
      <c r="G267" s="82">
        <v>0</v>
      </c>
      <c r="H267" s="82">
        <v>0</v>
      </c>
      <c r="I267" s="82">
        <v>0</v>
      </c>
      <c r="J267" s="82">
        <v>0</v>
      </c>
      <c r="K267" s="82">
        <v>0</v>
      </c>
      <c r="L267" s="82">
        <v>0</v>
      </c>
      <c r="M267" s="82">
        <v>0</v>
      </c>
      <c r="N267" s="82">
        <v>0</v>
      </c>
      <c r="O267" s="82">
        <v>0</v>
      </c>
      <c r="P267" s="82">
        <v>0</v>
      </c>
      <c r="Q267" s="82">
        <v>0</v>
      </c>
      <c r="R267" s="82">
        <v>0</v>
      </c>
      <c r="S267" s="82">
        <v>0</v>
      </c>
      <c r="T267" s="82" t="s">
        <v>95</v>
      </c>
      <c r="U267" s="82" t="s">
        <v>95</v>
      </c>
      <c r="V267" s="82" t="s">
        <v>95</v>
      </c>
      <c r="W267" s="82">
        <v>0</v>
      </c>
      <c r="X267" s="82">
        <v>0</v>
      </c>
      <c r="Y267" s="82">
        <v>0</v>
      </c>
      <c r="Z267" s="82">
        <v>0</v>
      </c>
      <c r="AA267" s="82">
        <v>0</v>
      </c>
      <c r="AB267" s="82">
        <v>0</v>
      </c>
      <c r="AC267" s="83">
        <v>0</v>
      </c>
      <c r="AD267" s="83">
        <v>0</v>
      </c>
      <c r="AE267" s="82">
        <v>0</v>
      </c>
      <c r="AF267" s="82">
        <v>0</v>
      </c>
      <c r="AG267" s="54">
        <v>0</v>
      </c>
      <c r="AH267" s="54">
        <v>0</v>
      </c>
      <c r="AI267" s="82" t="s">
        <v>95</v>
      </c>
      <c r="AJ267" s="83" t="s">
        <v>95</v>
      </c>
      <c r="AK267" s="83" t="s">
        <v>95</v>
      </c>
      <c r="AL267" s="82">
        <v>0</v>
      </c>
      <c r="AM267" s="82">
        <v>0</v>
      </c>
      <c r="AN267" s="82">
        <v>0</v>
      </c>
      <c r="AO267" s="82">
        <v>0</v>
      </c>
      <c r="AP267" s="82">
        <v>0</v>
      </c>
      <c r="AQ267" s="82">
        <v>0</v>
      </c>
    </row>
    <row r="268" spans="1:43" ht="63">
      <c r="A268" s="56" t="s">
        <v>4</v>
      </c>
      <c r="B268" s="68" t="s">
        <v>671</v>
      </c>
      <c r="C268" s="85" t="s">
        <v>522</v>
      </c>
      <c r="D268" s="82">
        <v>0</v>
      </c>
      <c r="E268" s="82">
        <v>0</v>
      </c>
      <c r="F268" s="82">
        <v>0</v>
      </c>
      <c r="G268" s="82">
        <v>0</v>
      </c>
      <c r="H268" s="82">
        <v>0</v>
      </c>
      <c r="I268" s="82">
        <v>0</v>
      </c>
      <c r="J268" s="82">
        <v>0</v>
      </c>
      <c r="K268" s="82">
        <v>0</v>
      </c>
      <c r="L268" s="82">
        <v>0</v>
      </c>
      <c r="M268" s="82">
        <v>0</v>
      </c>
      <c r="N268" s="82">
        <v>0</v>
      </c>
      <c r="O268" s="82">
        <v>0</v>
      </c>
      <c r="P268" s="82">
        <v>0</v>
      </c>
      <c r="Q268" s="82">
        <v>0</v>
      </c>
      <c r="R268" s="82">
        <v>0</v>
      </c>
      <c r="S268" s="82">
        <v>0</v>
      </c>
      <c r="T268" s="82" t="s">
        <v>95</v>
      </c>
      <c r="U268" s="82" t="s">
        <v>95</v>
      </c>
      <c r="V268" s="82" t="s">
        <v>95</v>
      </c>
      <c r="W268" s="82" t="s">
        <v>95</v>
      </c>
      <c r="X268" s="82">
        <v>0</v>
      </c>
      <c r="Y268" s="82">
        <v>0</v>
      </c>
      <c r="Z268" s="82">
        <v>0</v>
      </c>
      <c r="AA268" s="82">
        <v>0</v>
      </c>
      <c r="AB268" s="82">
        <v>0</v>
      </c>
      <c r="AC268" s="83">
        <v>0</v>
      </c>
      <c r="AD268" s="83">
        <v>0</v>
      </c>
      <c r="AE268" s="82">
        <v>0</v>
      </c>
      <c r="AF268" s="82">
        <v>0</v>
      </c>
      <c r="AG268" s="54">
        <v>0</v>
      </c>
      <c r="AH268" s="54">
        <v>0</v>
      </c>
      <c r="AI268" s="82" t="s">
        <v>95</v>
      </c>
      <c r="AJ268" s="83" t="s">
        <v>95</v>
      </c>
      <c r="AK268" s="83" t="s">
        <v>95</v>
      </c>
      <c r="AL268" s="82">
        <v>0</v>
      </c>
      <c r="AM268" s="82">
        <v>0</v>
      </c>
      <c r="AN268" s="82">
        <v>0</v>
      </c>
      <c r="AO268" s="82">
        <v>0</v>
      </c>
      <c r="AP268" s="82">
        <v>0</v>
      </c>
      <c r="AQ268" s="82">
        <v>0</v>
      </c>
    </row>
    <row r="269" spans="1:43" ht="63">
      <c r="A269" s="56" t="s">
        <v>4</v>
      </c>
      <c r="B269" s="68" t="s">
        <v>708</v>
      </c>
      <c r="C269" s="85" t="s">
        <v>707</v>
      </c>
      <c r="D269" s="82">
        <v>0</v>
      </c>
      <c r="E269" s="82">
        <v>0.09</v>
      </c>
      <c r="F269" s="82">
        <v>0</v>
      </c>
      <c r="G269" s="82">
        <v>0</v>
      </c>
      <c r="H269" s="82">
        <v>0</v>
      </c>
      <c r="I269" s="82">
        <v>0</v>
      </c>
      <c r="J269" s="82">
        <v>0</v>
      </c>
      <c r="K269" s="82">
        <v>-0.8</v>
      </c>
      <c r="L269" s="82">
        <v>0</v>
      </c>
      <c r="M269" s="82">
        <v>0</v>
      </c>
      <c r="N269" s="82">
        <v>0</v>
      </c>
      <c r="O269" s="82">
        <v>0</v>
      </c>
      <c r="P269" s="82">
        <v>0</v>
      </c>
      <c r="Q269" s="82">
        <v>0</v>
      </c>
      <c r="R269" s="82">
        <v>0</v>
      </c>
      <c r="S269" s="82">
        <v>0</v>
      </c>
      <c r="T269" s="82" t="s">
        <v>95</v>
      </c>
      <c r="U269" s="82" t="s">
        <v>95</v>
      </c>
      <c r="V269" s="82" t="s">
        <v>95</v>
      </c>
      <c r="W269" s="82">
        <v>0.32</v>
      </c>
      <c r="X269" s="82">
        <v>0</v>
      </c>
      <c r="Y269" s="82">
        <v>0</v>
      </c>
      <c r="Z269" s="82">
        <v>0</v>
      </c>
      <c r="AA269" s="82">
        <v>0.24</v>
      </c>
      <c r="AB269" s="82">
        <v>0</v>
      </c>
      <c r="AC269" s="83">
        <v>0</v>
      </c>
      <c r="AD269" s="83">
        <v>0</v>
      </c>
      <c r="AE269" s="82">
        <v>0</v>
      </c>
      <c r="AF269" s="82">
        <v>0</v>
      </c>
      <c r="AG269" s="54">
        <v>-2.5861417186091602E-4</v>
      </c>
      <c r="AH269" s="54">
        <v>-3.0954773713453773E-3</v>
      </c>
      <c r="AI269" s="82" t="s">
        <v>95</v>
      </c>
      <c r="AJ269" s="83" t="s">
        <v>95</v>
      </c>
      <c r="AK269" s="83" t="s">
        <v>95</v>
      </c>
      <c r="AL269" s="82">
        <v>0</v>
      </c>
      <c r="AM269" s="82">
        <v>0</v>
      </c>
      <c r="AN269" s="82">
        <v>0</v>
      </c>
      <c r="AO269" s="82">
        <v>0</v>
      </c>
      <c r="AP269" s="82">
        <v>0</v>
      </c>
      <c r="AQ269" s="82">
        <v>0</v>
      </c>
    </row>
    <row r="270" spans="1:43" ht="173.25">
      <c r="A270" s="56" t="s">
        <v>4</v>
      </c>
      <c r="B270" s="68" t="s">
        <v>709</v>
      </c>
      <c r="C270" s="85" t="s">
        <v>711</v>
      </c>
      <c r="D270" s="82">
        <v>0</v>
      </c>
      <c r="E270" s="82">
        <v>0</v>
      </c>
      <c r="F270" s="82">
        <v>0</v>
      </c>
      <c r="G270" s="82">
        <v>0</v>
      </c>
      <c r="H270" s="82">
        <v>0</v>
      </c>
      <c r="I270" s="82">
        <v>0</v>
      </c>
      <c r="J270" s="82">
        <v>0</v>
      </c>
      <c r="K270" s="82">
        <v>0</v>
      </c>
      <c r="L270" s="82">
        <v>0</v>
      </c>
      <c r="M270" s="82">
        <v>0</v>
      </c>
      <c r="N270" s="82">
        <v>0</v>
      </c>
      <c r="O270" s="82">
        <v>0</v>
      </c>
      <c r="P270" s="82">
        <v>0</v>
      </c>
      <c r="Q270" s="82">
        <v>0</v>
      </c>
      <c r="R270" s="82">
        <v>0</v>
      </c>
      <c r="S270" s="82">
        <v>0</v>
      </c>
      <c r="T270" s="82" t="s">
        <v>95</v>
      </c>
      <c r="U270" s="82" t="s">
        <v>95</v>
      </c>
      <c r="V270" s="82" t="s">
        <v>95</v>
      </c>
      <c r="W270" s="82">
        <v>0</v>
      </c>
      <c r="X270" s="82">
        <v>0</v>
      </c>
      <c r="Y270" s="82">
        <v>0</v>
      </c>
      <c r="Z270" s="82">
        <v>0</v>
      </c>
      <c r="AA270" s="82">
        <v>0</v>
      </c>
      <c r="AB270" s="82">
        <v>0</v>
      </c>
      <c r="AC270" s="83">
        <v>0</v>
      </c>
      <c r="AD270" s="83">
        <v>0</v>
      </c>
      <c r="AE270" s="82">
        <v>0</v>
      </c>
      <c r="AF270" s="82">
        <v>0</v>
      </c>
      <c r="AG270" s="54">
        <v>0</v>
      </c>
      <c r="AH270" s="54">
        <v>0</v>
      </c>
      <c r="AI270" s="82" t="s">
        <v>95</v>
      </c>
      <c r="AJ270" s="83" t="s">
        <v>95</v>
      </c>
      <c r="AK270" s="83" t="s">
        <v>95</v>
      </c>
      <c r="AL270" s="82">
        <v>0</v>
      </c>
      <c r="AM270" s="82">
        <v>0</v>
      </c>
      <c r="AN270" s="82">
        <v>0</v>
      </c>
      <c r="AO270" s="82">
        <v>0</v>
      </c>
      <c r="AP270" s="82">
        <v>0</v>
      </c>
      <c r="AQ270" s="82">
        <v>0</v>
      </c>
    </row>
    <row r="271" spans="1:43" ht="126">
      <c r="A271" s="56" t="s">
        <v>4</v>
      </c>
      <c r="B271" s="68" t="s">
        <v>753</v>
      </c>
      <c r="C271" s="85" t="s">
        <v>754</v>
      </c>
      <c r="D271" s="82">
        <v>0</v>
      </c>
      <c r="E271" s="82">
        <v>0</v>
      </c>
      <c r="F271" s="82">
        <v>0</v>
      </c>
      <c r="G271" s="82">
        <v>0</v>
      </c>
      <c r="H271" s="82">
        <v>0</v>
      </c>
      <c r="I271" s="82">
        <v>0</v>
      </c>
      <c r="J271" s="82">
        <v>0</v>
      </c>
      <c r="K271" s="82">
        <v>0</v>
      </c>
      <c r="L271" s="82">
        <v>0</v>
      </c>
      <c r="M271" s="82">
        <v>0</v>
      </c>
      <c r="N271" s="82">
        <v>0</v>
      </c>
      <c r="O271" s="82">
        <v>0</v>
      </c>
      <c r="P271" s="82">
        <v>0</v>
      </c>
      <c r="Q271" s="82">
        <v>0</v>
      </c>
      <c r="R271" s="82">
        <v>0</v>
      </c>
      <c r="S271" s="82">
        <v>0</v>
      </c>
      <c r="T271" s="82" t="s">
        <v>95</v>
      </c>
      <c r="U271" s="82" t="s">
        <v>95</v>
      </c>
      <c r="V271" s="82" t="s">
        <v>95</v>
      </c>
      <c r="W271" s="82">
        <v>0</v>
      </c>
      <c r="X271" s="82">
        <v>0</v>
      </c>
      <c r="Y271" s="82">
        <v>0</v>
      </c>
      <c r="Z271" s="82">
        <v>0</v>
      </c>
      <c r="AA271" s="82">
        <v>0</v>
      </c>
      <c r="AB271" s="82">
        <v>0</v>
      </c>
      <c r="AC271" s="83">
        <v>0</v>
      </c>
      <c r="AD271" s="83">
        <v>0</v>
      </c>
      <c r="AE271" s="82">
        <v>0</v>
      </c>
      <c r="AF271" s="82">
        <v>0</v>
      </c>
      <c r="AG271" s="54">
        <v>0</v>
      </c>
      <c r="AH271" s="54">
        <v>0</v>
      </c>
      <c r="AI271" s="82" t="s">
        <v>95</v>
      </c>
      <c r="AJ271" s="83" t="s">
        <v>95</v>
      </c>
      <c r="AK271" s="83" t="s">
        <v>95</v>
      </c>
      <c r="AL271" s="82">
        <v>0</v>
      </c>
      <c r="AM271" s="82">
        <v>0</v>
      </c>
      <c r="AN271" s="82">
        <v>0</v>
      </c>
      <c r="AO271" s="82">
        <v>0</v>
      </c>
      <c r="AP271" s="82">
        <v>0</v>
      </c>
      <c r="AQ271" s="82">
        <v>0</v>
      </c>
    </row>
    <row r="272" spans="1:43" ht="78.75">
      <c r="A272" s="56" t="s">
        <v>4</v>
      </c>
      <c r="B272" s="68" t="s">
        <v>853</v>
      </c>
      <c r="C272" s="85" t="s">
        <v>687</v>
      </c>
      <c r="D272" s="82">
        <v>0</v>
      </c>
      <c r="E272" s="82">
        <v>0</v>
      </c>
      <c r="F272" s="82">
        <v>0</v>
      </c>
      <c r="G272" s="82">
        <v>0</v>
      </c>
      <c r="H272" s="82">
        <v>0</v>
      </c>
      <c r="I272" s="82">
        <v>0</v>
      </c>
      <c r="J272" s="82">
        <v>0</v>
      </c>
      <c r="K272" s="82">
        <v>0</v>
      </c>
      <c r="L272" s="82">
        <v>0</v>
      </c>
      <c r="M272" s="82">
        <v>0</v>
      </c>
      <c r="N272" s="82">
        <v>0</v>
      </c>
      <c r="O272" s="82">
        <v>0</v>
      </c>
      <c r="P272" s="82">
        <v>0</v>
      </c>
      <c r="Q272" s="82">
        <v>0</v>
      </c>
      <c r="R272" s="82">
        <v>0</v>
      </c>
      <c r="S272" s="82">
        <v>0</v>
      </c>
      <c r="T272" s="82" t="s">
        <v>95</v>
      </c>
      <c r="U272" s="82" t="s">
        <v>95</v>
      </c>
      <c r="V272" s="82" t="s">
        <v>95</v>
      </c>
      <c r="W272" s="82" t="s">
        <v>95</v>
      </c>
      <c r="X272" s="82">
        <v>0</v>
      </c>
      <c r="Y272" s="82">
        <v>0</v>
      </c>
      <c r="Z272" s="82">
        <v>0</v>
      </c>
      <c r="AA272" s="82">
        <v>0</v>
      </c>
      <c r="AB272" s="82">
        <v>0</v>
      </c>
      <c r="AC272" s="83">
        <v>0</v>
      </c>
      <c r="AD272" s="83">
        <v>0</v>
      </c>
      <c r="AE272" s="82">
        <v>0</v>
      </c>
      <c r="AF272" s="82">
        <v>0</v>
      </c>
      <c r="AG272" s="54">
        <v>0</v>
      </c>
      <c r="AH272" s="54">
        <v>0</v>
      </c>
      <c r="AI272" s="82" t="s">
        <v>95</v>
      </c>
      <c r="AJ272" s="83" t="s">
        <v>95</v>
      </c>
      <c r="AK272" s="83" t="s">
        <v>95</v>
      </c>
      <c r="AL272" s="82">
        <v>0</v>
      </c>
      <c r="AM272" s="82">
        <v>0</v>
      </c>
      <c r="AN272" s="82">
        <v>0</v>
      </c>
      <c r="AO272" s="82">
        <v>0</v>
      </c>
      <c r="AP272" s="82">
        <v>0</v>
      </c>
      <c r="AQ272" s="82">
        <v>0</v>
      </c>
    </row>
    <row r="273" spans="1:43" ht="31.5">
      <c r="A273" s="56" t="s">
        <v>231</v>
      </c>
      <c r="B273" s="52" t="s">
        <v>91</v>
      </c>
      <c r="C273" s="85" t="s">
        <v>96</v>
      </c>
      <c r="D273" s="82">
        <v>0</v>
      </c>
      <c r="E273" s="82">
        <v>0</v>
      </c>
      <c r="F273" s="82">
        <v>0</v>
      </c>
      <c r="G273" s="82">
        <v>0</v>
      </c>
      <c r="H273" s="82">
        <v>0</v>
      </c>
      <c r="I273" s="82">
        <v>0</v>
      </c>
      <c r="J273" s="82">
        <v>0</v>
      </c>
      <c r="K273" s="82">
        <v>0</v>
      </c>
      <c r="L273" s="82">
        <v>0</v>
      </c>
      <c r="M273" s="82">
        <v>0</v>
      </c>
      <c r="N273" s="82">
        <v>0</v>
      </c>
      <c r="O273" s="82">
        <v>0</v>
      </c>
      <c r="P273" s="82">
        <v>0</v>
      </c>
      <c r="Q273" s="82">
        <v>0</v>
      </c>
      <c r="R273" s="82">
        <v>0</v>
      </c>
      <c r="S273" s="82">
        <v>0</v>
      </c>
      <c r="T273" s="82" t="s">
        <v>95</v>
      </c>
      <c r="U273" s="82" t="s">
        <v>95</v>
      </c>
      <c r="V273" s="82" t="s">
        <v>95</v>
      </c>
      <c r="W273" s="82" t="s">
        <v>95</v>
      </c>
      <c r="X273" s="82">
        <v>0</v>
      </c>
      <c r="Y273" s="82">
        <v>0</v>
      </c>
      <c r="Z273" s="82">
        <v>0</v>
      </c>
      <c r="AA273" s="82">
        <v>0</v>
      </c>
      <c r="AB273" s="82">
        <v>0</v>
      </c>
      <c r="AC273" s="83">
        <v>0</v>
      </c>
      <c r="AD273" s="83">
        <v>0</v>
      </c>
      <c r="AE273" s="82">
        <v>0</v>
      </c>
      <c r="AF273" s="82" t="s">
        <v>95</v>
      </c>
      <c r="AG273" s="54">
        <v>0</v>
      </c>
      <c r="AH273" s="54">
        <v>0</v>
      </c>
      <c r="AI273" s="82" t="s">
        <v>95</v>
      </c>
      <c r="AJ273" s="83" t="s">
        <v>95</v>
      </c>
      <c r="AK273" s="83" t="s">
        <v>95</v>
      </c>
      <c r="AL273" s="82">
        <v>0</v>
      </c>
      <c r="AM273" s="82">
        <v>0</v>
      </c>
      <c r="AN273" s="82">
        <v>0</v>
      </c>
      <c r="AO273" s="82">
        <v>0</v>
      </c>
      <c r="AP273" s="82">
        <v>0</v>
      </c>
      <c r="AQ273" s="82">
        <v>0</v>
      </c>
    </row>
    <row r="274" spans="1:43" ht="15.75">
      <c r="A274" s="56" t="s">
        <v>232</v>
      </c>
      <c r="B274" s="52" t="s">
        <v>92</v>
      </c>
      <c r="C274" s="85" t="s">
        <v>96</v>
      </c>
      <c r="D274" s="82">
        <v>0</v>
      </c>
      <c r="E274" s="82">
        <v>0</v>
      </c>
      <c r="F274" s="82">
        <v>0</v>
      </c>
      <c r="G274" s="82">
        <v>0</v>
      </c>
      <c r="H274" s="82">
        <v>0</v>
      </c>
      <c r="I274" s="82">
        <v>0</v>
      </c>
      <c r="J274" s="82">
        <v>0</v>
      </c>
      <c r="K274" s="82">
        <v>0</v>
      </c>
      <c r="L274" s="82">
        <v>0</v>
      </c>
      <c r="M274" s="82">
        <v>0</v>
      </c>
      <c r="N274" s="82">
        <v>0</v>
      </c>
      <c r="O274" s="82">
        <v>0</v>
      </c>
      <c r="P274" s="82">
        <v>0</v>
      </c>
      <c r="Q274" s="82">
        <v>0</v>
      </c>
      <c r="R274" s="82">
        <v>0</v>
      </c>
      <c r="S274" s="82">
        <v>0</v>
      </c>
      <c r="T274" s="82" t="s">
        <v>95</v>
      </c>
      <c r="U274" s="82" t="s">
        <v>95</v>
      </c>
      <c r="V274" s="82" t="s">
        <v>95</v>
      </c>
      <c r="W274" s="82" t="s">
        <v>95</v>
      </c>
      <c r="X274" s="82">
        <v>0</v>
      </c>
      <c r="Y274" s="82">
        <v>0</v>
      </c>
      <c r="Z274" s="82">
        <v>0</v>
      </c>
      <c r="AA274" s="82">
        <v>0</v>
      </c>
      <c r="AB274" s="82">
        <v>0</v>
      </c>
      <c r="AC274" s="83">
        <v>0</v>
      </c>
      <c r="AD274" s="83">
        <v>0</v>
      </c>
      <c r="AE274" s="82">
        <v>0</v>
      </c>
      <c r="AF274" s="82" t="s">
        <v>95</v>
      </c>
      <c r="AG274" s="54">
        <v>0</v>
      </c>
      <c r="AH274" s="54">
        <v>0</v>
      </c>
      <c r="AI274" s="82" t="s">
        <v>95</v>
      </c>
      <c r="AJ274" s="83" t="s">
        <v>95</v>
      </c>
      <c r="AK274" s="83" t="s">
        <v>95</v>
      </c>
      <c r="AL274" s="82">
        <v>301.34581817000003</v>
      </c>
      <c r="AM274" s="82">
        <v>0.47299999999999998</v>
      </c>
      <c r="AN274" s="82">
        <v>0</v>
      </c>
      <c r="AO274" s="82">
        <v>340.99894897000001</v>
      </c>
      <c r="AP274" s="82">
        <v>120.09483045</v>
      </c>
      <c r="AQ274" s="82">
        <v>0</v>
      </c>
    </row>
    <row r="275" spans="1:43" ht="31.5">
      <c r="A275" s="56" t="s">
        <v>232</v>
      </c>
      <c r="B275" s="68" t="s">
        <v>169</v>
      </c>
      <c r="C275" s="85" t="s">
        <v>168</v>
      </c>
      <c r="D275" s="82">
        <v>0</v>
      </c>
      <c r="E275" s="82">
        <v>0</v>
      </c>
      <c r="F275" s="82">
        <v>0</v>
      </c>
      <c r="G275" s="82">
        <v>0</v>
      </c>
      <c r="H275" s="82">
        <v>0</v>
      </c>
      <c r="I275" s="82">
        <v>0</v>
      </c>
      <c r="J275" s="82">
        <v>0</v>
      </c>
      <c r="K275" s="82">
        <v>0</v>
      </c>
      <c r="L275" s="82">
        <v>0</v>
      </c>
      <c r="M275" s="82">
        <v>0</v>
      </c>
      <c r="N275" s="82">
        <v>0</v>
      </c>
      <c r="O275" s="82">
        <v>0</v>
      </c>
      <c r="P275" s="82">
        <v>0</v>
      </c>
      <c r="Q275" s="82">
        <v>0</v>
      </c>
      <c r="R275" s="82">
        <v>0</v>
      </c>
      <c r="S275" s="82">
        <v>0</v>
      </c>
      <c r="T275" s="82" t="s">
        <v>95</v>
      </c>
      <c r="U275" s="82" t="s">
        <v>95</v>
      </c>
      <c r="V275" s="82" t="s">
        <v>95</v>
      </c>
      <c r="W275" s="82" t="s">
        <v>95</v>
      </c>
      <c r="X275" s="82">
        <v>0</v>
      </c>
      <c r="Y275" s="82">
        <v>0</v>
      </c>
      <c r="Z275" s="82">
        <v>0</v>
      </c>
      <c r="AA275" s="82">
        <v>0</v>
      </c>
      <c r="AB275" s="82">
        <v>0</v>
      </c>
      <c r="AC275" s="83">
        <v>0</v>
      </c>
      <c r="AD275" s="83">
        <v>0</v>
      </c>
      <c r="AE275" s="82">
        <v>0</v>
      </c>
      <c r="AF275" s="82">
        <v>0</v>
      </c>
      <c r="AG275" s="54">
        <v>0</v>
      </c>
      <c r="AH275" s="54">
        <v>0</v>
      </c>
      <c r="AI275" s="82" t="s">
        <v>95</v>
      </c>
      <c r="AJ275" s="83" t="s">
        <v>95</v>
      </c>
      <c r="AK275" s="83" t="s">
        <v>95</v>
      </c>
      <c r="AL275" s="82">
        <v>0</v>
      </c>
      <c r="AM275" s="82">
        <v>0</v>
      </c>
      <c r="AN275" s="82">
        <v>0</v>
      </c>
      <c r="AO275" s="82">
        <v>22.1343158</v>
      </c>
      <c r="AP275" s="82">
        <v>0</v>
      </c>
      <c r="AQ275" s="82">
        <v>0</v>
      </c>
    </row>
    <row r="276" spans="1:43" ht="47.25">
      <c r="A276" s="56" t="s">
        <v>232</v>
      </c>
      <c r="B276" s="68" t="s">
        <v>409</v>
      </c>
      <c r="C276" s="85" t="s">
        <v>737</v>
      </c>
      <c r="D276" s="82">
        <v>0</v>
      </c>
      <c r="E276" s="82">
        <v>0</v>
      </c>
      <c r="F276" s="82">
        <v>0</v>
      </c>
      <c r="G276" s="82">
        <v>0</v>
      </c>
      <c r="H276" s="82">
        <v>0</v>
      </c>
      <c r="I276" s="82">
        <v>0</v>
      </c>
      <c r="J276" s="82">
        <v>0</v>
      </c>
      <c r="K276" s="82">
        <v>0</v>
      </c>
      <c r="L276" s="82">
        <v>0</v>
      </c>
      <c r="M276" s="82">
        <v>0</v>
      </c>
      <c r="N276" s="82">
        <v>0</v>
      </c>
      <c r="O276" s="82">
        <v>0</v>
      </c>
      <c r="P276" s="82">
        <v>0</v>
      </c>
      <c r="Q276" s="82">
        <v>0</v>
      </c>
      <c r="R276" s="82">
        <v>0</v>
      </c>
      <c r="S276" s="82">
        <v>0</v>
      </c>
      <c r="T276" s="82" t="s">
        <v>95</v>
      </c>
      <c r="U276" s="82" t="s">
        <v>95</v>
      </c>
      <c r="V276" s="82" t="s">
        <v>95</v>
      </c>
      <c r="W276" s="82" t="s">
        <v>95</v>
      </c>
      <c r="X276" s="82">
        <v>0</v>
      </c>
      <c r="Y276" s="82">
        <v>0</v>
      </c>
      <c r="Z276" s="82">
        <v>0</v>
      </c>
      <c r="AA276" s="82">
        <v>0</v>
      </c>
      <c r="AB276" s="82">
        <v>0</v>
      </c>
      <c r="AC276" s="83">
        <v>0</v>
      </c>
      <c r="AD276" s="83">
        <v>0</v>
      </c>
      <c r="AE276" s="82">
        <v>0</v>
      </c>
      <c r="AF276" s="82">
        <v>0</v>
      </c>
      <c r="AG276" s="54">
        <v>0</v>
      </c>
      <c r="AH276" s="54">
        <v>0</v>
      </c>
      <c r="AI276" s="82" t="s">
        <v>95</v>
      </c>
      <c r="AJ276" s="83" t="s">
        <v>95</v>
      </c>
      <c r="AK276" s="83" t="s">
        <v>95</v>
      </c>
      <c r="AL276" s="82">
        <v>0</v>
      </c>
      <c r="AM276" s="82">
        <v>0</v>
      </c>
      <c r="AN276" s="82">
        <v>0</v>
      </c>
      <c r="AO276" s="82">
        <v>0</v>
      </c>
      <c r="AP276" s="82">
        <v>0</v>
      </c>
      <c r="AQ276" s="82">
        <v>0</v>
      </c>
    </row>
    <row r="277" spans="1:43" ht="47.25">
      <c r="A277" s="56" t="s">
        <v>232</v>
      </c>
      <c r="B277" s="68" t="s">
        <v>410</v>
      </c>
      <c r="C277" s="85" t="s">
        <v>738</v>
      </c>
      <c r="D277" s="82">
        <v>0</v>
      </c>
      <c r="E277" s="82">
        <v>0</v>
      </c>
      <c r="F277" s="82">
        <v>0</v>
      </c>
      <c r="G277" s="82">
        <v>0</v>
      </c>
      <c r="H277" s="82">
        <v>0</v>
      </c>
      <c r="I277" s="82">
        <v>0</v>
      </c>
      <c r="J277" s="82">
        <v>0</v>
      </c>
      <c r="K277" s="82">
        <v>0</v>
      </c>
      <c r="L277" s="82">
        <v>0</v>
      </c>
      <c r="M277" s="82">
        <v>0</v>
      </c>
      <c r="N277" s="82">
        <v>0</v>
      </c>
      <c r="O277" s="82">
        <v>0</v>
      </c>
      <c r="P277" s="82">
        <v>0</v>
      </c>
      <c r="Q277" s="82">
        <v>0</v>
      </c>
      <c r="R277" s="82">
        <v>0</v>
      </c>
      <c r="S277" s="82">
        <v>0</v>
      </c>
      <c r="T277" s="82" t="s">
        <v>95</v>
      </c>
      <c r="U277" s="82" t="s">
        <v>95</v>
      </c>
      <c r="V277" s="82" t="s">
        <v>95</v>
      </c>
      <c r="W277" s="82" t="s">
        <v>95</v>
      </c>
      <c r="X277" s="82">
        <v>0</v>
      </c>
      <c r="Y277" s="82">
        <v>0</v>
      </c>
      <c r="Z277" s="82">
        <v>0</v>
      </c>
      <c r="AA277" s="82">
        <v>0</v>
      </c>
      <c r="AB277" s="82">
        <v>0</v>
      </c>
      <c r="AC277" s="83">
        <v>0</v>
      </c>
      <c r="AD277" s="83">
        <v>0</v>
      </c>
      <c r="AE277" s="82">
        <v>0</v>
      </c>
      <c r="AF277" s="82">
        <v>0</v>
      </c>
      <c r="AG277" s="54">
        <v>0</v>
      </c>
      <c r="AH277" s="54">
        <v>0</v>
      </c>
      <c r="AI277" s="82" t="s">
        <v>95</v>
      </c>
      <c r="AJ277" s="83" t="s">
        <v>95</v>
      </c>
      <c r="AK277" s="83" t="s">
        <v>95</v>
      </c>
      <c r="AL277" s="82">
        <v>0</v>
      </c>
      <c r="AM277" s="82">
        <v>0</v>
      </c>
      <c r="AN277" s="82">
        <v>0</v>
      </c>
      <c r="AO277" s="82">
        <v>0</v>
      </c>
      <c r="AP277" s="82">
        <v>0</v>
      </c>
      <c r="AQ277" s="82">
        <v>0</v>
      </c>
    </row>
    <row r="278" spans="1:43" ht="47.25">
      <c r="A278" s="56" t="s">
        <v>232</v>
      </c>
      <c r="B278" s="68" t="s">
        <v>411</v>
      </c>
      <c r="C278" s="85" t="s">
        <v>739</v>
      </c>
      <c r="D278" s="82">
        <v>0</v>
      </c>
      <c r="E278" s="82">
        <v>0</v>
      </c>
      <c r="F278" s="82">
        <v>0</v>
      </c>
      <c r="G278" s="82">
        <v>0</v>
      </c>
      <c r="H278" s="82">
        <v>0</v>
      </c>
      <c r="I278" s="82">
        <v>0</v>
      </c>
      <c r="J278" s="82">
        <v>0</v>
      </c>
      <c r="K278" s="82">
        <v>0</v>
      </c>
      <c r="L278" s="82">
        <v>0</v>
      </c>
      <c r="M278" s="82">
        <v>0</v>
      </c>
      <c r="N278" s="82">
        <v>0</v>
      </c>
      <c r="O278" s="82">
        <v>0</v>
      </c>
      <c r="P278" s="82">
        <v>0</v>
      </c>
      <c r="Q278" s="82">
        <v>0</v>
      </c>
      <c r="R278" s="82">
        <v>0</v>
      </c>
      <c r="S278" s="82">
        <v>0</v>
      </c>
      <c r="T278" s="82" t="s">
        <v>95</v>
      </c>
      <c r="U278" s="82" t="s">
        <v>95</v>
      </c>
      <c r="V278" s="82" t="s">
        <v>95</v>
      </c>
      <c r="W278" s="82" t="s">
        <v>95</v>
      </c>
      <c r="X278" s="82">
        <v>0</v>
      </c>
      <c r="Y278" s="82">
        <v>0</v>
      </c>
      <c r="Z278" s="82">
        <v>0</v>
      </c>
      <c r="AA278" s="82">
        <v>0</v>
      </c>
      <c r="AB278" s="82">
        <v>0</v>
      </c>
      <c r="AC278" s="83">
        <v>0</v>
      </c>
      <c r="AD278" s="83">
        <v>0</v>
      </c>
      <c r="AE278" s="82">
        <v>0</v>
      </c>
      <c r="AF278" s="82">
        <v>0</v>
      </c>
      <c r="AG278" s="54">
        <v>0</v>
      </c>
      <c r="AH278" s="54">
        <v>0</v>
      </c>
      <c r="AI278" s="82" t="s">
        <v>95</v>
      </c>
      <c r="AJ278" s="83" t="s">
        <v>95</v>
      </c>
      <c r="AK278" s="83" t="s">
        <v>95</v>
      </c>
      <c r="AL278" s="82">
        <v>0</v>
      </c>
      <c r="AM278" s="82">
        <v>0</v>
      </c>
      <c r="AN278" s="82">
        <v>0</v>
      </c>
      <c r="AO278" s="82">
        <v>0</v>
      </c>
      <c r="AP278" s="82">
        <v>0</v>
      </c>
      <c r="AQ278" s="82">
        <v>0</v>
      </c>
    </row>
    <row r="279" spans="1:43" ht="94.5">
      <c r="A279" s="56" t="s">
        <v>232</v>
      </c>
      <c r="B279" s="68" t="s">
        <v>388</v>
      </c>
      <c r="C279" s="85" t="s">
        <v>382</v>
      </c>
      <c r="D279" s="82">
        <v>0</v>
      </c>
      <c r="E279" s="82">
        <v>0</v>
      </c>
      <c r="F279" s="82">
        <v>0</v>
      </c>
      <c r="G279" s="82">
        <v>0</v>
      </c>
      <c r="H279" s="82">
        <v>0</v>
      </c>
      <c r="I279" s="82">
        <v>0</v>
      </c>
      <c r="J279" s="82">
        <v>0</v>
      </c>
      <c r="K279" s="82">
        <v>0</v>
      </c>
      <c r="L279" s="82">
        <v>0</v>
      </c>
      <c r="M279" s="82">
        <v>0</v>
      </c>
      <c r="N279" s="82">
        <v>0</v>
      </c>
      <c r="O279" s="82">
        <v>0</v>
      </c>
      <c r="P279" s="82">
        <v>0</v>
      </c>
      <c r="Q279" s="82">
        <v>0</v>
      </c>
      <c r="R279" s="82">
        <v>0</v>
      </c>
      <c r="S279" s="82">
        <v>0</v>
      </c>
      <c r="T279" s="82" t="s">
        <v>95</v>
      </c>
      <c r="U279" s="82" t="s">
        <v>95</v>
      </c>
      <c r="V279" s="82" t="s">
        <v>95</v>
      </c>
      <c r="W279" s="82" t="s">
        <v>95</v>
      </c>
      <c r="X279" s="82">
        <v>0</v>
      </c>
      <c r="Y279" s="82">
        <v>0</v>
      </c>
      <c r="Z279" s="82">
        <v>0</v>
      </c>
      <c r="AA279" s="82">
        <v>0</v>
      </c>
      <c r="AB279" s="82">
        <v>0</v>
      </c>
      <c r="AC279" s="83">
        <v>0</v>
      </c>
      <c r="AD279" s="83">
        <v>0</v>
      </c>
      <c r="AE279" s="82">
        <v>0</v>
      </c>
      <c r="AF279" s="82">
        <v>0</v>
      </c>
      <c r="AG279" s="54">
        <v>0</v>
      </c>
      <c r="AH279" s="54">
        <v>0</v>
      </c>
      <c r="AI279" s="82" t="s">
        <v>95</v>
      </c>
      <c r="AJ279" s="83" t="s">
        <v>95</v>
      </c>
      <c r="AK279" s="83" t="s">
        <v>95</v>
      </c>
      <c r="AL279" s="82">
        <v>0</v>
      </c>
      <c r="AM279" s="82">
        <v>0</v>
      </c>
      <c r="AN279" s="82">
        <v>0</v>
      </c>
      <c r="AO279" s="82">
        <v>0</v>
      </c>
      <c r="AP279" s="82">
        <v>0</v>
      </c>
      <c r="AQ279" s="82">
        <v>0</v>
      </c>
    </row>
    <row r="280" spans="1:43" ht="47.25">
      <c r="A280" s="56" t="s">
        <v>232</v>
      </c>
      <c r="B280" s="68" t="s">
        <v>384</v>
      </c>
      <c r="C280" s="85" t="s">
        <v>383</v>
      </c>
      <c r="D280" s="82">
        <v>0</v>
      </c>
      <c r="E280" s="82">
        <v>0</v>
      </c>
      <c r="F280" s="82">
        <v>0</v>
      </c>
      <c r="G280" s="82">
        <v>0</v>
      </c>
      <c r="H280" s="82">
        <v>0</v>
      </c>
      <c r="I280" s="82">
        <v>0</v>
      </c>
      <c r="J280" s="82">
        <v>0</v>
      </c>
      <c r="K280" s="82">
        <v>0</v>
      </c>
      <c r="L280" s="82">
        <v>0</v>
      </c>
      <c r="M280" s="82">
        <v>0</v>
      </c>
      <c r="N280" s="82">
        <v>0</v>
      </c>
      <c r="O280" s="82">
        <v>0</v>
      </c>
      <c r="P280" s="82">
        <v>0</v>
      </c>
      <c r="Q280" s="82">
        <v>0</v>
      </c>
      <c r="R280" s="82">
        <v>0</v>
      </c>
      <c r="S280" s="82">
        <v>0</v>
      </c>
      <c r="T280" s="82" t="s">
        <v>95</v>
      </c>
      <c r="U280" s="82" t="s">
        <v>95</v>
      </c>
      <c r="V280" s="82" t="s">
        <v>95</v>
      </c>
      <c r="W280" s="82" t="s">
        <v>95</v>
      </c>
      <c r="X280" s="82">
        <v>0</v>
      </c>
      <c r="Y280" s="82">
        <v>0</v>
      </c>
      <c r="Z280" s="82">
        <v>0</v>
      </c>
      <c r="AA280" s="82">
        <v>0</v>
      </c>
      <c r="AB280" s="82">
        <v>0</v>
      </c>
      <c r="AC280" s="83">
        <v>0</v>
      </c>
      <c r="AD280" s="83">
        <v>0</v>
      </c>
      <c r="AE280" s="82">
        <v>0</v>
      </c>
      <c r="AF280" s="82">
        <v>0</v>
      </c>
      <c r="AG280" s="54">
        <v>0</v>
      </c>
      <c r="AH280" s="54">
        <v>0</v>
      </c>
      <c r="AI280" s="82" t="s">
        <v>95</v>
      </c>
      <c r="AJ280" s="83" t="s">
        <v>95</v>
      </c>
      <c r="AK280" s="83" t="s">
        <v>95</v>
      </c>
      <c r="AL280" s="82">
        <v>0</v>
      </c>
      <c r="AM280" s="82">
        <v>0</v>
      </c>
      <c r="AN280" s="82">
        <v>0</v>
      </c>
      <c r="AO280" s="82">
        <v>7.8</v>
      </c>
      <c r="AP280" s="82">
        <v>0</v>
      </c>
      <c r="AQ280" s="82">
        <v>0</v>
      </c>
    </row>
    <row r="281" spans="1:43" ht="31.5">
      <c r="A281" s="56" t="s">
        <v>232</v>
      </c>
      <c r="B281" s="68" t="s">
        <v>114</v>
      </c>
      <c r="C281" s="85" t="s">
        <v>150</v>
      </c>
      <c r="D281" s="82">
        <v>0</v>
      </c>
      <c r="E281" s="82">
        <v>0</v>
      </c>
      <c r="F281" s="82">
        <v>0</v>
      </c>
      <c r="G281" s="82">
        <v>0</v>
      </c>
      <c r="H281" s="82">
        <v>0</v>
      </c>
      <c r="I281" s="82">
        <v>0</v>
      </c>
      <c r="J281" s="82">
        <v>0</v>
      </c>
      <c r="K281" s="82">
        <v>0</v>
      </c>
      <c r="L281" s="82">
        <v>0</v>
      </c>
      <c r="M281" s="82">
        <v>0</v>
      </c>
      <c r="N281" s="82">
        <v>0</v>
      </c>
      <c r="O281" s="82">
        <v>0</v>
      </c>
      <c r="P281" s="82">
        <v>0</v>
      </c>
      <c r="Q281" s="82">
        <v>0</v>
      </c>
      <c r="R281" s="82">
        <v>0</v>
      </c>
      <c r="S281" s="82">
        <v>0</v>
      </c>
      <c r="T281" s="82" t="s">
        <v>95</v>
      </c>
      <c r="U281" s="82" t="s">
        <v>95</v>
      </c>
      <c r="V281" s="82" t="s">
        <v>95</v>
      </c>
      <c r="W281" s="82" t="s">
        <v>95</v>
      </c>
      <c r="X281" s="82">
        <v>0</v>
      </c>
      <c r="Y281" s="82">
        <v>0</v>
      </c>
      <c r="Z281" s="82">
        <v>0</v>
      </c>
      <c r="AA281" s="82">
        <v>0</v>
      </c>
      <c r="AB281" s="82">
        <v>0</v>
      </c>
      <c r="AC281" s="83">
        <v>0</v>
      </c>
      <c r="AD281" s="83">
        <v>0</v>
      </c>
      <c r="AE281" s="82">
        <v>0</v>
      </c>
      <c r="AF281" s="82">
        <v>0</v>
      </c>
      <c r="AG281" s="54">
        <v>0</v>
      </c>
      <c r="AH281" s="54">
        <v>0</v>
      </c>
      <c r="AI281" s="82" t="s">
        <v>95</v>
      </c>
      <c r="AJ281" s="83" t="s">
        <v>95</v>
      </c>
      <c r="AK281" s="83" t="s">
        <v>95</v>
      </c>
      <c r="AL281" s="82">
        <v>0</v>
      </c>
      <c r="AM281" s="82">
        <v>0</v>
      </c>
      <c r="AN281" s="82">
        <v>0</v>
      </c>
      <c r="AO281" s="82">
        <v>0</v>
      </c>
      <c r="AP281" s="82">
        <v>0</v>
      </c>
      <c r="AQ281" s="82">
        <v>0</v>
      </c>
    </row>
    <row r="282" spans="1:43" ht="78.75">
      <c r="A282" s="56" t="s">
        <v>232</v>
      </c>
      <c r="B282" s="68" t="s">
        <v>403</v>
      </c>
      <c r="C282" s="85" t="s">
        <v>402</v>
      </c>
      <c r="D282" s="82">
        <v>0</v>
      </c>
      <c r="E282" s="82">
        <v>0</v>
      </c>
      <c r="F282" s="82">
        <v>0</v>
      </c>
      <c r="G282" s="82">
        <v>0</v>
      </c>
      <c r="H282" s="82">
        <v>0</v>
      </c>
      <c r="I282" s="82">
        <v>0</v>
      </c>
      <c r="J282" s="82">
        <v>0</v>
      </c>
      <c r="K282" s="82">
        <v>0</v>
      </c>
      <c r="L282" s="82">
        <v>0</v>
      </c>
      <c r="M282" s="82">
        <v>0</v>
      </c>
      <c r="N282" s="82">
        <v>0</v>
      </c>
      <c r="O282" s="82">
        <v>0</v>
      </c>
      <c r="P282" s="82">
        <v>0</v>
      </c>
      <c r="Q282" s="82">
        <v>0</v>
      </c>
      <c r="R282" s="82">
        <v>0</v>
      </c>
      <c r="S282" s="82">
        <v>0</v>
      </c>
      <c r="T282" s="82" t="s">
        <v>95</v>
      </c>
      <c r="U282" s="82" t="s">
        <v>95</v>
      </c>
      <c r="V282" s="82" t="s">
        <v>95</v>
      </c>
      <c r="W282" s="82" t="s">
        <v>95</v>
      </c>
      <c r="X282" s="82">
        <v>0</v>
      </c>
      <c r="Y282" s="82">
        <v>0</v>
      </c>
      <c r="Z282" s="82">
        <v>0</v>
      </c>
      <c r="AA282" s="82">
        <v>0</v>
      </c>
      <c r="AB282" s="82">
        <v>0</v>
      </c>
      <c r="AC282" s="83">
        <v>0</v>
      </c>
      <c r="AD282" s="83">
        <v>0</v>
      </c>
      <c r="AE282" s="82">
        <v>0</v>
      </c>
      <c r="AF282" s="82">
        <v>0</v>
      </c>
      <c r="AG282" s="54">
        <v>0</v>
      </c>
      <c r="AH282" s="54">
        <v>0</v>
      </c>
      <c r="AI282" s="82" t="s">
        <v>95</v>
      </c>
      <c r="AJ282" s="83" t="s">
        <v>95</v>
      </c>
      <c r="AK282" s="83" t="s">
        <v>95</v>
      </c>
      <c r="AL282" s="82">
        <v>0</v>
      </c>
      <c r="AM282" s="82">
        <v>0</v>
      </c>
      <c r="AN282" s="82">
        <v>0</v>
      </c>
      <c r="AO282" s="82">
        <v>0</v>
      </c>
      <c r="AP282" s="82">
        <v>0</v>
      </c>
      <c r="AQ282" s="82">
        <v>0</v>
      </c>
    </row>
    <row r="283" spans="1:43" ht="78.75">
      <c r="A283" s="56" t="s">
        <v>232</v>
      </c>
      <c r="B283" s="68" t="s">
        <v>490</v>
      </c>
      <c r="C283" s="85" t="s">
        <v>489</v>
      </c>
      <c r="D283" s="82">
        <v>0</v>
      </c>
      <c r="E283" s="82">
        <v>0</v>
      </c>
      <c r="F283" s="82">
        <v>0</v>
      </c>
      <c r="G283" s="82">
        <v>0</v>
      </c>
      <c r="H283" s="82">
        <v>0</v>
      </c>
      <c r="I283" s="82">
        <v>0</v>
      </c>
      <c r="J283" s="82">
        <v>0</v>
      </c>
      <c r="K283" s="82">
        <v>0</v>
      </c>
      <c r="L283" s="82">
        <v>0</v>
      </c>
      <c r="M283" s="82">
        <v>0</v>
      </c>
      <c r="N283" s="82">
        <v>0</v>
      </c>
      <c r="O283" s="82">
        <v>0</v>
      </c>
      <c r="P283" s="82">
        <v>0</v>
      </c>
      <c r="Q283" s="82">
        <v>0</v>
      </c>
      <c r="R283" s="82">
        <v>0</v>
      </c>
      <c r="S283" s="82">
        <v>0</v>
      </c>
      <c r="T283" s="82" t="s">
        <v>95</v>
      </c>
      <c r="U283" s="82" t="s">
        <v>95</v>
      </c>
      <c r="V283" s="82" t="s">
        <v>95</v>
      </c>
      <c r="W283" s="82" t="s">
        <v>95</v>
      </c>
      <c r="X283" s="82">
        <v>0</v>
      </c>
      <c r="Y283" s="82">
        <v>0</v>
      </c>
      <c r="Z283" s="82">
        <v>0</v>
      </c>
      <c r="AA283" s="82">
        <v>0</v>
      </c>
      <c r="AB283" s="82">
        <v>0</v>
      </c>
      <c r="AC283" s="83">
        <v>0</v>
      </c>
      <c r="AD283" s="83">
        <v>0</v>
      </c>
      <c r="AE283" s="82">
        <v>0</v>
      </c>
      <c r="AF283" s="82">
        <v>0</v>
      </c>
      <c r="AG283" s="54">
        <v>0</v>
      </c>
      <c r="AH283" s="54">
        <v>0</v>
      </c>
      <c r="AI283" s="82" t="s">
        <v>95</v>
      </c>
      <c r="AJ283" s="83" t="s">
        <v>95</v>
      </c>
      <c r="AK283" s="83" t="s">
        <v>95</v>
      </c>
      <c r="AL283" s="82">
        <v>49.936069510000003</v>
      </c>
      <c r="AM283" s="82">
        <v>0</v>
      </c>
      <c r="AN283" s="82">
        <v>0</v>
      </c>
      <c r="AO283" s="82">
        <v>49.936069510000003</v>
      </c>
      <c r="AP283" s="82">
        <v>0</v>
      </c>
      <c r="AQ283" s="82">
        <v>0</v>
      </c>
    </row>
    <row r="284" spans="1:43" ht="63">
      <c r="A284" s="56" t="s">
        <v>232</v>
      </c>
      <c r="B284" s="68" t="s">
        <v>367</v>
      </c>
      <c r="C284" s="85" t="s">
        <v>175</v>
      </c>
      <c r="D284" s="82">
        <v>0</v>
      </c>
      <c r="E284" s="82">
        <v>0</v>
      </c>
      <c r="F284" s="82">
        <v>0</v>
      </c>
      <c r="G284" s="82">
        <v>0</v>
      </c>
      <c r="H284" s="82">
        <v>0</v>
      </c>
      <c r="I284" s="82">
        <v>0</v>
      </c>
      <c r="J284" s="82">
        <v>0</v>
      </c>
      <c r="K284" s="82">
        <v>0</v>
      </c>
      <c r="L284" s="82">
        <v>0</v>
      </c>
      <c r="M284" s="82">
        <v>0</v>
      </c>
      <c r="N284" s="82">
        <v>0</v>
      </c>
      <c r="O284" s="82">
        <v>0</v>
      </c>
      <c r="P284" s="82">
        <v>0</v>
      </c>
      <c r="Q284" s="82">
        <v>0</v>
      </c>
      <c r="R284" s="82">
        <v>0</v>
      </c>
      <c r="S284" s="82">
        <v>0</v>
      </c>
      <c r="T284" s="82" t="s">
        <v>95</v>
      </c>
      <c r="U284" s="82" t="s">
        <v>95</v>
      </c>
      <c r="V284" s="82" t="s">
        <v>95</v>
      </c>
      <c r="W284" s="82" t="s">
        <v>95</v>
      </c>
      <c r="X284" s="82">
        <v>0</v>
      </c>
      <c r="Y284" s="82">
        <v>0</v>
      </c>
      <c r="Z284" s="82">
        <v>0</v>
      </c>
      <c r="AA284" s="82">
        <v>0</v>
      </c>
      <c r="AB284" s="82">
        <v>0</v>
      </c>
      <c r="AC284" s="83">
        <v>0</v>
      </c>
      <c r="AD284" s="83">
        <v>0</v>
      </c>
      <c r="AE284" s="82">
        <v>0</v>
      </c>
      <c r="AF284" s="82">
        <v>0</v>
      </c>
      <c r="AG284" s="54">
        <v>0</v>
      </c>
      <c r="AH284" s="54">
        <v>0</v>
      </c>
      <c r="AI284" s="82" t="s">
        <v>95</v>
      </c>
      <c r="AJ284" s="83" t="s">
        <v>95</v>
      </c>
      <c r="AK284" s="83" t="s">
        <v>95</v>
      </c>
      <c r="AL284" s="82">
        <v>0</v>
      </c>
      <c r="AM284" s="82">
        <v>0</v>
      </c>
      <c r="AN284" s="82">
        <v>0</v>
      </c>
      <c r="AO284" s="82">
        <v>10.739315</v>
      </c>
      <c r="AP284" s="82">
        <v>10.739315</v>
      </c>
      <c r="AQ284" s="82">
        <v>0</v>
      </c>
    </row>
    <row r="285" spans="1:43" ht="78.75">
      <c r="A285" s="56" t="s">
        <v>232</v>
      </c>
      <c r="B285" s="68" t="s">
        <v>834</v>
      </c>
      <c r="C285" s="85" t="s">
        <v>603</v>
      </c>
      <c r="D285" s="82">
        <v>0</v>
      </c>
      <c r="E285" s="82">
        <v>0</v>
      </c>
      <c r="F285" s="82">
        <v>0</v>
      </c>
      <c r="G285" s="82">
        <v>0</v>
      </c>
      <c r="H285" s="82">
        <v>0</v>
      </c>
      <c r="I285" s="82">
        <v>0</v>
      </c>
      <c r="J285" s="82">
        <v>0</v>
      </c>
      <c r="K285" s="82">
        <v>0</v>
      </c>
      <c r="L285" s="82">
        <v>0</v>
      </c>
      <c r="M285" s="82">
        <v>0</v>
      </c>
      <c r="N285" s="82">
        <v>0</v>
      </c>
      <c r="O285" s="82">
        <v>0</v>
      </c>
      <c r="P285" s="82">
        <v>0</v>
      </c>
      <c r="Q285" s="82">
        <v>0</v>
      </c>
      <c r="R285" s="82">
        <v>0</v>
      </c>
      <c r="S285" s="82">
        <v>0</v>
      </c>
      <c r="T285" s="82" t="s">
        <v>95</v>
      </c>
      <c r="U285" s="82" t="s">
        <v>95</v>
      </c>
      <c r="V285" s="82" t="s">
        <v>95</v>
      </c>
      <c r="W285" s="82" t="s">
        <v>95</v>
      </c>
      <c r="X285" s="82">
        <v>0</v>
      </c>
      <c r="Y285" s="82">
        <v>0</v>
      </c>
      <c r="Z285" s="82">
        <v>0</v>
      </c>
      <c r="AA285" s="82">
        <v>0</v>
      </c>
      <c r="AB285" s="82">
        <v>0</v>
      </c>
      <c r="AC285" s="83">
        <v>0</v>
      </c>
      <c r="AD285" s="83">
        <v>0</v>
      </c>
      <c r="AE285" s="82">
        <v>0</v>
      </c>
      <c r="AF285" s="82">
        <v>0</v>
      </c>
      <c r="AG285" s="54">
        <v>0</v>
      </c>
      <c r="AH285" s="54">
        <v>0</v>
      </c>
      <c r="AI285" s="82" t="s">
        <v>95</v>
      </c>
      <c r="AJ285" s="83" t="s">
        <v>95</v>
      </c>
      <c r="AK285" s="83" t="s">
        <v>95</v>
      </c>
      <c r="AL285" s="82">
        <v>0</v>
      </c>
      <c r="AM285" s="82">
        <v>0</v>
      </c>
      <c r="AN285" s="82">
        <v>0</v>
      </c>
      <c r="AO285" s="82">
        <v>0</v>
      </c>
      <c r="AP285" s="82">
        <v>0</v>
      </c>
      <c r="AQ285" s="82">
        <v>0</v>
      </c>
    </row>
    <row r="286" spans="1:43" ht="47.25">
      <c r="A286" s="56" t="s">
        <v>232</v>
      </c>
      <c r="B286" s="68" t="s">
        <v>835</v>
      </c>
      <c r="C286" s="85" t="s">
        <v>604</v>
      </c>
      <c r="D286" s="82">
        <v>0</v>
      </c>
      <c r="E286" s="82">
        <v>0</v>
      </c>
      <c r="F286" s="82">
        <v>0</v>
      </c>
      <c r="G286" s="82">
        <v>0</v>
      </c>
      <c r="H286" s="82">
        <v>0</v>
      </c>
      <c r="I286" s="82">
        <v>0</v>
      </c>
      <c r="J286" s="82">
        <v>0</v>
      </c>
      <c r="K286" s="82">
        <v>0</v>
      </c>
      <c r="L286" s="82">
        <v>0</v>
      </c>
      <c r="M286" s="82">
        <v>0</v>
      </c>
      <c r="N286" s="82">
        <v>0</v>
      </c>
      <c r="O286" s="82">
        <v>0</v>
      </c>
      <c r="P286" s="82">
        <v>0</v>
      </c>
      <c r="Q286" s="82">
        <v>0</v>
      </c>
      <c r="R286" s="82">
        <v>0</v>
      </c>
      <c r="S286" s="82">
        <v>0</v>
      </c>
      <c r="T286" s="82" t="s">
        <v>95</v>
      </c>
      <c r="U286" s="82" t="s">
        <v>95</v>
      </c>
      <c r="V286" s="82" t="s">
        <v>95</v>
      </c>
      <c r="W286" s="82" t="s">
        <v>95</v>
      </c>
      <c r="X286" s="82">
        <v>0</v>
      </c>
      <c r="Y286" s="82">
        <v>0</v>
      </c>
      <c r="Z286" s="82">
        <v>0</v>
      </c>
      <c r="AA286" s="82">
        <v>0</v>
      </c>
      <c r="AB286" s="82">
        <v>0</v>
      </c>
      <c r="AC286" s="83">
        <v>0</v>
      </c>
      <c r="AD286" s="83">
        <v>0</v>
      </c>
      <c r="AE286" s="82">
        <v>0</v>
      </c>
      <c r="AF286" s="82">
        <v>0</v>
      </c>
      <c r="AG286" s="54">
        <v>0</v>
      </c>
      <c r="AH286" s="54">
        <v>0</v>
      </c>
      <c r="AI286" s="82" t="s">
        <v>95</v>
      </c>
      <c r="AJ286" s="83" t="s">
        <v>95</v>
      </c>
      <c r="AK286" s="83" t="s">
        <v>95</v>
      </c>
      <c r="AL286" s="82">
        <v>0</v>
      </c>
      <c r="AM286" s="82">
        <v>0</v>
      </c>
      <c r="AN286" s="82">
        <v>0</v>
      </c>
      <c r="AO286" s="82">
        <v>0</v>
      </c>
      <c r="AP286" s="82">
        <v>0</v>
      </c>
      <c r="AQ286" s="82">
        <v>0</v>
      </c>
    </row>
    <row r="287" spans="1:43" ht="47.25">
      <c r="A287" s="56" t="s">
        <v>232</v>
      </c>
      <c r="B287" s="68" t="s">
        <v>836</v>
      </c>
      <c r="C287" s="85" t="s">
        <v>605</v>
      </c>
      <c r="D287" s="82">
        <v>0</v>
      </c>
      <c r="E287" s="82">
        <v>0</v>
      </c>
      <c r="F287" s="82">
        <v>0</v>
      </c>
      <c r="G287" s="82">
        <v>0</v>
      </c>
      <c r="H287" s="82">
        <v>0</v>
      </c>
      <c r="I287" s="82">
        <v>0</v>
      </c>
      <c r="J287" s="82">
        <v>0</v>
      </c>
      <c r="K287" s="82">
        <v>0</v>
      </c>
      <c r="L287" s="82">
        <v>0</v>
      </c>
      <c r="M287" s="82">
        <v>0</v>
      </c>
      <c r="N287" s="82">
        <v>0</v>
      </c>
      <c r="O287" s="82">
        <v>0</v>
      </c>
      <c r="P287" s="82">
        <v>0</v>
      </c>
      <c r="Q287" s="82">
        <v>0</v>
      </c>
      <c r="R287" s="82">
        <v>0</v>
      </c>
      <c r="S287" s="82">
        <v>0</v>
      </c>
      <c r="T287" s="82" t="s">
        <v>95</v>
      </c>
      <c r="U287" s="82" t="s">
        <v>95</v>
      </c>
      <c r="V287" s="82" t="s">
        <v>95</v>
      </c>
      <c r="W287" s="82" t="s">
        <v>95</v>
      </c>
      <c r="X287" s="82">
        <v>0</v>
      </c>
      <c r="Y287" s="82">
        <v>0</v>
      </c>
      <c r="Z287" s="82">
        <v>0</v>
      </c>
      <c r="AA287" s="82">
        <v>0</v>
      </c>
      <c r="AB287" s="82">
        <v>0</v>
      </c>
      <c r="AC287" s="83">
        <v>0</v>
      </c>
      <c r="AD287" s="83">
        <v>0</v>
      </c>
      <c r="AE287" s="82">
        <v>0</v>
      </c>
      <c r="AF287" s="82">
        <v>0</v>
      </c>
      <c r="AG287" s="54">
        <v>0</v>
      </c>
      <c r="AH287" s="54">
        <v>0</v>
      </c>
      <c r="AI287" s="82" t="s">
        <v>95</v>
      </c>
      <c r="AJ287" s="83" t="s">
        <v>95</v>
      </c>
      <c r="AK287" s="83" t="s">
        <v>95</v>
      </c>
      <c r="AL287" s="82">
        <v>0</v>
      </c>
      <c r="AM287" s="82">
        <v>0</v>
      </c>
      <c r="AN287" s="82">
        <v>0</v>
      </c>
      <c r="AO287" s="82">
        <v>0</v>
      </c>
      <c r="AP287" s="82">
        <v>0</v>
      </c>
      <c r="AQ287" s="82">
        <v>0</v>
      </c>
    </row>
    <row r="288" spans="1:43" ht="47.25">
      <c r="A288" s="56" t="s">
        <v>232</v>
      </c>
      <c r="B288" s="68" t="s">
        <v>837</v>
      </c>
      <c r="C288" s="85" t="s">
        <v>606</v>
      </c>
      <c r="D288" s="82">
        <v>0</v>
      </c>
      <c r="E288" s="82">
        <v>0</v>
      </c>
      <c r="F288" s="82">
        <v>0</v>
      </c>
      <c r="G288" s="82">
        <v>0</v>
      </c>
      <c r="H288" s="82">
        <v>0</v>
      </c>
      <c r="I288" s="82">
        <v>0</v>
      </c>
      <c r="J288" s="82">
        <v>0</v>
      </c>
      <c r="K288" s="82">
        <v>0</v>
      </c>
      <c r="L288" s="82">
        <v>0</v>
      </c>
      <c r="M288" s="82">
        <v>0</v>
      </c>
      <c r="N288" s="82">
        <v>0</v>
      </c>
      <c r="O288" s="82">
        <v>0</v>
      </c>
      <c r="P288" s="82">
        <v>0</v>
      </c>
      <c r="Q288" s="82">
        <v>0</v>
      </c>
      <c r="R288" s="82">
        <v>0</v>
      </c>
      <c r="S288" s="82">
        <v>0</v>
      </c>
      <c r="T288" s="82" t="s">
        <v>95</v>
      </c>
      <c r="U288" s="82" t="s">
        <v>95</v>
      </c>
      <c r="V288" s="82" t="s">
        <v>95</v>
      </c>
      <c r="W288" s="82" t="s">
        <v>95</v>
      </c>
      <c r="X288" s="82">
        <v>0</v>
      </c>
      <c r="Y288" s="82">
        <v>0</v>
      </c>
      <c r="Z288" s="82">
        <v>0</v>
      </c>
      <c r="AA288" s="82">
        <v>0</v>
      </c>
      <c r="AB288" s="82">
        <v>0</v>
      </c>
      <c r="AC288" s="83">
        <v>0</v>
      </c>
      <c r="AD288" s="83">
        <v>0</v>
      </c>
      <c r="AE288" s="82">
        <v>0</v>
      </c>
      <c r="AF288" s="82">
        <v>0</v>
      </c>
      <c r="AG288" s="54">
        <v>0</v>
      </c>
      <c r="AH288" s="54">
        <v>0</v>
      </c>
      <c r="AI288" s="82" t="s">
        <v>95</v>
      </c>
      <c r="AJ288" s="83" t="s">
        <v>95</v>
      </c>
      <c r="AK288" s="83" t="s">
        <v>95</v>
      </c>
      <c r="AL288" s="82">
        <v>0</v>
      </c>
      <c r="AM288" s="82">
        <v>0</v>
      </c>
      <c r="AN288" s="82">
        <v>0</v>
      </c>
      <c r="AO288" s="82">
        <v>0</v>
      </c>
      <c r="AP288" s="82">
        <v>0</v>
      </c>
      <c r="AQ288" s="82">
        <v>0</v>
      </c>
    </row>
    <row r="289" spans="1:43" ht="47.25">
      <c r="A289" s="56" t="s">
        <v>232</v>
      </c>
      <c r="B289" s="68" t="s">
        <v>838</v>
      </c>
      <c r="C289" s="85" t="s">
        <v>607</v>
      </c>
      <c r="D289" s="82">
        <v>0</v>
      </c>
      <c r="E289" s="82">
        <v>0</v>
      </c>
      <c r="F289" s="82">
        <v>0</v>
      </c>
      <c r="G289" s="82">
        <v>0</v>
      </c>
      <c r="H289" s="82">
        <v>0</v>
      </c>
      <c r="I289" s="82">
        <v>0</v>
      </c>
      <c r="J289" s="82">
        <v>0</v>
      </c>
      <c r="K289" s="82">
        <v>0</v>
      </c>
      <c r="L289" s="82">
        <v>0</v>
      </c>
      <c r="M289" s="82">
        <v>0</v>
      </c>
      <c r="N289" s="82">
        <v>0</v>
      </c>
      <c r="O289" s="82">
        <v>0</v>
      </c>
      <c r="P289" s="82">
        <v>0</v>
      </c>
      <c r="Q289" s="82">
        <v>0</v>
      </c>
      <c r="R289" s="82">
        <v>0</v>
      </c>
      <c r="S289" s="82">
        <v>0</v>
      </c>
      <c r="T289" s="82" t="s">
        <v>95</v>
      </c>
      <c r="U289" s="82" t="s">
        <v>95</v>
      </c>
      <c r="V289" s="82" t="s">
        <v>95</v>
      </c>
      <c r="W289" s="82" t="s">
        <v>95</v>
      </c>
      <c r="X289" s="82">
        <v>0</v>
      </c>
      <c r="Y289" s="82">
        <v>0</v>
      </c>
      <c r="Z289" s="82">
        <v>0</v>
      </c>
      <c r="AA289" s="82">
        <v>0</v>
      </c>
      <c r="AB289" s="82">
        <v>0</v>
      </c>
      <c r="AC289" s="83">
        <v>0</v>
      </c>
      <c r="AD289" s="83">
        <v>0</v>
      </c>
      <c r="AE289" s="82">
        <v>0</v>
      </c>
      <c r="AF289" s="82">
        <v>0</v>
      </c>
      <c r="AG289" s="54">
        <v>0</v>
      </c>
      <c r="AH289" s="54">
        <v>0</v>
      </c>
      <c r="AI289" s="82" t="s">
        <v>95</v>
      </c>
      <c r="AJ289" s="83" t="s">
        <v>95</v>
      </c>
      <c r="AK289" s="83" t="s">
        <v>95</v>
      </c>
      <c r="AL289" s="82">
        <v>0</v>
      </c>
      <c r="AM289" s="82">
        <v>0</v>
      </c>
      <c r="AN289" s="82">
        <v>0</v>
      </c>
      <c r="AO289" s="82">
        <v>0</v>
      </c>
      <c r="AP289" s="82">
        <v>0</v>
      </c>
      <c r="AQ289" s="82">
        <v>0</v>
      </c>
    </row>
    <row r="290" spans="1:43" ht="220.5">
      <c r="A290" s="56" t="s">
        <v>232</v>
      </c>
      <c r="B290" s="68" t="s">
        <v>706</v>
      </c>
      <c r="C290" s="85" t="s">
        <v>177</v>
      </c>
      <c r="D290" s="82">
        <v>0</v>
      </c>
      <c r="E290" s="82">
        <v>0</v>
      </c>
      <c r="F290" s="82">
        <v>0</v>
      </c>
      <c r="G290" s="82">
        <v>0</v>
      </c>
      <c r="H290" s="82">
        <v>0</v>
      </c>
      <c r="I290" s="82">
        <v>0</v>
      </c>
      <c r="J290" s="82">
        <v>0</v>
      </c>
      <c r="K290" s="82">
        <v>0</v>
      </c>
      <c r="L290" s="82">
        <v>0</v>
      </c>
      <c r="M290" s="82">
        <v>0</v>
      </c>
      <c r="N290" s="82">
        <v>0</v>
      </c>
      <c r="O290" s="82">
        <v>0</v>
      </c>
      <c r="P290" s="82">
        <v>0</v>
      </c>
      <c r="Q290" s="82">
        <v>0</v>
      </c>
      <c r="R290" s="82">
        <v>0</v>
      </c>
      <c r="S290" s="82">
        <v>0</v>
      </c>
      <c r="T290" s="82" t="s">
        <v>95</v>
      </c>
      <c r="U290" s="82" t="s">
        <v>95</v>
      </c>
      <c r="V290" s="82" t="s">
        <v>95</v>
      </c>
      <c r="W290" s="82" t="s">
        <v>95</v>
      </c>
      <c r="X290" s="82">
        <v>0</v>
      </c>
      <c r="Y290" s="82">
        <v>0</v>
      </c>
      <c r="Z290" s="82">
        <v>0</v>
      </c>
      <c r="AA290" s="82">
        <v>0</v>
      </c>
      <c r="AB290" s="82">
        <v>0</v>
      </c>
      <c r="AC290" s="83">
        <v>0</v>
      </c>
      <c r="AD290" s="83">
        <v>0</v>
      </c>
      <c r="AE290" s="82">
        <v>0</v>
      </c>
      <c r="AF290" s="82">
        <v>0</v>
      </c>
      <c r="AG290" s="54">
        <v>0</v>
      </c>
      <c r="AH290" s="54">
        <v>0</v>
      </c>
      <c r="AI290" s="82" t="s">
        <v>95</v>
      </c>
      <c r="AJ290" s="83" t="s">
        <v>95</v>
      </c>
      <c r="AK290" s="83" t="s">
        <v>95</v>
      </c>
      <c r="AL290" s="82">
        <v>0</v>
      </c>
      <c r="AM290" s="82">
        <v>0</v>
      </c>
      <c r="AN290" s="82">
        <v>0</v>
      </c>
      <c r="AO290" s="82">
        <v>0</v>
      </c>
      <c r="AP290" s="82">
        <v>20.520487559999999</v>
      </c>
      <c r="AQ290" s="82">
        <v>0</v>
      </c>
    </row>
    <row r="291" spans="1:43" ht="252">
      <c r="A291" s="56" t="s">
        <v>232</v>
      </c>
      <c r="B291" s="68" t="s">
        <v>851</v>
      </c>
      <c r="C291" s="85" t="s">
        <v>613</v>
      </c>
      <c r="D291" s="82">
        <v>0</v>
      </c>
      <c r="E291" s="82">
        <v>0</v>
      </c>
      <c r="F291" s="82">
        <v>0</v>
      </c>
      <c r="G291" s="82">
        <v>0</v>
      </c>
      <c r="H291" s="82">
        <v>0</v>
      </c>
      <c r="I291" s="82">
        <v>0</v>
      </c>
      <c r="J291" s="82">
        <v>0</v>
      </c>
      <c r="K291" s="82">
        <v>0</v>
      </c>
      <c r="L291" s="82">
        <v>0</v>
      </c>
      <c r="M291" s="82">
        <v>0</v>
      </c>
      <c r="N291" s="82">
        <v>0</v>
      </c>
      <c r="O291" s="82">
        <v>0</v>
      </c>
      <c r="P291" s="82">
        <v>0</v>
      </c>
      <c r="Q291" s="82">
        <v>0</v>
      </c>
      <c r="R291" s="82">
        <v>0</v>
      </c>
      <c r="S291" s="82">
        <v>0</v>
      </c>
      <c r="T291" s="82" t="s">
        <v>95</v>
      </c>
      <c r="U291" s="82" t="s">
        <v>95</v>
      </c>
      <c r="V291" s="82" t="s">
        <v>95</v>
      </c>
      <c r="W291" s="82" t="s">
        <v>95</v>
      </c>
      <c r="X291" s="82">
        <v>0</v>
      </c>
      <c r="Y291" s="82">
        <v>0</v>
      </c>
      <c r="Z291" s="82">
        <v>0</v>
      </c>
      <c r="AA291" s="82">
        <v>0</v>
      </c>
      <c r="AB291" s="82">
        <v>0</v>
      </c>
      <c r="AC291" s="83">
        <v>0</v>
      </c>
      <c r="AD291" s="83">
        <v>0</v>
      </c>
      <c r="AE291" s="82">
        <v>0</v>
      </c>
      <c r="AF291" s="82">
        <v>0</v>
      </c>
      <c r="AG291" s="54">
        <v>0</v>
      </c>
      <c r="AH291" s="54">
        <v>0</v>
      </c>
      <c r="AI291" s="82" t="s">
        <v>95</v>
      </c>
      <c r="AJ291" s="83" t="s">
        <v>95</v>
      </c>
      <c r="AK291" s="83" t="s">
        <v>95</v>
      </c>
      <c r="AL291" s="82">
        <v>0</v>
      </c>
      <c r="AM291" s="82">
        <v>0</v>
      </c>
      <c r="AN291" s="82">
        <v>0</v>
      </c>
      <c r="AO291" s="82">
        <v>0</v>
      </c>
      <c r="AP291" s="82">
        <v>0</v>
      </c>
      <c r="AQ291" s="82">
        <v>0</v>
      </c>
    </row>
    <row r="292" spans="1:43" ht="110.25">
      <c r="A292" s="56" t="s">
        <v>232</v>
      </c>
      <c r="B292" s="68" t="s">
        <v>692</v>
      </c>
      <c r="C292" s="85" t="s">
        <v>614</v>
      </c>
      <c r="D292" s="82">
        <v>0</v>
      </c>
      <c r="E292" s="82">
        <v>0</v>
      </c>
      <c r="F292" s="82">
        <v>0</v>
      </c>
      <c r="G292" s="82">
        <v>0</v>
      </c>
      <c r="H292" s="82">
        <v>0</v>
      </c>
      <c r="I292" s="82">
        <v>0</v>
      </c>
      <c r="J292" s="82">
        <v>0</v>
      </c>
      <c r="K292" s="82">
        <v>0</v>
      </c>
      <c r="L292" s="82">
        <v>0</v>
      </c>
      <c r="M292" s="82">
        <v>0</v>
      </c>
      <c r="N292" s="82">
        <v>0</v>
      </c>
      <c r="O292" s="82">
        <v>0</v>
      </c>
      <c r="P292" s="82">
        <v>0</v>
      </c>
      <c r="Q292" s="82">
        <v>0</v>
      </c>
      <c r="R292" s="82">
        <v>0</v>
      </c>
      <c r="S292" s="82">
        <v>0</v>
      </c>
      <c r="T292" s="82" t="s">
        <v>95</v>
      </c>
      <c r="U292" s="82" t="s">
        <v>95</v>
      </c>
      <c r="V292" s="82" t="s">
        <v>95</v>
      </c>
      <c r="W292" s="82" t="s">
        <v>95</v>
      </c>
      <c r="X292" s="82">
        <v>0</v>
      </c>
      <c r="Y292" s="82">
        <v>0</v>
      </c>
      <c r="Z292" s="82">
        <v>0</v>
      </c>
      <c r="AA292" s="82">
        <v>0</v>
      </c>
      <c r="AB292" s="82">
        <v>0</v>
      </c>
      <c r="AC292" s="83">
        <v>0</v>
      </c>
      <c r="AD292" s="83">
        <v>0</v>
      </c>
      <c r="AE292" s="82">
        <v>0</v>
      </c>
      <c r="AF292" s="82">
        <v>0</v>
      </c>
      <c r="AG292" s="54">
        <v>0</v>
      </c>
      <c r="AH292" s="54">
        <v>0</v>
      </c>
      <c r="AI292" s="82" t="s">
        <v>95</v>
      </c>
      <c r="AJ292" s="83" t="s">
        <v>95</v>
      </c>
      <c r="AK292" s="83" t="s">
        <v>95</v>
      </c>
      <c r="AL292" s="82">
        <v>0</v>
      </c>
      <c r="AM292" s="82">
        <v>0</v>
      </c>
      <c r="AN292" s="82">
        <v>0</v>
      </c>
      <c r="AO292" s="82">
        <v>0</v>
      </c>
      <c r="AP292" s="82">
        <v>0</v>
      </c>
      <c r="AQ292" s="82">
        <v>0</v>
      </c>
    </row>
    <row r="293" spans="1:43" ht="78.75">
      <c r="A293" s="56" t="s">
        <v>232</v>
      </c>
      <c r="B293" s="68" t="s">
        <v>693</v>
      </c>
      <c r="C293" s="85" t="s">
        <v>615</v>
      </c>
      <c r="D293" s="82">
        <v>0</v>
      </c>
      <c r="E293" s="82">
        <v>0</v>
      </c>
      <c r="F293" s="82">
        <v>0</v>
      </c>
      <c r="G293" s="82">
        <v>0</v>
      </c>
      <c r="H293" s="82">
        <v>0</v>
      </c>
      <c r="I293" s="82">
        <v>0</v>
      </c>
      <c r="J293" s="82">
        <v>0</v>
      </c>
      <c r="K293" s="82">
        <v>0</v>
      </c>
      <c r="L293" s="82">
        <v>0</v>
      </c>
      <c r="M293" s="82">
        <v>0</v>
      </c>
      <c r="N293" s="82">
        <v>0</v>
      </c>
      <c r="O293" s="82">
        <v>0</v>
      </c>
      <c r="P293" s="82">
        <v>0</v>
      </c>
      <c r="Q293" s="82">
        <v>0</v>
      </c>
      <c r="R293" s="82">
        <v>0</v>
      </c>
      <c r="S293" s="82">
        <v>0</v>
      </c>
      <c r="T293" s="82" t="s">
        <v>95</v>
      </c>
      <c r="U293" s="82" t="s">
        <v>95</v>
      </c>
      <c r="V293" s="82" t="s">
        <v>95</v>
      </c>
      <c r="W293" s="82" t="s">
        <v>95</v>
      </c>
      <c r="X293" s="82">
        <v>0</v>
      </c>
      <c r="Y293" s="82">
        <v>0</v>
      </c>
      <c r="Z293" s="82">
        <v>0</v>
      </c>
      <c r="AA293" s="82">
        <v>0</v>
      </c>
      <c r="AB293" s="82">
        <v>0</v>
      </c>
      <c r="AC293" s="83">
        <v>0</v>
      </c>
      <c r="AD293" s="83">
        <v>0</v>
      </c>
      <c r="AE293" s="82">
        <v>0</v>
      </c>
      <c r="AF293" s="82">
        <v>0</v>
      </c>
      <c r="AG293" s="54">
        <v>0</v>
      </c>
      <c r="AH293" s="54">
        <v>0</v>
      </c>
      <c r="AI293" s="82" t="s">
        <v>95</v>
      </c>
      <c r="AJ293" s="83" t="s">
        <v>95</v>
      </c>
      <c r="AK293" s="83" t="s">
        <v>95</v>
      </c>
      <c r="AL293" s="82">
        <v>0</v>
      </c>
      <c r="AM293" s="82">
        <v>0</v>
      </c>
      <c r="AN293" s="82">
        <v>0</v>
      </c>
      <c r="AO293" s="82">
        <v>0</v>
      </c>
      <c r="AP293" s="82">
        <v>0</v>
      </c>
      <c r="AQ293" s="82">
        <v>0</v>
      </c>
    </row>
    <row r="294" spans="1:43" ht="63">
      <c r="A294" s="56" t="s">
        <v>232</v>
      </c>
      <c r="B294" s="68" t="s">
        <v>694</v>
      </c>
      <c r="C294" s="85" t="s">
        <v>616</v>
      </c>
      <c r="D294" s="82">
        <v>0</v>
      </c>
      <c r="E294" s="82">
        <v>0</v>
      </c>
      <c r="F294" s="82">
        <v>0</v>
      </c>
      <c r="G294" s="82">
        <v>0</v>
      </c>
      <c r="H294" s="82">
        <v>0</v>
      </c>
      <c r="I294" s="82">
        <v>0</v>
      </c>
      <c r="J294" s="82">
        <v>0</v>
      </c>
      <c r="K294" s="82">
        <v>0</v>
      </c>
      <c r="L294" s="82">
        <v>0</v>
      </c>
      <c r="M294" s="82">
        <v>0</v>
      </c>
      <c r="N294" s="82">
        <v>0</v>
      </c>
      <c r="O294" s="82">
        <v>0</v>
      </c>
      <c r="P294" s="82">
        <v>0</v>
      </c>
      <c r="Q294" s="82">
        <v>0</v>
      </c>
      <c r="R294" s="82">
        <v>0</v>
      </c>
      <c r="S294" s="82">
        <v>0</v>
      </c>
      <c r="T294" s="82" t="s">
        <v>95</v>
      </c>
      <c r="U294" s="82" t="s">
        <v>95</v>
      </c>
      <c r="V294" s="82" t="s">
        <v>95</v>
      </c>
      <c r="W294" s="82" t="s">
        <v>95</v>
      </c>
      <c r="X294" s="82">
        <v>0</v>
      </c>
      <c r="Y294" s="82">
        <v>0</v>
      </c>
      <c r="Z294" s="82">
        <v>0</v>
      </c>
      <c r="AA294" s="82">
        <v>0</v>
      </c>
      <c r="AB294" s="82">
        <v>0</v>
      </c>
      <c r="AC294" s="83">
        <v>0</v>
      </c>
      <c r="AD294" s="83">
        <v>0</v>
      </c>
      <c r="AE294" s="82">
        <v>0</v>
      </c>
      <c r="AF294" s="82">
        <v>0</v>
      </c>
      <c r="AG294" s="54">
        <v>0</v>
      </c>
      <c r="AH294" s="54">
        <v>0</v>
      </c>
      <c r="AI294" s="82" t="s">
        <v>95</v>
      </c>
      <c r="AJ294" s="83" t="s">
        <v>95</v>
      </c>
      <c r="AK294" s="83" t="s">
        <v>95</v>
      </c>
      <c r="AL294" s="82">
        <v>0</v>
      </c>
      <c r="AM294" s="82">
        <v>0</v>
      </c>
      <c r="AN294" s="82">
        <v>0</v>
      </c>
      <c r="AO294" s="82">
        <v>0</v>
      </c>
      <c r="AP294" s="82">
        <v>0</v>
      </c>
      <c r="AQ294" s="82">
        <v>0</v>
      </c>
    </row>
    <row r="295" spans="1:43" ht="63">
      <c r="A295" s="56" t="s">
        <v>232</v>
      </c>
      <c r="B295" s="68" t="s">
        <v>697</v>
      </c>
      <c r="C295" s="85" t="s">
        <v>698</v>
      </c>
      <c r="D295" s="82">
        <v>0</v>
      </c>
      <c r="E295" s="82">
        <v>0</v>
      </c>
      <c r="F295" s="82">
        <v>0</v>
      </c>
      <c r="G295" s="82">
        <v>0</v>
      </c>
      <c r="H295" s="82">
        <v>0</v>
      </c>
      <c r="I295" s="82">
        <v>0</v>
      </c>
      <c r="J295" s="82">
        <v>0</v>
      </c>
      <c r="K295" s="82">
        <v>0</v>
      </c>
      <c r="L295" s="82">
        <v>0</v>
      </c>
      <c r="M295" s="82">
        <v>0</v>
      </c>
      <c r="N295" s="82">
        <v>0</v>
      </c>
      <c r="O295" s="82">
        <v>0</v>
      </c>
      <c r="P295" s="82">
        <v>0</v>
      </c>
      <c r="Q295" s="82">
        <v>0</v>
      </c>
      <c r="R295" s="82">
        <v>0</v>
      </c>
      <c r="S295" s="82">
        <v>0</v>
      </c>
      <c r="T295" s="82" t="s">
        <v>95</v>
      </c>
      <c r="U295" s="82" t="s">
        <v>95</v>
      </c>
      <c r="V295" s="82" t="s">
        <v>95</v>
      </c>
      <c r="W295" s="82" t="s">
        <v>95</v>
      </c>
      <c r="X295" s="82">
        <v>0</v>
      </c>
      <c r="Y295" s="82">
        <v>0</v>
      </c>
      <c r="Z295" s="82">
        <v>0</v>
      </c>
      <c r="AA295" s="82">
        <v>0</v>
      </c>
      <c r="AB295" s="82">
        <v>0</v>
      </c>
      <c r="AC295" s="83">
        <v>0</v>
      </c>
      <c r="AD295" s="83">
        <v>0</v>
      </c>
      <c r="AE295" s="82">
        <v>0</v>
      </c>
      <c r="AF295" s="82">
        <v>0</v>
      </c>
      <c r="AG295" s="54">
        <v>0</v>
      </c>
      <c r="AH295" s="54">
        <v>0</v>
      </c>
      <c r="AI295" s="82" t="s">
        <v>95</v>
      </c>
      <c r="AJ295" s="83" t="s">
        <v>95</v>
      </c>
      <c r="AK295" s="83" t="s">
        <v>95</v>
      </c>
      <c r="AL295" s="82">
        <v>0</v>
      </c>
      <c r="AM295" s="82">
        <v>0</v>
      </c>
      <c r="AN295" s="82">
        <v>0</v>
      </c>
      <c r="AO295" s="82">
        <v>0</v>
      </c>
      <c r="AP295" s="82">
        <v>0</v>
      </c>
      <c r="AQ295" s="82">
        <v>0</v>
      </c>
    </row>
    <row r="296" spans="1:43" ht="204.75">
      <c r="A296" s="56" t="s">
        <v>232</v>
      </c>
      <c r="B296" s="68" t="s">
        <v>773</v>
      </c>
      <c r="C296" s="85" t="s">
        <v>774</v>
      </c>
      <c r="D296" s="82">
        <v>0</v>
      </c>
      <c r="E296" s="82">
        <v>0</v>
      </c>
      <c r="F296" s="82">
        <v>0</v>
      </c>
      <c r="G296" s="82">
        <v>0</v>
      </c>
      <c r="H296" s="82">
        <v>0</v>
      </c>
      <c r="I296" s="82">
        <v>0</v>
      </c>
      <c r="J296" s="82">
        <v>0</v>
      </c>
      <c r="K296" s="82">
        <v>0</v>
      </c>
      <c r="L296" s="82">
        <v>0</v>
      </c>
      <c r="M296" s="82">
        <v>0</v>
      </c>
      <c r="N296" s="82">
        <v>0</v>
      </c>
      <c r="O296" s="82">
        <v>0</v>
      </c>
      <c r="P296" s="82">
        <v>0</v>
      </c>
      <c r="Q296" s="82">
        <v>0</v>
      </c>
      <c r="R296" s="82">
        <v>0</v>
      </c>
      <c r="S296" s="82">
        <v>0</v>
      </c>
      <c r="T296" s="82" t="s">
        <v>95</v>
      </c>
      <c r="U296" s="82" t="s">
        <v>95</v>
      </c>
      <c r="V296" s="82" t="s">
        <v>95</v>
      </c>
      <c r="W296" s="82" t="s">
        <v>95</v>
      </c>
      <c r="X296" s="82">
        <v>0</v>
      </c>
      <c r="Y296" s="82">
        <v>0</v>
      </c>
      <c r="Z296" s="82">
        <v>0</v>
      </c>
      <c r="AA296" s="82">
        <v>0</v>
      </c>
      <c r="AB296" s="82">
        <v>0</v>
      </c>
      <c r="AC296" s="83">
        <v>0</v>
      </c>
      <c r="AD296" s="83">
        <v>0</v>
      </c>
      <c r="AE296" s="82">
        <v>0</v>
      </c>
      <c r="AF296" s="82">
        <v>0</v>
      </c>
      <c r="AG296" s="54">
        <v>0</v>
      </c>
      <c r="AH296" s="54">
        <v>0</v>
      </c>
      <c r="AI296" s="82" t="s">
        <v>95</v>
      </c>
      <c r="AJ296" s="83" t="s">
        <v>95</v>
      </c>
      <c r="AK296" s="83" t="s">
        <v>95</v>
      </c>
      <c r="AL296" s="82">
        <v>0</v>
      </c>
      <c r="AM296" s="82">
        <v>0</v>
      </c>
      <c r="AN296" s="82">
        <v>0</v>
      </c>
      <c r="AO296" s="82">
        <v>0</v>
      </c>
      <c r="AP296" s="82">
        <v>0</v>
      </c>
      <c r="AQ296" s="82">
        <v>0</v>
      </c>
    </row>
    <row r="297" spans="1:43" ht="78.75">
      <c r="A297" s="56" t="s">
        <v>232</v>
      </c>
      <c r="B297" s="68" t="s">
        <v>633</v>
      </c>
      <c r="C297" s="85" t="s">
        <v>491</v>
      </c>
      <c r="D297" s="82">
        <v>0</v>
      </c>
      <c r="E297" s="82">
        <v>0</v>
      </c>
      <c r="F297" s="82">
        <v>0</v>
      </c>
      <c r="G297" s="82">
        <v>0</v>
      </c>
      <c r="H297" s="82">
        <v>0</v>
      </c>
      <c r="I297" s="82">
        <v>0</v>
      </c>
      <c r="J297" s="82">
        <v>0</v>
      </c>
      <c r="K297" s="82">
        <v>0</v>
      </c>
      <c r="L297" s="82">
        <v>0</v>
      </c>
      <c r="M297" s="82">
        <v>0</v>
      </c>
      <c r="N297" s="82">
        <v>0</v>
      </c>
      <c r="O297" s="82">
        <v>0</v>
      </c>
      <c r="P297" s="82">
        <v>0</v>
      </c>
      <c r="Q297" s="82">
        <v>0</v>
      </c>
      <c r="R297" s="82">
        <v>0</v>
      </c>
      <c r="S297" s="82">
        <v>0</v>
      </c>
      <c r="T297" s="82" t="s">
        <v>95</v>
      </c>
      <c r="U297" s="82" t="s">
        <v>95</v>
      </c>
      <c r="V297" s="82" t="s">
        <v>95</v>
      </c>
      <c r="W297" s="82" t="s">
        <v>95</v>
      </c>
      <c r="X297" s="82">
        <v>0</v>
      </c>
      <c r="Y297" s="82">
        <v>0</v>
      </c>
      <c r="Z297" s="82">
        <v>0</v>
      </c>
      <c r="AA297" s="82">
        <v>0</v>
      </c>
      <c r="AB297" s="82">
        <v>0</v>
      </c>
      <c r="AC297" s="83">
        <v>0</v>
      </c>
      <c r="AD297" s="83">
        <v>0</v>
      </c>
      <c r="AE297" s="82">
        <v>0</v>
      </c>
      <c r="AF297" s="82">
        <v>0</v>
      </c>
      <c r="AG297" s="54">
        <v>0</v>
      </c>
      <c r="AH297" s="54">
        <v>0</v>
      </c>
      <c r="AI297" s="82" t="s">
        <v>95</v>
      </c>
      <c r="AJ297" s="83" t="s">
        <v>95</v>
      </c>
      <c r="AK297" s="83" t="s">
        <v>95</v>
      </c>
      <c r="AL297" s="82">
        <v>1.0205</v>
      </c>
      <c r="AM297" s="82">
        <v>0</v>
      </c>
      <c r="AN297" s="82">
        <v>0</v>
      </c>
      <c r="AO297" s="82">
        <v>0</v>
      </c>
      <c r="AP297" s="82">
        <v>1.0205</v>
      </c>
      <c r="AQ297" s="82">
        <v>0</v>
      </c>
    </row>
    <row r="298" spans="1:43" ht="63">
      <c r="A298" s="56" t="s">
        <v>232</v>
      </c>
      <c r="B298" s="68" t="s">
        <v>801</v>
      </c>
      <c r="C298" s="85" t="s">
        <v>492</v>
      </c>
      <c r="D298" s="82">
        <v>0</v>
      </c>
      <c r="E298" s="82">
        <v>0</v>
      </c>
      <c r="F298" s="82">
        <v>0</v>
      </c>
      <c r="G298" s="82">
        <v>0</v>
      </c>
      <c r="H298" s="82">
        <v>0</v>
      </c>
      <c r="I298" s="82">
        <v>0</v>
      </c>
      <c r="J298" s="82">
        <v>0</v>
      </c>
      <c r="K298" s="82">
        <v>0</v>
      </c>
      <c r="L298" s="82">
        <v>0</v>
      </c>
      <c r="M298" s="82">
        <v>0</v>
      </c>
      <c r="N298" s="82">
        <v>0</v>
      </c>
      <c r="O298" s="82">
        <v>0</v>
      </c>
      <c r="P298" s="82">
        <v>0</v>
      </c>
      <c r="Q298" s="82">
        <v>0</v>
      </c>
      <c r="R298" s="82">
        <v>0</v>
      </c>
      <c r="S298" s="82">
        <v>0</v>
      </c>
      <c r="T298" s="82" t="s">
        <v>95</v>
      </c>
      <c r="U298" s="82" t="s">
        <v>95</v>
      </c>
      <c r="V298" s="82" t="s">
        <v>95</v>
      </c>
      <c r="W298" s="82" t="s">
        <v>95</v>
      </c>
      <c r="X298" s="82">
        <v>0</v>
      </c>
      <c r="Y298" s="82">
        <v>0</v>
      </c>
      <c r="Z298" s="82">
        <v>0</v>
      </c>
      <c r="AA298" s="82">
        <v>0</v>
      </c>
      <c r="AB298" s="82">
        <v>0</v>
      </c>
      <c r="AC298" s="83">
        <v>0</v>
      </c>
      <c r="AD298" s="83">
        <v>0</v>
      </c>
      <c r="AE298" s="82">
        <v>0</v>
      </c>
      <c r="AF298" s="82">
        <v>0</v>
      </c>
      <c r="AG298" s="54">
        <v>0</v>
      </c>
      <c r="AH298" s="54">
        <v>0</v>
      </c>
      <c r="AI298" s="82" t="s">
        <v>95</v>
      </c>
      <c r="AJ298" s="83" t="s">
        <v>95</v>
      </c>
      <c r="AK298" s="83" t="s">
        <v>95</v>
      </c>
      <c r="AL298" s="82">
        <v>0</v>
      </c>
      <c r="AM298" s="82">
        <v>0</v>
      </c>
      <c r="AN298" s="82">
        <v>0</v>
      </c>
      <c r="AO298" s="82">
        <v>0</v>
      </c>
      <c r="AP298" s="82">
        <v>0</v>
      </c>
      <c r="AQ298" s="82">
        <v>0</v>
      </c>
    </row>
    <row r="299" spans="1:43" ht="31.5">
      <c r="A299" s="56" t="s">
        <v>232</v>
      </c>
      <c r="B299" s="68" t="s">
        <v>802</v>
      </c>
      <c r="C299" s="85" t="s">
        <v>493</v>
      </c>
      <c r="D299" s="82">
        <v>0</v>
      </c>
      <c r="E299" s="82">
        <v>0</v>
      </c>
      <c r="F299" s="82">
        <v>0</v>
      </c>
      <c r="G299" s="82">
        <v>0</v>
      </c>
      <c r="H299" s="82">
        <v>0</v>
      </c>
      <c r="I299" s="82">
        <v>0</v>
      </c>
      <c r="J299" s="82">
        <v>0</v>
      </c>
      <c r="K299" s="82">
        <v>0</v>
      </c>
      <c r="L299" s="82">
        <v>0</v>
      </c>
      <c r="M299" s="82">
        <v>0</v>
      </c>
      <c r="N299" s="82">
        <v>0</v>
      </c>
      <c r="O299" s="82">
        <v>0</v>
      </c>
      <c r="P299" s="82">
        <v>0</v>
      </c>
      <c r="Q299" s="82">
        <v>0</v>
      </c>
      <c r="R299" s="82">
        <v>0</v>
      </c>
      <c r="S299" s="82">
        <v>0</v>
      </c>
      <c r="T299" s="82" t="s">
        <v>95</v>
      </c>
      <c r="U299" s="82" t="s">
        <v>95</v>
      </c>
      <c r="V299" s="82" t="s">
        <v>95</v>
      </c>
      <c r="W299" s="82" t="s">
        <v>95</v>
      </c>
      <c r="X299" s="82">
        <v>0</v>
      </c>
      <c r="Y299" s="82">
        <v>0</v>
      </c>
      <c r="Z299" s="82">
        <v>0</v>
      </c>
      <c r="AA299" s="82">
        <v>0</v>
      </c>
      <c r="AB299" s="82">
        <v>0</v>
      </c>
      <c r="AC299" s="83">
        <v>0</v>
      </c>
      <c r="AD299" s="83">
        <v>0</v>
      </c>
      <c r="AE299" s="82">
        <v>0</v>
      </c>
      <c r="AF299" s="82">
        <v>0</v>
      </c>
      <c r="AG299" s="54">
        <v>0</v>
      </c>
      <c r="AH299" s="54">
        <v>0</v>
      </c>
      <c r="AI299" s="82" t="s">
        <v>95</v>
      </c>
      <c r="AJ299" s="83" t="s">
        <v>95</v>
      </c>
      <c r="AK299" s="83" t="s">
        <v>95</v>
      </c>
      <c r="AL299" s="82">
        <v>0</v>
      </c>
      <c r="AM299" s="82">
        <v>0</v>
      </c>
      <c r="AN299" s="82">
        <v>0</v>
      </c>
      <c r="AO299" s="82">
        <v>0</v>
      </c>
      <c r="AP299" s="82">
        <v>0</v>
      </c>
      <c r="AQ299" s="82">
        <v>0</v>
      </c>
    </row>
    <row r="300" spans="1:43" ht="31.5">
      <c r="A300" s="56" t="s">
        <v>232</v>
      </c>
      <c r="B300" s="68" t="s">
        <v>399</v>
      </c>
      <c r="C300" s="85" t="s">
        <v>331</v>
      </c>
      <c r="D300" s="82">
        <v>0</v>
      </c>
      <c r="E300" s="82">
        <v>0</v>
      </c>
      <c r="F300" s="82">
        <v>0</v>
      </c>
      <c r="G300" s="82">
        <v>0</v>
      </c>
      <c r="H300" s="82">
        <v>0</v>
      </c>
      <c r="I300" s="82">
        <v>0</v>
      </c>
      <c r="J300" s="82">
        <v>0</v>
      </c>
      <c r="K300" s="82">
        <v>0</v>
      </c>
      <c r="L300" s="82">
        <v>0</v>
      </c>
      <c r="M300" s="82">
        <v>0</v>
      </c>
      <c r="N300" s="82">
        <v>0</v>
      </c>
      <c r="O300" s="82">
        <v>0</v>
      </c>
      <c r="P300" s="82">
        <v>0</v>
      </c>
      <c r="Q300" s="82">
        <v>0</v>
      </c>
      <c r="R300" s="82">
        <v>0</v>
      </c>
      <c r="S300" s="82">
        <v>0</v>
      </c>
      <c r="T300" s="82" t="s">
        <v>95</v>
      </c>
      <c r="U300" s="82" t="s">
        <v>95</v>
      </c>
      <c r="V300" s="82" t="s">
        <v>95</v>
      </c>
      <c r="W300" s="82" t="s">
        <v>95</v>
      </c>
      <c r="X300" s="82">
        <v>0</v>
      </c>
      <c r="Y300" s="82">
        <v>0</v>
      </c>
      <c r="Z300" s="82">
        <v>0</v>
      </c>
      <c r="AA300" s="82">
        <v>0</v>
      </c>
      <c r="AB300" s="82">
        <v>0</v>
      </c>
      <c r="AC300" s="83">
        <v>0</v>
      </c>
      <c r="AD300" s="83">
        <v>0</v>
      </c>
      <c r="AE300" s="82">
        <v>0</v>
      </c>
      <c r="AF300" s="82">
        <v>0</v>
      </c>
      <c r="AG300" s="54">
        <v>0</v>
      </c>
      <c r="AH300" s="54">
        <v>0</v>
      </c>
      <c r="AI300" s="82" t="s">
        <v>95</v>
      </c>
      <c r="AJ300" s="83" t="s">
        <v>95</v>
      </c>
      <c r="AK300" s="83" t="s">
        <v>95</v>
      </c>
      <c r="AL300" s="82">
        <v>0</v>
      </c>
      <c r="AM300" s="82">
        <v>0</v>
      </c>
      <c r="AN300" s="82">
        <v>0</v>
      </c>
      <c r="AO300" s="82">
        <v>0</v>
      </c>
      <c r="AP300" s="82">
        <v>56.2785656</v>
      </c>
      <c r="AQ300" s="82">
        <v>0</v>
      </c>
    </row>
    <row r="301" spans="1:43" ht="204.75">
      <c r="A301" s="56" t="s">
        <v>232</v>
      </c>
      <c r="B301" s="68" t="s">
        <v>784</v>
      </c>
      <c r="C301" s="85" t="s">
        <v>176</v>
      </c>
      <c r="D301" s="82">
        <v>0</v>
      </c>
      <c r="E301" s="82">
        <v>0</v>
      </c>
      <c r="F301" s="82">
        <v>0</v>
      </c>
      <c r="G301" s="82">
        <v>0</v>
      </c>
      <c r="H301" s="82">
        <v>0</v>
      </c>
      <c r="I301" s="82">
        <v>0</v>
      </c>
      <c r="J301" s="82">
        <v>0</v>
      </c>
      <c r="K301" s="82">
        <v>0</v>
      </c>
      <c r="L301" s="82">
        <v>0</v>
      </c>
      <c r="M301" s="82">
        <v>0</v>
      </c>
      <c r="N301" s="82">
        <v>0</v>
      </c>
      <c r="O301" s="82">
        <v>0</v>
      </c>
      <c r="P301" s="82">
        <v>0</v>
      </c>
      <c r="Q301" s="82">
        <v>0</v>
      </c>
      <c r="R301" s="82">
        <v>0</v>
      </c>
      <c r="S301" s="82">
        <v>0</v>
      </c>
      <c r="T301" s="82" t="s">
        <v>95</v>
      </c>
      <c r="U301" s="82" t="s">
        <v>95</v>
      </c>
      <c r="V301" s="82" t="s">
        <v>95</v>
      </c>
      <c r="W301" s="82" t="s">
        <v>95</v>
      </c>
      <c r="X301" s="82">
        <v>0</v>
      </c>
      <c r="Y301" s="82">
        <v>0</v>
      </c>
      <c r="Z301" s="82">
        <v>0</v>
      </c>
      <c r="AA301" s="82">
        <v>0</v>
      </c>
      <c r="AB301" s="82">
        <v>0</v>
      </c>
      <c r="AC301" s="83">
        <v>0</v>
      </c>
      <c r="AD301" s="83">
        <v>0</v>
      </c>
      <c r="AE301" s="82">
        <v>0</v>
      </c>
      <c r="AF301" s="82">
        <v>0</v>
      </c>
      <c r="AG301" s="54">
        <v>0</v>
      </c>
      <c r="AH301" s="54">
        <v>0</v>
      </c>
      <c r="AI301" s="82" t="s">
        <v>95</v>
      </c>
      <c r="AJ301" s="83" t="s">
        <v>95</v>
      </c>
      <c r="AK301" s="83" t="s">
        <v>95</v>
      </c>
      <c r="AL301" s="82">
        <v>0</v>
      </c>
      <c r="AM301" s="82">
        <v>0</v>
      </c>
      <c r="AN301" s="82">
        <v>0</v>
      </c>
      <c r="AO301" s="82">
        <v>0</v>
      </c>
      <c r="AP301" s="82">
        <v>14.66821129</v>
      </c>
      <c r="AQ301" s="82">
        <v>0</v>
      </c>
    </row>
    <row r="302" spans="1:43" ht="204.75">
      <c r="A302" s="56" t="s">
        <v>232</v>
      </c>
      <c r="B302" s="68" t="s">
        <v>659</v>
      </c>
      <c r="C302" s="85" t="s">
        <v>608</v>
      </c>
      <c r="D302" s="82">
        <v>0</v>
      </c>
      <c r="E302" s="82">
        <v>0</v>
      </c>
      <c r="F302" s="82">
        <v>0</v>
      </c>
      <c r="G302" s="82">
        <v>0</v>
      </c>
      <c r="H302" s="82">
        <v>0</v>
      </c>
      <c r="I302" s="82">
        <v>0</v>
      </c>
      <c r="J302" s="82">
        <v>0</v>
      </c>
      <c r="K302" s="82">
        <v>0</v>
      </c>
      <c r="L302" s="82">
        <v>0</v>
      </c>
      <c r="M302" s="82">
        <v>0</v>
      </c>
      <c r="N302" s="82">
        <v>0</v>
      </c>
      <c r="O302" s="82">
        <v>0</v>
      </c>
      <c r="P302" s="82">
        <v>0</v>
      </c>
      <c r="Q302" s="82">
        <v>0</v>
      </c>
      <c r="R302" s="82">
        <v>0</v>
      </c>
      <c r="S302" s="82">
        <v>0</v>
      </c>
      <c r="T302" s="82" t="s">
        <v>95</v>
      </c>
      <c r="U302" s="82" t="s">
        <v>95</v>
      </c>
      <c r="V302" s="82" t="s">
        <v>95</v>
      </c>
      <c r="W302" s="82" t="s">
        <v>95</v>
      </c>
      <c r="X302" s="82">
        <v>0</v>
      </c>
      <c r="Y302" s="82">
        <v>0</v>
      </c>
      <c r="Z302" s="82">
        <v>0</v>
      </c>
      <c r="AA302" s="82">
        <v>0</v>
      </c>
      <c r="AB302" s="82">
        <v>0</v>
      </c>
      <c r="AC302" s="83">
        <v>0</v>
      </c>
      <c r="AD302" s="83">
        <v>0</v>
      </c>
      <c r="AE302" s="82">
        <v>0</v>
      </c>
      <c r="AF302" s="82">
        <v>0</v>
      </c>
      <c r="AG302" s="54">
        <v>0</v>
      </c>
      <c r="AH302" s="54">
        <v>0</v>
      </c>
      <c r="AI302" s="82" t="s">
        <v>95</v>
      </c>
      <c r="AJ302" s="83" t="s">
        <v>95</v>
      </c>
      <c r="AK302" s="83" t="s">
        <v>95</v>
      </c>
      <c r="AL302" s="82">
        <v>0</v>
      </c>
      <c r="AM302" s="82">
        <v>0</v>
      </c>
      <c r="AN302" s="82">
        <v>0</v>
      </c>
      <c r="AO302" s="82">
        <v>0</v>
      </c>
      <c r="AP302" s="82">
        <v>0</v>
      </c>
      <c r="AQ302" s="82">
        <v>0</v>
      </c>
    </row>
    <row r="303" spans="1:43" ht="63">
      <c r="A303" s="56" t="s">
        <v>232</v>
      </c>
      <c r="B303" s="68" t="s">
        <v>672</v>
      </c>
      <c r="C303" s="85" t="s">
        <v>609</v>
      </c>
      <c r="D303" s="82">
        <v>0</v>
      </c>
      <c r="E303" s="82">
        <v>0</v>
      </c>
      <c r="F303" s="82">
        <v>0</v>
      </c>
      <c r="G303" s="82">
        <v>0</v>
      </c>
      <c r="H303" s="82">
        <v>0</v>
      </c>
      <c r="I303" s="82">
        <v>0</v>
      </c>
      <c r="J303" s="82">
        <v>0</v>
      </c>
      <c r="K303" s="82">
        <v>0</v>
      </c>
      <c r="L303" s="82">
        <v>0</v>
      </c>
      <c r="M303" s="82">
        <v>0</v>
      </c>
      <c r="N303" s="82">
        <v>0</v>
      </c>
      <c r="O303" s="82">
        <v>0</v>
      </c>
      <c r="P303" s="82">
        <v>0</v>
      </c>
      <c r="Q303" s="82">
        <v>0</v>
      </c>
      <c r="R303" s="82">
        <v>0</v>
      </c>
      <c r="S303" s="82">
        <v>0</v>
      </c>
      <c r="T303" s="82" t="s">
        <v>95</v>
      </c>
      <c r="U303" s="82" t="s">
        <v>95</v>
      </c>
      <c r="V303" s="82" t="s">
        <v>95</v>
      </c>
      <c r="W303" s="82" t="s">
        <v>95</v>
      </c>
      <c r="X303" s="82">
        <v>0</v>
      </c>
      <c r="Y303" s="82">
        <v>0</v>
      </c>
      <c r="Z303" s="82">
        <v>0</v>
      </c>
      <c r="AA303" s="82">
        <v>0</v>
      </c>
      <c r="AB303" s="82">
        <v>0</v>
      </c>
      <c r="AC303" s="83">
        <v>0</v>
      </c>
      <c r="AD303" s="83">
        <v>0</v>
      </c>
      <c r="AE303" s="82">
        <v>0</v>
      </c>
      <c r="AF303" s="82">
        <v>0</v>
      </c>
      <c r="AG303" s="54">
        <v>0</v>
      </c>
      <c r="AH303" s="54">
        <v>0</v>
      </c>
      <c r="AI303" s="82" t="s">
        <v>95</v>
      </c>
      <c r="AJ303" s="83" t="s">
        <v>95</v>
      </c>
      <c r="AK303" s="83" t="s">
        <v>95</v>
      </c>
      <c r="AL303" s="82">
        <v>0</v>
      </c>
      <c r="AM303" s="82">
        <v>0</v>
      </c>
      <c r="AN303" s="82">
        <v>0</v>
      </c>
      <c r="AO303" s="82">
        <v>0</v>
      </c>
      <c r="AP303" s="82">
        <v>0</v>
      </c>
      <c r="AQ303" s="82">
        <v>0</v>
      </c>
    </row>
    <row r="304" spans="1:43" ht="63">
      <c r="A304" s="56" t="s">
        <v>232</v>
      </c>
      <c r="B304" s="68" t="s">
        <v>673</v>
      </c>
      <c r="C304" s="85" t="s">
        <v>610</v>
      </c>
      <c r="D304" s="82">
        <v>0</v>
      </c>
      <c r="E304" s="82">
        <v>0</v>
      </c>
      <c r="F304" s="82">
        <v>0</v>
      </c>
      <c r="G304" s="82">
        <v>0</v>
      </c>
      <c r="H304" s="82">
        <v>0</v>
      </c>
      <c r="I304" s="82">
        <v>0</v>
      </c>
      <c r="J304" s="82">
        <v>0</v>
      </c>
      <c r="K304" s="82">
        <v>0</v>
      </c>
      <c r="L304" s="82">
        <v>0</v>
      </c>
      <c r="M304" s="82">
        <v>0</v>
      </c>
      <c r="N304" s="82">
        <v>0</v>
      </c>
      <c r="O304" s="82">
        <v>0</v>
      </c>
      <c r="P304" s="82">
        <v>0</v>
      </c>
      <c r="Q304" s="82">
        <v>0</v>
      </c>
      <c r="R304" s="82">
        <v>0</v>
      </c>
      <c r="S304" s="82">
        <v>0</v>
      </c>
      <c r="T304" s="82" t="s">
        <v>95</v>
      </c>
      <c r="U304" s="82" t="s">
        <v>95</v>
      </c>
      <c r="V304" s="82" t="s">
        <v>95</v>
      </c>
      <c r="W304" s="82" t="s">
        <v>95</v>
      </c>
      <c r="X304" s="82">
        <v>0</v>
      </c>
      <c r="Y304" s="82">
        <v>0</v>
      </c>
      <c r="Z304" s="82">
        <v>0</v>
      </c>
      <c r="AA304" s="82">
        <v>0</v>
      </c>
      <c r="AB304" s="82">
        <v>0</v>
      </c>
      <c r="AC304" s="83">
        <v>0</v>
      </c>
      <c r="AD304" s="83">
        <v>0</v>
      </c>
      <c r="AE304" s="82">
        <v>0</v>
      </c>
      <c r="AF304" s="82">
        <v>0</v>
      </c>
      <c r="AG304" s="54">
        <v>0</v>
      </c>
      <c r="AH304" s="54">
        <v>0</v>
      </c>
      <c r="AI304" s="82" t="s">
        <v>95</v>
      </c>
      <c r="AJ304" s="83" t="s">
        <v>95</v>
      </c>
      <c r="AK304" s="83" t="s">
        <v>95</v>
      </c>
      <c r="AL304" s="82">
        <v>0</v>
      </c>
      <c r="AM304" s="82">
        <v>0</v>
      </c>
      <c r="AN304" s="82">
        <v>0</v>
      </c>
      <c r="AO304" s="82">
        <v>0</v>
      </c>
      <c r="AP304" s="82">
        <v>0</v>
      </c>
      <c r="AQ304" s="82">
        <v>0</v>
      </c>
    </row>
    <row r="305" spans="1:43" ht="94.5">
      <c r="A305" s="56" t="s">
        <v>232</v>
      </c>
      <c r="B305" s="68" t="s">
        <v>674</v>
      </c>
      <c r="C305" s="85" t="s">
        <v>611</v>
      </c>
      <c r="D305" s="82">
        <v>0</v>
      </c>
      <c r="E305" s="82">
        <v>0</v>
      </c>
      <c r="F305" s="82">
        <v>0</v>
      </c>
      <c r="G305" s="82">
        <v>0</v>
      </c>
      <c r="H305" s="82">
        <v>0</v>
      </c>
      <c r="I305" s="82">
        <v>0</v>
      </c>
      <c r="J305" s="82">
        <v>0</v>
      </c>
      <c r="K305" s="82">
        <v>0</v>
      </c>
      <c r="L305" s="82">
        <v>0</v>
      </c>
      <c r="M305" s="82">
        <v>0</v>
      </c>
      <c r="N305" s="82">
        <v>0</v>
      </c>
      <c r="O305" s="82">
        <v>0</v>
      </c>
      <c r="P305" s="82">
        <v>0</v>
      </c>
      <c r="Q305" s="82">
        <v>0</v>
      </c>
      <c r="R305" s="82">
        <v>0</v>
      </c>
      <c r="S305" s="82">
        <v>0</v>
      </c>
      <c r="T305" s="82" t="s">
        <v>95</v>
      </c>
      <c r="U305" s="82" t="s">
        <v>95</v>
      </c>
      <c r="V305" s="82" t="s">
        <v>95</v>
      </c>
      <c r="W305" s="82" t="s">
        <v>95</v>
      </c>
      <c r="X305" s="82">
        <v>0</v>
      </c>
      <c r="Y305" s="82">
        <v>0</v>
      </c>
      <c r="Z305" s="82">
        <v>0</v>
      </c>
      <c r="AA305" s="82">
        <v>0</v>
      </c>
      <c r="AB305" s="82">
        <v>0</v>
      </c>
      <c r="AC305" s="83">
        <v>0</v>
      </c>
      <c r="AD305" s="83">
        <v>0</v>
      </c>
      <c r="AE305" s="82">
        <v>0</v>
      </c>
      <c r="AF305" s="82">
        <v>0</v>
      </c>
      <c r="AG305" s="54">
        <v>0</v>
      </c>
      <c r="AH305" s="54">
        <v>0</v>
      </c>
      <c r="AI305" s="82" t="s">
        <v>95</v>
      </c>
      <c r="AJ305" s="83" t="s">
        <v>95</v>
      </c>
      <c r="AK305" s="83" t="s">
        <v>95</v>
      </c>
      <c r="AL305" s="82">
        <v>0</v>
      </c>
      <c r="AM305" s="82">
        <v>0</v>
      </c>
      <c r="AN305" s="82">
        <v>0</v>
      </c>
      <c r="AO305" s="82">
        <v>0</v>
      </c>
      <c r="AP305" s="82">
        <v>0</v>
      </c>
      <c r="AQ305" s="82">
        <v>0</v>
      </c>
    </row>
    <row r="306" spans="1:43" ht="31.5">
      <c r="A306" s="56" t="s">
        <v>232</v>
      </c>
      <c r="B306" s="68" t="s">
        <v>675</v>
      </c>
      <c r="C306" s="85" t="s">
        <v>612</v>
      </c>
      <c r="D306" s="82">
        <v>0</v>
      </c>
      <c r="E306" s="82">
        <v>0</v>
      </c>
      <c r="F306" s="82">
        <v>0</v>
      </c>
      <c r="G306" s="82">
        <v>0</v>
      </c>
      <c r="H306" s="82">
        <v>0</v>
      </c>
      <c r="I306" s="82">
        <v>0</v>
      </c>
      <c r="J306" s="82">
        <v>0</v>
      </c>
      <c r="K306" s="82">
        <v>0</v>
      </c>
      <c r="L306" s="82">
        <v>0</v>
      </c>
      <c r="M306" s="82">
        <v>0</v>
      </c>
      <c r="N306" s="82">
        <v>0</v>
      </c>
      <c r="O306" s="82">
        <v>0</v>
      </c>
      <c r="P306" s="82">
        <v>0</v>
      </c>
      <c r="Q306" s="82">
        <v>0</v>
      </c>
      <c r="R306" s="82">
        <v>0</v>
      </c>
      <c r="S306" s="82">
        <v>0</v>
      </c>
      <c r="T306" s="82" t="s">
        <v>95</v>
      </c>
      <c r="U306" s="82" t="s">
        <v>95</v>
      </c>
      <c r="V306" s="82" t="s">
        <v>95</v>
      </c>
      <c r="W306" s="82" t="s">
        <v>95</v>
      </c>
      <c r="X306" s="82">
        <v>0</v>
      </c>
      <c r="Y306" s="82">
        <v>0</v>
      </c>
      <c r="Z306" s="82">
        <v>0</v>
      </c>
      <c r="AA306" s="82">
        <v>0</v>
      </c>
      <c r="AB306" s="82">
        <v>0</v>
      </c>
      <c r="AC306" s="83">
        <v>0</v>
      </c>
      <c r="AD306" s="83">
        <v>0</v>
      </c>
      <c r="AE306" s="82">
        <v>0</v>
      </c>
      <c r="AF306" s="82">
        <v>0</v>
      </c>
      <c r="AG306" s="54">
        <v>0</v>
      </c>
      <c r="AH306" s="54">
        <v>0</v>
      </c>
      <c r="AI306" s="82" t="s">
        <v>95</v>
      </c>
      <c r="AJ306" s="83" t="s">
        <v>95</v>
      </c>
      <c r="AK306" s="83" t="s">
        <v>95</v>
      </c>
      <c r="AL306" s="82">
        <v>0</v>
      </c>
      <c r="AM306" s="82">
        <v>0</v>
      </c>
      <c r="AN306" s="82">
        <v>0</v>
      </c>
      <c r="AO306" s="82">
        <v>0</v>
      </c>
      <c r="AP306" s="82">
        <v>0</v>
      </c>
      <c r="AQ306" s="82">
        <v>0</v>
      </c>
    </row>
    <row r="307" spans="1:43" ht="189">
      <c r="A307" s="56" t="s">
        <v>232</v>
      </c>
      <c r="B307" s="68" t="s">
        <v>800</v>
      </c>
      <c r="C307" s="85" t="s">
        <v>654</v>
      </c>
      <c r="D307" s="82">
        <v>0</v>
      </c>
      <c r="E307" s="82">
        <v>0</v>
      </c>
      <c r="F307" s="82">
        <v>0</v>
      </c>
      <c r="G307" s="82">
        <v>0</v>
      </c>
      <c r="H307" s="82">
        <v>0</v>
      </c>
      <c r="I307" s="82">
        <v>0</v>
      </c>
      <c r="J307" s="82">
        <v>0</v>
      </c>
      <c r="K307" s="82">
        <v>0</v>
      </c>
      <c r="L307" s="82">
        <v>0</v>
      </c>
      <c r="M307" s="82">
        <v>0</v>
      </c>
      <c r="N307" s="82">
        <v>0</v>
      </c>
      <c r="O307" s="82">
        <v>0</v>
      </c>
      <c r="P307" s="82">
        <v>0</v>
      </c>
      <c r="Q307" s="82">
        <v>0</v>
      </c>
      <c r="R307" s="82">
        <v>0</v>
      </c>
      <c r="S307" s="82">
        <v>0</v>
      </c>
      <c r="T307" s="82" t="s">
        <v>95</v>
      </c>
      <c r="U307" s="82" t="s">
        <v>95</v>
      </c>
      <c r="V307" s="82" t="s">
        <v>95</v>
      </c>
      <c r="W307" s="82" t="s">
        <v>95</v>
      </c>
      <c r="X307" s="82">
        <v>0</v>
      </c>
      <c r="Y307" s="82">
        <v>0</v>
      </c>
      <c r="Z307" s="82">
        <v>0</v>
      </c>
      <c r="AA307" s="82">
        <v>0</v>
      </c>
      <c r="AB307" s="82">
        <v>0</v>
      </c>
      <c r="AC307" s="83">
        <v>0</v>
      </c>
      <c r="AD307" s="83">
        <v>0</v>
      </c>
      <c r="AE307" s="82">
        <v>0</v>
      </c>
      <c r="AF307" s="82">
        <v>0</v>
      </c>
      <c r="AG307" s="54">
        <v>0</v>
      </c>
      <c r="AH307" s="54">
        <v>0</v>
      </c>
      <c r="AI307" s="82" t="s">
        <v>95</v>
      </c>
      <c r="AJ307" s="83" t="s">
        <v>95</v>
      </c>
      <c r="AK307" s="83" t="s">
        <v>95</v>
      </c>
      <c r="AL307" s="82">
        <v>0</v>
      </c>
      <c r="AM307" s="82">
        <v>0</v>
      </c>
      <c r="AN307" s="82">
        <v>0</v>
      </c>
      <c r="AO307" s="82">
        <v>0</v>
      </c>
      <c r="AP307" s="82">
        <v>0</v>
      </c>
      <c r="AQ307" s="82">
        <v>0</v>
      </c>
    </row>
    <row r="308" spans="1:43" ht="78.75">
      <c r="A308" s="56" t="s">
        <v>232</v>
      </c>
      <c r="B308" s="68" t="s">
        <v>452</v>
      </c>
      <c r="C308" s="85" t="s">
        <v>151</v>
      </c>
      <c r="D308" s="82">
        <v>0</v>
      </c>
      <c r="E308" s="82">
        <v>0</v>
      </c>
      <c r="F308" s="82">
        <v>0</v>
      </c>
      <c r="G308" s="82">
        <v>0</v>
      </c>
      <c r="H308" s="82">
        <v>0</v>
      </c>
      <c r="I308" s="82">
        <v>0</v>
      </c>
      <c r="J308" s="82">
        <v>0</v>
      </c>
      <c r="K308" s="82">
        <v>0</v>
      </c>
      <c r="L308" s="82">
        <v>0</v>
      </c>
      <c r="M308" s="82">
        <v>0</v>
      </c>
      <c r="N308" s="82">
        <v>0</v>
      </c>
      <c r="O308" s="82">
        <v>0</v>
      </c>
      <c r="P308" s="82">
        <v>0</v>
      </c>
      <c r="Q308" s="82">
        <v>0</v>
      </c>
      <c r="R308" s="82">
        <v>0</v>
      </c>
      <c r="S308" s="82">
        <v>0</v>
      </c>
      <c r="T308" s="82" t="s">
        <v>95</v>
      </c>
      <c r="U308" s="82" t="s">
        <v>95</v>
      </c>
      <c r="V308" s="82" t="s">
        <v>95</v>
      </c>
      <c r="W308" s="82" t="s">
        <v>95</v>
      </c>
      <c r="X308" s="82">
        <v>0</v>
      </c>
      <c r="Y308" s="82">
        <v>0</v>
      </c>
      <c r="Z308" s="82">
        <v>0</v>
      </c>
      <c r="AA308" s="82">
        <v>0</v>
      </c>
      <c r="AB308" s="82">
        <v>0</v>
      </c>
      <c r="AC308" s="83">
        <v>0</v>
      </c>
      <c r="AD308" s="83">
        <v>0</v>
      </c>
      <c r="AE308" s="82">
        <v>0</v>
      </c>
      <c r="AF308" s="82">
        <v>0</v>
      </c>
      <c r="AG308" s="54">
        <v>0</v>
      </c>
      <c r="AH308" s="54">
        <v>0</v>
      </c>
      <c r="AI308" s="82" t="s">
        <v>95</v>
      </c>
      <c r="AJ308" s="83" t="s">
        <v>95</v>
      </c>
      <c r="AK308" s="83" t="s">
        <v>95</v>
      </c>
      <c r="AL308" s="82">
        <v>87.020117130000003</v>
      </c>
      <c r="AM308" s="82">
        <v>0</v>
      </c>
      <c r="AN308" s="82">
        <v>0</v>
      </c>
      <c r="AO308" s="82">
        <v>87.020117130000003</v>
      </c>
      <c r="AP308" s="82">
        <v>0</v>
      </c>
      <c r="AQ308" s="82">
        <v>0</v>
      </c>
    </row>
    <row r="309" spans="1:43" ht="78.75">
      <c r="A309" s="56" t="s">
        <v>232</v>
      </c>
      <c r="B309" s="68" t="s">
        <v>684</v>
      </c>
      <c r="C309" s="85" t="s">
        <v>683</v>
      </c>
      <c r="D309" s="82">
        <v>0</v>
      </c>
      <c r="E309" s="82">
        <v>0</v>
      </c>
      <c r="F309" s="82">
        <v>0</v>
      </c>
      <c r="G309" s="82">
        <v>0</v>
      </c>
      <c r="H309" s="82">
        <v>0</v>
      </c>
      <c r="I309" s="82">
        <v>0</v>
      </c>
      <c r="J309" s="82">
        <v>0</v>
      </c>
      <c r="K309" s="82">
        <v>0</v>
      </c>
      <c r="L309" s="82">
        <v>0</v>
      </c>
      <c r="M309" s="82">
        <v>0</v>
      </c>
      <c r="N309" s="82">
        <v>0</v>
      </c>
      <c r="O309" s="82">
        <v>0</v>
      </c>
      <c r="P309" s="82">
        <v>0</v>
      </c>
      <c r="Q309" s="82">
        <v>0</v>
      </c>
      <c r="R309" s="82">
        <v>0</v>
      </c>
      <c r="S309" s="82">
        <v>0</v>
      </c>
      <c r="T309" s="82">
        <v>0</v>
      </c>
      <c r="U309" s="82" t="s">
        <v>95</v>
      </c>
      <c r="V309" s="82" t="s">
        <v>95</v>
      </c>
      <c r="W309" s="82" t="s">
        <v>95</v>
      </c>
      <c r="X309" s="82">
        <v>0</v>
      </c>
      <c r="Y309" s="82">
        <v>0</v>
      </c>
      <c r="Z309" s="82">
        <v>0</v>
      </c>
      <c r="AA309" s="82">
        <v>0</v>
      </c>
      <c r="AB309" s="82">
        <v>0</v>
      </c>
      <c r="AC309" s="83">
        <v>0</v>
      </c>
      <c r="AD309" s="83">
        <v>0</v>
      </c>
      <c r="AE309" s="82">
        <v>0</v>
      </c>
      <c r="AF309" s="82">
        <v>0</v>
      </c>
      <c r="AG309" s="54">
        <v>0</v>
      </c>
      <c r="AH309" s="54">
        <v>0</v>
      </c>
      <c r="AI309" s="82" t="s">
        <v>95</v>
      </c>
      <c r="AJ309" s="83" t="s">
        <v>95</v>
      </c>
      <c r="AK309" s="83" t="s">
        <v>95</v>
      </c>
      <c r="AL309" s="82">
        <v>0</v>
      </c>
      <c r="AM309" s="82">
        <v>0</v>
      </c>
      <c r="AN309" s="82">
        <v>0</v>
      </c>
      <c r="AO309" s="82">
        <v>0</v>
      </c>
      <c r="AP309" s="82">
        <v>0</v>
      </c>
      <c r="AQ309" s="82">
        <v>0</v>
      </c>
    </row>
    <row r="310" spans="1:43" ht="31.5">
      <c r="A310" s="56" t="s">
        <v>232</v>
      </c>
      <c r="B310" s="68" t="s">
        <v>676</v>
      </c>
      <c r="C310" s="85" t="s">
        <v>677</v>
      </c>
      <c r="D310" s="82">
        <v>0</v>
      </c>
      <c r="E310" s="82">
        <v>0</v>
      </c>
      <c r="F310" s="82">
        <v>0</v>
      </c>
      <c r="G310" s="82">
        <v>0</v>
      </c>
      <c r="H310" s="82">
        <v>0</v>
      </c>
      <c r="I310" s="82">
        <v>0</v>
      </c>
      <c r="J310" s="82">
        <v>0</v>
      </c>
      <c r="K310" s="82">
        <v>0</v>
      </c>
      <c r="L310" s="82">
        <v>0</v>
      </c>
      <c r="M310" s="82">
        <v>0</v>
      </c>
      <c r="N310" s="82">
        <v>0</v>
      </c>
      <c r="O310" s="82">
        <v>0</v>
      </c>
      <c r="P310" s="82">
        <v>0</v>
      </c>
      <c r="Q310" s="82">
        <v>0</v>
      </c>
      <c r="R310" s="82">
        <v>0</v>
      </c>
      <c r="S310" s="82">
        <v>0</v>
      </c>
      <c r="T310" s="82">
        <v>0</v>
      </c>
      <c r="U310" s="82" t="s">
        <v>95</v>
      </c>
      <c r="V310" s="82" t="s">
        <v>95</v>
      </c>
      <c r="W310" s="82" t="s">
        <v>95</v>
      </c>
      <c r="X310" s="82">
        <v>0</v>
      </c>
      <c r="Y310" s="82">
        <v>0</v>
      </c>
      <c r="Z310" s="82">
        <v>0</v>
      </c>
      <c r="AA310" s="82">
        <v>0</v>
      </c>
      <c r="AB310" s="82">
        <v>0</v>
      </c>
      <c r="AC310" s="83">
        <v>0</v>
      </c>
      <c r="AD310" s="83">
        <v>0</v>
      </c>
      <c r="AE310" s="82">
        <v>0</v>
      </c>
      <c r="AF310" s="82">
        <v>0</v>
      </c>
      <c r="AG310" s="54">
        <v>0</v>
      </c>
      <c r="AH310" s="54">
        <v>0</v>
      </c>
      <c r="AI310" s="82" t="s">
        <v>95</v>
      </c>
      <c r="AJ310" s="83" t="s">
        <v>95</v>
      </c>
      <c r="AK310" s="83" t="s">
        <v>95</v>
      </c>
      <c r="AL310" s="82">
        <v>0</v>
      </c>
      <c r="AM310" s="82">
        <v>0</v>
      </c>
      <c r="AN310" s="82">
        <v>0</v>
      </c>
      <c r="AO310" s="82">
        <v>0</v>
      </c>
      <c r="AP310" s="82">
        <v>0</v>
      </c>
      <c r="AQ310" s="82">
        <v>0</v>
      </c>
    </row>
    <row r="311" spans="1:43" ht="31.5">
      <c r="A311" s="56" t="s">
        <v>232</v>
      </c>
      <c r="B311" s="68" t="s">
        <v>449</v>
      </c>
      <c r="C311" s="85" t="s">
        <v>678</v>
      </c>
      <c r="D311" s="82">
        <v>0</v>
      </c>
      <c r="E311" s="82">
        <v>0</v>
      </c>
      <c r="F311" s="82">
        <v>0</v>
      </c>
      <c r="G311" s="82">
        <v>0</v>
      </c>
      <c r="H311" s="82">
        <v>0</v>
      </c>
      <c r="I311" s="82">
        <v>0</v>
      </c>
      <c r="J311" s="82">
        <v>0</v>
      </c>
      <c r="K311" s="82">
        <v>0</v>
      </c>
      <c r="L311" s="82">
        <v>0</v>
      </c>
      <c r="M311" s="82">
        <v>0</v>
      </c>
      <c r="N311" s="82">
        <v>0</v>
      </c>
      <c r="O311" s="82">
        <v>0</v>
      </c>
      <c r="P311" s="82">
        <v>0</v>
      </c>
      <c r="Q311" s="82">
        <v>0</v>
      </c>
      <c r="R311" s="82">
        <v>0</v>
      </c>
      <c r="S311" s="82">
        <v>0</v>
      </c>
      <c r="T311" s="82">
        <v>0</v>
      </c>
      <c r="U311" s="82" t="s">
        <v>95</v>
      </c>
      <c r="V311" s="82" t="s">
        <v>95</v>
      </c>
      <c r="W311" s="82" t="s">
        <v>95</v>
      </c>
      <c r="X311" s="82">
        <v>0</v>
      </c>
      <c r="Y311" s="82">
        <v>0</v>
      </c>
      <c r="Z311" s="82">
        <v>0</v>
      </c>
      <c r="AA311" s="82">
        <v>0</v>
      </c>
      <c r="AB311" s="82">
        <v>0</v>
      </c>
      <c r="AC311" s="83">
        <v>0</v>
      </c>
      <c r="AD311" s="83">
        <v>0</v>
      </c>
      <c r="AE311" s="82">
        <v>0</v>
      </c>
      <c r="AF311" s="82">
        <v>0</v>
      </c>
      <c r="AG311" s="54">
        <v>0</v>
      </c>
      <c r="AH311" s="54">
        <v>0</v>
      </c>
      <c r="AI311" s="82" t="s">
        <v>95</v>
      </c>
      <c r="AJ311" s="83" t="s">
        <v>95</v>
      </c>
      <c r="AK311" s="83" t="s">
        <v>95</v>
      </c>
      <c r="AL311" s="82">
        <v>0</v>
      </c>
      <c r="AM311" s="82">
        <v>0</v>
      </c>
      <c r="AN311" s="82">
        <v>0</v>
      </c>
      <c r="AO311" s="82">
        <v>0</v>
      </c>
      <c r="AP311" s="82">
        <v>0</v>
      </c>
      <c r="AQ311" s="82">
        <v>0</v>
      </c>
    </row>
    <row r="312" spans="1:43" ht="126">
      <c r="A312" s="56" t="s">
        <v>232</v>
      </c>
      <c r="B312" s="68" t="s">
        <v>167</v>
      </c>
      <c r="C312" s="85" t="s">
        <v>166</v>
      </c>
      <c r="D312" s="82">
        <v>0</v>
      </c>
      <c r="E312" s="82">
        <v>0</v>
      </c>
      <c r="F312" s="82">
        <v>0</v>
      </c>
      <c r="G312" s="82">
        <v>0</v>
      </c>
      <c r="H312" s="82">
        <v>0</v>
      </c>
      <c r="I312" s="82">
        <v>0</v>
      </c>
      <c r="J312" s="82">
        <v>0</v>
      </c>
      <c r="K312" s="82">
        <v>0</v>
      </c>
      <c r="L312" s="82">
        <v>0</v>
      </c>
      <c r="M312" s="82">
        <v>0</v>
      </c>
      <c r="N312" s="82">
        <v>0</v>
      </c>
      <c r="O312" s="82">
        <v>0</v>
      </c>
      <c r="P312" s="82">
        <v>0</v>
      </c>
      <c r="Q312" s="82">
        <v>0</v>
      </c>
      <c r="R312" s="82">
        <v>0</v>
      </c>
      <c r="S312" s="82">
        <v>0</v>
      </c>
      <c r="T312" s="82" t="s">
        <v>95</v>
      </c>
      <c r="U312" s="82" t="s">
        <v>95</v>
      </c>
      <c r="V312" s="82" t="s">
        <v>95</v>
      </c>
      <c r="W312" s="82" t="s">
        <v>95</v>
      </c>
      <c r="X312" s="82">
        <v>0</v>
      </c>
      <c r="Y312" s="82">
        <v>0</v>
      </c>
      <c r="Z312" s="82">
        <v>0</v>
      </c>
      <c r="AA312" s="82">
        <v>0</v>
      </c>
      <c r="AB312" s="82">
        <v>0</v>
      </c>
      <c r="AC312" s="83">
        <v>0</v>
      </c>
      <c r="AD312" s="83">
        <v>0</v>
      </c>
      <c r="AE312" s="82">
        <v>0</v>
      </c>
      <c r="AF312" s="82">
        <v>0</v>
      </c>
      <c r="AG312" s="54">
        <v>0</v>
      </c>
      <c r="AH312" s="54">
        <v>0</v>
      </c>
      <c r="AI312" s="82" t="s">
        <v>95</v>
      </c>
      <c r="AJ312" s="83" t="s">
        <v>95</v>
      </c>
      <c r="AK312" s="83" t="s">
        <v>95</v>
      </c>
      <c r="AL312" s="82">
        <v>163.36913153</v>
      </c>
      <c r="AM312" s="82">
        <v>0</v>
      </c>
      <c r="AN312" s="82">
        <v>0</v>
      </c>
      <c r="AO312" s="82">
        <v>163.36913153</v>
      </c>
      <c r="AP312" s="82">
        <v>0</v>
      </c>
      <c r="AQ312" s="82">
        <v>0</v>
      </c>
    </row>
    <row r="313" spans="1:43" ht="63">
      <c r="A313" s="56" t="s">
        <v>232</v>
      </c>
      <c r="B313" s="68" t="s">
        <v>488</v>
      </c>
      <c r="C313" s="85" t="s">
        <v>487</v>
      </c>
      <c r="D313" s="82">
        <v>0</v>
      </c>
      <c r="E313" s="82">
        <v>0</v>
      </c>
      <c r="F313" s="82">
        <v>0</v>
      </c>
      <c r="G313" s="82">
        <v>0</v>
      </c>
      <c r="H313" s="82">
        <v>0</v>
      </c>
      <c r="I313" s="82">
        <v>0</v>
      </c>
      <c r="J313" s="82">
        <v>0</v>
      </c>
      <c r="K313" s="82">
        <v>0</v>
      </c>
      <c r="L313" s="82">
        <v>0</v>
      </c>
      <c r="M313" s="82">
        <v>0</v>
      </c>
      <c r="N313" s="82">
        <v>0</v>
      </c>
      <c r="O313" s="82">
        <v>0</v>
      </c>
      <c r="P313" s="82">
        <v>0</v>
      </c>
      <c r="Q313" s="82">
        <v>0</v>
      </c>
      <c r="R313" s="82">
        <v>0</v>
      </c>
      <c r="S313" s="82">
        <v>0</v>
      </c>
      <c r="T313" s="82">
        <v>0</v>
      </c>
      <c r="U313" s="82">
        <v>0</v>
      </c>
      <c r="V313" s="82">
        <v>0</v>
      </c>
      <c r="W313" s="82" t="s">
        <v>95</v>
      </c>
      <c r="X313" s="82">
        <v>0</v>
      </c>
      <c r="Y313" s="82">
        <v>0</v>
      </c>
      <c r="Z313" s="82">
        <v>0</v>
      </c>
      <c r="AA313" s="82">
        <v>0</v>
      </c>
      <c r="AB313" s="82">
        <v>0</v>
      </c>
      <c r="AC313" s="83">
        <v>0</v>
      </c>
      <c r="AD313" s="83">
        <v>0</v>
      </c>
      <c r="AE313" s="82">
        <v>0</v>
      </c>
      <c r="AF313" s="82">
        <v>0</v>
      </c>
      <c r="AG313" s="54">
        <v>0</v>
      </c>
      <c r="AH313" s="54">
        <v>0</v>
      </c>
      <c r="AI313" s="82" t="s">
        <v>95</v>
      </c>
      <c r="AJ313" s="83">
        <v>0</v>
      </c>
      <c r="AK313" s="83">
        <v>0</v>
      </c>
      <c r="AL313" s="82">
        <v>0</v>
      </c>
      <c r="AM313" s="82">
        <v>0</v>
      </c>
      <c r="AN313" s="82">
        <v>0</v>
      </c>
      <c r="AO313" s="82">
        <v>0</v>
      </c>
      <c r="AP313" s="82">
        <v>0</v>
      </c>
      <c r="AQ313" s="82">
        <v>0</v>
      </c>
    </row>
    <row r="314" spans="1:43" ht="47.25">
      <c r="A314" s="56" t="s">
        <v>232</v>
      </c>
      <c r="B314" s="68" t="s">
        <v>647</v>
      </c>
      <c r="C314" s="85" t="s">
        <v>646</v>
      </c>
      <c r="D314" s="82">
        <v>0</v>
      </c>
      <c r="E314" s="82">
        <v>0</v>
      </c>
      <c r="F314" s="82">
        <v>0</v>
      </c>
      <c r="G314" s="82">
        <v>0</v>
      </c>
      <c r="H314" s="82">
        <v>0</v>
      </c>
      <c r="I314" s="82">
        <v>0</v>
      </c>
      <c r="J314" s="82">
        <v>0</v>
      </c>
      <c r="K314" s="82">
        <v>0</v>
      </c>
      <c r="L314" s="82">
        <v>0</v>
      </c>
      <c r="M314" s="82">
        <v>0</v>
      </c>
      <c r="N314" s="82">
        <v>0</v>
      </c>
      <c r="O314" s="82">
        <v>0</v>
      </c>
      <c r="P314" s="82">
        <v>0</v>
      </c>
      <c r="Q314" s="82">
        <v>0</v>
      </c>
      <c r="R314" s="82">
        <v>0</v>
      </c>
      <c r="S314" s="82">
        <v>0</v>
      </c>
      <c r="T314" s="82">
        <v>0</v>
      </c>
      <c r="U314" s="82">
        <v>0</v>
      </c>
      <c r="V314" s="82">
        <v>0</v>
      </c>
      <c r="W314" s="82" t="s">
        <v>95</v>
      </c>
      <c r="X314" s="82">
        <v>0</v>
      </c>
      <c r="Y314" s="82">
        <v>0</v>
      </c>
      <c r="Z314" s="82">
        <v>0</v>
      </c>
      <c r="AA314" s="82">
        <v>0</v>
      </c>
      <c r="AB314" s="82">
        <v>0</v>
      </c>
      <c r="AC314" s="83">
        <v>0</v>
      </c>
      <c r="AD314" s="83">
        <v>0</v>
      </c>
      <c r="AE314" s="82">
        <v>0</v>
      </c>
      <c r="AF314" s="82">
        <v>0</v>
      </c>
      <c r="AG314" s="54">
        <v>0</v>
      </c>
      <c r="AH314" s="54">
        <v>0</v>
      </c>
      <c r="AI314" s="82" t="s">
        <v>95</v>
      </c>
      <c r="AJ314" s="83">
        <v>0</v>
      </c>
      <c r="AK314" s="83">
        <v>0</v>
      </c>
      <c r="AL314" s="82">
        <v>0</v>
      </c>
      <c r="AM314" s="82">
        <v>0.47299999999999998</v>
      </c>
      <c r="AN314" s="82">
        <v>0</v>
      </c>
      <c r="AO314" s="82">
        <v>0</v>
      </c>
      <c r="AP314" s="82">
        <v>0</v>
      </c>
      <c r="AQ314" s="82">
        <v>0</v>
      </c>
    </row>
    <row r="315" spans="1:43" ht="47.25">
      <c r="A315" s="56" t="s">
        <v>232</v>
      </c>
      <c r="B315" s="68" t="s">
        <v>844</v>
      </c>
      <c r="C315" s="85" t="s">
        <v>843</v>
      </c>
      <c r="D315" s="82">
        <v>0</v>
      </c>
      <c r="E315" s="82">
        <v>0</v>
      </c>
      <c r="F315" s="82">
        <v>0</v>
      </c>
      <c r="G315" s="82">
        <v>0</v>
      </c>
      <c r="H315" s="82">
        <v>0</v>
      </c>
      <c r="I315" s="82">
        <v>0</v>
      </c>
      <c r="J315" s="82">
        <v>0</v>
      </c>
      <c r="K315" s="82">
        <v>0</v>
      </c>
      <c r="L315" s="82">
        <v>0</v>
      </c>
      <c r="M315" s="82">
        <v>0</v>
      </c>
      <c r="N315" s="82">
        <v>0</v>
      </c>
      <c r="O315" s="82">
        <v>0</v>
      </c>
      <c r="P315" s="82">
        <v>0</v>
      </c>
      <c r="Q315" s="82">
        <v>0</v>
      </c>
      <c r="R315" s="82">
        <v>0</v>
      </c>
      <c r="S315" s="82">
        <v>0</v>
      </c>
      <c r="T315" s="82">
        <v>0</v>
      </c>
      <c r="U315" s="82">
        <v>0</v>
      </c>
      <c r="V315" s="82">
        <v>0</v>
      </c>
      <c r="W315" s="82" t="s">
        <v>95</v>
      </c>
      <c r="X315" s="82">
        <v>0</v>
      </c>
      <c r="Y315" s="82">
        <v>0</v>
      </c>
      <c r="Z315" s="82">
        <v>0</v>
      </c>
      <c r="AA315" s="82">
        <v>0</v>
      </c>
      <c r="AB315" s="82">
        <v>0</v>
      </c>
      <c r="AC315" s="83">
        <v>0</v>
      </c>
      <c r="AD315" s="83">
        <v>0</v>
      </c>
      <c r="AE315" s="82">
        <v>0</v>
      </c>
      <c r="AF315" s="82">
        <v>0</v>
      </c>
      <c r="AG315" s="54">
        <v>0</v>
      </c>
      <c r="AH315" s="54">
        <v>0</v>
      </c>
      <c r="AI315" s="82" t="s">
        <v>95</v>
      </c>
      <c r="AJ315" s="83">
        <v>0</v>
      </c>
      <c r="AK315" s="83">
        <v>0</v>
      </c>
      <c r="AL315" s="82">
        <v>0</v>
      </c>
      <c r="AM315" s="82">
        <v>0</v>
      </c>
      <c r="AN315" s="82">
        <v>0</v>
      </c>
      <c r="AO315" s="82">
        <v>0</v>
      </c>
      <c r="AP315" s="82">
        <v>0</v>
      </c>
      <c r="AQ315" s="82">
        <v>0</v>
      </c>
    </row>
    <row r="316" spans="1:43" ht="236.25">
      <c r="A316" s="56" t="s">
        <v>232</v>
      </c>
      <c r="B316" s="68" t="s">
        <v>638</v>
      </c>
      <c r="C316" s="85" t="s">
        <v>117</v>
      </c>
      <c r="D316" s="82">
        <v>0</v>
      </c>
      <c r="E316" s="82">
        <v>0</v>
      </c>
      <c r="F316" s="82">
        <v>0</v>
      </c>
      <c r="G316" s="82">
        <v>0</v>
      </c>
      <c r="H316" s="82">
        <v>0</v>
      </c>
      <c r="I316" s="82">
        <v>0</v>
      </c>
      <c r="J316" s="82">
        <v>0</v>
      </c>
      <c r="K316" s="82">
        <v>0</v>
      </c>
      <c r="L316" s="82">
        <v>0</v>
      </c>
      <c r="M316" s="82">
        <v>0</v>
      </c>
      <c r="N316" s="82">
        <v>0</v>
      </c>
      <c r="O316" s="82">
        <v>0</v>
      </c>
      <c r="P316" s="82">
        <v>0</v>
      </c>
      <c r="Q316" s="82">
        <v>0</v>
      </c>
      <c r="R316" s="82">
        <v>0</v>
      </c>
      <c r="S316" s="82">
        <v>0</v>
      </c>
      <c r="T316" s="82" t="s">
        <v>95</v>
      </c>
      <c r="U316" s="82" t="s">
        <v>95</v>
      </c>
      <c r="V316" s="82" t="s">
        <v>95</v>
      </c>
      <c r="W316" s="82" t="s">
        <v>95</v>
      </c>
      <c r="X316" s="82">
        <v>0</v>
      </c>
      <c r="Y316" s="82">
        <v>0</v>
      </c>
      <c r="Z316" s="82">
        <v>0</v>
      </c>
      <c r="AA316" s="82">
        <v>0</v>
      </c>
      <c r="AB316" s="82">
        <v>0</v>
      </c>
      <c r="AC316" s="83">
        <v>0</v>
      </c>
      <c r="AD316" s="83">
        <v>0</v>
      </c>
      <c r="AE316" s="82">
        <v>0</v>
      </c>
      <c r="AF316" s="82">
        <v>0</v>
      </c>
      <c r="AG316" s="54">
        <v>0</v>
      </c>
      <c r="AH316" s="54">
        <v>0</v>
      </c>
      <c r="AI316" s="82" t="s">
        <v>95</v>
      </c>
      <c r="AJ316" s="83" t="s">
        <v>95</v>
      </c>
      <c r="AK316" s="83" t="s">
        <v>95</v>
      </c>
      <c r="AL316" s="82">
        <v>0</v>
      </c>
      <c r="AM316" s="82">
        <v>0</v>
      </c>
      <c r="AN316" s="82">
        <v>0</v>
      </c>
      <c r="AO316" s="82">
        <v>0</v>
      </c>
      <c r="AP316" s="82">
        <v>0</v>
      </c>
      <c r="AQ316" s="82">
        <v>0</v>
      </c>
    </row>
    <row r="317" spans="1:43" ht="47.25">
      <c r="A317" s="56" t="s">
        <v>232</v>
      </c>
      <c r="B317" s="68" t="s">
        <v>812</v>
      </c>
      <c r="C317" s="85" t="s">
        <v>730</v>
      </c>
      <c r="D317" s="82">
        <v>0</v>
      </c>
      <c r="E317" s="82">
        <v>0</v>
      </c>
      <c r="F317" s="82">
        <v>0</v>
      </c>
      <c r="G317" s="82">
        <v>0</v>
      </c>
      <c r="H317" s="82">
        <v>0</v>
      </c>
      <c r="I317" s="82">
        <v>0</v>
      </c>
      <c r="J317" s="82">
        <v>0</v>
      </c>
      <c r="K317" s="82">
        <v>0</v>
      </c>
      <c r="L317" s="82">
        <v>0</v>
      </c>
      <c r="M317" s="82">
        <v>0</v>
      </c>
      <c r="N317" s="82">
        <v>0</v>
      </c>
      <c r="O317" s="82">
        <v>0</v>
      </c>
      <c r="P317" s="82">
        <v>0</v>
      </c>
      <c r="Q317" s="82">
        <v>0</v>
      </c>
      <c r="R317" s="82">
        <v>0</v>
      </c>
      <c r="S317" s="82">
        <v>0</v>
      </c>
      <c r="T317" s="82">
        <v>0</v>
      </c>
      <c r="U317" s="82">
        <v>0</v>
      </c>
      <c r="V317" s="82">
        <v>0</v>
      </c>
      <c r="W317" s="82" t="s">
        <v>95</v>
      </c>
      <c r="X317" s="82">
        <v>0</v>
      </c>
      <c r="Y317" s="82">
        <v>0</v>
      </c>
      <c r="Z317" s="82">
        <v>0</v>
      </c>
      <c r="AA317" s="82">
        <v>0</v>
      </c>
      <c r="AB317" s="82">
        <v>0</v>
      </c>
      <c r="AC317" s="83">
        <v>0</v>
      </c>
      <c r="AD317" s="83">
        <v>0</v>
      </c>
      <c r="AE317" s="82">
        <v>0</v>
      </c>
      <c r="AF317" s="82">
        <v>0</v>
      </c>
      <c r="AG317" s="54">
        <v>0</v>
      </c>
      <c r="AH317" s="54">
        <v>0</v>
      </c>
      <c r="AI317" s="82" t="s">
        <v>95</v>
      </c>
      <c r="AJ317" s="83">
        <v>0</v>
      </c>
      <c r="AK317" s="83">
        <v>0</v>
      </c>
      <c r="AL317" s="82">
        <v>0</v>
      </c>
      <c r="AM317" s="82">
        <v>0</v>
      </c>
      <c r="AN317" s="82">
        <v>0</v>
      </c>
      <c r="AO317" s="82">
        <v>0</v>
      </c>
      <c r="AP317" s="82">
        <v>0</v>
      </c>
      <c r="AQ317" s="82">
        <v>0</v>
      </c>
    </row>
    <row r="318" spans="1:43" ht="63">
      <c r="A318" s="56" t="s">
        <v>232</v>
      </c>
      <c r="B318" s="67" t="s">
        <v>391</v>
      </c>
      <c r="C318" s="85" t="s">
        <v>373</v>
      </c>
      <c r="D318" s="82">
        <v>0</v>
      </c>
      <c r="E318" s="82">
        <v>0</v>
      </c>
      <c r="F318" s="82">
        <v>0</v>
      </c>
      <c r="G318" s="82">
        <v>0</v>
      </c>
      <c r="H318" s="82">
        <v>0</v>
      </c>
      <c r="I318" s="82">
        <v>0</v>
      </c>
      <c r="J318" s="82">
        <v>0</v>
      </c>
      <c r="K318" s="82">
        <v>0</v>
      </c>
      <c r="L318" s="82">
        <v>0</v>
      </c>
      <c r="M318" s="82">
        <v>0</v>
      </c>
      <c r="N318" s="82">
        <v>0</v>
      </c>
      <c r="O318" s="82">
        <v>0</v>
      </c>
      <c r="P318" s="82">
        <v>0</v>
      </c>
      <c r="Q318" s="82">
        <v>0</v>
      </c>
      <c r="R318" s="82">
        <v>0</v>
      </c>
      <c r="S318" s="82">
        <v>0</v>
      </c>
      <c r="T318" s="82" t="s">
        <v>95</v>
      </c>
      <c r="U318" s="82" t="s">
        <v>95</v>
      </c>
      <c r="V318" s="82" t="s">
        <v>95</v>
      </c>
      <c r="W318" s="82" t="s">
        <v>95</v>
      </c>
      <c r="X318" s="82">
        <v>0</v>
      </c>
      <c r="Y318" s="82">
        <v>0</v>
      </c>
      <c r="Z318" s="82">
        <v>0</v>
      </c>
      <c r="AA318" s="82">
        <v>0</v>
      </c>
      <c r="AB318" s="82">
        <v>0</v>
      </c>
      <c r="AC318" s="83">
        <v>0</v>
      </c>
      <c r="AD318" s="83">
        <v>0</v>
      </c>
      <c r="AE318" s="82">
        <v>0</v>
      </c>
      <c r="AF318" s="82">
        <v>0</v>
      </c>
      <c r="AG318" s="54">
        <v>0</v>
      </c>
      <c r="AH318" s="54">
        <v>0</v>
      </c>
      <c r="AI318" s="82" t="s">
        <v>95</v>
      </c>
      <c r="AJ318" s="83" t="s">
        <v>95</v>
      </c>
      <c r="AK318" s="83" t="s">
        <v>95</v>
      </c>
      <c r="AL318" s="82">
        <v>0</v>
      </c>
      <c r="AM318" s="82">
        <v>0</v>
      </c>
      <c r="AN318" s="82">
        <v>0</v>
      </c>
      <c r="AO318" s="82">
        <v>0</v>
      </c>
      <c r="AP318" s="82">
        <v>0</v>
      </c>
      <c r="AQ318" s="82">
        <v>0</v>
      </c>
    </row>
    <row r="319" spans="1:43" ht="78.75">
      <c r="A319" s="56" t="s">
        <v>232</v>
      </c>
      <c r="B319" s="67" t="s">
        <v>379</v>
      </c>
      <c r="C319" s="85" t="s">
        <v>101</v>
      </c>
      <c r="D319" s="82">
        <v>0</v>
      </c>
      <c r="E319" s="82">
        <v>0</v>
      </c>
      <c r="F319" s="82">
        <v>0</v>
      </c>
      <c r="G319" s="82">
        <v>0</v>
      </c>
      <c r="H319" s="82">
        <v>0</v>
      </c>
      <c r="I319" s="82">
        <v>0</v>
      </c>
      <c r="J319" s="82">
        <v>0</v>
      </c>
      <c r="K319" s="82">
        <v>0</v>
      </c>
      <c r="L319" s="82">
        <v>0</v>
      </c>
      <c r="M319" s="82">
        <v>0</v>
      </c>
      <c r="N319" s="82">
        <v>0</v>
      </c>
      <c r="O319" s="82">
        <v>0</v>
      </c>
      <c r="P319" s="82">
        <v>0</v>
      </c>
      <c r="Q319" s="82">
        <v>0</v>
      </c>
      <c r="R319" s="82">
        <v>0</v>
      </c>
      <c r="S319" s="82">
        <v>0</v>
      </c>
      <c r="T319" s="82" t="s">
        <v>95</v>
      </c>
      <c r="U319" s="82" t="s">
        <v>95</v>
      </c>
      <c r="V319" s="82" t="s">
        <v>95</v>
      </c>
      <c r="W319" s="82">
        <v>0</v>
      </c>
      <c r="X319" s="82">
        <v>0</v>
      </c>
      <c r="Y319" s="82">
        <v>0</v>
      </c>
      <c r="Z319" s="82">
        <v>0</v>
      </c>
      <c r="AA319" s="82">
        <v>0</v>
      </c>
      <c r="AB319" s="82">
        <v>0</v>
      </c>
      <c r="AC319" s="83">
        <v>0</v>
      </c>
      <c r="AD319" s="83">
        <v>0</v>
      </c>
      <c r="AE319" s="82">
        <v>0</v>
      </c>
      <c r="AF319" s="82">
        <v>0</v>
      </c>
      <c r="AG319" s="54">
        <v>0</v>
      </c>
      <c r="AH319" s="54">
        <v>0</v>
      </c>
      <c r="AI319" s="82" t="s">
        <v>95</v>
      </c>
      <c r="AJ319" s="83" t="s">
        <v>95</v>
      </c>
      <c r="AK319" s="83" t="s">
        <v>95</v>
      </c>
      <c r="AL319" s="82">
        <v>0</v>
      </c>
      <c r="AM319" s="82">
        <v>0</v>
      </c>
      <c r="AN319" s="82">
        <v>0</v>
      </c>
      <c r="AO319" s="82">
        <v>0</v>
      </c>
      <c r="AP319" s="82">
        <v>0</v>
      </c>
      <c r="AQ319" s="82">
        <v>0</v>
      </c>
    </row>
    <row r="320" spans="1:43" ht="94.5">
      <c r="A320" s="56" t="s">
        <v>232</v>
      </c>
      <c r="B320" s="68" t="s">
        <v>453</v>
      </c>
      <c r="C320" s="85" t="s">
        <v>581</v>
      </c>
      <c r="D320" s="82">
        <v>0</v>
      </c>
      <c r="E320" s="82">
        <v>0</v>
      </c>
      <c r="F320" s="82">
        <v>0</v>
      </c>
      <c r="G320" s="82">
        <v>0</v>
      </c>
      <c r="H320" s="82">
        <v>0</v>
      </c>
      <c r="I320" s="82">
        <v>0</v>
      </c>
      <c r="J320" s="82">
        <v>0</v>
      </c>
      <c r="K320" s="82">
        <v>0</v>
      </c>
      <c r="L320" s="82">
        <v>0</v>
      </c>
      <c r="M320" s="82">
        <v>0</v>
      </c>
      <c r="N320" s="82">
        <v>0</v>
      </c>
      <c r="O320" s="82">
        <v>0</v>
      </c>
      <c r="P320" s="82">
        <v>0</v>
      </c>
      <c r="Q320" s="82">
        <v>0</v>
      </c>
      <c r="R320" s="82">
        <v>0</v>
      </c>
      <c r="S320" s="82">
        <v>0</v>
      </c>
      <c r="T320" s="82" t="s">
        <v>95</v>
      </c>
      <c r="U320" s="82" t="s">
        <v>95</v>
      </c>
      <c r="V320" s="82" t="s">
        <v>95</v>
      </c>
      <c r="W320" s="82" t="s">
        <v>95</v>
      </c>
      <c r="X320" s="82">
        <v>0</v>
      </c>
      <c r="Y320" s="82">
        <v>0</v>
      </c>
      <c r="Z320" s="82">
        <v>0</v>
      </c>
      <c r="AA320" s="82">
        <v>0</v>
      </c>
      <c r="AB320" s="82">
        <v>0</v>
      </c>
      <c r="AC320" s="83">
        <v>0</v>
      </c>
      <c r="AD320" s="83">
        <v>0</v>
      </c>
      <c r="AE320" s="82">
        <v>0</v>
      </c>
      <c r="AF320" s="82">
        <v>0</v>
      </c>
      <c r="AG320" s="54">
        <v>0</v>
      </c>
      <c r="AH320" s="54">
        <v>0</v>
      </c>
      <c r="AI320" s="82" t="s">
        <v>95</v>
      </c>
      <c r="AJ320" s="83" t="s">
        <v>95</v>
      </c>
      <c r="AK320" s="83" t="s">
        <v>95</v>
      </c>
      <c r="AL320" s="82">
        <v>0</v>
      </c>
      <c r="AM320" s="82">
        <v>0</v>
      </c>
      <c r="AN320" s="82">
        <v>0</v>
      </c>
      <c r="AO320" s="82">
        <v>0</v>
      </c>
      <c r="AP320" s="82">
        <v>0</v>
      </c>
      <c r="AQ320" s="82">
        <v>0</v>
      </c>
    </row>
    <row r="321" spans="1:43" ht="78.75">
      <c r="A321" s="56" t="s">
        <v>232</v>
      </c>
      <c r="B321" s="68" t="s">
        <v>454</v>
      </c>
      <c r="C321" s="85" t="s">
        <v>582</v>
      </c>
      <c r="D321" s="82">
        <v>0</v>
      </c>
      <c r="E321" s="82">
        <v>0</v>
      </c>
      <c r="F321" s="82">
        <v>0</v>
      </c>
      <c r="G321" s="82">
        <v>0</v>
      </c>
      <c r="H321" s="82">
        <v>0</v>
      </c>
      <c r="I321" s="82">
        <v>0</v>
      </c>
      <c r="J321" s="82">
        <v>0</v>
      </c>
      <c r="K321" s="82">
        <v>0</v>
      </c>
      <c r="L321" s="82">
        <v>0</v>
      </c>
      <c r="M321" s="82">
        <v>0</v>
      </c>
      <c r="N321" s="82">
        <v>0</v>
      </c>
      <c r="O321" s="82">
        <v>0</v>
      </c>
      <c r="P321" s="82">
        <v>0</v>
      </c>
      <c r="Q321" s="82">
        <v>0</v>
      </c>
      <c r="R321" s="82">
        <v>0</v>
      </c>
      <c r="S321" s="82">
        <v>0</v>
      </c>
      <c r="T321" s="82" t="s">
        <v>95</v>
      </c>
      <c r="U321" s="82" t="s">
        <v>95</v>
      </c>
      <c r="V321" s="82" t="s">
        <v>95</v>
      </c>
      <c r="W321" s="82" t="s">
        <v>95</v>
      </c>
      <c r="X321" s="82">
        <v>0</v>
      </c>
      <c r="Y321" s="82">
        <v>0</v>
      </c>
      <c r="Z321" s="82">
        <v>0</v>
      </c>
      <c r="AA321" s="82">
        <v>0</v>
      </c>
      <c r="AB321" s="82">
        <v>0</v>
      </c>
      <c r="AC321" s="83">
        <v>0</v>
      </c>
      <c r="AD321" s="83">
        <v>0</v>
      </c>
      <c r="AE321" s="82">
        <v>0</v>
      </c>
      <c r="AF321" s="82">
        <v>0</v>
      </c>
      <c r="AG321" s="54">
        <v>0</v>
      </c>
      <c r="AH321" s="54">
        <v>0</v>
      </c>
      <c r="AI321" s="82" t="s">
        <v>95</v>
      </c>
      <c r="AJ321" s="83" t="s">
        <v>95</v>
      </c>
      <c r="AK321" s="83" t="s">
        <v>95</v>
      </c>
      <c r="AL321" s="82">
        <v>0</v>
      </c>
      <c r="AM321" s="82">
        <v>0</v>
      </c>
      <c r="AN321" s="82">
        <v>0</v>
      </c>
      <c r="AO321" s="82">
        <v>0</v>
      </c>
      <c r="AP321" s="82">
        <v>0</v>
      </c>
      <c r="AQ321" s="82">
        <v>0</v>
      </c>
    </row>
    <row r="322" spans="1:43" ht="78.75">
      <c r="A322" s="56" t="s">
        <v>232</v>
      </c>
      <c r="B322" s="68" t="s">
        <v>455</v>
      </c>
      <c r="C322" s="85" t="s">
        <v>583</v>
      </c>
      <c r="D322" s="82">
        <v>0</v>
      </c>
      <c r="E322" s="82">
        <v>0</v>
      </c>
      <c r="F322" s="82">
        <v>0</v>
      </c>
      <c r="G322" s="82">
        <v>0</v>
      </c>
      <c r="H322" s="82">
        <v>0</v>
      </c>
      <c r="I322" s="82">
        <v>0</v>
      </c>
      <c r="J322" s="82">
        <v>0</v>
      </c>
      <c r="K322" s="82">
        <v>0</v>
      </c>
      <c r="L322" s="82">
        <v>0</v>
      </c>
      <c r="M322" s="82">
        <v>0</v>
      </c>
      <c r="N322" s="82">
        <v>0</v>
      </c>
      <c r="O322" s="82">
        <v>0</v>
      </c>
      <c r="P322" s="82">
        <v>0</v>
      </c>
      <c r="Q322" s="82">
        <v>0</v>
      </c>
      <c r="R322" s="82">
        <v>0</v>
      </c>
      <c r="S322" s="82">
        <v>0</v>
      </c>
      <c r="T322" s="82" t="s">
        <v>95</v>
      </c>
      <c r="U322" s="82" t="s">
        <v>95</v>
      </c>
      <c r="V322" s="82" t="s">
        <v>95</v>
      </c>
      <c r="W322" s="82" t="s">
        <v>95</v>
      </c>
      <c r="X322" s="82">
        <v>0</v>
      </c>
      <c r="Y322" s="82">
        <v>0</v>
      </c>
      <c r="Z322" s="82">
        <v>0</v>
      </c>
      <c r="AA322" s="82">
        <v>0</v>
      </c>
      <c r="AB322" s="82">
        <v>0</v>
      </c>
      <c r="AC322" s="83">
        <v>0</v>
      </c>
      <c r="AD322" s="83">
        <v>0</v>
      </c>
      <c r="AE322" s="82">
        <v>0</v>
      </c>
      <c r="AF322" s="82">
        <v>0</v>
      </c>
      <c r="AG322" s="54">
        <v>0</v>
      </c>
      <c r="AH322" s="54">
        <v>0</v>
      </c>
      <c r="AI322" s="82" t="s">
        <v>95</v>
      </c>
      <c r="AJ322" s="83" t="s">
        <v>95</v>
      </c>
      <c r="AK322" s="83" t="s">
        <v>95</v>
      </c>
      <c r="AL322" s="82">
        <v>0</v>
      </c>
      <c r="AM322" s="82">
        <v>0</v>
      </c>
      <c r="AN322" s="82">
        <v>0</v>
      </c>
      <c r="AO322" s="82">
        <v>0</v>
      </c>
      <c r="AP322" s="82">
        <v>0</v>
      </c>
      <c r="AQ322" s="82">
        <v>0</v>
      </c>
    </row>
    <row r="323" spans="1:43" ht="78.75">
      <c r="A323" s="56" t="s">
        <v>232</v>
      </c>
      <c r="B323" s="68" t="s">
        <v>456</v>
      </c>
      <c r="C323" s="85" t="s">
        <v>584</v>
      </c>
      <c r="D323" s="82">
        <v>0</v>
      </c>
      <c r="E323" s="82">
        <v>0</v>
      </c>
      <c r="F323" s="82">
        <v>0</v>
      </c>
      <c r="G323" s="82">
        <v>0</v>
      </c>
      <c r="H323" s="82">
        <v>0</v>
      </c>
      <c r="I323" s="82">
        <v>0</v>
      </c>
      <c r="J323" s="82">
        <v>0</v>
      </c>
      <c r="K323" s="82">
        <v>0</v>
      </c>
      <c r="L323" s="82">
        <v>0</v>
      </c>
      <c r="M323" s="82">
        <v>0</v>
      </c>
      <c r="N323" s="82">
        <v>0</v>
      </c>
      <c r="O323" s="82">
        <v>0</v>
      </c>
      <c r="P323" s="82">
        <v>0</v>
      </c>
      <c r="Q323" s="82">
        <v>0</v>
      </c>
      <c r="R323" s="82">
        <v>0</v>
      </c>
      <c r="S323" s="82">
        <v>0</v>
      </c>
      <c r="T323" s="82" t="s">
        <v>95</v>
      </c>
      <c r="U323" s="82" t="s">
        <v>95</v>
      </c>
      <c r="V323" s="82" t="s">
        <v>95</v>
      </c>
      <c r="W323" s="82" t="s">
        <v>95</v>
      </c>
      <c r="X323" s="82">
        <v>0</v>
      </c>
      <c r="Y323" s="82">
        <v>0</v>
      </c>
      <c r="Z323" s="82">
        <v>0</v>
      </c>
      <c r="AA323" s="82">
        <v>0</v>
      </c>
      <c r="AB323" s="82">
        <v>0</v>
      </c>
      <c r="AC323" s="83">
        <v>0</v>
      </c>
      <c r="AD323" s="83">
        <v>0</v>
      </c>
      <c r="AE323" s="82">
        <v>0</v>
      </c>
      <c r="AF323" s="82">
        <v>0</v>
      </c>
      <c r="AG323" s="54">
        <v>0</v>
      </c>
      <c r="AH323" s="54">
        <v>0</v>
      </c>
      <c r="AI323" s="82" t="s">
        <v>95</v>
      </c>
      <c r="AJ323" s="83" t="s">
        <v>95</v>
      </c>
      <c r="AK323" s="83" t="s">
        <v>95</v>
      </c>
      <c r="AL323" s="82">
        <v>0</v>
      </c>
      <c r="AM323" s="82">
        <v>0</v>
      </c>
      <c r="AN323" s="82">
        <v>0</v>
      </c>
      <c r="AO323" s="82">
        <v>0</v>
      </c>
      <c r="AP323" s="82">
        <v>0</v>
      </c>
      <c r="AQ323" s="82">
        <v>0</v>
      </c>
    </row>
    <row r="324" spans="1:43" ht="47.25">
      <c r="A324" s="56" t="s">
        <v>232</v>
      </c>
      <c r="B324" s="68" t="s">
        <v>457</v>
      </c>
      <c r="C324" s="85" t="s">
        <v>585</v>
      </c>
      <c r="D324" s="82">
        <v>0</v>
      </c>
      <c r="E324" s="82">
        <v>0</v>
      </c>
      <c r="F324" s="82">
        <v>0</v>
      </c>
      <c r="G324" s="82">
        <v>0</v>
      </c>
      <c r="H324" s="82">
        <v>0</v>
      </c>
      <c r="I324" s="82">
        <v>0</v>
      </c>
      <c r="J324" s="82">
        <v>0</v>
      </c>
      <c r="K324" s="82">
        <v>0</v>
      </c>
      <c r="L324" s="82">
        <v>0</v>
      </c>
      <c r="M324" s="82">
        <v>0</v>
      </c>
      <c r="N324" s="82">
        <v>0</v>
      </c>
      <c r="O324" s="82">
        <v>0</v>
      </c>
      <c r="P324" s="82">
        <v>0</v>
      </c>
      <c r="Q324" s="82">
        <v>0</v>
      </c>
      <c r="R324" s="82">
        <v>0</v>
      </c>
      <c r="S324" s="82">
        <v>0</v>
      </c>
      <c r="T324" s="82" t="s">
        <v>95</v>
      </c>
      <c r="U324" s="82" t="s">
        <v>95</v>
      </c>
      <c r="V324" s="82" t="s">
        <v>95</v>
      </c>
      <c r="W324" s="82" t="s">
        <v>95</v>
      </c>
      <c r="X324" s="82">
        <v>0</v>
      </c>
      <c r="Y324" s="82">
        <v>0</v>
      </c>
      <c r="Z324" s="82">
        <v>0</v>
      </c>
      <c r="AA324" s="82">
        <v>0</v>
      </c>
      <c r="AB324" s="82">
        <v>0</v>
      </c>
      <c r="AC324" s="83">
        <v>0</v>
      </c>
      <c r="AD324" s="83">
        <v>0</v>
      </c>
      <c r="AE324" s="82">
        <v>0</v>
      </c>
      <c r="AF324" s="82">
        <v>0</v>
      </c>
      <c r="AG324" s="54">
        <v>0</v>
      </c>
      <c r="AH324" s="54">
        <v>0</v>
      </c>
      <c r="AI324" s="82" t="s">
        <v>95</v>
      </c>
      <c r="AJ324" s="83" t="s">
        <v>95</v>
      </c>
      <c r="AK324" s="83" t="s">
        <v>95</v>
      </c>
      <c r="AL324" s="82">
        <v>0</v>
      </c>
      <c r="AM324" s="82">
        <v>0</v>
      </c>
      <c r="AN324" s="82">
        <v>0</v>
      </c>
      <c r="AO324" s="82">
        <v>0</v>
      </c>
      <c r="AP324" s="82">
        <v>0</v>
      </c>
      <c r="AQ324" s="82">
        <v>0</v>
      </c>
    </row>
    <row r="325" spans="1:43" ht="63">
      <c r="A325" s="56" t="s">
        <v>232</v>
      </c>
      <c r="B325" s="68" t="s">
        <v>458</v>
      </c>
      <c r="C325" s="85" t="s">
        <v>586</v>
      </c>
      <c r="D325" s="82">
        <v>0</v>
      </c>
      <c r="E325" s="82">
        <v>0</v>
      </c>
      <c r="F325" s="82">
        <v>0</v>
      </c>
      <c r="G325" s="82">
        <v>0</v>
      </c>
      <c r="H325" s="82">
        <v>0</v>
      </c>
      <c r="I325" s="82">
        <v>0</v>
      </c>
      <c r="J325" s="82">
        <v>0</v>
      </c>
      <c r="K325" s="82">
        <v>0</v>
      </c>
      <c r="L325" s="82">
        <v>0</v>
      </c>
      <c r="M325" s="82">
        <v>0</v>
      </c>
      <c r="N325" s="82">
        <v>0</v>
      </c>
      <c r="O325" s="82">
        <v>0</v>
      </c>
      <c r="P325" s="82">
        <v>0</v>
      </c>
      <c r="Q325" s="82">
        <v>0</v>
      </c>
      <c r="R325" s="82">
        <v>0</v>
      </c>
      <c r="S325" s="82">
        <v>0</v>
      </c>
      <c r="T325" s="82" t="s">
        <v>95</v>
      </c>
      <c r="U325" s="82" t="s">
        <v>95</v>
      </c>
      <c r="V325" s="82" t="s">
        <v>95</v>
      </c>
      <c r="W325" s="82" t="s">
        <v>95</v>
      </c>
      <c r="X325" s="82">
        <v>0</v>
      </c>
      <c r="Y325" s="82">
        <v>0</v>
      </c>
      <c r="Z325" s="82">
        <v>0</v>
      </c>
      <c r="AA325" s="82">
        <v>0</v>
      </c>
      <c r="AB325" s="82">
        <v>0</v>
      </c>
      <c r="AC325" s="83">
        <v>0</v>
      </c>
      <c r="AD325" s="83">
        <v>0</v>
      </c>
      <c r="AE325" s="82">
        <v>0</v>
      </c>
      <c r="AF325" s="82">
        <v>0</v>
      </c>
      <c r="AG325" s="54">
        <v>0</v>
      </c>
      <c r="AH325" s="54">
        <v>0</v>
      </c>
      <c r="AI325" s="82" t="s">
        <v>95</v>
      </c>
      <c r="AJ325" s="83" t="s">
        <v>95</v>
      </c>
      <c r="AK325" s="83" t="s">
        <v>95</v>
      </c>
      <c r="AL325" s="82">
        <v>0</v>
      </c>
      <c r="AM325" s="82">
        <v>0</v>
      </c>
      <c r="AN325" s="82">
        <v>0</v>
      </c>
      <c r="AO325" s="82">
        <v>0</v>
      </c>
      <c r="AP325" s="82">
        <v>0</v>
      </c>
      <c r="AQ325" s="82">
        <v>0</v>
      </c>
    </row>
    <row r="326" spans="1:43" ht="78.75">
      <c r="A326" s="56" t="s">
        <v>232</v>
      </c>
      <c r="B326" s="68" t="s">
        <v>459</v>
      </c>
      <c r="C326" s="85" t="s">
        <v>587</v>
      </c>
      <c r="D326" s="82">
        <v>0</v>
      </c>
      <c r="E326" s="82">
        <v>0</v>
      </c>
      <c r="F326" s="82">
        <v>0</v>
      </c>
      <c r="G326" s="82">
        <v>0</v>
      </c>
      <c r="H326" s="82">
        <v>0</v>
      </c>
      <c r="I326" s="82">
        <v>0</v>
      </c>
      <c r="J326" s="82">
        <v>0</v>
      </c>
      <c r="K326" s="82">
        <v>0</v>
      </c>
      <c r="L326" s="82">
        <v>0</v>
      </c>
      <c r="M326" s="82">
        <v>0</v>
      </c>
      <c r="N326" s="82">
        <v>0</v>
      </c>
      <c r="O326" s="82">
        <v>0</v>
      </c>
      <c r="P326" s="82">
        <v>0</v>
      </c>
      <c r="Q326" s="82">
        <v>0</v>
      </c>
      <c r="R326" s="82">
        <v>0</v>
      </c>
      <c r="S326" s="82">
        <v>0</v>
      </c>
      <c r="T326" s="82" t="s">
        <v>95</v>
      </c>
      <c r="U326" s="82" t="s">
        <v>95</v>
      </c>
      <c r="V326" s="82" t="s">
        <v>95</v>
      </c>
      <c r="W326" s="82" t="s">
        <v>95</v>
      </c>
      <c r="X326" s="82">
        <v>0</v>
      </c>
      <c r="Y326" s="82">
        <v>0</v>
      </c>
      <c r="Z326" s="82">
        <v>0</v>
      </c>
      <c r="AA326" s="82">
        <v>0</v>
      </c>
      <c r="AB326" s="82">
        <v>0</v>
      </c>
      <c r="AC326" s="83">
        <v>0</v>
      </c>
      <c r="AD326" s="83">
        <v>0</v>
      </c>
      <c r="AE326" s="82">
        <v>0</v>
      </c>
      <c r="AF326" s="82">
        <v>0</v>
      </c>
      <c r="AG326" s="54">
        <v>0</v>
      </c>
      <c r="AH326" s="54">
        <v>0</v>
      </c>
      <c r="AI326" s="82" t="s">
        <v>95</v>
      </c>
      <c r="AJ326" s="83" t="s">
        <v>95</v>
      </c>
      <c r="AK326" s="83" t="s">
        <v>95</v>
      </c>
      <c r="AL326" s="82">
        <v>0</v>
      </c>
      <c r="AM326" s="82">
        <v>0</v>
      </c>
      <c r="AN326" s="82">
        <v>0</v>
      </c>
      <c r="AO326" s="82">
        <v>0</v>
      </c>
      <c r="AP326" s="82">
        <v>0</v>
      </c>
      <c r="AQ326" s="82">
        <v>0</v>
      </c>
    </row>
    <row r="327" spans="1:43" ht="63">
      <c r="A327" s="56" t="s">
        <v>232</v>
      </c>
      <c r="B327" s="68" t="s">
        <v>460</v>
      </c>
      <c r="C327" s="85" t="s">
        <v>588</v>
      </c>
      <c r="D327" s="82">
        <v>0</v>
      </c>
      <c r="E327" s="82">
        <v>0</v>
      </c>
      <c r="F327" s="82">
        <v>0</v>
      </c>
      <c r="G327" s="82">
        <v>0</v>
      </c>
      <c r="H327" s="82">
        <v>0</v>
      </c>
      <c r="I327" s="82">
        <v>0</v>
      </c>
      <c r="J327" s="82">
        <v>0</v>
      </c>
      <c r="K327" s="82">
        <v>0</v>
      </c>
      <c r="L327" s="82">
        <v>0</v>
      </c>
      <c r="M327" s="82">
        <v>0</v>
      </c>
      <c r="N327" s="82">
        <v>0</v>
      </c>
      <c r="O327" s="82">
        <v>0</v>
      </c>
      <c r="P327" s="82">
        <v>0</v>
      </c>
      <c r="Q327" s="82">
        <v>0</v>
      </c>
      <c r="R327" s="82">
        <v>0</v>
      </c>
      <c r="S327" s="82">
        <v>0</v>
      </c>
      <c r="T327" s="82" t="s">
        <v>95</v>
      </c>
      <c r="U327" s="82" t="s">
        <v>95</v>
      </c>
      <c r="V327" s="82" t="s">
        <v>95</v>
      </c>
      <c r="W327" s="82" t="s">
        <v>95</v>
      </c>
      <c r="X327" s="82">
        <v>0</v>
      </c>
      <c r="Y327" s="82">
        <v>0</v>
      </c>
      <c r="Z327" s="82">
        <v>0</v>
      </c>
      <c r="AA327" s="82">
        <v>0</v>
      </c>
      <c r="AB327" s="82">
        <v>0</v>
      </c>
      <c r="AC327" s="83">
        <v>0</v>
      </c>
      <c r="AD327" s="83">
        <v>0</v>
      </c>
      <c r="AE327" s="82">
        <v>0</v>
      </c>
      <c r="AF327" s="82">
        <v>0</v>
      </c>
      <c r="AG327" s="54">
        <v>0</v>
      </c>
      <c r="AH327" s="54">
        <v>0</v>
      </c>
      <c r="AI327" s="82" t="s">
        <v>95</v>
      </c>
      <c r="AJ327" s="83" t="s">
        <v>95</v>
      </c>
      <c r="AK327" s="83" t="s">
        <v>95</v>
      </c>
      <c r="AL327" s="82">
        <v>0</v>
      </c>
      <c r="AM327" s="82">
        <v>0</v>
      </c>
      <c r="AN327" s="82">
        <v>0</v>
      </c>
      <c r="AO327" s="82">
        <v>0</v>
      </c>
      <c r="AP327" s="82">
        <v>0</v>
      </c>
      <c r="AQ327" s="82">
        <v>0</v>
      </c>
    </row>
    <row r="328" spans="1:43" ht="63">
      <c r="A328" s="56" t="s">
        <v>232</v>
      </c>
      <c r="B328" s="68" t="s">
        <v>461</v>
      </c>
      <c r="C328" s="85" t="s">
        <v>589</v>
      </c>
      <c r="D328" s="82">
        <v>0</v>
      </c>
      <c r="E328" s="82">
        <v>0</v>
      </c>
      <c r="F328" s="82">
        <v>0</v>
      </c>
      <c r="G328" s="82">
        <v>0</v>
      </c>
      <c r="H328" s="82">
        <v>0</v>
      </c>
      <c r="I328" s="82">
        <v>0</v>
      </c>
      <c r="J328" s="82">
        <v>0</v>
      </c>
      <c r="K328" s="82">
        <v>0</v>
      </c>
      <c r="L328" s="82">
        <v>0</v>
      </c>
      <c r="M328" s="82">
        <v>0</v>
      </c>
      <c r="N328" s="82">
        <v>0</v>
      </c>
      <c r="O328" s="82">
        <v>0</v>
      </c>
      <c r="P328" s="82">
        <v>0</v>
      </c>
      <c r="Q328" s="82">
        <v>0</v>
      </c>
      <c r="R328" s="82">
        <v>0</v>
      </c>
      <c r="S328" s="82">
        <v>0</v>
      </c>
      <c r="T328" s="82" t="s">
        <v>95</v>
      </c>
      <c r="U328" s="82" t="s">
        <v>95</v>
      </c>
      <c r="V328" s="82" t="s">
        <v>95</v>
      </c>
      <c r="W328" s="82" t="s">
        <v>95</v>
      </c>
      <c r="X328" s="82">
        <v>0</v>
      </c>
      <c r="Y328" s="82">
        <v>0</v>
      </c>
      <c r="Z328" s="82">
        <v>0</v>
      </c>
      <c r="AA328" s="82">
        <v>0</v>
      </c>
      <c r="AB328" s="82">
        <v>0</v>
      </c>
      <c r="AC328" s="83">
        <v>0</v>
      </c>
      <c r="AD328" s="83">
        <v>0</v>
      </c>
      <c r="AE328" s="82">
        <v>0</v>
      </c>
      <c r="AF328" s="82">
        <v>0</v>
      </c>
      <c r="AG328" s="54">
        <v>0</v>
      </c>
      <c r="AH328" s="54">
        <v>0</v>
      </c>
      <c r="AI328" s="82" t="s">
        <v>95</v>
      </c>
      <c r="AJ328" s="83" t="s">
        <v>95</v>
      </c>
      <c r="AK328" s="83" t="s">
        <v>95</v>
      </c>
      <c r="AL328" s="82">
        <v>0</v>
      </c>
      <c r="AM328" s="82">
        <v>0</v>
      </c>
      <c r="AN328" s="82">
        <v>0</v>
      </c>
      <c r="AO328" s="82">
        <v>0</v>
      </c>
      <c r="AP328" s="82">
        <v>0</v>
      </c>
      <c r="AQ328" s="82">
        <v>0</v>
      </c>
    </row>
    <row r="329" spans="1:43" ht="78.75">
      <c r="A329" s="56" t="s">
        <v>232</v>
      </c>
      <c r="B329" s="68" t="s">
        <v>462</v>
      </c>
      <c r="C329" s="85" t="s">
        <v>590</v>
      </c>
      <c r="D329" s="82">
        <v>0</v>
      </c>
      <c r="E329" s="82">
        <v>0</v>
      </c>
      <c r="F329" s="82">
        <v>0</v>
      </c>
      <c r="G329" s="82">
        <v>0</v>
      </c>
      <c r="H329" s="82">
        <v>0</v>
      </c>
      <c r="I329" s="82">
        <v>0</v>
      </c>
      <c r="J329" s="82">
        <v>0</v>
      </c>
      <c r="K329" s="82">
        <v>0</v>
      </c>
      <c r="L329" s="82">
        <v>0</v>
      </c>
      <c r="M329" s="82">
        <v>0</v>
      </c>
      <c r="N329" s="82">
        <v>0</v>
      </c>
      <c r="O329" s="82">
        <v>0</v>
      </c>
      <c r="P329" s="82">
        <v>0</v>
      </c>
      <c r="Q329" s="82">
        <v>0</v>
      </c>
      <c r="R329" s="82">
        <v>0</v>
      </c>
      <c r="S329" s="82">
        <v>0</v>
      </c>
      <c r="T329" s="82" t="s">
        <v>95</v>
      </c>
      <c r="U329" s="82" t="s">
        <v>95</v>
      </c>
      <c r="V329" s="82" t="s">
        <v>95</v>
      </c>
      <c r="W329" s="82" t="s">
        <v>95</v>
      </c>
      <c r="X329" s="82">
        <v>0</v>
      </c>
      <c r="Y329" s="82">
        <v>0</v>
      </c>
      <c r="Z329" s="82">
        <v>0</v>
      </c>
      <c r="AA329" s="82">
        <v>0</v>
      </c>
      <c r="AB329" s="82">
        <v>0</v>
      </c>
      <c r="AC329" s="83">
        <v>0</v>
      </c>
      <c r="AD329" s="83">
        <v>0</v>
      </c>
      <c r="AE329" s="82">
        <v>0</v>
      </c>
      <c r="AF329" s="82">
        <v>0</v>
      </c>
      <c r="AG329" s="54">
        <v>0</v>
      </c>
      <c r="AH329" s="54">
        <v>0</v>
      </c>
      <c r="AI329" s="82" t="s">
        <v>95</v>
      </c>
      <c r="AJ329" s="83" t="s">
        <v>95</v>
      </c>
      <c r="AK329" s="83" t="s">
        <v>95</v>
      </c>
      <c r="AL329" s="82">
        <v>0</v>
      </c>
      <c r="AM329" s="82">
        <v>0</v>
      </c>
      <c r="AN329" s="82">
        <v>0</v>
      </c>
      <c r="AO329" s="82">
        <v>0</v>
      </c>
      <c r="AP329" s="82">
        <v>0</v>
      </c>
      <c r="AQ329" s="82">
        <v>0</v>
      </c>
    </row>
    <row r="330" spans="1:43" ht="78.75">
      <c r="A330" s="56" t="s">
        <v>232</v>
      </c>
      <c r="B330" s="68" t="s">
        <v>463</v>
      </c>
      <c r="C330" s="85" t="s">
        <v>591</v>
      </c>
      <c r="D330" s="82">
        <v>0</v>
      </c>
      <c r="E330" s="82">
        <v>0</v>
      </c>
      <c r="F330" s="82">
        <v>0</v>
      </c>
      <c r="G330" s="82">
        <v>0</v>
      </c>
      <c r="H330" s="82">
        <v>0</v>
      </c>
      <c r="I330" s="82">
        <v>0</v>
      </c>
      <c r="J330" s="82">
        <v>0</v>
      </c>
      <c r="K330" s="82">
        <v>0</v>
      </c>
      <c r="L330" s="82">
        <v>0</v>
      </c>
      <c r="M330" s="82">
        <v>0</v>
      </c>
      <c r="N330" s="82">
        <v>0</v>
      </c>
      <c r="O330" s="82">
        <v>0</v>
      </c>
      <c r="P330" s="82">
        <v>0</v>
      </c>
      <c r="Q330" s="82">
        <v>0</v>
      </c>
      <c r="R330" s="82">
        <v>0</v>
      </c>
      <c r="S330" s="82">
        <v>0</v>
      </c>
      <c r="T330" s="82" t="s">
        <v>95</v>
      </c>
      <c r="U330" s="82" t="s">
        <v>95</v>
      </c>
      <c r="V330" s="82" t="s">
        <v>95</v>
      </c>
      <c r="W330" s="82" t="s">
        <v>95</v>
      </c>
      <c r="X330" s="82">
        <v>0</v>
      </c>
      <c r="Y330" s="82">
        <v>0</v>
      </c>
      <c r="Z330" s="82">
        <v>0</v>
      </c>
      <c r="AA330" s="82">
        <v>0</v>
      </c>
      <c r="AB330" s="82">
        <v>0</v>
      </c>
      <c r="AC330" s="83">
        <v>0</v>
      </c>
      <c r="AD330" s="83">
        <v>0</v>
      </c>
      <c r="AE330" s="82">
        <v>0</v>
      </c>
      <c r="AF330" s="82">
        <v>0</v>
      </c>
      <c r="AG330" s="54">
        <v>0</v>
      </c>
      <c r="AH330" s="54">
        <v>0</v>
      </c>
      <c r="AI330" s="82" t="s">
        <v>95</v>
      </c>
      <c r="AJ330" s="83" t="s">
        <v>95</v>
      </c>
      <c r="AK330" s="83" t="s">
        <v>95</v>
      </c>
      <c r="AL330" s="82">
        <v>0</v>
      </c>
      <c r="AM330" s="82">
        <v>0</v>
      </c>
      <c r="AN330" s="82">
        <v>0</v>
      </c>
      <c r="AO330" s="82">
        <v>0</v>
      </c>
      <c r="AP330" s="82">
        <v>0</v>
      </c>
      <c r="AQ330" s="82">
        <v>0</v>
      </c>
    </row>
    <row r="331" spans="1:43" ht="63">
      <c r="A331" s="56" t="s">
        <v>232</v>
      </c>
      <c r="B331" s="68" t="s">
        <v>464</v>
      </c>
      <c r="C331" s="85" t="s">
        <v>592</v>
      </c>
      <c r="D331" s="82">
        <v>0</v>
      </c>
      <c r="E331" s="82">
        <v>0</v>
      </c>
      <c r="F331" s="82">
        <v>0</v>
      </c>
      <c r="G331" s="82">
        <v>0</v>
      </c>
      <c r="H331" s="82">
        <v>0</v>
      </c>
      <c r="I331" s="82">
        <v>0</v>
      </c>
      <c r="J331" s="82">
        <v>0</v>
      </c>
      <c r="K331" s="82">
        <v>0</v>
      </c>
      <c r="L331" s="82">
        <v>0</v>
      </c>
      <c r="M331" s="82">
        <v>0</v>
      </c>
      <c r="N331" s="82">
        <v>0</v>
      </c>
      <c r="O331" s="82">
        <v>0</v>
      </c>
      <c r="P331" s="82">
        <v>0</v>
      </c>
      <c r="Q331" s="82">
        <v>0</v>
      </c>
      <c r="R331" s="82">
        <v>0</v>
      </c>
      <c r="S331" s="82">
        <v>0</v>
      </c>
      <c r="T331" s="82" t="s">
        <v>95</v>
      </c>
      <c r="U331" s="82" t="s">
        <v>95</v>
      </c>
      <c r="V331" s="82" t="s">
        <v>95</v>
      </c>
      <c r="W331" s="82" t="s">
        <v>95</v>
      </c>
      <c r="X331" s="82">
        <v>0</v>
      </c>
      <c r="Y331" s="82">
        <v>0</v>
      </c>
      <c r="Z331" s="82">
        <v>0</v>
      </c>
      <c r="AA331" s="82">
        <v>0</v>
      </c>
      <c r="AB331" s="82">
        <v>0</v>
      </c>
      <c r="AC331" s="83">
        <v>0</v>
      </c>
      <c r="AD331" s="83">
        <v>0</v>
      </c>
      <c r="AE331" s="82">
        <v>0</v>
      </c>
      <c r="AF331" s="82">
        <v>0</v>
      </c>
      <c r="AG331" s="54">
        <v>0</v>
      </c>
      <c r="AH331" s="54">
        <v>0</v>
      </c>
      <c r="AI331" s="82" t="s">
        <v>95</v>
      </c>
      <c r="AJ331" s="83" t="s">
        <v>95</v>
      </c>
      <c r="AK331" s="83" t="s">
        <v>95</v>
      </c>
      <c r="AL331" s="82">
        <v>0</v>
      </c>
      <c r="AM331" s="82">
        <v>0</v>
      </c>
      <c r="AN331" s="82">
        <v>0</v>
      </c>
      <c r="AO331" s="82">
        <v>0</v>
      </c>
      <c r="AP331" s="82">
        <v>0</v>
      </c>
      <c r="AQ331" s="82">
        <v>0</v>
      </c>
    </row>
    <row r="332" spans="1:43" ht="63">
      <c r="A332" s="56" t="s">
        <v>232</v>
      </c>
      <c r="B332" s="68" t="s">
        <v>465</v>
      </c>
      <c r="C332" s="85" t="s">
        <v>593</v>
      </c>
      <c r="D332" s="82">
        <v>0</v>
      </c>
      <c r="E332" s="82">
        <v>0</v>
      </c>
      <c r="F332" s="82">
        <v>0</v>
      </c>
      <c r="G332" s="82">
        <v>0</v>
      </c>
      <c r="H332" s="82">
        <v>0</v>
      </c>
      <c r="I332" s="82">
        <v>0</v>
      </c>
      <c r="J332" s="82">
        <v>0</v>
      </c>
      <c r="K332" s="82">
        <v>0</v>
      </c>
      <c r="L332" s="82">
        <v>0</v>
      </c>
      <c r="M332" s="82">
        <v>0</v>
      </c>
      <c r="N332" s="82">
        <v>0</v>
      </c>
      <c r="O332" s="82">
        <v>0</v>
      </c>
      <c r="P332" s="82">
        <v>0</v>
      </c>
      <c r="Q332" s="82">
        <v>0</v>
      </c>
      <c r="R332" s="82">
        <v>0</v>
      </c>
      <c r="S332" s="82">
        <v>0</v>
      </c>
      <c r="T332" s="82" t="s">
        <v>95</v>
      </c>
      <c r="U332" s="82" t="s">
        <v>95</v>
      </c>
      <c r="V332" s="82" t="s">
        <v>95</v>
      </c>
      <c r="W332" s="82" t="s">
        <v>95</v>
      </c>
      <c r="X332" s="82">
        <v>0</v>
      </c>
      <c r="Y332" s="82">
        <v>0</v>
      </c>
      <c r="Z332" s="82">
        <v>0</v>
      </c>
      <c r="AA332" s="82">
        <v>0</v>
      </c>
      <c r="AB332" s="82">
        <v>0</v>
      </c>
      <c r="AC332" s="83">
        <v>0</v>
      </c>
      <c r="AD332" s="83">
        <v>0</v>
      </c>
      <c r="AE332" s="82">
        <v>0</v>
      </c>
      <c r="AF332" s="82">
        <v>0</v>
      </c>
      <c r="AG332" s="54">
        <v>0</v>
      </c>
      <c r="AH332" s="54">
        <v>0</v>
      </c>
      <c r="AI332" s="82" t="s">
        <v>95</v>
      </c>
      <c r="AJ332" s="83" t="s">
        <v>95</v>
      </c>
      <c r="AK332" s="83" t="s">
        <v>95</v>
      </c>
      <c r="AL332" s="82">
        <v>0</v>
      </c>
      <c r="AM332" s="82">
        <v>0</v>
      </c>
      <c r="AN332" s="82">
        <v>0</v>
      </c>
      <c r="AO332" s="82">
        <v>0</v>
      </c>
      <c r="AP332" s="82">
        <v>0</v>
      </c>
      <c r="AQ332" s="82">
        <v>0</v>
      </c>
    </row>
    <row r="333" spans="1:43" ht="78.75">
      <c r="A333" s="56" t="s">
        <v>232</v>
      </c>
      <c r="B333" s="68" t="s">
        <v>466</v>
      </c>
      <c r="C333" s="85" t="s">
        <v>594</v>
      </c>
      <c r="D333" s="82">
        <v>0</v>
      </c>
      <c r="E333" s="82">
        <v>0</v>
      </c>
      <c r="F333" s="82">
        <v>0</v>
      </c>
      <c r="G333" s="82">
        <v>0</v>
      </c>
      <c r="H333" s="82">
        <v>0</v>
      </c>
      <c r="I333" s="82">
        <v>0</v>
      </c>
      <c r="J333" s="82">
        <v>0</v>
      </c>
      <c r="K333" s="82">
        <v>0</v>
      </c>
      <c r="L333" s="82">
        <v>0</v>
      </c>
      <c r="M333" s="82">
        <v>0</v>
      </c>
      <c r="N333" s="82">
        <v>0</v>
      </c>
      <c r="O333" s="82">
        <v>0</v>
      </c>
      <c r="P333" s="82">
        <v>0</v>
      </c>
      <c r="Q333" s="82">
        <v>0</v>
      </c>
      <c r="R333" s="82">
        <v>0</v>
      </c>
      <c r="S333" s="82">
        <v>0</v>
      </c>
      <c r="T333" s="82" t="s">
        <v>95</v>
      </c>
      <c r="U333" s="82" t="s">
        <v>95</v>
      </c>
      <c r="V333" s="82" t="s">
        <v>95</v>
      </c>
      <c r="W333" s="82" t="s">
        <v>95</v>
      </c>
      <c r="X333" s="82">
        <v>0</v>
      </c>
      <c r="Y333" s="82">
        <v>0</v>
      </c>
      <c r="Z333" s="82">
        <v>0</v>
      </c>
      <c r="AA333" s="82">
        <v>0</v>
      </c>
      <c r="AB333" s="82">
        <v>0</v>
      </c>
      <c r="AC333" s="83">
        <v>0</v>
      </c>
      <c r="AD333" s="83">
        <v>0</v>
      </c>
      <c r="AE333" s="82">
        <v>0</v>
      </c>
      <c r="AF333" s="82">
        <v>0</v>
      </c>
      <c r="AG333" s="54">
        <v>0</v>
      </c>
      <c r="AH333" s="54">
        <v>0</v>
      </c>
      <c r="AI333" s="82" t="s">
        <v>95</v>
      </c>
      <c r="AJ333" s="83" t="s">
        <v>95</v>
      </c>
      <c r="AK333" s="83" t="s">
        <v>95</v>
      </c>
      <c r="AL333" s="82">
        <v>0</v>
      </c>
      <c r="AM333" s="82">
        <v>0</v>
      </c>
      <c r="AN333" s="82">
        <v>0</v>
      </c>
      <c r="AO333" s="82">
        <v>0</v>
      </c>
      <c r="AP333" s="82">
        <v>0</v>
      </c>
      <c r="AQ333" s="82">
        <v>0</v>
      </c>
    </row>
    <row r="334" spans="1:43" ht="63">
      <c r="A334" s="56" t="s">
        <v>232</v>
      </c>
      <c r="B334" s="68" t="s">
        <v>467</v>
      </c>
      <c r="C334" s="85" t="s">
        <v>595</v>
      </c>
      <c r="D334" s="82">
        <v>0</v>
      </c>
      <c r="E334" s="82">
        <v>0</v>
      </c>
      <c r="F334" s="82">
        <v>0</v>
      </c>
      <c r="G334" s="82">
        <v>0</v>
      </c>
      <c r="H334" s="82">
        <v>0</v>
      </c>
      <c r="I334" s="82">
        <v>0</v>
      </c>
      <c r="J334" s="82">
        <v>0</v>
      </c>
      <c r="K334" s="82">
        <v>0</v>
      </c>
      <c r="L334" s="82">
        <v>0</v>
      </c>
      <c r="M334" s="82">
        <v>0</v>
      </c>
      <c r="N334" s="82">
        <v>0</v>
      </c>
      <c r="O334" s="82">
        <v>0</v>
      </c>
      <c r="P334" s="82">
        <v>0</v>
      </c>
      <c r="Q334" s="82">
        <v>0</v>
      </c>
      <c r="R334" s="82">
        <v>0</v>
      </c>
      <c r="S334" s="82">
        <v>0</v>
      </c>
      <c r="T334" s="82" t="s">
        <v>95</v>
      </c>
      <c r="U334" s="82" t="s">
        <v>95</v>
      </c>
      <c r="V334" s="82" t="s">
        <v>95</v>
      </c>
      <c r="W334" s="82" t="s">
        <v>95</v>
      </c>
      <c r="X334" s="82">
        <v>0</v>
      </c>
      <c r="Y334" s="82">
        <v>0</v>
      </c>
      <c r="Z334" s="82">
        <v>0</v>
      </c>
      <c r="AA334" s="82">
        <v>0</v>
      </c>
      <c r="AB334" s="82">
        <v>0</v>
      </c>
      <c r="AC334" s="83">
        <v>0</v>
      </c>
      <c r="AD334" s="83">
        <v>0</v>
      </c>
      <c r="AE334" s="82">
        <v>0</v>
      </c>
      <c r="AF334" s="82">
        <v>0</v>
      </c>
      <c r="AG334" s="54">
        <v>0</v>
      </c>
      <c r="AH334" s="54">
        <v>0</v>
      </c>
      <c r="AI334" s="82" t="s">
        <v>95</v>
      </c>
      <c r="AJ334" s="83" t="s">
        <v>95</v>
      </c>
      <c r="AK334" s="83" t="s">
        <v>95</v>
      </c>
      <c r="AL334" s="82">
        <v>0</v>
      </c>
      <c r="AM334" s="82">
        <v>0</v>
      </c>
      <c r="AN334" s="82">
        <v>0</v>
      </c>
      <c r="AO334" s="82">
        <v>0</v>
      </c>
      <c r="AP334" s="82">
        <v>0</v>
      </c>
      <c r="AQ334" s="82">
        <v>0</v>
      </c>
    </row>
    <row r="335" spans="1:43" ht="63">
      <c r="A335" s="56" t="s">
        <v>232</v>
      </c>
      <c r="B335" s="68" t="s">
        <v>468</v>
      </c>
      <c r="C335" s="85" t="s">
        <v>596</v>
      </c>
      <c r="D335" s="82">
        <v>0</v>
      </c>
      <c r="E335" s="82">
        <v>0</v>
      </c>
      <c r="F335" s="82">
        <v>0</v>
      </c>
      <c r="G335" s="82">
        <v>0</v>
      </c>
      <c r="H335" s="82">
        <v>0</v>
      </c>
      <c r="I335" s="82">
        <v>0</v>
      </c>
      <c r="J335" s="82">
        <v>0</v>
      </c>
      <c r="K335" s="82">
        <v>0</v>
      </c>
      <c r="L335" s="82">
        <v>0</v>
      </c>
      <c r="M335" s="82">
        <v>0</v>
      </c>
      <c r="N335" s="82">
        <v>0</v>
      </c>
      <c r="O335" s="82">
        <v>0</v>
      </c>
      <c r="P335" s="82">
        <v>0</v>
      </c>
      <c r="Q335" s="82">
        <v>0</v>
      </c>
      <c r="R335" s="82">
        <v>0</v>
      </c>
      <c r="S335" s="82">
        <v>0</v>
      </c>
      <c r="T335" s="82" t="s">
        <v>95</v>
      </c>
      <c r="U335" s="82" t="s">
        <v>95</v>
      </c>
      <c r="V335" s="82" t="s">
        <v>95</v>
      </c>
      <c r="W335" s="82" t="s">
        <v>95</v>
      </c>
      <c r="X335" s="82">
        <v>0</v>
      </c>
      <c r="Y335" s="82">
        <v>0</v>
      </c>
      <c r="Z335" s="82">
        <v>0</v>
      </c>
      <c r="AA335" s="82">
        <v>0</v>
      </c>
      <c r="AB335" s="82">
        <v>0</v>
      </c>
      <c r="AC335" s="83">
        <v>0</v>
      </c>
      <c r="AD335" s="83">
        <v>0</v>
      </c>
      <c r="AE335" s="82">
        <v>0</v>
      </c>
      <c r="AF335" s="82">
        <v>0</v>
      </c>
      <c r="AG335" s="54">
        <v>0</v>
      </c>
      <c r="AH335" s="54">
        <v>0</v>
      </c>
      <c r="AI335" s="82" t="s">
        <v>95</v>
      </c>
      <c r="AJ335" s="83" t="s">
        <v>95</v>
      </c>
      <c r="AK335" s="83" t="s">
        <v>95</v>
      </c>
      <c r="AL335" s="82">
        <v>0</v>
      </c>
      <c r="AM335" s="82">
        <v>0</v>
      </c>
      <c r="AN335" s="82">
        <v>0</v>
      </c>
      <c r="AO335" s="82">
        <v>0</v>
      </c>
      <c r="AP335" s="82">
        <v>0</v>
      </c>
      <c r="AQ335" s="82">
        <v>0</v>
      </c>
    </row>
    <row r="336" spans="1:43" ht="78.75">
      <c r="A336" s="56" t="s">
        <v>232</v>
      </c>
      <c r="B336" s="68" t="s">
        <v>469</v>
      </c>
      <c r="C336" s="85" t="s">
        <v>597</v>
      </c>
      <c r="D336" s="82">
        <v>0</v>
      </c>
      <c r="E336" s="82">
        <v>0</v>
      </c>
      <c r="F336" s="82">
        <v>0</v>
      </c>
      <c r="G336" s="82">
        <v>0</v>
      </c>
      <c r="H336" s="82">
        <v>0</v>
      </c>
      <c r="I336" s="82">
        <v>0</v>
      </c>
      <c r="J336" s="82">
        <v>0</v>
      </c>
      <c r="K336" s="82">
        <v>0</v>
      </c>
      <c r="L336" s="82">
        <v>0</v>
      </c>
      <c r="M336" s="82">
        <v>0</v>
      </c>
      <c r="N336" s="82">
        <v>0</v>
      </c>
      <c r="O336" s="82">
        <v>0</v>
      </c>
      <c r="P336" s="82">
        <v>0</v>
      </c>
      <c r="Q336" s="82">
        <v>0</v>
      </c>
      <c r="R336" s="82">
        <v>0</v>
      </c>
      <c r="S336" s="82">
        <v>0</v>
      </c>
      <c r="T336" s="82" t="s">
        <v>95</v>
      </c>
      <c r="U336" s="82" t="s">
        <v>95</v>
      </c>
      <c r="V336" s="82" t="s">
        <v>95</v>
      </c>
      <c r="W336" s="82" t="s">
        <v>95</v>
      </c>
      <c r="X336" s="82">
        <v>0</v>
      </c>
      <c r="Y336" s="82">
        <v>0</v>
      </c>
      <c r="Z336" s="82">
        <v>0</v>
      </c>
      <c r="AA336" s="82">
        <v>0</v>
      </c>
      <c r="AB336" s="82">
        <v>0</v>
      </c>
      <c r="AC336" s="83">
        <v>0</v>
      </c>
      <c r="AD336" s="83">
        <v>0</v>
      </c>
      <c r="AE336" s="82">
        <v>0</v>
      </c>
      <c r="AF336" s="82">
        <v>0</v>
      </c>
      <c r="AG336" s="54">
        <v>0</v>
      </c>
      <c r="AH336" s="54">
        <v>0</v>
      </c>
      <c r="AI336" s="82" t="s">
        <v>95</v>
      </c>
      <c r="AJ336" s="83" t="s">
        <v>95</v>
      </c>
      <c r="AK336" s="83" t="s">
        <v>95</v>
      </c>
      <c r="AL336" s="82">
        <v>0</v>
      </c>
      <c r="AM336" s="82">
        <v>0</v>
      </c>
      <c r="AN336" s="82">
        <v>0</v>
      </c>
      <c r="AO336" s="82">
        <v>0</v>
      </c>
      <c r="AP336" s="82">
        <v>0</v>
      </c>
      <c r="AQ336" s="82">
        <v>0</v>
      </c>
    </row>
    <row r="337" spans="1:43" ht="63">
      <c r="A337" s="56" t="s">
        <v>232</v>
      </c>
      <c r="B337" s="68" t="s">
        <v>470</v>
      </c>
      <c r="C337" s="85" t="s">
        <v>598</v>
      </c>
      <c r="D337" s="82">
        <v>0</v>
      </c>
      <c r="E337" s="82">
        <v>0</v>
      </c>
      <c r="F337" s="82">
        <v>0</v>
      </c>
      <c r="G337" s="82">
        <v>0</v>
      </c>
      <c r="H337" s="82">
        <v>0</v>
      </c>
      <c r="I337" s="82">
        <v>0</v>
      </c>
      <c r="J337" s="82">
        <v>0</v>
      </c>
      <c r="K337" s="82">
        <v>0</v>
      </c>
      <c r="L337" s="82">
        <v>0</v>
      </c>
      <c r="M337" s="82">
        <v>0</v>
      </c>
      <c r="N337" s="82">
        <v>0</v>
      </c>
      <c r="O337" s="82">
        <v>0</v>
      </c>
      <c r="P337" s="82">
        <v>0</v>
      </c>
      <c r="Q337" s="82">
        <v>0</v>
      </c>
      <c r="R337" s="82">
        <v>0</v>
      </c>
      <c r="S337" s="82">
        <v>0</v>
      </c>
      <c r="T337" s="82" t="s">
        <v>95</v>
      </c>
      <c r="U337" s="82" t="s">
        <v>95</v>
      </c>
      <c r="V337" s="82" t="s">
        <v>95</v>
      </c>
      <c r="W337" s="82" t="s">
        <v>95</v>
      </c>
      <c r="X337" s="82">
        <v>0</v>
      </c>
      <c r="Y337" s="82">
        <v>0</v>
      </c>
      <c r="Z337" s="82">
        <v>0</v>
      </c>
      <c r="AA337" s="82">
        <v>0</v>
      </c>
      <c r="AB337" s="82">
        <v>0</v>
      </c>
      <c r="AC337" s="83">
        <v>0</v>
      </c>
      <c r="AD337" s="83">
        <v>0</v>
      </c>
      <c r="AE337" s="82">
        <v>0</v>
      </c>
      <c r="AF337" s="82">
        <v>0</v>
      </c>
      <c r="AG337" s="54">
        <v>0</v>
      </c>
      <c r="AH337" s="54">
        <v>0</v>
      </c>
      <c r="AI337" s="82" t="s">
        <v>95</v>
      </c>
      <c r="AJ337" s="83" t="s">
        <v>95</v>
      </c>
      <c r="AK337" s="83" t="s">
        <v>95</v>
      </c>
      <c r="AL337" s="82">
        <v>0</v>
      </c>
      <c r="AM337" s="82">
        <v>0</v>
      </c>
      <c r="AN337" s="82">
        <v>0</v>
      </c>
      <c r="AO337" s="82">
        <v>0</v>
      </c>
      <c r="AP337" s="82">
        <v>0</v>
      </c>
      <c r="AQ337" s="82">
        <v>0</v>
      </c>
    </row>
    <row r="338" spans="1:43" ht="63">
      <c r="A338" s="56" t="s">
        <v>232</v>
      </c>
      <c r="B338" s="68" t="s">
        <v>471</v>
      </c>
      <c r="C338" s="85" t="s">
        <v>599</v>
      </c>
      <c r="D338" s="82">
        <v>0</v>
      </c>
      <c r="E338" s="82">
        <v>0</v>
      </c>
      <c r="F338" s="82">
        <v>0</v>
      </c>
      <c r="G338" s="82">
        <v>0</v>
      </c>
      <c r="H338" s="82">
        <v>0</v>
      </c>
      <c r="I338" s="82">
        <v>0</v>
      </c>
      <c r="J338" s="82">
        <v>0</v>
      </c>
      <c r="K338" s="82">
        <v>0</v>
      </c>
      <c r="L338" s="82">
        <v>0</v>
      </c>
      <c r="M338" s="82">
        <v>0</v>
      </c>
      <c r="N338" s="82">
        <v>0</v>
      </c>
      <c r="O338" s="82">
        <v>0</v>
      </c>
      <c r="P338" s="82">
        <v>0</v>
      </c>
      <c r="Q338" s="82">
        <v>0</v>
      </c>
      <c r="R338" s="82">
        <v>0</v>
      </c>
      <c r="S338" s="82">
        <v>0</v>
      </c>
      <c r="T338" s="82" t="s">
        <v>95</v>
      </c>
      <c r="U338" s="82" t="s">
        <v>95</v>
      </c>
      <c r="V338" s="82" t="s">
        <v>95</v>
      </c>
      <c r="W338" s="82" t="s">
        <v>95</v>
      </c>
      <c r="X338" s="82">
        <v>0</v>
      </c>
      <c r="Y338" s="82">
        <v>0</v>
      </c>
      <c r="Z338" s="82">
        <v>0</v>
      </c>
      <c r="AA338" s="82">
        <v>0</v>
      </c>
      <c r="AB338" s="82">
        <v>0</v>
      </c>
      <c r="AC338" s="83">
        <v>0</v>
      </c>
      <c r="AD338" s="83">
        <v>0</v>
      </c>
      <c r="AE338" s="82">
        <v>0</v>
      </c>
      <c r="AF338" s="82">
        <v>0</v>
      </c>
      <c r="AG338" s="54">
        <v>0</v>
      </c>
      <c r="AH338" s="54">
        <v>0</v>
      </c>
      <c r="AI338" s="82" t="s">
        <v>95</v>
      </c>
      <c r="AJ338" s="83" t="s">
        <v>95</v>
      </c>
      <c r="AK338" s="83" t="s">
        <v>95</v>
      </c>
      <c r="AL338" s="82">
        <v>0</v>
      </c>
      <c r="AM338" s="82">
        <v>0</v>
      </c>
      <c r="AN338" s="82">
        <v>0</v>
      </c>
      <c r="AO338" s="82">
        <v>0</v>
      </c>
      <c r="AP338" s="82">
        <v>0</v>
      </c>
      <c r="AQ338" s="82">
        <v>0</v>
      </c>
    </row>
    <row r="339" spans="1:43" ht="78.75">
      <c r="A339" s="56" t="s">
        <v>232</v>
      </c>
      <c r="B339" s="68" t="s">
        <v>472</v>
      </c>
      <c r="C339" s="85" t="s">
        <v>600</v>
      </c>
      <c r="D339" s="82">
        <v>0</v>
      </c>
      <c r="E339" s="82">
        <v>0</v>
      </c>
      <c r="F339" s="82">
        <v>0</v>
      </c>
      <c r="G339" s="82">
        <v>0</v>
      </c>
      <c r="H339" s="82">
        <v>0</v>
      </c>
      <c r="I339" s="82">
        <v>0</v>
      </c>
      <c r="J339" s="82">
        <v>0</v>
      </c>
      <c r="K339" s="82">
        <v>0</v>
      </c>
      <c r="L339" s="82">
        <v>0</v>
      </c>
      <c r="M339" s="82">
        <v>0</v>
      </c>
      <c r="N339" s="82">
        <v>0</v>
      </c>
      <c r="O339" s="82">
        <v>0</v>
      </c>
      <c r="P339" s="82">
        <v>0</v>
      </c>
      <c r="Q339" s="82">
        <v>0</v>
      </c>
      <c r="R339" s="82">
        <v>0</v>
      </c>
      <c r="S339" s="82">
        <v>0</v>
      </c>
      <c r="T339" s="82" t="s">
        <v>95</v>
      </c>
      <c r="U339" s="82" t="s">
        <v>95</v>
      </c>
      <c r="V339" s="82" t="s">
        <v>95</v>
      </c>
      <c r="W339" s="82" t="s">
        <v>95</v>
      </c>
      <c r="X339" s="82">
        <v>0</v>
      </c>
      <c r="Y339" s="82">
        <v>0</v>
      </c>
      <c r="Z339" s="82">
        <v>0</v>
      </c>
      <c r="AA339" s="82">
        <v>0</v>
      </c>
      <c r="AB339" s="82">
        <v>0</v>
      </c>
      <c r="AC339" s="83">
        <v>0</v>
      </c>
      <c r="AD339" s="83">
        <v>0</v>
      </c>
      <c r="AE339" s="82">
        <v>0</v>
      </c>
      <c r="AF339" s="82">
        <v>0</v>
      </c>
      <c r="AG339" s="54">
        <v>0</v>
      </c>
      <c r="AH339" s="54">
        <v>0</v>
      </c>
      <c r="AI339" s="82" t="s">
        <v>95</v>
      </c>
      <c r="AJ339" s="83" t="s">
        <v>95</v>
      </c>
      <c r="AK339" s="83" t="s">
        <v>95</v>
      </c>
      <c r="AL339" s="82">
        <v>0</v>
      </c>
      <c r="AM339" s="82">
        <v>0</v>
      </c>
      <c r="AN339" s="82">
        <v>0</v>
      </c>
      <c r="AO339" s="82">
        <v>0</v>
      </c>
      <c r="AP339" s="82">
        <v>0</v>
      </c>
      <c r="AQ339" s="82">
        <v>0</v>
      </c>
    </row>
    <row r="340" spans="1:43" ht="78.75">
      <c r="A340" s="56" t="s">
        <v>232</v>
      </c>
      <c r="B340" s="68" t="s">
        <v>473</v>
      </c>
      <c r="C340" s="85" t="s">
        <v>601</v>
      </c>
      <c r="D340" s="82">
        <v>0</v>
      </c>
      <c r="E340" s="82">
        <v>0</v>
      </c>
      <c r="F340" s="82">
        <v>0</v>
      </c>
      <c r="G340" s="82">
        <v>0</v>
      </c>
      <c r="H340" s="82">
        <v>0</v>
      </c>
      <c r="I340" s="82">
        <v>0</v>
      </c>
      <c r="J340" s="82">
        <v>0</v>
      </c>
      <c r="K340" s="82">
        <v>0</v>
      </c>
      <c r="L340" s="82">
        <v>0</v>
      </c>
      <c r="M340" s="82">
        <v>0</v>
      </c>
      <c r="N340" s="82">
        <v>0</v>
      </c>
      <c r="O340" s="82">
        <v>0</v>
      </c>
      <c r="P340" s="82">
        <v>0</v>
      </c>
      <c r="Q340" s="82">
        <v>0</v>
      </c>
      <c r="R340" s="82">
        <v>0</v>
      </c>
      <c r="S340" s="82">
        <v>0</v>
      </c>
      <c r="T340" s="82" t="s">
        <v>95</v>
      </c>
      <c r="U340" s="82" t="s">
        <v>95</v>
      </c>
      <c r="V340" s="82" t="s">
        <v>95</v>
      </c>
      <c r="W340" s="82" t="s">
        <v>95</v>
      </c>
      <c r="X340" s="82">
        <v>0</v>
      </c>
      <c r="Y340" s="82">
        <v>0</v>
      </c>
      <c r="Z340" s="82">
        <v>0</v>
      </c>
      <c r="AA340" s="82">
        <v>0</v>
      </c>
      <c r="AB340" s="82">
        <v>0</v>
      </c>
      <c r="AC340" s="83">
        <v>0</v>
      </c>
      <c r="AD340" s="83">
        <v>0</v>
      </c>
      <c r="AE340" s="82">
        <v>0</v>
      </c>
      <c r="AF340" s="82">
        <v>0</v>
      </c>
      <c r="AG340" s="54">
        <v>0</v>
      </c>
      <c r="AH340" s="54">
        <v>0</v>
      </c>
      <c r="AI340" s="82" t="s">
        <v>95</v>
      </c>
      <c r="AJ340" s="83" t="s">
        <v>95</v>
      </c>
      <c r="AK340" s="83" t="s">
        <v>95</v>
      </c>
      <c r="AL340" s="82">
        <v>0</v>
      </c>
      <c r="AM340" s="82">
        <v>0</v>
      </c>
      <c r="AN340" s="82">
        <v>0</v>
      </c>
      <c r="AO340" s="82">
        <v>0</v>
      </c>
      <c r="AP340" s="82">
        <v>0</v>
      </c>
      <c r="AQ340" s="82">
        <v>0</v>
      </c>
    </row>
    <row r="341" spans="1:43" ht="47.25">
      <c r="A341" s="56" t="s">
        <v>232</v>
      </c>
      <c r="B341" s="68" t="s">
        <v>427</v>
      </c>
      <c r="C341" s="85" t="s">
        <v>680</v>
      </c>
      <c r="D341" s="82">
        <v>0</v>
      </c>
      <c r="E341" s="82">
        <v>0</v>
      </c>
      <c r="F341" s="82">
        <v>0</v>
      </c>
      <c r="G341" s="82">
        <v>0</v>
      </c>
      <c r="H341" s="82">
        <v>0</v>
      </c>
      <c r="I341" s="82">
        <v>0</v>
      </c>
      <c r="J341" s="82">
        <v>0</v>
      </c>
      <c r="K341" s="82">
        <v>0</v>
      </c>
      <c r="L341" s="82">
        <v>0</v>
      </c>
      <c r="M341" s="82">
        <v>0</v>
      </c>
      <c r="N341" s="82">
        <v>0</v>
      </c>
      <c r="O341" s="82">
        <v>0</v>
      </c>
      <c r="P341" s="82">
        <v>0</v>
      </c>
      <c r="Q341" s="82">
        <v>0</v>
      </c>
      <c r="R341" s="82">
        <v>0</v>
      </c>
      <c r="S341" s="82">
        <v>0</v>
      </c>
      <c r="T341" s="82" t="s">
        <v>95</v>
      </c>
      <c r="U341" s="82" t="s">
        <v>95</v>
      </c>
      <c r="V341" s="82" t="s">
        <v>95</v>
      </c>
      <c r="W341" s="82" t="s">
        <v>95</v>
      </c>
      <c r="X341" s="82">
        <v>0</v>
      </c>
      <c r="Y341" s="82">
        <v>0</v>
      </c>
      <c r="Z341" s="82">
        <v>0</v>
      </c>
      <c r="AA341" s="82">
        <v>0</v>
      </c>
      <c r="AB341" s="82">
        <v>0</v>
      </c>
      <c r="AC341" s="83">
        <v>0</v>
      </c>
      <c r="AD341" s="83">
        <v>0</v>
      </c>
      <c r="AE341" s="82">
        <v>0</v>
      </c>
      <c r="AF341" s="82">
        <v>0</v>
      </c>
      <c r="AG341" s="54">
        <v>0</v>
      </c>
      <c r="AH341" s="54">
        <v>0</v>
      </c>
      <c r="AI341" s="82" t="s">
        <v>95</v>
      </c>
      <c r="AJ341" s="83" t="s">
        <v>95</v>
      </c>
      <c r="AK341" s="83" t="s">
        <v>95</v>
      </c>
      <c r="AL341" s="82">
        <v>0</v>
      </c>
      <c r="AM341" s="82">
        <v>0</v>
      </c>
      <c r="AN341" s="82">
        <v>0</v>
      </c>
      <c r="AO341" s="82">
        <v>0</v>
      </c>
      <c r="AP341" s="82">
        <v>0</v>
      </c>
      <c r="AQ341" s="82">
        <v>0</v>
      </c>
    </row>
    <row r="342" spans="1:43" ht="47.25">
      <c r="A342" s="56" t="s">
        <v>232</v>
      </c>
      <c r="B342" s="68" t="s">
        <v>432</v>
      </c>
      <c r="C342" s="85" t="s">
        <v>717</v>
      </c>
      <c r="D342" s="82">
        <v>0</v>
      </c>
      <c r="E342" s="82">
        <v>0</v>
      </c>
      <c r="F342" s="82">
        <v>0</v>
      </c>
      <c r="G342" s="82">
        <v>0</v>
      </c>
      <c r="H342" s="82">
        <v>0</v>
      </c>
      <c r="I342" s="82">
        <v>0</v>
      </c>
      <c r="J342" s="82">
        <v>0</v>
      </c>
      <c r="K342" s="82">
        <v>0</v>
      </c>
      <c r="L342" s="82">
        <v>0</v>
      </c>
      <c r="M342" s="82">
        <v>0</v>
      </c>
      <c r="N342" s="82">
        <v>0</v>
      </c>
      <c r="O342" s="82">
        <v>0</v>
      </c>
      <c r="P342" s="82">
        <v>0</v>
      </c>
      <c r="Q342" s="82">
        <v>0</v>
      </c>
      <c r="R342" s="82">
        <v>0</v>
      </c>
      <c r="S342" s="82">
        <v>0</v>
      </c>
      <c r="T342" s="82" t="s">
        <v>95</v>
      </c>
      <c r="U342" s="82" t="s">
        <v>95</v>
      </c>
      <c r="V342" s="82" t="s">
        <v>95</v>
      </c>
      <c r="W342" s="82" t="s">
        <v>95</v>
      </c>
      <c r="X342" s="82">
        <v>0</v>
      </c>
      <c r="Y342" s="82">
        <v>0</v>
      </c>
      <c r="Z342" s="82">
        <v>0</v>
      </c>
      <c r="AA342" s="82">
        <v>0</v>
      </c>
      <c r="AB342" s="82">
        <v>0</v>
      </c>
      <c r="AC342" s="83">
        <v>0</v>
      </c>
      <c r="AD342" s="83">
        <v>0</v>
      </c>
      <c r="AE342" s="82">
        <v>0</v>
      </c>
      <c r="AF342" s="82">
        <v>0</v>
      </c>
      <c r="AG342" s="54">
        <v>0</v>
      </c>
      <c r="AH342" s="54">
        <v>0</v>
      </c>
      <c r="AI342" s="82" t="s">
        <v>95</v>
      </c>
      <c r="AJ342" s="83" t="s">
        <v>95</v>
      </c>
      <c r="AK342" s="83" t="s">
        <v>95</v>
      </c>
      <c r="AL342" s="82">
        <v>0</v>
      </c>
      <c r="AM342" s="82">
        <v>0</v>
      </c>
      <c r="AN342" s="82">
        <v>0</v>
      </c>
      <c r="AO342" s="82">
        <v>0</v>
      </c>
      <c r="AP342" s="82">
        <v>0</v>
      </c>
      <c r="AQ342" s="82">
        <v>0</v>
      </c>
    </row>
    <row r="343" spans="1:43" ht="47.25">
      <c r="A343" s="56" t="s">
        <v>232</v>
      </c>
      <c r="B343" s="68" t="s">
        <v>430</v>
      </c>
      <c r="C343" s="85" t="s">
        <v>617</v>
      </c>
      <c r="D343" s="82">
        <v>0</v>
      </c>
      <c r="E343" s="82">
        <v>0</v>
      </c>
      <c r="F343" s="82">
        <v>0</v>
      </c>
      <c r="G343" s="82">
        <v>0</v>
      </c>
      <c r="H343" s="82">
        <v>0</v>
      </c>
      <c r="I343" s="82">
        <v>0</v>
      </c>
      <c r="J343" s="82">
        <v>0</v>
      </c>
      <c r="K343" s="82">
        <v>0</v>
      </c>
      <c r="L343" s="82">
        <v>0</v>
      </c>
      <c r="M343" s="82">
        <v>0</v>
      </c>
      <c r="N343" s="82">
        <v>0</v>
      </c>
      <c r="O343" s="82">
        <v>0</v>
      </c>
      <c r="P343" s="82">
        <v>0</v>
      </c>
      <c r="Q343" s="82">
        <v>0</v>
      </c>
      <c r="R343" s="82">
        <v>0</v>
      </c>
      <c r="S343" s="82">
        <v>0</v>
      </c>
      <c r="T343" s="82" t="s">
        <v>95</v>
      </c>
      <c r="U343" s="82" t="s">
        <v>95</v>
      </c>
      <c r="V343" s="82" t="s">
        <v>95</v>
      </c>
      <c r="W343" s="82" t="s">
        <v>95</v>
      </c>
      <c r="X343" s="82">
        <v>0</v>
      </c>
      <c r="Y343" s="82">
        <v>0</v>
      </c>
      <c r="Z343" s="82">
        <v>0</v>
      </c>
      <c r="AA343" s="82">
        <v>0</v>
      </c>
      <c r="AB343" s="82">
        <v>0</v>
      </c>
      <c r="AC343" s="83">
        <v>0</v>
      </c>
      <c r="AD343" s="83">
        <v>0</v>
      </c>
      <c r="AE343" s="82">
        <v>0</v>
      </c>
      <c r="AF343" s="82">
        <v>0</v>
      </c>
      <c r="AG343" s="54">
        <v>0</v>
      </c>
      <c r="AH343" s="54">
        <v>0</v>
      </c>
      <c r="AI343" s="82" t="s">
        <v>95</v>
      </c>
      <c r="AJ343" s="83" t="s">
        <v>95</v>
      </c>
      <c r="AK343" s="83" t="s">
        <v>95</v>
      </c>
      <c r="AL343" s="82">
        <v>0</v>
      </c>
      <c r="AM343" s="82">
        <v>0</v>
      </c>
      <c r="AN343" s="82">
        <v>0</v>
      </c>
      <c r="AO343" s="82">
        <v>0</v>
      </c>
      <c r="AP343" s="82">
        <v>0</v>
      </c>
      <c r="AQ343" s="82">
        <v>0</v>
      </c>
    </row>
    <row r="344" spans="1:43" ht="47.25">
      <c r="A344" s="56" t="s">
        <v>232</v>
      </c>
      <c r="B344" s="68" t="s">
        <v>431</v>
      </c>
      <c r="C344" s="85" t="s">
        <v>720</v>
      </c>
      <c r="D344" s="82">
        <v>0</v>
      </c>
      <c r="E344" s="82">
        <v>0</v>
      </c>
      <c r="F344" s="82">
        <v>0</v>
      </c>
      <c r="G344" s="82">
        <v>0</v>
      </c>
      <c r="H344" s="82">
        <v>0</v>
      </c>
      <c r="I344" s="82">
        <v>0</v>
      </c>
      <c r="J344" s="82">
        <v>0</v>
      </c>
      <c r="K344" s="82">
        <v>0</v>
      </c>
      <c r="L344" s="82">
        <v>0</v>
      </c>
      <c r="M344" s="82">
        <v>0</v>
      </c>
      <c r="N344" s="82">
        <v>0</v>
      </c>
      <c r="O344" s="82">
        <v>0</v>
      </c>
      <c r="P344" s="82">
        <v>0</v>
      </c>
      <c r="Q344" s="82">
        <v>0</v>
      </c>
      <c r="R344" s="82">
        <v>0</v>
      </c>
      <c r="S344" s="82">
        <v>0</v>
      </c>
      <c r="T344" s="82" t="s">
        <v>95</v>
      </c>
      <c r="U344" s="82" t="s">
        <v>95</v>
      </c>
      <c r="V344" s="82" t="s">
        <v>95</v>
      </c>
      <c r="W344" s="82" t="s">
        <v>95</v>
      </c>
      <c r="X344" s="82">
        <v>0</v>
      </c>
      <c r="Y344" s="82">
        <v>0</v>
      </c>
      <c r="Z344" s="82">
        <v>0</v>
      </c>
      <c r="AA344" s="82">
        <v>0</v>
      </c>
      <c r="AB344" s="82">
        <v>0</v>
      </c>
      <c r="AC344" s="83">
        <v>0</v>
      </c>
      <c r="AD344" s="83">
        <v>0</v>
      </c>
      <c r="AE344" s="82">
        <v>0</v>
      </c>
      <c r="AF344" s="82">
        <v>0</v>
      </c>
      <c r="AG344" s="54">
        <v>0</v>
      </c>
      <c r="AH344" s="54">
        <v>0</v>
      </c>
      <c r="AI344" s="82" t="s">
        <v>95</v>
      </c>
      <c r="AJ344" s="83" t="s">
        <v>95</v>
      </c>
      <c r="AK344" s="83" t="s">
        <v>95</v>
      </c>
      <c r="AL344" s="82">
        <v>0</v>
      </c>
      <c r="AM344" s="82">
        <v>0</v>
      </c>
      <c r="AN344" s="82">
        <v>0</v>
      </c>
      <c r="AO344" s="82">
        <v>0</v>
      </c>
      <c r="AP344" s="82">
        <v>0</v>
      </c>
      <c r="AQ344" s="82">
        <v>0</v>
      </c>
    </row>
    <row r="345" spans="1:43" ht="31.5">
      <c r="A345" s="56" t="s">
        <v>232</v>
      </c>
      <c r="B345" s="68" t="s">
        <v>814</v>
      </c>
      <c r="C345" s="85" t="s">
        <v>714</v>
      </c>
      <c r="D345" s="82">
        <v>0</v>
      </c>
      <c r="E345" s="82">
        <v>0</v>
      </c>
      <c r="F345" s="82">
        <v>0</v>
      </c>
      <c r="G345" s="82">
        <v>0</v>
      </c>
      <c r="H345" s="82">
        <v>0</v>
      </c>
      <c r="I345" s="82">
        <v>0</v>
      </c>
      <c r="J345" s="82">
        <v>0</v>
      </c>
      <c r="K345" s="82">
        <v>0</v>
      </c>
      <c r="L345" s="82">
        <v>0</v>
      </c>
      <c r="M345" s="82">
        <v>0</v>
      </c>
      <c r="N345" s="82">
        <v>0</v>
      </c>
      <c r="O345" s="82">
        <v>0</v>
      </c>
      <c r="P345" s="82">
        <v>0</v>
      </c>
      <c r="Q345" s="82">
        <v>0</v>
      </c>
      <c r="R345" s="82">
        <v>0</v>
      </c>
      <c r="S345" s="82">
        <v>0</v>
      </c>
      <c r="T345" s="82" t="s">
        <v>95</v>
      </c>
      <c r="U345" s="82" t="s">
        <v>95</v>
      </c>
      <c r="V345" s="82" t="s">
        <v>95</v>
      </c>
      <c r="W345" s="82" t="s">
        <v>95</v>
      </c>
      <c r="X345" s="82">
        <v>0</v>
      </c>
      <c r="Y345" s="82">
        <v>0</v>
      </c>
      <c r="Z345" s="82">
        <v>0</v>
      </c>
      <c r="AA345" s="82">
        <v>0</v>
      </c>
      <c r="AB345" s="82">
        <v>0</v>
      </c>
      <c r="AC345" s="83">
        <v>0</v>
      </c>
      <c r="AD345" s="83">
        <v>0</v>
      </c>
      <c r="AE345" s="82">
        <v>0</v>
      </c>
      <c r="AF345" s="82">
        <v>0</v>
      </c>
      <c r="AG345" s="54">
        <v>0</v>
      </c>
      <c r="AH345" s="54">
        <v>0</v>
      </c>
      <c r="AI345" s="82" t="s">
        <v>95</v>
      </c>
      <c r="AJ345" s="83" t="s">
        <v>95</v>
      </c>
      <c r="AK345" s="83" t="s">
        <v>95</v>
      </c>
      <c r="AL345" s="82">
        <v>0</v>
      </c>
      <c r="AM345" s="82">
        <v>0</v>
      </c>
      <c r="AN345" s="82">
        <v>0</v>
      </c>
      <c r="AO345" s="82">
        <v>0</v>
      </c>
      <c r="AP345" s="82">
        <v>0</v>
      </c>
      <c r="AQ345" s="82">
        <v>0</v>
      </c>
    </row>
    <row r="346" spans="1:43" ht="47.25">
      <c r="A346" s="56" t="s">
        <v>232</v>
      </c>
      <c r="B346" s="67" t="s">
        <v>400</v>
      </c>
      <c r="C346" s="85" t="s">
        <v>397</v>
      </c>
      <c r="D346" s="82">
        <v>0</v>
      </c>
      <c r="E346" s="82">
        <v>0</v>
      </c>
      <c r="F346" s="82">
        <v>0</v>
      </c>
      <c r="G346" s="82">
        <v>0</v>
      </c>
      <c r="H346" s="82">
        <v>0</v>
      </c>
      <c r="I346" s="82">
        <v>0</v>
      </c>
      <c r="J346" s="82">
        <v>0</v>
      </c>
      <c r="K346" s="82">
        <v>0</v>
      </c>
      <c r="L346" s="82">
        <v>0</v>
      </c>
      <c r="M346" s="82">
        <v>0</v>
      </c>
      <c r="N346" s="82">
        <v>0</v>
      </c>
      <c r="O346" s="82">
        <v>0</v>
      </c>
      <c r="P346" s="82">
        <v>0</v>
      </c>
      <c r="Q346" s="82">
        <v>0</v>
      </c>
      <c r="R346" s="82">
        <v>0</v>
      </c>
      <c r="S346" s="82">
        <v>0</v>
      </c>
      <c r="T346" s="82" t="s">
        <v>95</v>
      </c>
      <c r="U346" s="82" t="s">
        <v>95</v>
      </c>
      <c r="V346" s="82" t="s">
        <v>95</v>
      </c>
      <c r="W346" s="82" t="s">
        <v>95</v>
      </c>
      <c r="X346" s="82">
        <v>0</v>
      </c>
      <c r="Y346" s="82">
        <v>0</v>
      </c>
      <c r="Z346" s="82">
        <v>0</v>
      </c>
      <c r="AA346" s="82">
        <v>0</v>
      </c>
      <c r="AB346" s="82">
        <v>0</v>
      </c>
      <c r="AC346" s="83">
        <v>0</v>
      </c>
      <c r="AD346" s="83">
        <v>0</v>
      </c>
      <c r="AE346" s="82">
        <v>0</v>
      </c>
      <c r="AF346" s="82">
        <v>0</v>
      </c>
      <c r="AG346" s="54">
        <v>0</v>
      </c>
      <c r="AH346" s="54">
        <v>0</v>
      </c>
      <c r="AI346" s="82" t="s">
        <v>95</v>
      </c>
      <c r="AJ346" s="83" t="s">
        <v>95</v>
      </c>
      <c r="AK346" s="83" t="s">
        <v>95</v>
      </c>
      <c r="AL346" s="82">
        <v>0</v>
      </c>
      <c r="AM346" s="82">
        <v>0</v>
      </c>
      <c r="AN346" s="82">
        <v>0</v>
      </c>
      <c r="AO346" s="82">
        <v>0</v>
      </c>
      <c r="AP346" s="82">
        <v>1.880015</v>
      </c>
      <c r="AQ346" s="82">
        <v>0</v>
      </c>
    </row>
    <row r="347" spans="1:43" ht="47.25">
      <c r="A347" s="56" t="s">
        <v>232</v>
      </c>
      <c r="B347" s="68" t="s">
        <v>815</v>
      </c>
      <c r="C347" s="85" t="s">
        <v>723</v>
      </c>
      <c r="D347" s="82">
        <v>0</v>
      </c>
      <c r="E347" s="82">
        <v>0</v>
      </c>
      <c r="F347" s="82">
        <v>0</v>
      </c>
      <c r="G347" s="82">
        <v>0</v>
      </c>
      <c r="H347" s="82">
        <v>0</v>
      </c>
      <c r="I347" s="82">
        <v>0</v>
      </c>
      <c r="J347" s="82">
        <v>0</v>
      </c>
      <c r="K347" s="82">
        <v>0</v>
      </c>
      <c r="L347" s="82">
        <v>0</v>
      </c>
      <c r="M347" s="82">
        <v>0</v>
      </c>
      <c r="N347" s="82">
        <v>0</v>
      </c>
      <c r="O347" s="82">
        <v>0</v>
      </c>
      <c r="P347" s="82">
        <v>0</v>
      </c>
      <c r="Q347" s="82">
        <v>0</v>
      </c>
      <c r="R347" s="82">
        <v>0</v>
      </c>
      <c r="S347" s="82">
        <v>0</v>
      </c>
      <c r="T347" s="82" t="s">
        <v>95</v>
      </c>
      <c r="U347" s="82" t="s">
        <v>95</v>
      </c>
      <c r="V347" s="82" t="s">
        <v>95</v>
      </c>
      <c r="W347" s="82" t="s">
        <v>95</v>
      </c>
      <c r="X347" s="82">
        <v>0</v>
      </c>
      <c r="Y347" s="82">
        <v>0</v>
      </c>
      <c r="Z347" s="82">
        <v>0</v>
      </c>
      <c r="AA347" s="82">
        <v>0</v>
      </c>
      <c r="AB347" s="82">
        <v>0</v>
      </c>
      <c r="AC347" s="83">
        <v>0</v>
      </c>
      <c r="AD347" s="83">
        <v>0</v>
      </c>
      <c r="AE347" s="82">
        <v>0</v>
      </c>
      <c r="AF347" s="82">
        <v>0</v>
      </c>
      <c r="AG347" s="54">
        <v>0</v>
      </c>
      <c r="AH347" s="54">
        <v>0</v>
      </c>
      <c r="AI347" s="82" t="s">
        <v>95</v>
      </c>
      <c r="AJ347" s="83" t="s">
        <v>95</v>
      </c>
      <c r="AK347" s="83" t="s">
        <v>95</v>
      </c>
      <c r="AL347" s="82">
        <v>0</v>
      </c>
      <c r="AM347" s="82">
        <v>0</v>
      </c>
      <c r="AN347" s="82">
        <v>0</v>
      </c>
      <c r="AO347" s="82">
        <v>0</v>
      </c>
      <c r="AP347" s="82">
        <v>0</v>
      </c>
      <c r="AQ347" s="82">
        <v>0</v>
      </c>
    </row>
    <row r="348" spans="1:43" ht="31.5">
      <c r="A348" s="56" t="s">
        <v>232</v>
      </c>
      <c r="B348" s="68" t="s">
        <v>685</v>
      </c>
      <c r="C348" s="85" t="s">
        <v>686</v>
      </c>
      <c r="D348" s="82">
        <v>0</v>
      </c>
      <c r="E348" s="82">
        <v>0</v>
      </c>
      <c r="F348" s="82">
        <v>0</v>
      </c>
      <c r="G348" s="82">
        <v>0</v>
      </c>
      <c r="H348" s="82">
        <v>0</v>
      </c>
      <c r="I348" s="82">
        <v>0</v>
      </c>
      <c r="J348" s="82">
        <v>0</v>
      </c>
      <c r="K348" s="82">
        <v>0</v>
      </c>
      <c r="L348" s="82">
        <v>0</v>
      </c>
      <c r="M348" s="82">
        <v>0</v>
      </c>
      <c r="N348" s="82">
        <v>0</v>
      </c>
      <c r="O348" s="82">
        <v>0</v>
      </c>
      <c r="P348" s="82">
        <v>0</v>
      </c>
      <c r="Q348" s="82">
        <v>0</v>
      </c>
      <c r="R348" s="82">
        <v>0</v>
      </c>
      <c r="S348" s="82">
        <v>0</v>
      </c>
      <c r="T348" s="82" t="s">
        <v>95</v>
      </c>
      <c r="U348" s="82" t="s">
        <v>95</v>
      </c>
      <c r="V348" s="82" t="s">
        <v>95</v>
      </c>
      <c r="W348" s="82" t="s">
        <v>95</v>
      </c>
      <c r="X348" s="82">
        <v>0</v>
      </c>
      <c r="Y348" s="82">
        <v>0</v>
      </c>
      <c r="Z348" s="82">
        <v>0</v>
      </c>
      <c r="AA348" s="82">
        <v>0</v>
      </c>
      <c r="AB348" s="82">
        <v>0</v>
      </c>
      <c r="AC348" s="83">
        <v>0</v>
      </c>
      <c r="AD348" s="83">
        <v>0</v>
      </c>
      <c r="AE348" s="82">
        <v>0</v>
      </c>
      <c r="AF348" s="82">
        <v>0</v>
      </c>
      <c r="AG348" s="54">
        <v>0</v>
      </c>
      <c r="AH348" s="54">
        <v>0</v>
      </c>
      <c r="AI348" s="82" t="s">
        <v>95</v>
      </c>
      <c r="AJ348" s="83" t="s">
        <v>95</v>
      </c>
      <c r="AK348" s="83" t="s">
        <v>95</v>
      </c>
      <c r="AL348" s="82">
        <v>0</v>
      </c>
      <c r="AM348" s="82">
        <v>0</v>
      </c>
      <c r="AN348" s="82">
        <v>0</v>
      </c>
      <c r="AO348" s="82">
        <v>0</v>
      </c>
      <c r="AP348" s="82">
        <v>5.95</v>
      </c>
      <c r="AQ348" s="82">
        <v>0</v>
      </c>
    </row>
    <row r="349" spans="1:43" ht="31.5">
      <c r="A349" s="56" t="s">
        <v>232</v>
      </c>
      <c r="B349" s="68" t="s">
        <v>845</v>
      </c>
      <c r="C349" s="85" t="s">
        <v>699</v>
      </c>
      <c r="D349" s="82">
        <v>0</v>
      </c>
      <c r="E349" s="82">
        <v>0</v>
      </c>
      <c r="F349" s="82">
        <v>0</v>
      </c>
      <c r="G349" s="82">
        <v>0</v>
      </c>
      <c r="H349" s="82">
        <v>0</v>
      </c>
      <c r="I349" s="82">
        <v>0</v>
      </c>
      <c r="J349" s="82">
        <v>0</v>
      </c>
      <c r="K349" s="82">
        <v>0</v>
      </c>
      <c r="L349" s="82">
        <v>0</v>
      </c>
      <c r="M349" s="82">
        <v>0</v>
      </c>
      <c r="N349" s="82">
        <v>0</v>
      </c>
      <c r="O349" s="82">
        <v>0</v>
      </c>
      <c r="P349" s="82">
        <v>0</v>
      </c>
      <c r="Q349" s="82">
        <v>0</v>
      </c>
      <c r="R349" s="82">
        <v>0</v>
      </c>
      <c r="S349" s="82">
        <v>0</v>
      </c>
      <c r="T349" s="82" t="s">
        <v>95</v>
      </c>
      <c r="U349" s="82" t="s">
        <v>95</v>
      </c>
      <c r="V349" s="82" t="s">
        <v>95</v>
      </c>
      <c r="W349" s="82" t="s">
        <v>95</v>
      </c>
      <c r="X349" s="82">
        <v>0</v>
      </c>
      <c r="Y349" s="82">
        <v>0</v>
      </c>
      <c r="Z349" s="82">
        <v>0</v>
      </c>
      <c r="AA349" s="82">
        <v>0</v>
      </c>
      <c r="AB349" s="82">
        <v>0</v>
      </c>
      <c r="AC349" s="83">
        <v>0</v>
      </c>
      <c r="AD349" s="83">
        <v>0</v>
      </c>
      <c r="AE349" s="82">
        <v>0</v>
      </c>
      <c r="AF349" s="82">
        <v>0</v>
      </c>
      <c r="AG349" s="54">
        <v>0</v>
      </c>
      <c r="AH349" s="54">
        <v>0</v>
      </c>
      <c r="AI349" s="82" t="s">
        <v>95</v>
      </c>
      <c r="AJ349" s="83" t="s">
        <v>95</v>
      </c>
      <c r="AK349" s="83" t="s">
        <v>95</v>
      </c>
      <c r="AL349" s="82">
        <v>0</v>
      </c>
      <c r="AM349" s="82">
        <v>0</v>
      </c>
      <c r="AN349" s="82">
        <v>0</v>
      </c>
      <c r="AO349" s="82">
        <v>0</v>
      </c>
      <c r="AP349" s="82">
        <v>0</v>
      </c>
      <c r="AQ349" s="82">
        <v>0</v>
      </c>
    </row>
    <row r="350" spans="1:43" ht="31.5">
      <c r="A350" s="56" t="s">
        <v>232</v>
      </c>
      <c r="B350" s="68" t="s">
        <v>816</v>
      </c>
      <c r="C350" s="85" t="s">
        <v>700</v>
      </c>
      <c r="D350" s="82">
        <v>0</v>
      </c>
      <c r="E350" s="82">
        <v>0</v>
      </c>
      <c r="F350" s="82">
        <v>0</v>
      </c>
      <c r="G350" s="82">
        <v>0</v>
      </c>
      <c r="H350" s="82">
        <v>0</v>
      </c>
      <c r="I350" s="82">
        <v>0</v>
      </c>
      <c r="J350" s="82">
        <v>0</v>
      </c>
      <c r="K350" s="82">
        <v>0</v>
      </c>
      <c r="L350" s="82">
        <v>0</v>
      </c>
      <c r="M350" s="82">
        <v>0</v>
      </c>
      <c r="N350" s="82">
        <v>0</v>
      </c>
      <c r="O350" s="82">
        <v>0</v>
      </c>
      <c r="P350" s="82">
        <v>0</v>
      </c>
      <c r="Q350" s="82">
        <v>0</v>
      </c>
      <c r="R350" s="82">
        <v>0</v>
      </c>
      <c r="S350" s="82">
        <v>0</v>
      </c>
      <c r="T350" s="82" t="s">
        <v>95</v>
      </c>
      <c r="U350" s="82" t="s">
        <v>95</v>
      </c>
      <c r="V350" s="82" t="s">
        <v>95</v>
      </c>
      <c r="W350" s="82" t="s">
        <v>95</v>
      </c>
      <c r="X350" s="82">
        <v>0</v>
      </c>
      <c r="Y350" s="82">
        <v>0</v>
      </c>
      <c r="Z350" s="82">
        <v>0</v>
      </c>
      <c r="AA350" s="82">
        <v>0</v>
      </c>
      <c r="AB350" s="82">
        <v>0</v>
      </c>
      <c r="AC350" s="83">
        <v>0</v>
      </c>
      <c r="AD350" s="83">
        <v>0</v>
      </c>
      <c r="AE350" s="82">
        <v>0</v>
      </c>
      <c r="AF350" s="82">
        <v>0</v>
      </c>
      <c r="AG350" s="54">
        <v>0</v>
      </c>
      <c r="AH350" s="54">
        <v>0</v>
      </c>
      <c r="AI350" s="82" t="s">
        <v>95</v>
      </c>
      <c r="AJ350" s="83" t="s">
        <v>95</v>
      </c>
      <c r="AK350" s="83" t="s">
        <v>95</v>
      </c>
      <c r="AL350" s="82">
        <v>0</v>
      </c>
      <c r="AM350" s="82">
        <v>0</v>
      </c>
      <c r="AN350" s="82">
        <v>0</v>
      </c>
      <c r="AO350" s="82">
        <v>0</v>
      </c>
      <c r="AP350" s="82">
        <v>0</v>
      </c>
      <c r="AQ350" s="82">
        <v>0</v>
      </c>
    </row>
    <row r="351" spans="1:43" ht="31.5">
      <c r="A351" s="56" t="s">
        <v>232</v>
      </c>
      <c r="B351" s="68" t="s">
        <v>817</v>
      </c>
      <c r="C351" s="85" t="s">
        <v>701</v>
      </c>
      <c r="D351" s="82">
        <v>0</v>
      </c>
      <c r="E351" s="82">
        <v>0</v>
      </c>
      <c r="F351" s="82">
        <v>0</v>
      </c>
      <c r="G351" s="82">
        <v>0</v>
      </c>
      <c r="H351" s="82">
        <v>0</v>
      </c>
      <c r="I351" s="82">
        <v>0</v>
      </c>
      <c r="J351" s="82">
        <v>0</v>
      </c>
      <c r="K351" s="82">
        <v>0</v>
      </c>
      <c r="L351" s="82">
        <v>0</v>
      </c>
      <c r="M351" s="82">
        <v>0</v>
      </c>
      <c r="N351" s="82">
        <v>0</v>
      </c>
      <c r="O351" s="82">
        <v>0</v>
      </c>
      <c r="P351" s="82">
        <v>0</v>
      </c>
      <c r="Q351" s="82">
        <v>0</v>
      </c>
      <c r="R351" s="82">
        <v>0</v>
      </c>
      <c r="S351" s="82">
        <v>0</v>
      </c>
      <c r="T351" s="82" t="s">
        <v>95</v>
      </c>
      <c r="U351" s="82" t="s">
        <v>95</v>
      </c>
      <c r="V351" s="82" t="s">
        <v>95</v>
      </c>
      <c r="W351" s="82" t="s">
        <v>95</v>
      </c>
      <c r="X351" s="82">
        <v>0</v>
      </c>
      <c r="Y351" s="82">
        <v>0</v>
      </c>
      <c r="Z351" s="82">
        <v>0</v>
      </c>
      <c r="AA351" s="82">
        <v>0</v>
      </c>
      <c r="AB351" s="82">
        <v>0</v>
      </c>
      <c r="AC351" s="83">
        <v>0</v>
      </c>
      <c r="AD351" s="83">
        <v>0</v>
      </c>
      <c r="AE351" s="82">
        <v>0</v>
      </c>
      <c r="AF351" s="82">
        <v>0</v>
      </c>
      <c r="AG351" s="54">
        <v>0</v>
      </c>
      <c r="AH351" s="54">
        <v>0</v>
      </c>
      <c r="AI351" s="82" t="s">
        <v>95</v>
      </c>
      <c r="AJ351" s="83" t="s">
        <v>95</v>
      </c>
      <c r="AK351" s="83" t="s">
        <v>95</v>
      </c>
      <c r="AL351" s="82">
        <v>0</v>
      </c>
      <c r="AM351" s="82">
        <v>0</v>
      </c>
      <c r="AN351" s="82">
        <v>0</v>
      </c>
      <c r="AO351" s="82">
        <v>0</v>
      </c>
      <c r="AP351" s="82">
        <v>0</v>
      </c>
      <c r="AQ351" s="82">
        <v>0</v>
      </c>
    </row>
    <row r="352" spans="1:43" ht="31.5">
      <c r="A352" s="56" t="s">
        <v>232</v>
      </c>
      <c r="B352" s="68" t="s">
        <v>428</v>
      </c>
      <c r="C352" s="85" t="s">
        <v>618</v>
      </c>
      <c r="D352" s="82">
        <v>0</v>
      </c>
      <c r="E352" s="82">
        <v>0</v>
      </c>
      <c r="F352" s="82">
        <v>0</v>
      </c>
      <c r="G352" s="82">
        <v>0</v>
      </c>
      <c r="H352" s="82">
        <v>0</v>
      </c>
      <c r="I352" s="82">
        <v>0</v>
      </c>
      <c r="J352" s="82">
        <v>0</v>
      </c>
      <c r="K352" s="82">
        <v>0</v>
      </c>
      <c r="L352" s="82">
        <v>0</v>
      </c>
      <c r="M352" s="82">
        <v>0</v>
      </c>
      <c r="N352" s="82">
        <v>0</v>
      </c>
      <c r="O352" s="82">
        <v>0</v>
      </c>
      <c r="P352" s="82">
        <v>0</v>
      </c>
      <c r="Q352" s="82">
        <v>0</v>
      </c>
      <c r="R352" s="82">
        <v>0</v>
      </c>
      <c r="S352" s="82">
        <v>0</v>
      </c>
      <c r="T352" s="82" t="s">
        <v>95</v>
      </c>
      <c r="U352" s="82" t="s">
        <v>95</v>
      </c>
      <c r="V352" s="82" t="s">
        <v>95</v>
      </c>
      <c r="W352" s="82" t="s">
        <v>95</v>
      </c>
      <c r="X352" s="82">
        <v>0</v>
      </c>
      <c r="Y352" s="82">
        <v>0</v>
      </c>
      <c r="Z352" s="82">
        <v>0</v>
      </c>
      <c r="AA352" s="82">
        <v>0</v>
      </c>
      <c r="AB352" s="82">
        <v>0</v>
      </c>
      <c r="AC352" s="83">
        <v>0</v>
      </c>
      <c r="AD352" s="83">
        <v>0</v>
      </c>
      <c r="AE352" s="82">
        <v>0</v>
      </c>
      <c r="AF352" s="82">
        <v>0</v>
      </c>
      <c r="AG352" s="54">
        <v>0</v>
      </c>
      <c r="AH352" s="54">
        <v>0</v>
      </c>
      <c r="AI352" s="82" t="s">
        <v>95</v>
      </c>
      <c r="AJ352" s="83" t="s">
        <v>95</v>
      </c>
      <c r="AK352" s="83" t="s">
        <v>95</v>
      </c>
      <c r="AL352" s="82">
        <v>0</v>
      </c>
      <c r="AM352" s="82">
        <v>0</v>
      </c>
      <c r="AN352" s="82">
        <v>0</v>
      </c>
      <c r="AO352" s="82">
        <v>0</v>
      </c>
      <c r="AP352" s="82">
        <v>0</v>
      </c>
      <c r="AQ352" s="82">
        <v>0</v>
      </c>
    </row>
    <row r="353" spans="1:43" ht="31.5">
      <c r="A353" s="56" t="s">
        <v>232</v>
      </c>
      <c r="B353" s="68" t="s">
        <v>820</v>
      </c>
      <c r="C353" s="85" t="s">
        <v>718</v>
      </c>
      <c r="D353" s="82">
        <v>0</v>
      </c>
      <c r="E353" s="82">
        <v>0</v>
      </c>
      <c r="F353" s="82">
        <v>0</v>
      </c>
      <c r="G353" s="82">
        <v>0</v>
      </c>
      <c r="H353" s="82">
        <v>0</v>
      </c>
      <c r="I353" s="82">
        <v>0</v>
      </c>
      <c r="J353" s="82">
        <v>0</v>
      </c>
      <c r="K353" s="82">
        <v>0</v>
      </c>
      <c r="L353" s="82">
        <v>0</v>
      </c>
      <c r="M353" s="82">
        <v>0</v>
      </c>
      <c r="N353" s="82">
        <v>0</v>
      </c>
      <c r="O353" s="82">
        <v>0</v>
      </c>
      <c r="P353" s="82">
        <v>0</v>
      </c>
      <c r="Q353" s="82">
        <v>0</v>
      </c>
      <c r="R353" s="82">
        <v>0</v>
      </c>
      <c r="S353" s="82">
        <v>0</v>
      </c>
      <c r="T353" s="82" t="s">
        <v>95</v>
      </c>
      <c r="U353" s="82" t="s">
        <v>95</v>
      </c>
      <c r="V353" s="82" t="s">
        <v>95</v>
      </c>
      <c r="W353" s="82" t="s">
        <v>95</v>
      </c>
      <c r="X353" s="82">
        <v>0</v>
      </c>
      <c r="Y353" s="82">
        <v>0</v>
      </c>
      <c r="Z353" s="82">
        <v>0</v>
      </c>
      <c r="AA353" s="82">
        <v>0</v>
      </c>
      <c r="AB353" s="82">
        <v>0</v>
      </c>
      <c r="AC353" s="83">
        <v>0</v>
      </c>
      <c r="AD353" s="83">
        <v>0</v>
      </c>
      <c r="AE353" s="82">
        <v>0</v>
      </c>
      <c r="AF353" s="82">
        <v>0</v>
      </c>
      <c r="AG353" s="54">
        <v>0</v>
      </c>
      <c r="AH353" s="54">
        <v>0</v>
      </c>
      <c r="AI353" s="82" t="s">
        <v>95</v>
      </c>
      <c r="AJ353" s="83" t="s">
        <v>95</v>
      </c>
      <c r="AK353" s="83" t="s">
        <v>95</v>
      </c>
      <c r="AL353" s="82">
        <v>0</v>
      </c>
      <c r="AM353" s="82">
        <v>0</v>
      </c>
      <c r="AN353" s="82">
        <v>0</v>
      </c>
      <c r="AO353" s="82">
        <v>0</v>
      </c>
      <c r="AP353" s="82">
        <v>0</v>
      </c>
      <c r="AQ353" s="82">
        <v>0</v>
      </c>
    </row>
    <row r="354" spans="1:43" ht="31.5">
      <c r="A354" s="56" t="s">
        <v>232</v>
      </c>
      <c r="B354" s="68" t="s">
        <v>819</v>
      </c>
      <c r="C354" s="85" t="s">
        <v>719</v>
      </c>
      <c r="D354" s="82">
        <v>0</v>
      </c>
      <c r="E354" s="82">
        <v>0</v>
      </c>
      <c r="F354" s="82">
        <v>0</v>
      </c>
      <c r="G354" s="82">
        <v>0</v>
      </c>
      <c r="H354" s="82">
        <v>0</v>
      </c>
      <c r="I354" s="82">
        <v>0</v>
      </c>
      <c r="J354" s="82">
        <v>0</v>
      </c>
      <c r="K354" s="82">
        <v>0</v>
      </c>
      <c r="L354" s="82">
        <v>0</v>
      </c>
      <c r="M354" s="82">
        <v>0</v>
      </c>
      <c r="N354" s="82">
        <v>0</v>
      </c>
      <c r="O354" s="82">
        <v>0</v>
      </c>
      <c r="P354" s="82">
        <v>0</v>
      </c>
      <c r="Q354" s="82">
        <v>0</v>
      </c>
      <c r="R354" s="82">
        <v>0</v>
      </c>
      <c r="S354" s="82">
        <v>0</v>
      </c>
      <c r="T354" s="82" t="s">
        <v>95</v>
      </c>
      <c r="U354" s="82" t="s">
        <v>95</v>
      </c>
      <c r="V354" s="82" t="s">
        <v>95</v>
      </c>
      <c r="W354" s="82" t="s">
        <v>95</v>
      </c>
      <c r="X354" s="82">
        <v>0</v>
      </c>
      <c r="Y354" s="82">
        <v>0</v>
      </c>
      <c r="Z354" s="82">
        <v>0</v>
      </c>
      <c r="AA354" s="82">
        <v>0</v>
      </c>
      <c r="AB354" s="82">
        <v>0</v>
      </c>
      <c r="AC354" s="83">
        <v>0</v>
      </c>
      <c r="AD354" s="83">
        <v>0</v>
      </c>
      <c r="AE354" s="82">
        <v>0</v>
      </c>
      <c r="AF354" s="82">
        <v>0</v>
      </c>
      <c r="AG354" s="54">
        <v>0</v>
      </c>
      <c r="AH354" s="54">
        <v>0</v>
      </c>
      <c r="AI354" s="82" t="s">
        <v>95</v>
      </c>
      <c r="AJ354" s="83" t="s">
        <v>95</v>
      </c>
      <c r="AK354" s="83" t="s">
        <v>95</v>
      </c>
      <c r="AL354" s="82">
        <v>0</v>
      </c>
      <c r="AM354" s="82">
        <v>0</v>
      </c>
      <c r="AN354" s="82">
        <v>0</v>
      </c>
      <c r="AO354" s="82">
        <v>0</v>
      </c>
      <c r="AP354" s="82">
        <v>0</v>
      </c>
      <c r="AQ354" s="82">
        <v>0</v>
      </c>
    </row>
    <row r="355" spans="1:43" ht="31.5">
      <c r="A355" s="56" t="s">
        <v>232</v>
      </c>
      <c r="B355" s="68" t="s">
        <v>818</v>
      </c>
      <c r="C355" s="85" t="s">
        <v>724</v>
      </c>
      <c r="D355" s="82">
        <v>0</v>
      </c>
      <c r="E355" s="82">
        <v>0</v>
      </c>
      <c r="F355" s="82">
        <v>0</v>
      </c>
      <c r="G355" s="82">
        <v>0</v>
      </c>
      <c r="H355" s="82">
        <v>0</v>
      </c>
      <c r="I355" s="82">
        <v>0</v>
      </c>
      <c r="J355" s="82">
        <v>0</v>
      </c>
      <c r="K355" s="82">
        <v>0</v>
      </c>
      <c r="L355" s="82">
        <v>0</v>
      </c>
      <c r="M355" s="82">
        <v>0</v>
      </c>
      <c r="N355" s="82">
        <v>0</v>
      </c>
      <c r="O355" s="82">
        <v>0</v>
      </c>
      <c r="P355" s="82">
        <v>0</v>
      </c>
      <c r="Q355" s="82">
        <v>0</v>
      </c>
      <c r="R355" s="82">
        <v>0</v>
      </c>
      <c r="S355" s="82">
        <v>0</v>
      </c>
      <c r="T355" s="82" t="s">
        <v>95</v>
      </c>
      <c r="U355" s="82" t="s">
        <v>95</v>
      </c>
      <c r="V355" s="82" t="s">
        <v>95</v>
      </c>
      <c r="W355" s="82" t="s">
        <v>95</v>
      </c>
      <c r="X355" s="82">
        <v>0</v>
      </c>
      <c r="Y355" s="82">
        <v>0</v>
      </c>
      <c r="Z355" s="82">
        <v>0</v>
      </c>
      <c r="AA355" s="82">
        <v>0</v>
      </c>
      <c r="AB355" s="82">
        <v>0</v>
      </c>
      <c r="AC355" s="83">
        <v>0</v>
      </c>
      <c r="AD355" s="83">
        <v>0</v>
      </c>
      <c r="AE355" s="82">
        <v>0</v>
      </c>
      <c r="AF355" s="82">
        <v>0</v>
      </c>
      <c r="AG355" s="54">
        <v>0</v>
      </c>
      <c r="AH355" s="54">
        <v>0</v>
      </c>
      <c r="AI355" s="82" t="s">
        <v>95</v>
      </c>
      <c r="AJ355" s="83" t="s">
        <v>95</v>
      </c>
      <c r="AK355" s="83" t="s">
        <v>95</v>
      </c>
      <c r="AL355" s="82">
        <v>0</v>
      </c>
      <c r="AM355" s="82">
        <v>0</v>
      </c>
      <c r="AN355" s="82">
        <v>0</v>
      </c>
      <c r="AO355" s="82">
        <v>0</v>
      </c>
      <c r="AP355" s="82">
        <v>0</v>
      </c>
      <c r="AQ355" s="82">
        <v>0</v>
      </c>
    </row>
    <row r="356" spans="1:43" ht="47.25">
      <c r="A356" s="56" t="s">
        <v>232</v>
      </c>
      <c r="B356" s="68" t="s">
        <v>429</v>
      </c>
      <c r="C356" s="85" t="s">
        <v>682</v>
      </c>
      <c r="D356" s="82">
        <v>0</v>
      </c>
      <c r="E356" s="82">
        <v>0</v>
      </c>
      <c r="F356" s="82">
        <v>0</v>
      </c>
      <c r="G356" s="82">
        <v>0</v>
      </c>
      <c r="H356" s="82">
        <v>0</v>
      </c>
      <c r="I356" s="82">
        <v>0</v>
      </c>
      <c r="J356" s="82">
        <v>0</v>
      </c>
      <c r="K356" s="82">
        <v>0</v>
      </c>
      <c r="L356" s="82">
        <v>0</v>
      </c>
      <c r="M356" s="82">
        <v>0</v>
      </c>
      <c r="N356" s="82">
        <v>0</v>
      </c>
      <c r="O356" s="82">
        <v>0</v>
      </c>
      <c r="P356" s="82">
        <v>0</v>
      </c>
      <c r="Q356" s="82">
        <v>0</v>
      </c>
      <c r="R356" s="82">
        <v>0</v>
      </c>
      <c r="S356" s="82">
        <v>0</v>
      </c>
      <c r="T356" s="82" t="s">
        <v>95</v>
      </c>
      <c r="U356" s="82" t="s">
        <v>95</v>
      </c>
      <c r="V356" s="82" t="s">
        <v>95</v>
      </c>
      <c r="W356" s="82" t="s">
        <v>95</v>
      </c>
      <c r="X356" s="82">
        <v>0</v>
      </c>
      <c r="Y356" s="82">
        <v>0</v>
      </c>
      <c r="Z356" s="82">
        <v>0</v>
      </c>
      <c r="AA356" s="82">
        <v>0</v>
      </c>
      <c r="AB356" s="82">
        <v>0</v>
      </c>
      <c r="AC356" s="83">
        <v>0</v>
      </c>
      <c r="AD356" s="83">
        <v>0</v>
      </c>
      <c r="AE356" s="82">
        <v>0</v>
      </c>
      <c r="AF356" s="82">
        <v>0</v>
      </c>
      <c r="AG356" s="54">
        <v>0</v>
      </c>
      <c r="AH356" s="54">
        <v>0</v>
      </c>
      <c r="AI356" s="82" t="s">
        <v>95</v>
      </c>
      <c r="AJ356" s="83" t="s">
        <v>95</v>
      </c>
      <c r="AK356" s="83" t="s">
        <v>95</v>
      </c>
      <c r="AL356" s="82">
        <v>0</v>
      </c>
      <c r="AM356" s="82">
        <v>0</v>
      </c>
      <c r="AN356" s="82">
        <v>0</v>
      </c>
      <c r="AO356" s="82">
        <v>0</v>
      </c>
      <c r="AP356" s="82">
        <v>0</v>
      </c>
      <c r="AQ356" s="82">
        <v>0</v>
      </c>
    </row>
    <row r="357" spans="1:43" ht="47.25">
      <c r="A357" s="56" t="s">
        <v>232</v>
      </c>
      <c r="B357" s="68" t="s">
        <v>433</v>
      </c>
      <c r="C357" s="85" t="s">
        <v>722</v>
      </c>
      <c r="D357" s="82">
        <v>0</v>
      </c>
      <c r="E357" s="82">
        <v>0</v>
      </c>
      <c r="F357" s="82">
        <v>0</v>
      </c>
      <c r="G357" s="82">
        <v>0</v>
      </c>
      <c r="H357" s="82">
        <v>0</v>
      </c>
      <c r="I357" s="82">
        <v>0</v>
      </c>
      <c r="J357" s="82">
        <v>0</v>
      </c>
      <c r="K357" s="82">
        <v>0</v>
      </c>
      <c r="L357" s="82">
        <v>0</v>
      </c>
      <c r="M357" s="82">
        <v>0</v>
      </c>
      <c r="N357" s="82">
        <v>0</v>
      </c>
      <c r="O357" s="82">
        <v>0</v>
      </c>
      <c r="P357" s="82">
        <v>0</v>
      </c>
      <c r="Q357" s="82">
        <v>0</v>
      </c>
      <c r="R357" s="82">
        <v>0</v>
      </c>
      <c r="S357" s="82">
        <v>0</v>
      </c>
      <c r="T357" s="82" t="s">
        <v>95</v>
      </c>
      <c r="U357" s="82" t="s">
        <v>95</v>
      </c>
      <c r="V357" s="82" t="s">
        <v>95</v>
      </c>
      <c r="W357" s="82" t="s">
        <v>95</v>
      </c>
      <c r="X357" s="82">
        <v>0</v>
      </c>
      <c r="Y357" s="82">
        <v>0</v>
      </c>
      <c r="Z357" s="82">
        <v>0</v>
      </c>
      <c r="AA357" s="82">
        <v>0</v>
      </c>
      <c r="AB357" s="82">
        <v>0</v>
      </c>
      <c r="AC357" s="83">
        <v>0</v>
      </c>
      <c r="AD357" s="83">
        <v>0</v>
      </c>
      <c r="AE357" s="82">
        <v>0</v>
      </c>
      <c r="AF357" s="82">
        <v>0</v>
      </c>
      <c r="AG357" s="54">
        <v>0</v>
      </c>
      <c r="AH357" s="54">
        <v>0</v>
      </c>
      <c r="AI357" s="82" t="s">
        <v>95</v>
      </c>
      <c r="AJ357" s="83" t="s">
        <v>95</v>
      </c>
      <c r="AK357" s="83" t="s">
        <v>95</v>
      </c>
      <c r="AL357" s="82">
        <v>0</v>
      </c>
      <c r="AM357" s="82">
        <v>0</v>
      </c>
      <c r="AN357" s="82">
        <v>0</v>
      </c>
      <c r="AO357" s="82">
        <v>0</v>
      </c>
      <c r="AP357" s="82">
        <v>0</v>
      </c>
      <c r="AQ357" s="82">
        <v>0</v>
      </c>
    </row>
    <row r="358" spans="1:43" ht="31.5">
      <c r="A358" s="56" t="s">
        <v>232</v>
      </c>
      <c r="B358" s="68" t="s">
        <v>821</v>
      </c>
      <c r="C358" s="85" t="s">
        <v>721</v>
      </c>
      <c r="D358" s="82">
        <v>0</v>
      </c>
      <c r="E358" s="82">
        <v>0</v>
      </c>
      <c r="F358" s="82">
        <v>0</v>
      </c>
      <c r="G358" s="82">
        <v>0</v>
      </c>
      <c r="H358" s="82">
        <v>0</v>
      </c>
      <c r="I358" s="82">
        <v>0</v>
      </c>
      <c r="J358" s="82">
        <v>0</v>
      </c>
      <c r="K358" s="82">
        <v>0</v>
      </c>
      <c r="L358" s="82">
        <v>0</v>
      </c>
      <c r="M358" s="82">
        <v>0</v>
      </c>
      <c r="N358" s="82">
        <v>0</v>
      </c>
      <c r="O358" s="82">
        <v>0</v>
      </c>
      <c r="P358" s="82">
        <v>0</v>
      </c>
      <c r="Q358" s="82">
        <v>0</v>
      </c>
      <c r="R358" s="82">
        <v>0</v>
      </c>
      <c r="S358" s="82">
        <v>0</v>
      </c>
      <c r="T358" s="82" t="s">
        <v>95</v>
      </c>
      <c r="U358" s="82" t="s">
        <v>95</v>
      </c>
      <c r="V358" s="82" t="s">
        <v>95</v>
      </c>
      <c r="W358" s="82" t="s">
        <v>95</v>
      </c>
      <c r="X358" s="82">
        <v>0</v>
      </c>
      <c r="Y358" s="82">
        <v>0</v>
      </c>
      <c r="Z358" s="82">
        <v>0</v>
      </c>
      <c r="AA358" s="82">
        <v>0</v>
      </c>
      <c r="AB358" s="82">
        <v>0</v>
      </c>
      <c r="AC358" s="83">
        <v>0</v>
      </c>
      <c r="AD358" s="83">
        <v>0</v>
      </c>
      <c r="AE358" s="82">
        <v>0</v>
      </c>
      <c r="AF358" s="82">
        <v>0</v>
      </c>
      <c r="AG358" s="54">
        <v>0</v>
      </c>
      <c r="AH358" s="54">
        <v>0</v>
      </c>
      <c r="AI358" s="82" t="s">
        <v>95</v>
      </c>
      <c r="AJ358" s="83" t="s">
        <v>95</v>
      </c>
      <c r="AK358" s="83" t="s">
        <v>95</v>
      </c>
      <c r="AL358" s="82">
        <v>0</v>
      </c>
      <c r="AM358" s="82">
        <v>0</v>
      </c>
      <c r="AN358" s="82">
        <v>0</v>
      </c>
      <c r="AO358" s="82">
        <v>0</v>
      </c>
      <c r="AP358" s="82">
        <v>0</v>
      </c>
      <c r="AQ358" s="82">
        <v>0</v>
      </c>
    </row>
    <row r="359" spans="1:43" ht="15.75">
      <c r="A359" s="56" t="s">
        <v>232</v>
      </c>
      <c r="B359" s="68" t="s">
        <v>848</v>
      </c>
      <c r="C359" s="85" t="s">
        <v>178</v>
      </c>
      <c r="D359" s="82">
        <v>0</v>
      </c>
      <c r="E359" s="82">
        <v>0</v>
      </c>
      <c r="F359" s="82">
        <v>0</v>
      </c>
      <c r="G359" s="82">
        <v>0</v>
      </c>
      <c r="H359" s="82">
        <v>0</v>
      </c>
      <c r="I359" s="82">
        <v>0</v>
      </c>
      <c r="J359" s="82">
        <v>0</v>
      </c>
      <c r="K359" s="82">
        <v>0</v>
      </c>
      <c r="L359" s="82">
        <v>0</v>
      </c>
      <c r="M359" s="82">
        <v>0</v>
      </c>
      <c r="N359" s="82">
        <v>0</v>
      </c>
      <c r="O359" s="82">
        <v>0</v>
      </c>
      <c r="P359" s="82">
        <v>0</v>
      </c>
      <c r="Q359" s="82">
        <v>0</v>
      </c>
      <c r="R359" s="82">
        <v>0</v>
      </c>
      <c r="S359" s="82">
        <v>0</v>
      </c>
      <c r="T359" s="82" t="s">
        <v>95</v>
      </c>
      <c r="U359" s="82" t="s">
        <v>95</v>
      </c>
      <c r="V359" s="82" t="s">
        <v>95</v>
      </c>
      <c r="W359" s="82" t="s">
        <v>95</v>
      </c>
      <c r="X359" s="82">
        <v>0</v>
      </c>
      <c r="Y359" s="82">
        <v>0</v>
      </c>
      <c r="Z359" s="82">
        <v>0</v>
      </c>
      <c r="AA359" s="82">
        <v>0</v>
      </c>
      <c r="AB359" s="82">
        <v>0</v>
      </c>
      <c r="AC359" s="83">
        <v>0</v>
      </c>
      <c r="AD359" s="83">
        <v>0</v>
      </c>
      <c r="AE359" s="82">
        <v>0</v>
      </c>
      <c r="AF359" s="82">
        <v>0</v>
      </c>
      <c r="AG359" s="54">
        <v>0</v>
      </c>
      <c r="AH359" s="54">
        <v>0</v>
      </c>
      <c r="AI359" s="82" t="s">
        <v>95</v>
      </c>
      <c r="AJ359" s="83" t="s">
        <v>95</v>
      </c>
      <c r="AK359" s="83" t="s">
        <v>95</v>
      </c>
      <c r="AL359" s="82">
        <v>0</v>
      </c>
      <c r="AM359" s="82">
        <v>0</v>
      </c>
      <c r="AN359" s="82">
        <v>0</v>
      </c>
      <c r="AO359" s="82">
        <v>0</v>
      </c>
      <c r="AP359" s="82">
        <v>0</v>
      </c>
      <c r="AQ359" s="82">
        <v>0</v>
      </c>
    </row>
    <row r="360" spans="1:43" ht="47.25">
      <c r="A360" s="56" t="s">
        <v>232</v>
      </c>
      <c r="B360" s="68" t="s">
        <v>822</v>
      </c>
      <c r="C360" s="85" t="s">
        <v>658</v>
      </c>
      <c r="D360" s="82">
        <v>0</v>
      </c>
      <c r="E360" s="82">
        <v>0</v>
      </c>
      <c r="F360" s="82">
        <v>0</v>
      </c>
      <c r="G360" s="82">
        <v>0</v>
      </c>
      <c r="H360" s="82">
        <v>0</v>
      </c>
      <c r="I360" s="82">
        <v>0</v>
      </c>
      <c r="J360" s="82">
        <v>0</v>
      </c>
      <c r="K360" s="82">
        <v>0</v>
      </c>
      <c r="L360" s="82">
        <v>0</v>
      </c>
      <c r="M360" s="82">
        <v>0</v>
      </c>
      <c r="N360" s="82">
        <v>0</v>
      </c>
      <c r="O360" s="82">
        <v>0</v>
      </c>
      <c r="P360" s="82">
        <v>0</v>
      </c>
      <c r="Q360" s="82">
        <v>0</v>
      </c>
      <c r="R360" s="82">
        <v>0</v>
      </c>
      <c r="S360" s="82">
        <v>0</v>
      </c>
      <c r="T360" s="82" t="s">
        <v>95</v>
      </c>
      <c r="U360" s="82" t="s">
        <v>95</v>
      </c>
      <c r="V360" s="82" t="s">
        <v>95</v>
      </c>
      <c r="W360" s="82" t="s">
        <v>95</v>
      </c>
      <c r="X360" s="82">
        <v>0</v>
      </c>
      <c r="Y360" s="82">
        <v>0</v>
      </c>
      <c r="Z360" s="82">
        <v>0</v>
      </c>
      <c r="AA360" s="82">
        <v>0</v>
      </c>
      <c r="AB360" s="82">
        <v>0</v>
      </c>
      <c r="AC360" s="83">
        <v>0</v>
      </c>
      <c r="AD360" s="83">
        <v>0</v>
      </c>
      <c r="AE360" s="82">
        <v>0</v>
      </c>
      <c r="AF360" s="82">
        <v>0</v>
      </c>
      <c r="AG360" s="54">
        <v>0</v>
      </c>
      <c r="AH360" s="54">
        <v>0</v>
      </c>
      <c r="AI360" s="82" t="s">
        <v>95</v>
      </c>
      <c r="AJ360" s="83" t="s">
        <v>95</v>
      </c>
      <c r="AK360" s="83" t="s">
        <v>95</v>
      </c>
      <c r="AL360" s="82">
        <v>0</v>
      </c>
      <c r="AM360" s="82">
        <v>0</v>
      </c>
      <c r="AN360" s="82">
        <v>0</v>
      </c>
      <c r="AO360" s="82">
        <v>0</v>
      </c>
      <c r="AP360" s="82">
        <v>0</v>
      </c>
      <c r="AQ360" s="82">
        <v>0</v>
      </c>
    </row>
    <row r="361" spans="1:43" ht="15.75">
      <c r="A361" s="56" t="s">
        <v>232</v>
      </c>
      <c r="B361" s="68" t="s">
        <v>804</v>
      </c>
      <c r="C361" s="85" t="s">
        <v>619</v>
      </c>
      <c r="D361" s="82">
        <v>0</v>
      </c>
      <c r="E361" s="82">
        <v>0</v>
      </c>
      <c r="F361" s="82">
        <v>0</v>
      </c>
      <c r="G361" s="82">
        <v>0</v>
      </c>
      <c r="H361" s="82">
        <v>0</v>
      </c>
      <c r="I361" s="82">
        <v>0</v>
      </c>
      <c r="J361" s="82">
        <v>0</v>
      </c>
      <c r="K361" s="82">
        <v>0</v>
      </c>
      <c r="L361" s="82">
        <v>0</v>
      </c>
      <c r="M361" s="82">
        <v>0</v>
      </c>
      <c r="N361" s="82">
        <v>0</v>
      </c>
      <c r="O361" s="82">
        <v>0</v>
      </c>
      <c r="P361" s="82">
        <v>0</v>
      </c>
      <c r="Q361" s="82">
        <v>0</v>
      </c>
      <c r="R361" s="82">
        <v>0</v>
      </c>
      <c r="S361" s="82">
        <v>0</v>
      </c>
      <c r="T361" s="82" t="s">
        <v>95</v>
      </c>
      <c r="U361" s="82" t="s">
        <v>95</v>
      </c>
      <c r="V361" s="82" t="s">
        <v>95</v>
      </c>
      <c r="W361" s="82" t="s">
        <v>95</v>
      </c>
      <c r="X361" s="82">
        <v>0</v>
      </c>
      <c r="Y361" s="82">
        <v>0</v>
      </c>
      <c r="Z361" s="82">
        <v>0</v>
      </c>
      <c r="AA361" s="82">
        <v>0</v>
      </c>
      <c r="AB361" s="82">
        <v>0</v>
      </c>
      <c r="AC361" s="83">
        <v>0</v>
      </c>
      <c r="AD361" s="83">
        <v>0</v>
      </c>
      <c r="AE361" s="82">
        <v>0</v>
      </c>
      <c r="AF361" s="82">
        <v>0</v>
      </c>
      <c r="AG361" s="54">
        <v>0</v>
      </c>
      <c r="AH361" s="54">
        <v>0</v>
      </c>
      <c r="AI361" s="82" t="s">
        <v>95</v>
      </c>
      <c r="AJ361" s="83" t="s">
        <v>95</v>
      </c>
      <c r="AK361" s="83" t="s">
        <v>95</v>
      </c>
      <c r="AL361" s="82">
        <v>0</v>
      </c>
      <c r="AM361" s="82">
        <v>0</v>
      </c>
      <c r="AN361" s="82">
        <v>0</v>
      </c>
      <c r="AO361" s="82">
        <v>0</v>
      </c>
      <c r="AP361" s="82">
        <v>0</v>
      </c>
      <c r="AQ361" s="82">
        <v>0</v>
      </c>
    </row>
    <row r="362" spans="1:43" ht="15.75">
      <c r="A362" s="56" t="s">
        <v>232</v>
      </c>
      <c r="B362" s="68" t="s">
        <v>805</v>
      </c>
      <c r="C362" s="85" t="s">
        <v>620</v>
      </c>
      <c r="D362" s="82">
        <v>0</v>
      </c>
      <c r="E362" s="82">
        <v>0</v>
      </c>
      <c r="F362" s="82">
        <v>0</v>
      </c>
      <c r="G362" s="82">
        <v>0</v>
      </c>
      <c r="H362" s="82">
        <v>0</v>
      </c>
      <c r="I362" s="82">
        <v>0</v>
      </c>
      <c r="J362" s="82">
        <v>0</v>
      </c>
      <c r="K362" s="82">
        <v>0</v>
      </c>
      <c r="L362" s="82">
        <v>0</v>
      </c>
      <c r="M362" s="82">
        <v>0</v>
      </c>
      <c r="N362" s="82">
        <v>0</v>
      </c>
      <c r="O362" s="82">
        <v>0</v>
      </c>
      <c r="P362" s="82">
        <v>0</v>
      </c>
      <c r="Q362" s="82">
        <v>0</v>
      </c>
      <c r="R362" s="82">
        <v>0</v>
      </c>
      <c r="S362" s="82">
        <v>0</v>
      </c>
      <c r="T362" s="82" t="s">
        <v>95</v>
      </c>
      <c r="U362" s="82" t="s">
        <v>95</v>
      </c>
      <c r="V362" s="82" t="s">
        <v>95</v>
      </c>
      <c r="W362" s="82" t="s">
        <v>95</v>
      </c>
      <c r="X362" s="82">
        <v>0</v>
      </c>
      <c r="Y362" s="82">
        <v>0</v>
      </c>
      <c r="Z362" s="82">
        <v>0</v>
      </c>
      <c r="AA362" s="82">
        <v>0</v>
      </c>
      <c r="AB362" s="82">
        <v>0</v>
      </c>
      <c r="AC362" s="83">
        <v>0</v>
      </c>
      <c r="AD362" s="83">
        <v>0</v>
      </c>
      <c r="AE362" s="82">
        <v>0</v>
      </c>
      <c r="AF362" s="82">
        <v>0</v>
      </c>
      <c r="AG362" s="54">
        <v>0</v>
      </c>
      <c r="AH362" s="54">
        <v>0</v>
      </c>
      <c r="AI362" s="82" t="s">
        <v>95</v>
      </c>
      <c r="AJ362" s="83" t="s">
        <v>95</v>
      </c>
      <c r="AK362" s="83" t="s">
        <v>95</v>
      </c>
      <c r="AL362" s="82">
        <v>0</v>
      </c>
      <c r="AM362" s="82">
        <v>0</v>
      </c>
      <c r="AN362" s="82">
        <v>0</v>
      </c>
      <c r="AO362" s="82">
        <v>0</v>
      </c>
      <c r="AP362" s="82">
        <v>0</v>
      </c>
      <c r="AQ362" s="82">
        <v>0</v>
      </c>
    </row>
    <row r="363" spans="1:43" ht="15.75">
      <c r="A363" s="56" t="s">
        <v>232</v>
      </c>
      <c r="B363" s="68" t="s">
        <v>806</v>
      </c>
      <c r="C363" s="85" t="s">
        <v>621</v>
      </c>
      <c r="D363" s="82">
        <v>0</v>
      </c>
      <c r="E363" s="82">
        <v>0</v>
      </c>
      <c r="F363" s="82">
        <v>0</v>
      </c>
      <c r="G363" s="82">
        <v>0</v>
      </c>
      <c r="H363" s="82">
        <v>0</v>
      </c>
      <c r="I363" s="82">
        <v>0</v>
      </c>
      <c r="J363" s="82">
        <v>0</v>
      </c>
      <c r="K363" s="82">
        <v>0</v>
      </c>
      <c r="L363" s="82">
        <v>0</v>
      </c>
      <c r="M363" s="82">
        <v>0</v>
      </c>
      <c r="N363" s="82">
        <v>0</v>
      </c>
      <c r="O363" s="82">
        <v>0</v>
      </c>
      <c r="P363" s="82">
        <v>0</v>
      </c>
      <c r="Q363" s="82">
        <v>0</v>
      </c>
      <c r="R363" s="82">
        <v>0</v>
      </c>
      <c r="S363" s="82">
        <v>0</v>
      </c>
      <c r="T363" s="82" t="s">
        <v>95</v>
      </c>
      <c r="U363" s="82" t="s">
        <v>95</v>
      </c>
      <c r="V363" s="82" t="s">
        <v>95</v>
      </c>
      <c r="W363" s="82" t="s">
        <v>95</v>
      </c>
      <c r="X363" s="82">
        <v>0</v>
      </c>
      <c r="Y363" s="82">
        <v>0</v>
      </c>
      <c r="Z363" s="82">
        <v>0</v>
      </c>
      <c r="AA363" s="82">
        <v>0</v>
      </c>
      <c r="AB363" s="82">
        <v>0</v>
      </c>
      <c r="AC363" s="83">
        <v>0</v>
      </c>
      <c r="AD363" s="83">
        <v>0</v>
      </c>
      <c r="AE363" s="82">
        <v>0</v>
      </c>
      <c r="AF363" s="82">
        <v>0</v>
      </c>
      <c r="AG363" s="54">
        <v>0</v>
      </c>
      <c r="AH363" s="54">
        <v>0</v>
      </c>
      <c r="AI363" s="82" t="s">
        <v>95</v>
      </c>
      <c r="AJ363" s="83" t="s">
        <v>95</v>
      </c>
      <c r="AK363" s="83" t="s">
        <v>95</v>
      </c>
      <c r="AL363" s="82">
        <v>0</v>
      </c>
      <c r="AM363" s="82">
        <v>0</v>
      </c>
      <c r="AN363" s="82">
        <v>0</v>
      </c>
      <c r="AO363" s="82">
        <v>0</v>
      </c>
      <c r="AP363" s="82">
        <v>0</v>
      </c>
      <c r="AQ363" s="82">
        <v>0</v>
      </c>
    </row>
    <row r="364" spans="1:43" ht="31.5">
      <c r="A364" s="56" t="s">
        <v>232</v>
      </c>
      <c r="B364" s="68" t="s">
        <v>807</v>
      </c>
      <c r="C364" s="85" t="s">
        <v>622</v>
      </c>
      <c r="D364" s="82">
        <v>0</v>
      </c>
      <c r="E364" s="82">
        <v>0</v>
      </c>
      <c r="F364" s="82">
        <v>0</v>
      </c>
      <c r="G364" s="82">
        <v>0</v>
      </c>
      <c r="H364" s="82">
        <v>0</v>
      </c>
      <c r="I364" s="82">
        <v>0</v>
      </c>
      <c r="J364" s="82">
        <v>0</v>
      </c>
      <c r="K364" s="82">
        <v>0</v>
      </c>
      <c r="L364" s="82">
        <v>0</v>
      </c>
      <c r="M364" s="82">
        <v>0</v>
      </c>
      <c r="N364" s="82">
        <v>0</v>
      </c>
      <c r="O364" s="82">
        <v>0</v>
      </c>
      <c r="P364" s="82">
        <v>0</v>
      </c>
      <c r="Q364" s="82">
        <v>0</v>
      </c>
      <c r="R364" s="82">
        <v>0</v>
      </c>
      <c r="S364" s="82">
        <v>0</v>
      </c>
      <c r="T364" s="82" t="s">
        <v>95</v>
      </c>
      <c r="U364" s="82" t="s">
        <v>95</v>
      </c>
      <c r="V364" s="82" t="s">
        <v>95</v>
      </c>
      <c r="W364" s="82" t="s">
        <v>95</v>
      </c>
      <c r="X364" s="82">
        <v>0</v>
      </c>
      <c r="Y364" s="82">
        <v>0</v>
      </c>
      <c r="Z364" s="82">
        <v>0</v>
      </c>
      <c r="AA364" s="82">
        <v>0</v>
      </c>
      <c r="AB364" s="82">
        <v>0</v>
      </c>
      <c r="AC364" s="83">
        <v>0</v>
      </c>
      <c r="AD364" s="83">
        <v>0</v>
      </c>
      <c r="AE364" s="82">
        <v>0</v>
      </c>
      <c r="AF364" s="82">
        <v>0</v>
      </c>
      <c r="AG364" s="54">
        <v>0</v>
      </c>
      <c r="AH364" s="54">
        <v>0</v>
      </c>
      <c r="AI364" s="82" t="s">
        <v>95</v>
      </c>
      <c r="AJ364" s="83" t="s">
        <v>95</v>
      </c>
      <c r="AK364" s="83" t="s">
        <v>95</v>
      </c>
      <c r="AL364" s="82">
        <v>0</v>
      </c>
      <c r="AM364" s="82">
        <v>0</v>
      </c>
      <c r="AN364" s="82">
        <v>0</v>
      </c>
      <c r="AO364" s="82">
        <v>0</v>
      </c>
      <c r="AP364" s="82">
        <v>0</v>
      </c>
      <c r="AQ364" s="82">
        <v>0</v>
      </c>
    </row>
    <row r="365" spans="1:43" ht="47.25">
      <c r="A365" s="56" t="s">
        <v>232</v>
      </c>
      <c r="B365" s="68" t="s">
        <v>823</v>
      </c>
      <c r="C365" s="85" t="s">
        <v>681</v>
      </c>
      <c r="D365" s="82">
        <v>0</v>
      </c>
      <c r="E365" s="82">
        <v>0</v>
      </c>
      <c r="F365" s="82">
        <v>0</v>
      </c>
      <c r="G365" s="82">
        <v>0</v>
      </c>
      <c r="H365" s="82">
        <v>0</v>
      </c>
      <c r="I365" s="82">
        <v>0</v>
      </c>
      <c r="J365" s="82">
        <v>0</v>
      </c>
      <c r="K365" s="82">
        <v>0</v>
      </c>
      <c r="L365" s="82">
        <v>0</v>
      </c>
      <c r="M365" s="82">
        <v>0</v>
      </c>
      <c r="N365" s="82">
        <v>0</v>
      </c>
      <c r="O365" s="82">
        <v>0</v>
      </c>
      <c r="P365" s="82">
        <v>0</v>
      </c>
      <c r="Q365" s="82">
        <v>0</v>
      </c>
      <c r="R365" s="82">
        <v>0</v>
      </c>
      <c r="S365" s="82">
        <v>0</v>
      </c>
      <c r="T365" s="82" t="s">
        <v>95</v>
      </c>
      <c r="U365" s="82" t="s">
        <v>95</v>
      </c>
      <c r="V365" s="82" t="s">
        <v>95</v>
      </c>
      <c r="W365" s="82" t="s">
        <v>95</v>
      </c>
      <c r="X365" s="82">
        <v>0</v>
      </c>
      <c r="Y365" s="82">
        <v>0</v>
      </c>
      <c r="Z365" s="82">
        <v>0</v>
      </c>
      <c r="AA365" s="82">
        <v>0</v>
      </c>
      <c r="AB365" s="82">
        <v>0</v>
      </c>
      <c r="AC365" s="83">
        <v>0</v>
      </c>
      <c r="AD365" s="83">
        <v>0</v>
      </c>
      <c r="AE365" s="82">
        <v>0</v>
      </c>
      <c r="AF365" s="82">
        <v>0</v>
      </c>
      <c r="AG365" s="54">
        <v>0</v>
      </c>
      <c r="AH365" s="54">
        <v>0</v>
      </c>
      <c r="AI365" s="82" t="s">
        <v>95</v>
      </c>
      <c r="AJ365" s="83" t="s">
        <v>95</v>
      </c>
      <c r="AK365" s="83" t="s">
        <v>95</v>
      </c>
      <c r="AL365" s="82">
        <v>0</v>
      </c>
      <c r="AM365" s="82">
        <v>0</v>
      </c>
      <c r="AN365" s="82">
        <v>0</v>
      </c>
      <c r="AO365" s="82">
        <v>0</v>
      </c>
      <c r="AP365" s="82">
        <v>0</v>
      </c>
      <c r="AQ365" s="82">
        <v>0</v>
      </c>
    </row>
    <row r="366" spans="1:43" ht="47.25">
      <c r="A366" s="56" t="s">
        <v>232</v>
      </c>
      <c r="B366" s="68" t="s">
        <v>434</v>
      </c>
      <c r="C366" s="85" t="s">
        <v>728</v>
      </c>
      <c r="D366" s="82">
        <v>0</v>
      </c>
      <c r="E366" s="82">
        <v>0</v>
      </c>
      <c r="F366" s="82">
        <v>0</v>
      </c>
      <c r="G366" s="82">
        <v>0</v>
      </c>
      <c r="H366" s="82">
        <v>0</v>
      </c>
      <c r="I366" s="82">
        <v>0</v>
      </c>
      <c r="J366" s="82">
        <v>0</v>
      </c>
      <c r="K366" s="82">
        <v>0</v>
      </c>
      <c r="L366" s="82">
        <v>0</v>
      </c>
      <c r="M366" s="82">
        <v>0</v>
      </c>
      <c r="N366" s="82">
        <v>0</v>
      </c>
      <c r="O366" s="82">
        <v>0</v>
      </c>
      <c r="P366" s="82">
        <v>0</v>
      </c>
      <c r="Q366" s="82">
        <v>0</v>
      </c>
      <c r="R366" s="82">
        <v>0</v>
      </c>
      <c r="S366" s="82">
        <v>0</v>
      </c>
      <c r="T366" s="82" t="s">
        <v>95</v>
      </c>
      <c r="U366" s="82" t="s">
        <v>95</v>
      </c>
      <c r="V366" s="82" t="s">
        <v>95</v>
      </c>
      <c r="W366" s="82" t="s">
        <v>95</v>
      </c>
      <c r="X366" s="82">
        <v>0</v>
      </c>
      <c r="Y366" s="82">
        <v>0</v>
      </c>
      <c r="Z366" s="82">
        <v>0</v>
      </c>
      <c r="AA366" s="82">
        <v>0</v>
      </c>
      <c r="AB366" s="82">
        <v>0</v>
      </c>
      <c r="AC366" s="83">
        <v>0</v>
      </c>
      <c r="AD366" s="83">
        <v>0</v>
      </c>
      <c r="AE366" s="82">
        <v>0</v>
      </c>
      <c r="AF366" s="82">
        <v>0</v>
      </c>
      <c r="AG366" s="54">
        <v>0</v>
      </c>
      <c r="AH366" s="54">
        <v>0</v>
      </c>
      <c r="AI366" s="82" t="s">
        <v>95</v>
      </c>
      <c r="AJ366" s="83" t="s">
        <v>95</v>
      </c>
      <c r="AK366" s="83" t="s">
        <v>95</v>
      </c>
      <c r="AL366" s="82">
        <v>0</v>
      </c>
      <c r="AM366" s="82">
        <v>0</v>
      </c>
      <c r="AN366" s="82">
        <v>0</v>
      </c>
      <c r="AO366" s="82">
        <v>0</v>
      </c>
      <c r="AP366" s="82">
        <v>0</v>
      </c>
      <c r="AQ366" s="82">
        <v>0</v>
      </c>
    </row>
    <row r="367" spans="1:43" ht="47.25">
      <c r="A367" s="56" t="s">
        <v>232</v>
      </c>
      <c r="B367" s="68" t="s">
        <v>435</v>
      </c>
      <c r="C367" s="85" t="s">
        <v>729</v>
      </c>
      <c r="D367" s="82">
        <v>0</v>
      </c>
      <c r="E367" s="82">
        <v>0</v>
      </c>
      <c r="F367" s="82">
        <v>0</v>
      </c>
      <c r="G367" s="82">
        <v>0</v>
      </c>
      <c r="H367" s="82">
        <v>0</v>
      </c>
      <c r="I367" s="82">
        <v>0</v>
      </c>
      <c r="J367" s="82">
        <v>0</v>
      </c>
      <c r="K367" s="82">
        <v>0</v>
      </c>
      <c r="L367" s="82">
        <v>0</v>
      </c>
      <c r="M367" s="82">
        <v>0</v>
      </c>
      <c r="N367" s="82">
        <v>0</v>
      </c>
      <c r="O367" s="82">
        <v>0</v>
      </c>
      <c r="P367" s="82">
        <v>0</v>
      </c>
      <c r="Q367" s="82">
        <v>0</v>
      </c>
      <c r="R367" s="82">
        <v>0</v>
      </c>
      <c r="S367" s="82">
        <v>0</v>
      </c>
      <c r="T367" s="82" t="s">
        <v>95</v>
      </c>
      <c r="U367" s="82" t="s">
        <v>95</v>
      </c>
      <c r="V367" s="82" t="s">
        <v>95</v>
      </c>
      <c r="W367" s="82" t="s">
        <v>95</v>
      </c>
      <c r="X367" s="82">
        <v>0</v>
      </c>
      <c r="Y367" s="82">
        <v>0</v>
      </c>
      <c r="Z367" s="82">
        <v>0</v>
      </c>
      <c r="AA367" s="82">
        <v>0</v>
      </c>
      <c r="AB367" s="82">
        <v>0</v>
      </c>
      <c r="AC367" s="83">
        <v>0</v>
      </c>
      <c r="AD367" s="83">
        <v>0</v>
      </c>
      <c r="AE367" s="82">
        <v>0</v>
      </c>
      <c r="AF367" s="82">
        <v>0</v>
      </c>
      <c r="AG367" s="54">
        <v>0</v>
      </c>
      <c r="AH367" s="54">
        <v>0</v>
      </c>
      <c r="AI367" s="82" t="s">
        <v>95</v>
      </c>
      <c r="AJ367" s="83" t="s">
        <v>95</v>
      </c>
      <c r="AK367" s="83" t="s">
        <v>95</v>
      </c>
      <c r="AL367" s="82">
        <v>0</v>
      </c>
      <c r="AM367" s="82">
        <v>0</v>
      </c>
      <c r="AN367" s="82">
        <v>0</v>
      </c>
      <c r="AO367" s="82">
        <v>0</v>
      </c>
      <c r="AP367" s="82">
        <v>0</v>
      </c>
      <c r="AQ367" s="82">
        <v>0</v>
      </c>
    </row>
    <row r="368" spans="1:43" ht="47.25">
      <c r="A368" s="56" t="s">
        <v>232</v>
      </c>
      <c r="B368" s="67" t="s">
        <v>398</v>
      </c>
      <c r="C368" s="85" t="s">
        <v>401</v>
      </c>
      <c r="D368" s="82">
        <v>0</v>
      </c>
      <c r="E368" s="82">
        <v>0</v>
      </c>
      <c r="F368" s="82">
        <v>0</v>
      </c>
      <c r="G368" s="82">
        <v>0</v>
      </c>
      <c r="H368" s="82">
        <v>0</v>
      </c>
      <c r="I368" s="82">
        <v>0</v>
      </c>
      <c r="J368" s="82">
        <v>0</v>
      </c>
      <c r="K368" s="82">
        <v>0</v>
      </c>
      <c r="L368" s="82">
        <v>0</v>
      </c>
      <c r="M368" s="82">
        <v>0</v>
      </c>
      <c r="N368" s="82">
        <v>0</v>
      </c>
      <c r="O368" s="82">
        <v>0</v>
      </c>
      <c r="P368" s="82">
        <v>0</v>
      </c>
      <c r="Q368" s="82">
        <v>0</v>
      </c>
      <c r="R368" s="82">
        <v>0</v>
      </c>
      <c r="S368" s="82">
        <v>0</v>
      </c>
      <c r="T368" s="82" t="s">
        <v>95</v>
      </c>
      <c r="U368" s="82" t="s">
        <v>95</v>
      </c>
      <c r="V368" s="82" t="s">
        <v>95</v>
      </c>
      <c r="W368" s="82" t="s">
        <v>95</v>
      </c>
      <c r="X368" s="82">
        <v>0</v>
      </c>
      <c r="Y368" s="82">
        <v>0</v>
      </c>
      <c r="Z368" s="82">
        <v>0</v>
      </c>
      <c r="AA368" s="82">
        <v>0</v>
      </c>
      <c r="AB368" s="82">
        <v>0</v>
      </c>
      <c r="AC368" s="83">
        <v>0</v>
      </c>
      <c r="AD368" s="83">
        <v>0</v>
      </c>
      <c r="AE368" s="82">
        <v>0</v>
      </c>
      <c r="AF368" s="82">
        <v>0</v>
      </c>
      <c r="AG368" s="54">
        <v>0</v>
      </c>
      <c r="AH368" s="54">
        <v>0</v>
      </c>
      <c r="AI368" s="82" t="s">
        <v>95</v>
      </c>
      <c r="AJ368" s="83" t="s">
        <v>95</v>
      </c>
      <c r="AK368" s="83" t="s">
        <v>95</v>
      </c>
      <c r="AL368" s="82">
        <v>0</v>
      </c>
      <c r="AM368" s="82">
        <v>0</v>
      </c>
      <c r="AN368" s="82">
        <v>0</v>
      </c>
      <c r="AO368" s="82">
        <v>0</v>
      </c>
      <c r="AP368" s="82">
        <v>9.0377360000000007</v>
      </c>
      <c r="AQ368" s="82">
        <v>0</v>
      </c>
    </row>
    <row r="369" spans="1:43" ht="31.5">
      <c r="A369" s="56" t="s">
        <v>232</v>
      </c>
      <c r="B369" s="68" t="s">
        <v>824</v>
      </c>
      <c r="C369" s="85" t="s">
        <v>623</v>
      </c>
      <c r="D369" s="82">
        <v>0</v>
      </c>
      <c r="E369" s="82">
        <v>0</v>
      </c>
      <c r="F369" s="82">
        <v>0</v>
      </c>
      <c r="G369" s="82">
        <v>0</v>
      </c>
      <c r="H369" s="82">
        <v>0</v>
      </c>
      <c r="I369" s="82">
        <v>0</v>
      </c>
      <c r="J369" s="82">
        <v>0</v>
      </c>
      <c r="K369" s="82">
        <v>0</v>
      </c>
      <c r="L369" s="82">
        <v>0</v>
      </c>
      <c r="M369" s="82">
        <v>0</v>
      </c>
      <c r="N369" s="82">
        <v>0</v>
      </c>
      <c r="O369" s="82">
        <v>0</v>
      </c>
      <c r="P369" s="82">
        <v>0</v>
      </c>
      <c r="Q369" s="82">
        <v>0</v>
      </c>
      <c r="R369" s="82">
        <v>0</v>
      </c>
      <c r="S369" s="82">
        <v>0</v>
      </c>
      <c r="T369" s="82" t="s">
        <v>95</v>
      </c>
      <c r="U369" s="82" t="s">
        <v>95</v>
      </c>
      <c r="V369" s="82" t="s">
        <v>95</v>
      </c>
      <c r="W369" s="82" t="s">
        <v>95</v>
      </c>
      <c r="X369" s="82">
        <v>0</v>
      </c>
      <c r="Y369" s="82">
        <v>0</v>
      </c>
      <c r="Z369" s="82">
        <v>0</v>
      </c>
      <c r="AA369" s="82">
        <v>0</v>
      </c>
      <c r="AB369" s="82">
        <v>0</v>
      </c>
      <c r="AC369" s="83">
        <v>0</v>
      </c>
      <c r="AD369" s="83">
        <v>0</v>
      </c>
      <c r="AE369" s="82">
        <v>0</v>
      </c>
      <c r="AF369" s="82">
        <v>0</v>
      </c>
      <c r="AG369" s="54">
        <v>0</v>
      </c>
      <c r="AH369" s="54">
        <v>0</v>
      </c>
      <c r="AI369" s="82" t="s">
        <v>95</v>
      </c>
      <c r="AJ369" s="83" t="s">
        <v>95</v>
      </c>
      <c r="AK369" s="83" t="s">
        <v>95</v>
      </c>
      <c r="AL369" s="82">
        <v>0</v>
      </c>
      <c r="AM369" s="82">
        <v>0</v>
      </c>
      <c r="AN369" s="82">
        <v>0</v>
      </c>
      <c r="AO369" s="82">
        <v>0</v>
      </c>
      <c r="AP369" s="82">
        <v>0</v>
      </c>
      <c r="AQ369" s="82">
        <v>0</v>
      </c>
    </row>
    <row r="370" spans="1:43" ht="47.25">
      <c r="A370" s="56" t="s">
        <v>232</v>
      </c>
      <c r="B370" s="68" t="s">
        <v>825</v>
      </c>
      <c r="C370" s="85" t="s">
        <v>657</v>
      </c>
      <c r="D370" s="82">
        <v>0</v>
      </c>
      <c r="E370" s="82">
        <v>0</v>
      </c>
      <c r="F370" s="82">
        <v>0</v>
      </c>
      <c r="G370" s="82">
        <v>0</v>
      </c>
      <c r="H370" s="82">
        <v>0</v>
      </c>
      <c r="I370" s="82">
        <v>0</v>
      </c>
      <c r="J370" s="82">
        <v>0</v>
      </c>
      <c r="K370" s="82">
        <v>0</v>
      </c>
      <c r="L370" s="82">
        <v>0</v>
      </c>
      <c r="M370" s="82">
        <v>0</v>
      </c>
      <c r="N370" s="82">
        <v>0</v>
      </c>
      <c r="O370" s="82">
        <v>0</v>
      </c>
      <c r="P370" s="82">
        <v>0</v>
      </c>
      <c r="Q370" s="82">
        <v>0</v>
      </c>
      <c r="R370" s="82">
        <v>0</v>
      </c>
      <c r="S370" s="82">
        <v>0</v>
      </c>
      <c r="T370" s="82" t="s">
        <v>95</v>
      </c>
      <c r="U370" s="82" t="s">
        <v>95</v>
      </c>
      <c r="V370" s="82" t="s">
        <v>95</v>
      </c>
      <c r="W370" s="82" t="s">
        <v>95</v>
      </c>
      <c r="X370" s="82">
        <v>0</v>
      </c>
      <c r="Y370" s="82">
        <v>0</v>
      </c>
      <c r="Z370" s="82">
        <v>0</v>
      </c>
      <c r="AA370" s="82">
        <v>0</v>
      </c>
      <c r="AB370" s="82">
        <v>0</v>
      </c>
      <c r="AC370" s="83">
        <v>0</v>
      </c>
      <c r="AD370" s="83">
        <v>0</v>
      </c>
      <c r="AE370" s="82">
        <v>0</v>
      </c>
      <c r="AF370" s="82">
        <v>0</v>
      </c>
      <c r="AG370" s="54">
        <v>0</v>
      </c>
      <c r="AH370" s="54">
        <v>0</v>
      </c>
      <c r="AI370" s="82" t="s">
        <v>95</v>
      </c>
      <c r="AJ370" s="83" t="s">
        <v>95</v>
      </c>
      <c r="AK370" s="83" t="s">
        <v>95</v>
      </c>
      <c r="AL370" s="82">
        <v>0</v>
      </c>
      <c r="AM370" s="82">
        <v>0</v>
      </c>
      <c r="AN370" s="82">
        <v>0</v>
      </c>
      <c r="AO370" s="82">
        <v>0</v>
      </c>
      <c r="AP370" s="82">
        <v>0</v>
      </c>
      <c r="AQ370" s="82">
        <v>0</v>
      </c>
    </row>
    <row r="371" spans="1:43" ht="47.25">
      <c r="A371" s="56" t="s">
        <v>232</v>
      </c>
      <c r="B371" s="68" t="s">
        <v>725</v>
      </c>
      <c r="C371" s="85" t="s">
        <v>656</v>
      </c>
      <c r="D371" s="82">
        <v>0</v>
      </c>
      <c r="E371" s="82">
        <v>0</v>
      </c>
      <c r="F371" s="82">
        <v>0</v>
      </c>
      <c r="G371" s="82">
        <v>0</v>
      </c>
      <c r="H371" s="82">
        <v>0</v>
      </c>
      <c r="I371" s="82">
        <v>0</v>
      </c>
      <c r="J371" s="82">
        <v>0</v>
      </c>
      <c r="K371" s="82">
        <v>0</v>
      </c>
      <c r="L371" s="82">
        <v>0</v>
      </c>
      <c r="M371" s="82">
        <v>0</v>
      </c>
      <c r="N371" s="82">
        <v>0</v>
      </c>
      <c r="O371" s="82">
        <v>0</v>
      </c>
      <c r="P371" s="82">
        <v>0</v>
      </c>
      <c r="Q371" s="82">
        <v>0</v>
      </c>
      <c r="R371" s="82">
        <v>0</v>
      </c>
      <c r="S371" s="82">
        <v>0</v>
      </c>
      <c r="T371" s="82" t="s">
        <v>95</v>
      </c>
      <c r="U371" s="82" t="s">
        <v>95</v>
      </c>
      <c r="V371" s="82" t="s">
        <v>95</v>
      </c>
      <c r="W371" s="82" t="s">
        <v>95</v>
      </c>
      <c r="X371" s="82">
        <v>0</v>
      </c>
      <c r="Y371" s="82">
        <v>0</v>
      </c>
      <c r="Z371" s="82">
        <v>0</v>
      </c>
      <c r="AA371" s="82">
        <v>0</v>
      </c>
      <c r="AB371" s="82">
        <v>0</v>
      </c>
      <c r="AC371" s="83">
        <v>0</v>
      </c>
      <c r="AD371" s="83">
        <v>0</v>
      </c>
      <c r="AE371" s="82">
        <v>0</v>
      </c>
      <c r="AF371" s="82">
        <v>0</v>
      </c>
      <c r="AG371" s="54">
        <v>0</v>
      </c>
      <c r="AH371" s="54">
        <v>0</v>
      </c>
      <c r="AI371" s="82" t="s">
        <v>95</v>
      </c>
      <c r="AJ371" s="83" t="s">
        <v>95</v>
      </c>
      <c r="AK371" s="83" t="s">
        <v>95</v>
      </c>
      <c r="AL371" s="82">
        <v>0</v>
      </c>
      <c r="AM371" s="82">
        <v>0</v>
      </c>
      <c r="AN371" s="82">
        <v>0</v>
      </c>
      <c r="AO371" s="82">
        <v>0</v>
      </c>
      <c r="AP371" s="82">
        <v>0</v>
      </c>
      <c r="AQ371" s="82">
        <v>0</v>
      </c>
    </row>
    <row r="372" spans="1:43" ht="47.25">
      <c r="A372" s="56" t="s">
        <v>232</v>
      </c>
      <c r="B372" s="68" t="s">
        <v>826</v>
      </c>
      <c r="C372" s="85" t="s">
        <v>655</v>
      </c>
      <c r="D372" s="82">
        <v>0</v>
      </c>
      <c r="E372" s="82">
        <v>0</v>
      </c>
      <c r="F372" s="82">
        <v>0</v>
      </c>
      <c r="G372" s="82">
        <v>0</v>
      </c>
      <c r="H372" s="82">
        <v>0</v>
      </c>
      <c r="I372" s="82">
        <v>0</v>
      </c>
      <c r="J372" s="82">
        <v>0</v>
      </c>
      <c r="K372" s="82">
        <v>0</v>
      </c>
      <c r="L372" s="82">
        <v>0</v>
      </c>
      <c r="M372" s="82">
        <v>0</v>
      </c>
      <c r="N372" s="82">
        <v>0</v>
      </c>
      <c r="O372" s="82">
        <v>0</v>
      </c>
      <c r="P372" s="82">
        <v>0</v>
      </c>
      <c r="Q372" s="82">
        <v>0</v>
      </c>
      <c r="R372" s="82">
        <v>0</v>
      </c>
      <c r="S372" s="82">
        <v>0</v>
      </c>
      <c r="T372" s="82" t="s">
        <v>95</v>
      </c>
      <c r="U372" s="82" t="s">
        <v>95</v>
      </c>
      <c r="V372" s="82" t="s">
        <v>95</v>
      </c>
      <c r="W372" s="82" t="s">
        <v>95</v>
      </c>
      <c r="X372" s="82">
        <v>0</v>
      </c>
      <c r="Y372" s="82">
        <v>0</v>
      </c>
      <c r="Z372" s="82">
        <v>0</v>
      </c>
      <c r="AA372" s="82">
        <v>0</v>
      </c>
      <c r="AB372" s="82">
        <v>0</v>
      </c>
      <c r="AC372" s="83">
        <v>0</v>
      </c>
      <c r="AD372" s="83">
        <v>0</v>
      </c>
      <c r="AE372" s="82">
        <v>0</v>
      </c>
      <c r="AF372" s="82">
        <v>0</v>
      </c>
      <c r="AG372" s="54">
        <v>0</v>
      </c>
      <c r="AH372" s="54">
        <v>0</v>
      </c>
      <c r="AI372" s="82" t="s">
        <v>95</v>
      </c>
      <c r="AJ372" s="83" t="s">
        <v>95</v>
      </c>
      <c r="AK372" s="83" t="s">
        <v>95</v>
      </c>
      <c r="AL372" s="82">
        <v>0</v>
      </c>
      <c r="AM372" s="82">
        <v>0</v>
      </c>
      <c r="AN372" s="82">
        <v>0</v>
      </c>
      <c r="AO372" s="82">
        <v>0</v>
      </c>
      <c r="AP372" s="82">
        <v>0</v>
      </c>
      <c r="AQ372" s="82">
        <v>0</v>
      </c>
    </row>
    <row r="373" spans="1:43" ht="31.5">
      <c r="A373" s="56" t="s">
        <v>232</v>
      </c>
      <c r="B373" s="68" t="s">
        <v>827</v>
      </c>
      <c r="C373" s="85" t="s">
        <v>727</v>
      </c>
      <c r="D373" s="82">
        <v>0</v>
      </c>
      <c r="E373" s="82">
        <v>0</v>
      </c>
      <c r="F373" s="82">
        <v>0</v>
      </c>
      <c r="G373" s="82">
        <v>0</v>
      </c>
      <c r="H373" s="82">
        <v>0</v>
      </c>
      <c r="I373" s="82">
        <v>0</v>
      </c>
      <c r="J373" s="82">
        <v>0</v>
      </c>
      <c r="K373" s="82">
        <v>0</v>
      </c>
      <c r="L373" s="82">
        <v>0</v>
      </c>
      <c r="M373" s="82">
        <v>0</v>
      </c>
      <c r="N373" s="82">
        <v>0</v>
      </c>
      <c r="O373" s="82">
        <v>0</v>
      </c>
      <c r="P373" s="82">
        <v>0</v>
      </c>
      <c r="Q373" s="82">
        <v>0</v>
      </c>
      <c r="R373" s="82">
        <v>0</v>
      </c>
      <c r="S373" s="82">
        <v>0</v>
      </c>
      <c r="T373" s="82" t="s">
        <v>95</v>
      </c>
      <c r="U373" s="82" t="s">
        <v>95</v>
      </c>
      <c r="V373" s="82" t="s">
        <v>95</v>
      </c>
      <c r="W373" s="82" t="s">
        <v>95</v>
      </c>
      <c r="X373" s="82">
        <v>0</v>
      </c>
      <c r="Y373" s="82">
        <v>0</v>
      </c>
      <c r="Z373" s="82">
        <v>0</v>
      </c>
      <c r="AA373" s="82">
        <v>0</v>
      </c>
      <c r="AB373" s="82">
        <v>0</v>
      </c>
      <c r="AC373" s="83">
        <v>0</v>
      </c>
      <c r="AD373" s="83">
        <v>0</v>
      </c>
      <c r="AE373" s="82">
        <v>0</v>
      </c>
      <c r="AF373" s="82">
        <v>0</v>
      </c>
      <c r="AG373" s="54">
        <v>0</v>
      </c>
      <c r="AH373" s="54">
        <v>0</v>
      </c>
      <c r="AI373" s="82" t="s">
        <v>95</v>
      </c>
      <c r="AJ373" s="83" t="s">
        <v>95</v>
      </c>
      <c r="AK373" s="83" t="s">
        <v>95</v>
      </c>
      <c r="AL373" s="82">
        <v>0</v>
      </c>
      <c r="AM373" s="82">
        <v>0</v>
      </c>
      <c r="AN373" s="82">
        <v>0</v>
      </c>
      <c r="AO373" s="82">
        <v>0</v>
      </c>
      <c r="AP373" s="82">
        <v>0</v>
      </c>
      <c r="AQ373" s="82">
        <v>0</v>
      </c>
    </row>
    <row r="374" spans="1:43" ht="31.5">
      <c r="A374" s="56" t="s">
        <v>232</v>
      </c>
      <c r="B374" s="68" t="s">
        <v>828</v>
      </c>
      <c r="C374" s="85" t="s">
        <v>726</v>
      </c>
      <c r="D374" s="82">
        <v>0</v>
      </c>
      <c r="E374" s="82">
        <v>0</v>
      </c>
      <c r="F374" s="82">
        <v>0</v>
      </c>
      <c r="G374" s="82">
        <v>0</v>
      </c>
      <c r="H374" s="82">
        <v>0</v>
      </c>
      <c r="I374" s="82">
        <v>0</v>
      </c>
      <c r="J374" s="82">
        <v>0</v>
      </c>
      <c r="K374" s="82">
        <v>0</v>
      </c>
      <c r="L374" s="82">
        <v>0</v>
      </c>
      <c r="M374" s="82">
        <v>0</v>
      </c>
      <c r="N374" s="82">
        <v>0</v>
      </c>
      <c r="O374" s="82">
        <v>0</v>
      </c>
      <c r="P374" s="82">
        <v>0</v>
      </c>
      <c r="Q374" s="82">
        <v>0</v>
      </c>
      <c r="R374" s="82">
        <v>0</v>
      </c>
      <c r="S374" s="82">
        <v>0</v>
      </c>
      <c r="T374" s="82" t="s">
        <v>95</v>
      </c>
      <c r="U374" s="82" t="s">
        <v>95</v>
      </c>
      <c r="V374" s="82" t="s">
        <v>95</v>
      </c>
      <c r="W374" s="82" t="s">
        <v>95</v>
      </c>
      <c r="X374" s="82">
        <v>0</v>
      </c>
      <c r="Y374" s="82">
        <v>0</v>
      </c>
      <c r="Z374" s="82">
        <v>0</v>
      </c>
      <c r="AA374" s="82">
        <v>0</v>
      </c>
      <c r="AB374" s="82">
        <v>0</v>
      </c>
      <c r="AC374" s="83">
        <v>0</v>
      </c>
      <c r="AD374" s="83">
        <v>0</v>
      </c>
      <c r="AE374" s="82">
        <v>0</v>
      </c>
      <c r="AF374" s="82">
        <v>0</v>
      </c>
      <c r="AG374" s="54">
        <v>0</v>
      </c>
      <c r="AH374" s="54">
        <v>0</v>
      </c>
      <c r="AI374" s="82" t="s">
        <v>95</v>
      </c>
      <c r="AJ374" s="83" t="s">
        <v>95</v>
      </c>
      <c r="AK374" s="83" t="s">
        <v>95</v>
      </c>
      <c r="AL374" s="82">
        <v>0</v>
      </c>
      <c r="AM374" s="82">
        <v>0</v>
      </c>
      <c r="AN374" s="82">
        <v>0</v>
      </c>
      <c r="AO374" s="82">
        <v>0</v>
      </c>
      <c r="AP374" s="82">
        <v>0</v>
      </c>
      <c r="AQ374" s="82">
        <v>0</v>
      </c>
    </row>
    <row r="375" spans="1:43" ht="31.5">
      <c r="A375" s="56" t="s">
        <v>232</v>
      </c>
      <c r="B375" s="68" t="s">
        <v>810</v>
      </c>
      <c r="C375" s="85" t="s">
        <v>716</v>
      </c>
      <c r="D375" s="82">
        <v>0</v>
      </c>
      <c r="E375" s="82">
        <v>0</v>
      </c>
      <c r="F375" s="82">
        <v>0</v>
      </c>
      <c r="G375" s="82">
        <v>0</v>
      </c>
      <c r="H375" s="82">
        <v>0</v>
      </c>
      <c r="I375" s="82">
        <v>0</v>
      </c>
      <c r="J375" s="82">
        <v>0</v>
      </c>
      <c r="K375" s="82">
        <v>0</v>
      </c>
      <c r="L375" s="82">
        <v>0</v>
      </c>
      <c r="M375" s="82">
        <v>0</v>
      </c>
      <c r="N375" s="82">
        <v>0</v>
      </c>
      <c r="O375" s="82">
        <v>0</v>
      </c>
      <c r="P375" s="82">
        <v>0</v>
      </c>
      <c r="Q375" s="82">
        <v>0</v>
      </c>
      <c r="R375" s="82">
        <v>0</v>
      </c>
      <c r="S375" s="82">
        <v>0</v>
      </c>
      <c r="T375" s="82" t="s">
        <v>95</v>
      </c>
      <c r="U375" s="82" t="s">
        <v>95</v>
      </c>
      <c r="V375" s="82" t="s">
        <v>95</v>
      </c>
      <c r="W375" s="82" t="s">
        <v>95</v>
      </c>
      <c r="X375" s="82">
        <v>0</v>
      </c>
      <c r="Y375" s="82">
        <v>0</v>
      </c>
      <c r="Z375" s="82">
        <v>0</v>
      </c>
      <c r="AA375" s="82">
        <v>0</v>
      </c>
      <c r="AB375" s="82">
        <v>0</v>
      </c>
      <c r="AC375" s="83">
        <v>0</v>
      </c>
      <c r="AD375" s="83">
        <v>0</v>
      </c>
      <c r="AE375" s="82">
        <v>0</v>
      </c>
      <c r="AF375" s="82">
        <v>0</v>
      </c>
      <c r="AG375" s="54">
        <v>0</v>
      </c>
      <c r="AH375" s="54">
        <v>0</v>
      </c>
      <c r="AI375" s="82" t="s">
        <v>95</v>
      </c>
      <c r="AJ375" s="83" t="s">
        <v>95</v>
      </c>
      <c r="AK375" s="83" t="s">
        <v>95</v>
      </c>
      <c r="AL375" s="82">
        <v>0</v>
      </c>
      <c r="AM375" s="82">
        <v>0</v>
      </c>
      <c r="AN375" s="82">
        <v>0</v>
      </c>
      <c r="AO375" s="82">
        <v>0</v>
      </c>
      <c r="AP375" s="82">
        <v>0</v>
      </c>
      <c r="AQ375" s="82">
        <v>0</v>
      </c>
    </row>
    <row r="376" spans="1:43" ht="15.75">
      <c r="A376" s="56" t="s">
        <v>232</v>
      </c>
      <c r="B376" s="68" t="s">
        <v>829</v>
      </c>
      <c r="C376" s="85" t="s">
        <v>715</v>
      </c>
      <c r="D376" s="82">
        <v>0</v>
      </c>
      <c r="E376" s="82">
        <v>0</v>
      </c>
      <c r="F376" s="82">
        <v>0</v>
      </c>
      <c r="G376" s="82">
        <v>0</v>
      </c>
      <c r="H376" s="82">
        <v>0</v>
      </c>
      <c r="I376" s="82">
        <v>0</v>
      </c>
      <c r="J376" s="82">
        <v>0</v>
      </c>
      <c r="K376" s="82">
        <v>0</v>
      </c>
      <c r="L376" s="82">
        <v>0</v>
      </c>
      <c r="M376" s="82">
        <v>0</v>
      </c>
      <c r="N376" s="82">
        <v>0</v>
      </c>
      <c r="O376" s="82">
        <v>0</v>
      </c>
      <c r="P376" s="82">
        <v>0</v>
      </c>
      <c r="Q376" s="82">
        <v>0</v>
      </c>
      <c r="R376" s="82">
        <v>0</v>
      </c>
      <c r="S376" s="82">
        <v>0</v>
      </c>
      <c r="T376" s="82" t="s">
        <v>95</v>
      </c>
      <c r="U376" s="82" t="s">
        <v>95</v>
      </c>
      <c r="V376" s="82" t="s">
        <v>95</v>
      </c>
      <c r="W376" s="82" t="s">
        <v>95</v>
      </c>
      <c r="X376" s="82">
        <v>0</v>
      </c>
      <c r="Y376" s="82">
        <v>0</v>
      </c>
      <c r="Z376" s="82">
        <v>0</v>
      </c>
      <c r="AA376" s="82">
        <v>0</v>
      </c>
      <c r="AB376" s="82">
        <v>0</v>
      </c>
      <c r="AC376" s="83">
        <v>0</v>
      </c>
      <c r="AD376" s="83">
        <v>0</v>
      </c>
      <c r="AE376" s="82">
        <v>0</v>
      </c>
      <c r="AF376" s="82">
        <v>0</v>
      </c>
      <c r="AG376" s="54">
        <v>0</v>
      </c>
      <c r="AH376" s="54">
        <v>0</v>
      </c>
      <c r="AI376" s="82" t="s">
        <v>95</v>
      </c>
      <c r="AJ376" s="83" t="s">
        <v>95</v>
      </c>
      <c r="AK376" s="83" t="s">
        <v>95</v>
      </c>
      <c r="AL376" s="82">
        <v>0</v>
      </c>
      <c r="AM376" s="82">
        <v>0</v>
      </c>
      <c r="AN376" s="82">
        <v>0</v>
      </c>
      <c r="AO376" s="82">
        <v>0</v>
      </c>
      <c r="AP376" s="82">
        <v>0</v>
      </c>
      <c r="AQ376" s="82">
        <v>0</v>
      </c>
    </row>
    <row r="377" spans="1:43" ht="31.5">
      <c r="A377" s="56" t="s">
        <v>5</v>
      </c>
      <c r="B377" s="52" t="s">
        <v>233</v>
      </c>
      <c r="C377" s="85" t="s">
        <v>96</v>
      </c>
      <c r="D377" s="82">
        <v>0</v>
      </c>
      <c r="E377" s="82">
        <v>0</v>
      </c>
      <c r="F377" s="82">
        <v>0</v>
      </c>
      <c r="G377" s="82">
        <v>0</v>
      </c>
      <c r="H377" s="82">
        <v>0</v>
      </c>
      <c r="I377" s="82">
        <v>0</v>
      </c>
      <c r="J377" s="82">
        <v>0</v>
      </c>
      <c r="K377" s="82">
        <v>0</v>
      </c>
      <c r="L377" s="82">
        <v>0</v>
      </c>
      <c r="M377" s="82">
        <v>0</v>
      </c>
      <c r="N377" s="82">
        <v>0</v>
      </c>
      <c r="O377" s="82">
        <v>0</v>
      </c>
      <c r="P377" s="82">
        <v>0</v>
      </c>
      <c r="Q377" s="82">
        <v>0</v>
      </c>
      <c r="R377" s="82">
        <v>0</v>
      </c>
      <c r="S377" s="82">
        <v>0</v>
      </c>
      <c r="T377" s="82">
        <v>0</v>
      </c>
      <c r="U377" s="82">
        <v>0</v>
      </c>
      <c r="V377" s="82">
        <v>0</v>
      </c>
      <c r="W377" s="82" t="s">
        <v>95</v>
      </c>
      <c r="X377" s="82">
        <v>0</v>
      </c>
      <c r="Y377" s="82">
        <v>0</v>
      </c>
      <c r="Z377" s="82">
        <v>0</v>
      </c>
      <c r="AA377" s="82">
        <v>0</v>
      </c>
      <c r="AB377" s="82">
        <v>0</v>
      </c>
      <c r="AC377" s="83">
        <v>0</v>
      </c>
      <c r="AD377" s="83">
        <v>0</v>
      </c>
      <c r="AE377" s="82">
        <v>0</v>
      </c>
      <c r="AF377" s="82" t="s">
        <v>95</v>
      </c>
      <c r="AG377" s="54">
        <v>0</v>
      </c>
      <c r="AH377" s="54">
        <v>0</v>
      </c>
      <c r="AI377" s="82" t="s">
        <v>95</v>
      </c>
      <c r="AJ377" s="83">
        <v>0</v>
      </c>
      <c r="AK377" s="83">
        <v>0</v>
      </c>
      <c r="AL377" s="82">
        <v>31.684025429999998</v>
      </c>
      <c r="AM377" s="82">
        <v>31.684025429999998</v>
      </c>
      <c r="AN377" s="82">
        <v>0</v>
      </c>
      <c r="AO377" s="82">
        <v>0</v>
      </c>
      <c r="AP377" s="82">
        <v>0</v>
      </c>
      <c r="AQ377" s="82">
        <v>0</v>
      </c>
    </row>
    <row r="378" spans="1:43" ht="31.5">
      <c r="A378" s="57" t="s">
        <v>6</v>
      </c>
      <c r="B378" s="58" t="s">
        <v>234</v>
      </c>
      <c r="C378" s="85" t="s">
        <v>96</v>
      </c>
      <c r="D378" s="82">
        <v>0</v>
      </c>
      <c r="E378" s="82">
        <v>0</v>
      </c>
      <c r="F378" s="82">
        <v>0</v>
      </c>
      <c r="G378" s="82">
        <v>0</v>
      </c>
      <c r="H378" s="82">
        <v>0</v>
      </c>
      <c r="I378" s="82">
        <v>0</v>
      </c>
      <c r="J378" s="82">
        <v>0</v>
      </c>
      <c r="K378" s="82">
        <v>0</v>
      </c>
      <c r="L378" s="82">
        <v>0</v>
      </c>
      <c r="M378" s="82">
        <v>0</v>
      </c>
      <c r="N378" s="82">
        <v>0</v>
      </c>
      <c r="O378" s="82">
        <v>0</v>
      </c>
      <c r="P378" s="82">
        <v>0</v>
      </c>
      <c r="Q378" s="82">
        <v>0</v>
      </c>
      <c r="R378" s="82">
        <v>0</v>
      </c>
      <c r="S378" s="82">
        <v>0</v>
      </c>
      <c r="T378" s="82">
        <v>0</v>
      </c>
      <c r="U378" s="82">
        <v>0</v>
      </c>
      <c r="V378" s="82">
        <v>0</v>
      </c>
      <c r="W378" s="82" t="s">
        <v>95</v>
      </c>
      <c r="X378" s="82">
        <v>0</v>
      </c>
      <c r="Y378" s="82">
        <v>0</v>
      </c>
      <c r="Z378" s="82">
        <v>0</v>
      </c>
      <c r="AA378" s="82">
        <v>0</v>
      </c>
      <c r="AB378" s="82">
        <v>0</v>
      </c>
      <c r="AC378" s="83">
        <v>0</v>
      </c>
      <c r="AD378" s="83">
        <v>0</v>
      </c>
      <c r="AE378" s="82">
        <v>0</v>
      </c>
      <c r="AF378" s="82" t="s">
        <v>95</v>
      </c>
      <c r="AG378" s="54">
        <v>0</v>
      </c>
      <c r="AH378" s="54">
        <v>0</v>
      </c>
      <c r="AI378" s="82" t="s">
        <v>95</v>
      </c>
      <c r="AJ378" s="83">
        <v>0</v>
      </c>
      <c r="AK378" s="83">
        <v>0</v>
      </c>
      <c r="AL378" s="82">
        <v>0</v>
      </c>
      <c r="AM378" s="82">
        <v>0</v>
      </c>
      <c r="AN378" s="82">
        <v>0</v>
      </c>
      <c r="AO378" s="82">
        <v>0</v>
      </c>
      <c r="AP378" s="82">
        <v>0</v>
      </c>
      <c r="AQ378" s="82">
        <v>0</v>
      </c>
    </row>
    <row r="379" spans="1:43" ht="63">
      <c r="A379" s="57" t="s">
        <v>21</v>
      </c>
      <c r="B379" s="60" t="s">
        <v>235</v>
      </c>
      <c r="C379" s="85" t="s">
        <v>96</v>
      </c>
      <c r="D379" s="82">
        <v>0</v>
      </c>
      <c r="E379" s="82">
        <v>0</v>
      </c>
      <c r="F379" s="82">
        <v>0</v>
      </c>
      <c r="G379" s="82">
        <v>0</v>
      </c>
      <c r="H379" s="82">
        <v>0</v>
      </c>
      <c r="I379" s="82">
        <v>0</v>
      </c>
      <c r="J379" s="82">
        <v>0</v>
      </c>
      <c r="K379" s="82">
        <v>0</v>
      </c>
      <c r="L379" s="82">
        <v>0</v>
      </c>
      <c r="M379" s="82">
        <v>0</v>
      </c>
      <c r="N379" s="82">
        <v>0</v>
      </c>
      <c r="O379" s="82">
        <v>0</v>
      </c>
      <c r="P379" s="82">
        <v>0</v>
      </c>
      <c r="Q379" s="82">
        <v>0</v>
      </c>
      <c r="R379" s="82">
        <v>0</v>
      </c>
      <c r="S379" s="82">
        <v>0</v>
      </c>
      <c r="T379" s="82">
        <v>0</v>
      </c>
      <c r="U379" s="82">
        <v>0</v>
      </c>
      <c r="V379" s="82">
        <v>0</v>
      </c>
      <c r="W379" s="82" t="s">
        <v>95</v>
      </c>
      <c r="X379" s="82">
        <v>0</v>
      </c>
      <c r="Y379" s="82">
        <v>0</v>
      </c>
      <c r="Z379" s="82">
        <v>0</v>
      </c>
      <c r="AA379" s="82">
        <v>0</v>
      </c>
      <c r="AB379" s="82">
        <v>0</v>
      </c>
      <c r="AC379" s="83">
        <v>0</v>
      </c>
      <c r="AD379" s="83">
        <v>0</v>
      </c>
      <c r="AE379" s="82">
        <v>0</v>
      </c>
      <c r="AF379" s="82" t="s">
        <v>95</v>
      </c>
      <c r="AG379" s="54">
        <v>0</v>
      </c>
      <c r="AH379" s="54">
        <v>0</v>
      </c>
      <c r="AI379" s="82" t="s">
        <v>95</v>
      </c>
      <c r="AJ379" s="83">
        <v>0</v>
      </c>
      <c r="AK379" s="83">
        <v>0</v>
      </c>
      <c r="AL379" s="82">
        <v>0</v>
      </c>
      <c r="AM379" s="82">
        <v>0</v>
      </c>
      <c r="AN379" s="82">
        <v>0</v>
      </c>
      <c r="AO379" s="82">
        <v>0</v>
      </c>
      <c r="AP379" s="82">
        <v>0</v>
      </c>
      <c r="AQ379" s="82">
        <v>0</v>
      </c>
    </row>
    <row r="380" spans="1:43" ht="31.5">
      <c r="A380" s="56" t="s">
        <v>236</v>
      </c>
      <c r="B380" s="52" t="s">
        <v>237</v>
      </c>
      <c r="C380" s="85" t="s">
        <v>96</v>
      </c>
      <c r="D380" s="82">
        <v>0</v>
      </c>
      <c r="E380" s="82">
        <v>0</v>
      </c>
      <c r="F380" s="82">
        <v>0</v>
      </c>
      <c r="G380" s="82">
        <v>0</v>
      </c>
      <c r="H380" s="82">
        <v>0</v>
      </c>
      <c r="I380" s="82">
        <v>0</v>
      </c>
      <c r="J380" s="82">
        <v>0</v>
      </c>
      <c r="K380" s="82">
        <v>0</v>
      </c>
      <c r="L380" s="82">
        <v>0</v>
      </c>
      <c r="M380" s="82">
        <v>0</v>
      </c>
      <c r="N380" s="82">
        <v>0</v>
      </c>
      <c r="O380" s="82">
        <v>0</v>
      </c>
      <c r="P380" s="82">
        <v>0</v>
      </c>
      <c r="Q380" s="82">
        <v>0</v>
      </c>
      <c r="R380" s="82">
        <v>0</v>
      </c>
      <c r="S380" s="82">
        <v>0</v>
      </c>
      <c r="T380" s="82">
        <v>0</v>
      </c>
      <c r="U380" s="82">
        <v>0</v>
      </c>
      <c r="V380" s="82">
        <v>0</v>
      </c>
      <c r="W380" s="82" t="s">
        <v>95</v>
      </c>
      <c r="X380" s="82">
        <v>0</v>
      </c>
      <c r="Y380" s="82">
        <v>0</v>
      </c>
      <c r="Z380" s="82">
        <v>0</v>
      </c>
      <c r="AA380" s="82">
        <v>0</v>
      </c>
      <c r="AB380" s="82">
        <v>0</v>
      </c>
      <c r="AC380" s="83">
        <v>0</v>
      </c>
      <c r="AD380" s="83">
        <v>0</v>
      </c>
      <c r="AE380" s="82">
        <v>0</v>
      </c>
      <c r="AF380" s="82" t="s">
        <v>95</v>
      </c>
      <c r="AG380" s="54">
        <v>0</v>
      </c>
      <c r="AH380" s="54">
        <v>0</v>
      </c>
      <c r="AI380" s="82" t="s">
        <v>95</v>
      </c>
      <c r="AJ380" s="83">
        <v>0</v>
      </c>
      <c r="AK380" s="83">
        <v>0</v>
      </c>
      <c r="AL380" s="82">
        <v>0</v>
      </c>
      <c r="AM380" s="82">
        <v>0</v>
      </c>
      <c r="AN380" s="82">
        <v>0</v>
      </c>
      <c r="AO380" s="82">
        <v>0</v>
      </c>
      <c r="AP380" s="82">
        <v>0</v>
      </c>
      <c r="AQ380" s="82">
        <v>0</v>
      </c>
    </row>
    <row r="381" spans="1:43" ht="31.5">
      <c r="A381" s="56" t="s">
        <v>238</v>
      </c>
      <c r="B381" s="52" t="s">
        <v>237</v>
      </c>
      <c r="C381" s="85" t="s">
        <v>96</v>
      </c>
      <c r="D381" s="82">
        <v>0</v>
      </c>
      <c r="E381" s="82">
        <v>0</v>
      </c>
      <c r="F381" s="82">
        <v>0</v>
      </c>
      <c r="G381" s="82">
        <v>0</v>
      </c>
      <c r="H381" s="82">
        <v>0</v>
      </c>
      <c r="I381" s="82">
        <v>0</v>
      </c>
      <c r="J381" s="82">
        <v>0</v>
      </c>
      <c r="K381" s="82">
        <v>0</v>
      </c>
      <c r="L381" s="82">
        <v>0</v>
      </c>
      <c r="M381" s="82">
        <v>0</v>
      </c>
      <c r="N381" s="82">
        <v>0</v>
      </c>
      <c r="O381" s="82">
        <v>0</v>
      </c>
      <c r="P381" s="82">
        <v>0</v>
      </c>
      <c r="Q381" s="82">
        <v>0</v>
      </c>
      <c r="R381" s="82">
        <v>0</v>
      </c>
      <c r="S381" s="82">
        <v>0</v>
      </c>
      <c r="T381" s="82">
        <v>0</v>
      </c>
      <c r="U381" s="82">
        <v>0</v>
      </c>
      <c r="V381" s="82">
        <v>0</v>
      </c>
      <c r="W381" s="82" t="s">
        <v>95</v>
      </c>
      <c r="X381" s="82">
        <v>0</v>
      </c>
      <c r="Y381" s="82">
        <v>0</v>
      </c>
      <c r="Z381" s="82">
        <v>0</v>
      </c>
      <c r="AA381" s="82">
        <v>0</v>
      </c>
      <c r="AB381" s="82">
        <v>0</v>
      </c>
      <c r="AC381" s="83">
        <v>0</v>
      </c>
      <c r="AD381" s="83">
        <v>0</v>
      </c>
      <c r="AE381" s="82">
        <v>0</v>
      </c>
      <c r="AF381" s="82" t="s">
        <v>95</v>
      </c>
      <c r="AG381" s="54">
        <v>0</v>
      </c>
      <c r="AH381" s="54">
        <v>0</v>
      </c>
      <c r="AI381" s="82" t="s">
        <v>95</v>
      </c>
      <c r="AJ381" s="83">
        <v>0</v>
      </c>
      <c r="AK381" s="83">
        <v>0</v>
      </c>
      <c r="AL381" s="82">
        <v>0</v>
      </c>
      <c r="AM381" s="82">
        <v>0</v>
      </c>
      <c r="AN381" s="82">
        <v>0</v>
      </c>
      <c r="AO381" s="82">
        <v>0</v>
      </c>
      <c r="AP381" s="82">
        <v>0</v>
      </c>
      <c r="AQ381" s="82">
        <v>0</v>
      </c>
    </row>
    <row r="382" spans="1:43" ht="47.25">
      <c r="A382" s="57" t="s">
        <v>22</v>
      </c>
      <c r="B382" s="60" t="s">
        <v>239</v>
      </c>
      <c r="C382" s="85" t="s">
        <v>96</v>
      </c>
      <c r="D382" s="82">
        <v>0</v>
      </c>
      <c r="E382" s="82">
        <v>0</v>
      </c>
      <c r="F382" s="82">
        <v>0</v>
      </c>
      <c r="G382" s="82">
        <v>0</v>
      </c>
      <c r="H382" s="82">
        <v>0</v>
      </c>
      <c r="I382" s="82">
        <v>0</v>
      </c>
      <c r="J382" s="82">
        <v>0</v>
      </c>
      <c r="K382" s="82">
        <v>0</v>
      </c>
      <c r="L382" s="82">
        <v>0</v>
      </c>
      <c r="M382" s="82">
        <v>0</v>
      </c>
      <c r="N382" s="82">
        <v>0</v>
      </c>
      <c r="O382" s="82">
        <v>0</v>
      </c>
      <c r="P382" s="82">
        <v>0</v>
      </c>
      <c r="Q382" s="82">
        <v>0</v>
      </c>
      <c r="R382" s="82">
        <v>0</v>
      </c>
      <c r="S382" s="82">
        <v>0</v>
      </c>
      <c r="T382" s="82">
        <v>0</v>
      </c>
      <c r="U382" s="82">
        <v>0</v>
      </c>
      <c r="V382" s="82">
        <v>0</v>
      </c>
      <c r="W382" s="82" t="s">
        <v>95</v>
      </c>
      <c r="X382" s="82">
        <v>0</v>
      </c>
      <c r="Y382" s="82">
        <v>0</v>
      </c>
      <c r="Z382" s="82">
        <v>0</v>
      </c>
      <c r="AA382" s="82">
        <v>0</v>
      </c>
      <c r="AB382" s="82">
        <v>0</v>
      </c>
      <c r="AC382" s="83">
        <v>0</v>
      </c>
      <c r="AD382" s="83">
        <v>0</v>
      </c>
      <c r="AE382" s="82">
        <v>0</v>
      </c>
      <c r="AF382" s="82" t="s">
        <v>95</v>
      </c>
      <c r="AG382" s="54">
        <v>0</v>
      </c>
      <c r="AH382" s="54">
        <v>0</v>
      </c>
      <c r="AI382" s="82" t="s">
        <v>95</v>
      </c>
      <c r="AJ382" s="83">
        <v>0</v>
      </c>
      <c r="AK382" s="83">
        <v>0</v>
      </c>
      <c r="AL382" s="82">
        <v>0</v>
      </c>
      <c r="AM382" s="82">
        <v>0</v>
      </c>
      <c r="AN382" s="82">
        <v>0</v>
      </c>
      <c r="AO382" s="82">
        <v>0</v>
      </c>
      <c r="AP382" s="82">
        <v>0</v>
      </c>
      <c r="AQ382" s="82">
        <v>0</v>
      </c>
    </row>
    <row r="383" spans="1:43" ht="31.5">
      <c r="A383" s="56" t="s">
        <v>240</v>
      </c>
      <c r="B383" s="52" t="s">
        <v>241</v>
      </c>
      <c r="C383" s="85" t="s">
        <v>96</v>
      </c>
      <c r="D383" s="82">
        <v>0</v>
      </c>
      <c r="E383" s="82">
        <v>0</v>
      </c>
      <c r="F383" s="82">
        <v>0</v>
      </c>
      <c r="G383" s="82">
        <v>0</v>
      </c>
      <c r="H383" s="82">
        <v>0</v>
      </c>
      <c r="I383" s="82">
        <v>0</v>
      </c>
      <c r="J383" s="82">
        <v>0</v>
      </c>
      <c r="K383" s="82">
        <v>0</v>
      </c>
      <c r="L383" s="82">
        <v>0</v>
      </c>
      <c r="M383" s="82">
        <v>0</v>
      </c>
      <c r="N383" s="82">
        <v>0</v>
      </c>
      <c r="O383" s="82">
        <v>0</v>
      </c>
      <c r="P383" s="82">
        <v>0</v>
      </c>
      <c r="Q383" s="82">
        <v>0</v>
      </c>
      <c r="R383" s="82">
        <v>0</v>
      </c>
      <c r="S383" s="82">
        <v>0</v>
      </c>
      <c r="T383" s="82">
        <v>0</v>
      </c>
      <c r="U383" s="82">
        <v>0</v>
      </c>
      <c r="V383" s="82">
        <v>0</v>
      </c>
      <c r="W383" s="82" t="s">
        <v>95</v>
      </c>
      <c r="X383" s="82">
        <v>0</v>
      </c>
      <c r="Y383" s="82">
        <v>0</v>
      </c>
      <c r="Z383" s="82">
        <v>0</v>
      </c>
      <c r="AA383" s="82">
        <v>0</v>
      </c>
      <c r="AB383" s="82">
        <v>0</v>
      </c>
      <c r="AC383" s="83">
        <v>0</v>
      </c>
      <c r="AD383" s="83">
        <v>0</v>
      </c>
      <c r="AE383" s="82">
        <v>0</v>
      </c>
      <c r="AF383" s="82" t="s">
        <v>95</v>
      </c>
      <c r="AG383" s="54">
        <v>0</v>
      </c>
      <c r="AH383" s="54">
        <v>0</v>
      </c>
      <c r="AI383" s="82" t="s">
        <v>95</v>
      </c>
      <c r="AJ383" s="83">
        <v>0</v>
      </c>
      <c r="AK383" s="83">
        <v>0</v>
      </c>
      <c r="AL383" s="82">
        <v>0</v>
      </c>
      <c r="AM383" s="82">
        <v>0</v>
      </c>
      <c r="AN383" s="82">
        <v>0</v>
      </c>
      <c r="AO383" s="82">
        <v>0</v>
      </c>
      <c r="AP383" s="82">
        <v>0</v>
      </c>
      <c r="AQ383" s="82">
        <v>0</v>
      </c>
    </row>
    <row r="384" spans="1:43" ht="31.5">
      <c r="A384" s="56" t="s">
        <v>242</v>
      </c>
      <c r="B384" s="52" t="s">
        <v>237</v>
      </c>
      <c r="C384" s="85" t="s">
        <v>96</v>
      </c>
      <c r="D384" s="82">
        <v>0</v>
      </c>
      <c r="E384" s="82">
        <v>0</v>
      </c>
      <c r="F384" s="82">
        <v>0</v>
      </c>
      <c r="G384" s="82">
        <v>0</v>
      </c>
      <c r="H384" s="82">
        <v>0</v>
      </c>
      <c r="I384" s="82">
        <v>0</v>
      </c>
      <c r="J384" s="82">
        <v>0</v>
      </c>
      <c r="K384" s="82">
        <v>0</v>
      </c>
      <c r="L384" s="82">
        <v>0</v>
      </c>
      <c r="M384" s="82">
        <v>0</v>
      </c>
      <c r="N384" s="82">
        <v>0</v>
      </c>
      <c r="O384" s="82">
        <v>0</v>
      </c>
      <c r="P384" s="82">
        <v>0</v>
      </c>
      <c r="Q384" s="82">
        <v>0</v>
      </c>
      <c r="R384" s="82">
        <v>0</v>
      </c>
      <c r="S384" s="82">
        <v>0</v>
      </c>
      <c r="T384" s="82">
        <v>0</v>
      </c>
      <c r="U384" s="82">
        <v>0</v>
      </c>
      <c r="V384" s="82">
        <v>0</v>
      </c>
      <c r="W384" s="82" t="s">
        <v>95</v>
      </c>
      <c r="X384" s="82">
        <v>0</v>
      </c>
      <c r="Y384" s="82">
        <v>0</v>
      </c>
      <c r="Z384" s="82">
        <v>0</v>
      </c>
      <c r="AA384" s="82">
        <v>0</v>
      </c>
      <c r="AB384" s="82">
        <v>0</v>
      </c>
      <c r="AC384" s="83">
        <v>0</v>
      </c>
      <c r="AD384" s="83">
        <v>0</v>
      </c>
      <c r="AE384" s="82">
        <v>0</v>
      </c>
      <c r="AF384" s="82" t="s">
        <v>95</v>
      </c>
      <c r="AG384" s="54">
        <v>0</v>
      </c>
      <c r="AH384" s="54">
        <v>0</v>
      </c>
      <c r="AI384" s="82" t="s">
        <v>95</v>
      </c>
      <c r="AJ384" s="83">
        <v>0</v>
      </c>
      <c r="AK384" s="83">
        <v>0</v>
      </c>
      <c r="AL384" s="82">
        <v>0</v>
      </c>
      <c r="AM384" s="82">
        <v>0</v>
      </c>
      <c r="AN384" s="82">
        <v>0</v>
      </c>
      <c r="AO384" s="82">
        <v>0</v>
      </c>
      <c r="AP384" s="82">
        <v>0</v>
      </c>
      <c r="AQ384" s="82">
        <v>0</v>
      </c>
    </row>
    <row r="385" spans="1:43" ht="31.5">
      <c r="A385" s="57" t="s">
        <v>243</v>
      </c>
      <c r="B385" s="60" t="s">
        <v>244</v>
      </c>
      <c r="C385" s="85" t="s">
        <v>96</v>
      </c>
      <c r="D385" s="82">
        <v>0</v>
      </c>
      <c r="E385" s="82">
        <v>0</v>
      </c>
      <c r="F385" s="82">
        <v>0</v>
      </c>
      <c r="G385" s="82">
        <v>0</v>
      </c>
      <c r="H385" s="82">
        <v>0</v>
      </c>
      <c r="I385" s="82">
        <v>0</v>
      </c>
      <c r="J385" s="82">
        <v>0</v>
      </c>
      <c r="K385" s="82">
        <v>0</v>
      </c>
      <c r="L385" s="82">
        <v>0</v>
      </c>
      <c r="M385" s="82">
        <v>0</v>
      </c>
      <c r="N385" s="82">
        <v>0</v>
      </c>
      <c r="O385" s="82">
        <v>0</v>
      </c>
      <c r="P385" s="82">
        <v>0</v>
      </c>
      <c r="Q385" s="82">
        <v>0</v>
      </c>
      <c r="R385" s="82">
        <v>0</v>
      </c>
      <c r="S385" s="82">
        <v>0</v>
      </c>
      <c r="T385" s="82">
        <v>0</v>
      </c>
      <c r="U385" s="82">
        <v>0</v>
      </c>
      <c r="V385" s="82">
        <v>0</v>
      </c>
      <c r="W385" s="82" t="s">
        <v>95</v>
      </c>
      <c r="X385" s="82">
        <v>0</v>
      </c>
      <c r="Y385" s="82">
        <v>0</v>
      </c>
      <c r="Z385" s="82">
        <v>0</v>
      </c>
      <c r="AA385" s="82">
        <v>0</v>
      </c>
      <c r="AB385" s="82">
        <v>0</v>
      </c>
      <c r="AC385" s="83">
        <v>0</v>
      </c>
      <c r="AD385" s="83">
        <v>0</v>
      </c>
      <c r="AE385" s="82">
        <v>0</v>
      </c>
      <c r="AF385" s="82" t="s">
        <v>95</v>
      </c>
      <c r="AG385" s="54">
        <v>0</v>
      </c>
      <c r="AH385" s="54">
        <v>0</v>
      </c>
      <c r="AI385" s="82" t="s">
        <v>95</v>
      </c>
      <c r="AJ385" s="83">
        <v>0</v>
      </c>
      <c r="AK385" s="83">
        <v>0</v>
      </c>
      <c r="AL385" s="82">
        <v>0</v>
      </c>
      <c r="AM385" s="82">
        <v>0</v>
      </c>
      <c r="AN385" s="82">
        <v>0</v>
      </c>
      <c r="AO385" s="82">
        <v>0</v>
      </c>
      <c r="AP385" s="82">
        <v>0</v>
      </c>
      <c r="AQ385" s="82">
        <v>0</v>
      </c>
    </row>
    <row r="386" spans="1:43" ht="63">
      <c r="A386" s="56" t="s">
        <v>245</v>
      </c>
      <c r="B386" s="52" t="s">
        <v>246</v>
      </c>
      <c r="C386" s="85" t="s">
        <v>96</v>
      </c>
      <c r="D386" s="82">
        <v>0</v>
      </c>
      <c r="E386" s="82">
        <v>0</v>
      </c>
      <c r="F386" s="82">
        <v>0</v>
      </c>
      <c r="G386" s="82">
        <v>0</v>
      </c>
      <c r="H386" s="82">
        <v>0</v>
      </c>
      <c r="I386" s="82">
        <v>0</v>
      </c>
      <c r="J386" s="82">
        <v>0</v>
      </c>
      <c r="K386" s="82">
        <v>0</v>
      </c>
      <c r="L386" s="82">
        <v>0</v>
      </c>
      <c r="M386" s="82">
        <v>0</v>
      </c>
      <c r="N386" s="82">
        <v>0</v>
      </c>
      <c r="O386" s="82">
        <v>0</v>
      </c>
      <c r="P386" s="82">
        <v>0</v>
      </c>
      <c r="Q386" s="82">
        <v>0</v>
      </c>
      <c r="R386" s="82">
        <v>0</v>
      </c>
      <c r="S386" s="82">
        <v>0</v>
      </c>
      <c r="T386" s="82">
        <v>0</v>
      </c>
      <c r="U386" s="82">
        <v>0</v>
      </c>
      <c r="V386" s="82">
        <v>0</v>
      </c>
      <c r="W386" s="82" t="s">
        <v>95</v>
      </c>
      <c r="X386" s="82">
        <v>0</v>
      </c>
      <c r="Y386" s="82">
        <v>0</v>
      </c>
      <c r="Z386" s="82">
        <v>0</v>
      </c>
      <c r="AA386" s="82">
        <v>0</v>
      </c>
      <c r="AB386" s="82">
        <v>0</v>
      </c>
      <c r="AC386" s="83">
        <v>0</v>
      </c>
      <c r="AD386" s="83">
        <v>0</v>
      </c>
      <c r="AE386" s="82">
        <v>0</v>
      </c>
      <c r="AF386" s="82" t="s">
        <v>95</v>
      </c>
      <c r="AG386" s="54">
        <v>0</v>
      </c>
      <c r="AH386" s="54">
        <v>0</v>
      </c>
      <c r="AI386" s="82" t="s">
        <v>95</v>
      </c>
      <c r="AJ386" s="83">
        <v>0</v>
      </c>
      <c r="AK386" s="83">
        <v>0</v>
      </c>
      <c r="AL386" s="82">
        <v>0</v>
      </c>
      <c r="AM386" s="82">
        <v>0</v>
      </c>
      <c r="AN386" s="82">
        <v>0</v>
      </c>
      <c r="AO386" s="82">
        <v>0</v>
      </c>
      <c r="AP386" s="82">
        <v>0</v>
      </c>
      <c r="AQ386" s="82">
        <v>0</v>
      </c>
    </row>
    <row r="387" spans="1:43" ht="63">
      <c r="A387" s="56" t="s">
        <v>247</v>
      </c>
      <c r="B387" s="52" t="s">
        <v>249</v>
      </c>
      <c r="C387" s="85" t="s">
        <v>96</v>
      </c>
      <c r="D387" s="82">
        <v>0</v>
      </c>
      <c r="E387" s="82">
        <v>0</v>
      </c>
      <c r="F387" s="82">
        <v>0</v>
      </c>
      <c r="G387" s="82">
        <v>0</v>
      </c>
      <c r="H387" s="82">
        <v>0</v>
      </c>
      <c r="I387" s="82">
        <v>0</v>
      </c>
      <c r="J387" s="82">
        <v>0</v>
      </c>
      <c r="K387" s="82">
        <v>0</v>
      </c>
      <c r="L387" s="82">
        <v>0</v>
      </c>
      <c r="M387" s="82">
        <v>0</v>
      </c>
      <c r="N387" s="82">
        <v>0</v>
      </c>
      <c r="O387" s="82">
        <v>0</v>
      </c>
      <c r="P387" s="82">
        <v>0</v>
      </c>
      <c r="Q387" s="82">
        <v>0</v>
      </c>
      <c r="R387" s="82">
        <v>0</v>
      </c>
      <c r="S387" s="82">
        <v>0</v>
      </c>
      <c r="T387" s="82">
        <v>0</v>
      </c>
      <c r="U387" s="82">
        <v>0</v>
      </c>
      <c r="V387" s="82">
        <v>0</v>
      </c>
      <c r="W387" s="82" t="s">
        <v>95</v>
      </c>
      <c r="X387" s="82">
        <v>0</v>
      </c>
      <c r="Y387" s="82">
        <v>0</v>
      </c>
      <c r="Z387" s="82">
        <v>0</v>
      </c>
      <c r="AA387" s="82">
        <v>0</v>
      </c>
      <c r="AB387" s="82">
        <v>0</v>
      </c>
      <c r="AC387" s="83">
        <v>0</v>
      </c>
      <c r="AD387" s="83">
        <v>0</v>
      </c>
      <c r="AE387" s="82">
        <v>0</v>
      </c>
      <c r="AF387" s="82" t="s">
        <v>95</v>
      </c>
      <c r="AG387" s="54">
        <v>0</v>
      </c>
      <c r="AH387" s="54">
        <v>0</v>
      </c>
      <c r="AI387" s="82" t="s">
        <v>95</v>
      </c>
      <c r="AJ387" s="83">
        <v>0</v>
      </c>
      <c r="AK387" s="83">
        <v>0</v>
      </c>
      <c r="AL387" s="82">
        <v>0</v>
      </c>
      <c r="AM387" s="82">
        <v>0</v>
      </c>
      <c r="AN387" s="82">
        <v>0</v>
      </c>
      <c r="AO387" s="82">
        <v>0</v>
      </c>
      <c r="AP387" s="82">
        <v>0</v>
      </c>
      <c r="AQ387" s="82">
        <v>0</v>
      </c>
    </row>
    <row r="388" spans="1:43" ht="47.25">
      <c r="A388" s="56" t="s">
        <v>248</v>
      </c>
      <c r="B388" s="52" t="s">
        <v>250</v>
      </c>
      <c r="C388" s="85" t="s">
        <v>96</v>
      </c>
      <c r="D388" s="82">
        <v>0</v>
      </c>
      <c r="E388" s="82">
        <v>0</v>
      </c>
      <c r="F388" s="82">
        <v>0</v>
      </c>
      <c r="G388" s="82">
        <v>0</v>
      </c>
      <c r="H388" s="82">
        <v>0</v>
      </c>
      <c r="I388" s="82">
        <v>0</v>
      </c>
      <c r="J388" s="82">
        <v>0</v>
      </c>
      <c r="K388" s="82">
        <v>0</v>
      </c>
      <c r="L388" s="82">
        <v>0</v>
      </c>
      <c r="M388" s="82">
        <v>0</v>
      </c>
      <c r="N388" s="82">
        <v>0</v>
      </c>
      <c r="O388" s="82">
        <v>0</v>
      </c>
      <c r="P388" s="82">
        <v>0</v>
      </c>
      <c r="Q388" s="82">
        <v>0</v>
      </c>
      <c r="R388" s="82">
        <v>0</v>
      </c>
      <c r="S388" s="82">
        <v>0</v>
      </c>
      <c r="T388" s="82">
        <v>0</v>
      </c>
      <c r="U388" s="82">
        <v>0</v>
      </c>
      <c r="V388" s="82">
        <v>0</v>
      </c>
      <c r="W388" s="82" t="s">
        <v>95</v>
      </c>
      <c r="X388" s="82">
        <v>0</v>
      </c>
      <c r="Y388" s="82">
        <v>0</v>
      </c>
      <c r="Z388" s="82">
        <v>0</v>
      </c>
      <c r="AA388" s="82">
        <v>0</v>
      </c>
      <c r="AB388" s="82">
        <v>0</v>
      </c>
      <c r="AC388" s="83">
        <v>0</v>
      </c>
      <c r="AD388" s="83">
        <v>0</v>
      </c>
      <c r="AE388" s="82">
        <v>0</v>
      </c>
      <c r="AF388" s="82" t="s">
        <v>95</v>
      </c>
      <c r="AG388" s="54">
        <v>0</v>
      </c>
      <c r="AH388" s="54">
        <v>0</v>
      </c>
      <c r="AI388" s="82" t="s">
        <v>95</v>
      </c>
      <c r="AJ388" s="83">
        <v>0</v>
      </c>
      <c r="AK388" s="83">
        <v>0</v>
      </c>
      <c r="AL388" s="82">
        <v>0</v>
      </c>
      <c r="AM388" s="82">
        <v>0</v>
      </c>
      <c r="AN388" s="82">
        <v>0</v>
      </c>
      <c r="AO388" s="82">
        <v>0</v>
      </c>
      <c r="AP388" s="82">
        <v>0</v>
      </c>
      <c r="AQ388" s="82">
        <v>0</v>
      </c>
    </row>
    <row r="389" spans="1:43" ht="63">
      <c r="A389" s="56" t="s">
        <v>251</v>
      </c>
      <c r="B389" s="52" t="s">
        <v>253</v>
      </c>
      <c r="C389" s="85" t="s">
        <v>96</v>
      </c>
      <c r="D389" s="82">
        <v>0</v>
      </c>
      <c r="E389" s="82">
        <v>0</v>
      </c>
      <c r="F389" s="82">
        <v>0</v>
      </c>
      <c r="G389" s="82">
        <v>0</v>
      </c>
      <c r="H389" s="82">
        <v>0</v>
      </c>
      <c r="I389" s="82">
        <v>0</v>
      </c>
      <c r="J389" s="82">
        <v>0</v>
      </c>
      <c r="K389" s="82">
        <v>0</v>
      </c>
      <c r="L389" s="82">
        <v>0</v>
      </c>
      <c r="M389" s="82">
        <v>0</v>
      </c>
      <c r="N389" s="82">
        <v>0</v>
      </c>
      <c r="O389" s="82">
        <v>0</v>
      </c>
      <c r="P389" s="82">
        <v>0</v>
      </c>
      <c r="Q389" s="82">
        <v>0</v>
      </c>
      <c r="R389" s="82">
        <v>0</v>
      </c>
      <c r="S389" s="82">
        <v>0</v>
      </c>
      <c r="T389" s="82">
        <v>0</v>
      </c>
      <c r="U389" s="82">
        <v>0</v>
      </c>
      <c r="V389" s="82">
        <v>0</v>
      </c>
      <c r="W389" s="82" t="s">
        <v>95</v>
      </c>
      <c r="X389" s="82">
        <v>0</v>
      </c>
      <c r="Y389" s="82">
        <v>0</v>
      </c>
      <c r="Z389" s="82">
        <v>0</v>
      </c>
      <c r="AA389" s="82">
        <v>0</v>
      </c>
      <c r="AB389" s="82">
        <v>0</v>
      </c>
      <c r="AC389" s="83">
        <v>0</v>
      </c>
      <c r="AD389" s="83">
        <v>0</v>
      </c>
      <c r="AE389" s="82">
        <v>0</v>
      </c>
      <c r="AF389" s="82" t="s">
        <v>95</v>
      </c>
      <c r="AG389" s="54">
        <v>0</v>
      </c>
      <c r="AH389" s="54">
        <v>0</v>
      </c>
      <c r="AI389" s="82" t="s">
        <v>95</v>
      </c>
      <c r="AJ389" s="83">
        <v>0</v>
      </c>
      <c r="AK389" s="83">
        <v>0</v>
      </c>
      <c r="AL389" s="82">
        <v>0</v>
      </c>
      <c r="AM389" s="82">
        <v>0</v>
      </c>
      <c r="AN389" s="82">
        <v>0</v>
      </c>
      <c r="AO389" s="82">
        <v>0</v>
      </c>
      <c r="AP389" s="82">
        <v>0</v>
      </c>
      <c r="AQ389" s="82">
        <v>0</v>
      </c>
    </row>
    <row r="390" spans="1:43" ht="63">
      <c r="A390" s="56" t="s">
        <v>252</v>
      </c>
      <c r="B390" s="52" t="s">
        <v>254</v>
      </c>
      <c r="C390" s="85" t="s">
        <v>96</v>
      </c>
      <c r="D390" s="82">
        <v>0</v>
      </c>
      <c r="E390" s="82">
        <v>0</v>
      </c>
      <c r="F390" s="82">
        <v>0</v>
      </c>
      <c r="G390" s="82">
        <v>0</v>
      </c>
      <c r="H390" s="82">
        <v>0</v>
      </c>
      <c r="I390" s="82">
        <v>0</v>
      </c>
      <c r="J390" s="82">
        <v>0</v>
      </c>
      <c r="K390" s="82">
        <v>0</v>
      </c>
      <c r="L390" s="82">
        <v>0</v>
      </c>
      <c r="M390" s="82">
        <v>0</v>
      </c>
      <c r="N390" s="82">
        <v>0</v>
      </c>
      <c r="O390" s="82">
        <v>0</v>
      </c>
      <c r="P390" s="82">
        <v>0</v>
      </c>
      <c r="Q390" s="82">
        <v>0</v>
      </c>
      <c r="R390" s="82">
        <v>0</v>
      </c>
      <c r="S390" s="82">
        <v>0</v>
      </c>
      <c r="T390" s="82">
        <v>0</v>
      </c>
      <c r="U390" s="82">
        <v>0</v>
      </c>
      <c r="V390" s="82">
        <v>0</v>
      </c>
      <c r="W390" s="82" t="s">
        <v>95</v>
      </c>
      <c r="X390" s="82">
        <v>0</v>
      </c>
      <c r="Y390" s="82">
        <v>0</v>
      </c>
      <c r="Z390" s="82">
        <v>0</v>
      </c>
      <c r="AA390" s="82">
        <v>0</v>
      </c>
      <c r="AB390" s="82">
        <v>0</v>
      </c>
      <c r="AC390" s="83">
        <v>0</v>
      </c>
      <c r="AD390" s="83">
        <v>0</v>
      </c>
      <c r="AE390" s="82">
        <v>0</v>
      </c>
      <c r="AF390" s="82" t="s">
        <v>95</v>
      </c>
      <c r="AG390" s="54">
        <v>0</v>
      </c>
      <c r="AH390" s="54">
        <v>0</v>
      </c>
      <c r="AI390" s="82" t="s">
        <v>95</v>
      </c>
      <c r="AJ390" s="83">
        <v>0</v>
      </c>
      <c r="AK390" s="83">
        <v>0</v>
      </c>
      <c r="AL390" s="82">
        <v>0</v>
      </c>
      <c r="AM390" s="82">
        <v>0</v>
      </c>
      <c r="AN390" s="82">
        <v>0</v>
      </c>
      <c r="AO390" s="82">
        <v>0</v>
      </c>
      <c r="AP390" s="82">
        <v>0</v>
      </c>
      <c r="AQ390" s="82">
        <v>0</v>
      </c>
    </row>
    <row r="391" spans="1:43" ht="31.5">
      <c r="A391" s="57" t="s">
        <v>255</v>
      </c>
      <c r="B391" s="60" t="s">
        <v>256</v>
      </c>
      <c r="C391" s="85" t="s">
        <v>96</v>
      </c>
      <c r="D391" s="82">
        <v>0</v>
      </c>
      <c r="E391" s="82">
        <v>0</v>
      </c>
      <c r="F391" s="82">
        <v>0</v>
      </c>
      <c r="G391" s="82">
        <v>0</v>
      </c>
      <c r="H391" s="82">
        <v>0</v>
      </c>
      <c r="I391" s="82">
        <v>0</v>
      </c>
      <c r="J391" s="82">
        <v>0</v>
      </c>
      <c r="K391" s="82">
        <v>0</v>
      </c>
      <c r="L391" s="82">
        <v>0</v>
      </c>
      <c r="M391" s="82">
        <v>0</v>
      </c>
      <c r="N391" s="82">
        <v>0</v>
      </c>
      <c r="O391" s="82">
        <v>0</v>
      </c>
      <c r="P391" s="82">
        <v>0</v>
      </c>
      <c r="Q391" s="82">
        <v>0</v>
      </c>
      <c r="R391" s="82">
        <v>0</v>
      </c>
      <c r="S391" s="82">
        <v>0</v>
      </c>
      <c r="T391" s="82">
        <v>0</v>
      </c>
      <c r="U391" s="82">
        <v>0</v>
      </c>
      <c r="V391" s="82">
        <v>0</v>
      </c>
      <c r="W391" s="82" t="s">
        <v>95</v>
      </c>
      <c r="X391" s="82">
        <v>0</v>
      </c>
      <c r="Y391" s="82">
        <v>0</v>
      </c>
      <c r="Z391" s="82">
        <v>0</v>
      </c>
      <c r="AA391" s="82">
        <v>0</v>
      </c>
      <c r="AB391" s="82">
        <v>0</v>
      </c>
      <c r="AC391" s="83">
        <v>0</v>
      </c>
      <c r="AD391" s="83">
        <v>0</v>
      </c>
      <c r="AE391" s="82">
        <v>0</v>
      </c>
      <c r="AF391" s="82" t="s">
        <v>95</v>
      </c>
      <c r="AG391" s="54">
        <v>0</v>
      </c>
      <c r="AH391" s="54">
        <v>0</v>
      </c>
      <c r="AI391" s="82" t="s">
        <v>95</v>
      </c>
      <c r="AJ391" s="83">
        <v>0</v>
      </c>
      <c r="AK391" s="83">
        <v>0</v>
      </c>
      <c r="AL391" s="82">
        <v>0</v>
      </c>
      <c r="AM391" s="82">
        <v>0</v>
      </c>
      <c r="AN391" s="82">
        <v>0</v>
      </c>
      <c r="AO391" s="82">
        <v>0</v>
      </c>
      <c r="AP391" s="82">
        <v>0</v>
      </c>
      <c r="AQ391" s="82">
        <v>0</v>
      </c>
    </row>
    <row r="392" spans="1:43" ht="47.25">
      <c r="A392" s="57" t="s">
        <v>7</v>
      </c>
      <c r="B392" s="58" t="s">
        <v>257</v>
      </c>
      <c r="C392" s="85" t="s">
        <v>96</v>
      </c>
      <c r="D392" s="82">
        <v>0</v>
      </c>
      <c r="E392" s="82">
        <v>0</v>
      </c>
      <c r="F392" s="82">
        <v>0</v>
      </c>
      <c r="G392" s="82">
        <v>0</v>
      </c>
      <c r="H392" s="82">
        <v>0</v>
      </c>
      <c r="I392" s="82">
        <v>0</v>
      </c>
      <c r="J392" s="82">
        <v>0</v>
      </c>
      <c r="K392" s="82">
        <v>0</v>
      </c>
      <c r="L392" s="82">
        <v>0</v>
      </c>
      <c r="M392" s="82">
        <v>0</v>
      </c>
      <c r="N392" s="82">
        <v>0</v>
      </c>
      <c r="O392" s="82">
        <v>0</v>
      </c>
      <c r="P392" s="82">
        <v>0</v>
      </c>
      <c r="Q392" s="82">
        <v>0</v>
      </c>
      <c r="R392" s="82">
        <v>0</v>
      </c>
      <c r="S392" s="82">
        <v>0</v>
      </c>
      <c r="T392" s="82" t="s">
        <v>95</v>
      </c>
      <c r="U392" s="82" t="s">
        <v>95</v>
      </c>
      <c r="V392" s="82" t="s">
        <v>95</v>
      </c>
      <c r="W392" s="82" t="s">
        <v>95</v>
      </c>
      <c r="X392" s="82">
        <v>0</v>
      </c>
      <c r="Y392" s="82">
        <v>0</v>
      </c>
      <c r="Z392" s="82">
        <v>0</v>
      </c>
      <c r="AA392" s="82">
        <v>0</v>
      </c>
      <c r="AB392" s="82">
        <v>0</v>
      </c>
      <c r="AC392" s="83">
        <v>0</v>
      </c>
      <c r="AD392" s="83">
        <v>0</v>
      </c>
      <c r="AE392" s="82">
        <v>0</v>
      </c>
      <c r="AF392" s="82" t="s">
        <v>95</v>
      </c>
      <c r="AG392" s="54">
        <v>0</v>
      </c>
      <c r="AH392" s="54">
        <v>0</v>
      </c>
      <c r="AI392" s="82" t="s">
        <v>95</v>
      </c>
      <c r="AJ392" s="83" t="s">
        <v>95</v>
      </c>
      <c r="AK392" s="83" t="s">
        <v>95</v>
      </c>
      <c r="AL392" s="82">
        <v>0</v>
      </c>
      <c r="AM392" s="82">
        <v>0</v>
      </c>
      <c r="AN392" s="82">
        <v>0</v>
      </c>
      <c r="AO392" s="82">
        <v>0</v>
      </c>
      <c r="AP392" s="82">
        <v>0</v>
      </c>
      <c r="AQ392" s="82">
        <v>0</v>
      </c>
    </row>
    <row r="393" spans="1:43" ht="31.5">
      <c r="A393" s="57" t="s">
        <v>28</v>
      </c>
      <c r="B393" s="60" t="s">
        <v>258</v>
      </c>
      <c r="C393" s="85" t="s">
        <v>96</v>
      </c>
      <c r="D393" s="82">
        <v>0</v>
      </c>
      <c r="E393" s="82">
        <v>0</v>
      </c>
      <c r="F393" s="82">
        <v>0</v>
      </c>
      <c r="G393" s="82">
        <v>0</v>
      </c>
      <c r="H393" s="82">
        <v>0</v>
      </c>
      <c r="I393" s="82">
        <v>0</v>
      </c>
      <c r="J393" s="82">
        <v>0</v>
      </c>
      <c r="K393" s="82">
        <v>0</v>
      </c>
      <c r="L393" s="82">
        <v>0</v>
      </c>
      <c r="M393" s="82">
        <v>0</v>
      </c>
      <c r="N393" s="82">
        <v>0</v>
      </c>
      <c r="O393" s="82">
        <v>0</v>
      </c>
      <c r="P393" s="82">
        <v>0</v>
      </c>
      <c r="Q393" s="82">
        <v>0</v>
      </c>
      <c r="R393" s="82">
        <v>0</v>
      </c>
      <c r="S393" s="82">
        <v>0</v>
      </c>
      <c r="T393" s="82" t="s">
        <v>95</v>
      </c>
      <c r="U393" s="82" t="s">
        <v>95</v>
      </c>
      <c r="V393" s="82" t="s">
        <v>95</v>
      </c>
      <c r="W393" s="82" t="s">
        <v>95</v>
      </c>
      <c r="X393" s="82">
        <v>0</v>
      </c>
      <c r="Y393" s="82">
        <v>0</v>
      </c>
      <c r="Z393" s="82">
        <v>0</v>
      </c>
      <c r="AA393" s="82">
        <v>0</v>
      </c>
      <c r="AB393" s="82">
        <v>0</v>
      </c>
      <c r="AC393" s="83">
        <v>0</v>
      </c>
      <c r="AD393" s="83">
        <v>0</v>
      </c>
      <c r="AE393" s="82">
        <v>0</v>
      </c>
      <c r="AF393" s="82" t="s">
        <v>95</v>
      </c>
      <c r="AG393" s="54">
        <v>0</v>
      </c>
      <c r="AH393" s="54">
        <v>0</v>
      </c>
      <c r="AI393" s="82" t="s">
        <v>95</v>
      </c>
      <c r="AJ393" s="83" t="s">
        <v>95</v>
      </c>
      <c r="AK393" s="83" t="s">
        <v>95</v>
      </c>
      <c r="AL393" s="82">
        <v>0</v>
      </c>
      <c r="AM393" s="82">
        <v>0</v>
      </c>
      <c r="AN393" s="82">
        <v>0</v>
      </c>
      <c r="AO393" s="82">
        <v>0</v>
      </c>
      <c r="AP393" s="82">
        <v>0</v>
      </c>
      <c r="AQ393" s="82">
        <v>0</v>
      </c>
    </row>
    <row r="394" spans="1:43" ht="15.75">
      <c r="A394" s="57" t="s">
        <v>33</v>
      </c>
      <c r="B394" s="60" t="s">
        <v>260</v>
      </c>
      <c r="C394" s="85" t="s">
        <v>96</v>
      </c>
      <c r="D394" s="82">
        <v>0</v>
      </c>
      <c r="E394" s="82">
        <v>0</v>
      </c>
      <c r="F394" s="82">
        <v>0</v>
      </c>
      <c r="G394" s="82">
        <v>0</v>
      </c>
      <c r="H394" s="82">
        <v>0</v>
      </c>
      <c r="I394" s="82">
        <v>0</v>
      </c>
      <c r="J394" s="82">
        <v>0</v>
      </c>
      <c r="K394" s="82">
        <v>0</v>
      </c>
      <c r="L394" s="82">
        <v>0</v>
      </c>
      <c r="M394" s="82">
        <v>0</v>
      </c>
      <c r="N394" s="82">
        <v>0</v>
      </c>
      <c r="O394" s="82">
        <v>0</v>
      </c>
      <c r="P394" s="82">
        <v>0</v>
      </c>
      <c r="Q394" s="82">
        <v>0</v>
      </c>
      <c r="R394" s="82">
        <v>0</v>
      </c>
      <c r="S394" s="82">
        <v>0</v>
      </c>
      <c r="T394" s="82" t="s">
        <v>95</v>
      </c>
      <c r="U394" s="82" t="s">
        <v>95</v>
      </c>
      <c r="V394" s="82" t="s">
        <v>95</v>
      </c>
      <c r="W394" s="82" t="s">
        <v>95</v>
      </c>
      <c r="X394" s="82">
        <v>0</v>
      </c>
      <c r="Y394" s="82">
        <v>0</v>
      </c>
      <c r="Z394" s="82">
        <v>0</v>
      </c>
      <c r="AA394" s="82">
        <v>0</v>
      </c>
      <c r="AB394" s="82">
        <v>0</v>
      </c>
      <c r="AC394" s="83">
        <v>0</v>
      </c>
      <c r="AD394" s="83">
        <v>0</v>
      </c>
      <c r="AE394" s="82">
        <v>0</v>
      </c>
      <c r="AF394" s="82" t="s">
        <v>95</v>
      </c>
      <c r="AG394" s="54">
        <v>0</v>
      </c>
      <c r="AH394" s="54">
        <v>0</v>
      </c>
      <c r="AI394" s="82" t="s">
        <v>95</v>
      </c>
      <c r="AJ394" s="83" t="s">
        <v>95</v>
      </c>
      <c r="AK394" s="83" t="s">
        <v>95</v>
      </c>
      <c r="AL394" s="82">
        <v>0</v>
      </c>
      <c r="AM394" s="82">
        <v>0</v>
      </c>
      <c r="AN394" s="82">
        <v>0</v>
      </c>
      <c r="AO394" s="82">
        <v>0</v>
      </c>
      <c r="AP394" s="82">
        <v>0</v>
      </c>
      <c r="AQ394" s="82">
        <v>0</v>
      </c>
    </row>
    <row r="395" spans="1:43" ht="15.75">
      <c r="A395" s="57" t="s">
        <v>259</v>
      </c>
      <c r="B395" s="60" t="s">
        <v>262</v>
      </c>
      <c r="C395" s="85" t="s">
        <v>96</v>
      </c>
      <c r="D395" s="82">
        <v>0</v>
      </c>
      <c r="E395" s="82">
        <v>0</v>
      </c>
      <c r="F395" s="82">
        <v>0</v>
      </c>
      <c r="G395" s="82">
        <v>0</v>
      </c>
      <c r="H395" s="82">
        <v>0</v>
      </c>
      <c r="I395" s="82">
        <v>0</v>
      </c>
      <c r="J395" s="82">
        <v>0</v>
      </c>
      <c r="K395" s="82">
        <v>0</v>
      </c>
      <c r="L395" s="82">
        <v>0</v>
      </c>
      <c r="M395" s="82">
        <v>0</v>
      </c>
      <c r="N395" s="82">
        <v>0</v>
      </c>
      <c r="O395" s="82">
        <v>0</v>
      </c>
      <c r="P395" s="82">
        <v>0</v>
      </c>
      <c r="Q395" s="82">
        <v>0</v>
      </c>
      <c r="R395" s="82">
        <v>0</v>
      </c>
      <c r="S395" s="82">
        <v>0</v>
      </c>
      <c r="T395" s="82" t="s">
        <v>95</v>
      </c>
      <c r="U395" s="82" t="s">
        <v>95</v>
      </c>
      <c r="V395" s="82" t="s">
        <v>95</v>
      </c>
      <c r="W395" s="82" t="s">
        <v>95</v>
      </c>
      <c r="X395" s="82">
        <v>0</v>
      </c>
      <c r="Y395" s="82">
        <v>0</v>
      </c>
      <c r="Z395" s="82">
        <v>0</v>
      </c>
      <c r="AA395" s="82">
        <v>0</v>
      </c>
      <c r="AB395" s="82">
        <v>0</v>
      </c>
      <c r="AC395" s="83">
        <v>0</v>
      </c>
      <c r="AD395" s="83">
        <v>0</v>
      </c>
      <c r="AE395" s="82">
        <v>0</v>
      </c>
      <c r="AF395" s="82" t="s">
        <v>95</v>
      </c>
      <c r="AG395" s="54">
        <v>0</v>
      </c>
      <c r="AH395" s="54">
        <v>0</v>
      </c>
      <c r="AI395" s="82" t="s">
        <v>95</v>
      </c>
      <c r="AJ395" s="83" t="s">
        <v>95</v>
      </c>
      <c r="AK395" s="83" t="s">
        <v>95</v>
      </c>
      <c r="AL395" s="82">
        <v>0</v>
      </c>
      <c r="AM395" s="82">
        <v>0</v>
      </c>
      <c r="AN395" s="82">
        <v>0</v>
      </c>
      <c r="AO395" s="82">
        <v>0</v>
      </c>
      <c r="AP395" s="82">
        <v>0</v>
      </c>
      <c r="AQ395" s="82">
        <v>0</v>
      </c>
    </row>
    <row r="396" spans="1:43" ht="31.5">
      <c r="A396" s="57" t="s">
        <v>261</v>
      </c>
      <c r="B396" s="60" t="s">
        <v>263</v>
      </c>
      <c r="C396" s="85" t="s">
        <v>96</v>
      </c>
      <c r="D396" s="82">
        <v>0</v>
      </c>
      <c r="E396" s="82">
        <v>0</v>
      </c>
      <c r="F396" s="82">
        <v>0</v>
      </c>
      <c r="G396" s="82">
        <v>0</v>
      </c>
      <c r="H396" s="82">
        <v>0</v>
      </c>
      <c r="I396" s="82">
        <v>0</v>
      </c>
      <c r="J396" s="82">
        <v>0</v>
      </c>
      <c r="K396" s="82">
        <v>0</v>
      </c>
      <c r="L396" s="82">
        <v>0</v>
      </c>
      <c r="M396" s="82">
        <v>0</v>
      </c>
      <c r="N396" s="82">
        <v>0</v>
      </c>
      <c r="O396" s="82">
        <v>0</v>
      </c>
      <c r="P396" s="82">
        <v>0</v>
      </c>
      <c r="Q396" s="82">
        <v>0</v>
      </c>
      <c r="R396" s="82">
        <v>0</v>
      </c>
      <c r="S396" s="82">
        <v>0</v>
      </c>
      <c r="T396" s="82" t="s">
        <v>95</v>
      </c>
      <c r="U396" s="82" t="s">
        <v>95</v>
      </c>
      <c r="V396" s="82" t="s">
        <v>95</v>
      </c>
      <c r="W396" s="82" t="s">
        <v>95</v>
      </c>
      <c r="X396" s="82">
        <v>0</v>
      </c>
      <c r="Y396" s="82">
        <v>0</v>
      </c>
      <c r="Z396" s="82">
        <v>0</v>
      </c>
      <c r="AA396" s="82">
        <v>0</v>
      </c>
      <c r="AB396" s="82">
        <v>0</v>
      </c>
      <c r="AC396" s="83">
        <v>0</v>
      </c>
      <c r="AD396" s="83">
        <v>0</v>
      </c>
      <c r="AE396" s="82">
        <v>0</v>
      </c>
      <c r="AF396" s="82" t="s">
        <v>95</v>
      </c>
      <c r="AG396" s="54">
        <v>0</v>
      </c>
      <c r="AH396" s="54">
        <v>0</v>
      </c>
      <c r="AI396" s="82" t="s">
        <v>95</v>
      </c>
      <c r="AJ396" s="83" t="s">
        <v>95</v>
      </c>
      <c r="AK396" s="83" t="s">
        <v>95</v>
      </c>
      <c r="AL396" s="82">
        <v>0</v>
      </c>
      <c r="AM396" s="82">
        <v>0</v>
      </c>
      <c r="AN396" s="82">
        <v>0</v>
      </c>
      <c r="AO396" s="82">
        <v>0</v>
      </c>
      <c r="AP396" s="82">
        <v>0</v>
      </c>
      <c r="AQ396" s="82">
        <v>0</v>
      </c>
    </row>
    <row r="397" spans="1:43" ht="15.75">
      <c r="A397" s="57" t="s">
        <v>8</v>
      </c>
      <c r="B397" s="58" t="s">
        <v>264</v>
      </c>
      <c r="C397" s="85" t="s">
        <v>96</v>
      </c>
      <c r="D397" s="82">
        <v>0</v>
      </c>
      <c r="E397" s="82">
        <v>0</v>
      </c>
      <c r="F397" s="82">
        <v>0</v>
      </c>
      <c r="G397" s="82">
        <v>0</v>
      </c>
      <c r="H397" s="82">
        <v>0</v>
      </c>
      <c r="I397" s="82">
        <v>0</v>
      </c>
      <c r="J397" s="82">
        <v>0</v>
      </c>
      <c r="K397" s="82">
        <v>0</v>
      </c>
      <c r="L397" s="82">
        <v>0</v>
      </c>
      <c r="M397" s="82">
        <v>0</v>
      </c>
      <c r="N397" s="82">
        <v>0</v>
      </c>
      <c r="O397" s="82">
        <v>0</v>
      </c>
      <c r="P397" s="82">
        <v>0</v>
      </c>
      <c r="Q397" s="82">
        <v>0</v>
      </c>
      <c r="R397" s="82">
        <v>0</v>
      </c>
      <c r="S397" s="82">
        <v>0</v>
      </c>
      <c r="T397" s="82" t="s">
        <v>95</v>
      </c>
      <c r="U397" s="82" t="s">
        <v>95</v>
      </c>
      <c r="V397" s="82" t="s">
        <v>95</v>
      </c>
      <c r="W397" s="82" t="s">
        <v>95</v>
      </c>
      <c r="X397" s="82">
        <v>0</v>
      </c>
      <c r="Y397" s="82">
        <v>0</v>
      </c>
      <c r="Z397" s="82">
        <v>0</v>
      </c>
      <c r="AA397" s="82">
        <v>0</v>
      </c>
      <c r="AB397" s="82">
        <v>0</v>
      </c>
      <c r="AC397" s="83">
        <v>0</v>
      </c>
      <c r="AD397" s="83">
        <v>0</v>
      </c>
      <c r="AE397" s="82">
        <v>0</v>
      </c>
      <c r="AF397" s="82" t="s">
        <v>95</v>
      </c>
      <c r="AG397" s="54">
        <v>0</v>
      </c>
      <c r="AH397" s="54">
        <v>0</v>
      </c>
      <c r="AI397" s="82" t="s">
        <v>95</v>
      </c>
      <c r="AJ397" s="83" t="s">
        <v>95</v>
      </c>
      <c r="AK397" s="83" t="s">
        <v>95</v>
      </c>
      <c r="AL397" s="82">
        <v>0</v>
      </c>
      <c r="AM397" s="82">
        <v>0</v>
      </c>
      <c r="AN397" s="82">
        <v>0</v>
      </c>
      <c r="AO397" s="82">
        <v>0</v>
      </c>
      <c r="AP397" s="82">
        <v>0</v>
      </c>
      <c r="AQ397" s="82">
        <v>0</v>
      </c>
    </row>
    <row r="398" spans="1:43" ht="31.5">
      <c r="A398" s="57" t="s">
        <v>25</v>
      </c>
      <c r="B398" s="60" t="s">
        <v>265</v>
      </c>
      <c r="C398" s="85" t="s">
        <v>96</v>
      </c>
      <c r="D398" s="82">
        <v>0</v>
      </c>
      <c r="E398" s="82">
        <v>0</v>
      </c>
      <c r="F398" s="82">
        <v>0</v>
      </c>
      <c r="G398" s="82">
        <v>0</v>
      </c>
      <c r="H398" s="82">
        <v>0</v>
      </c>
      <c r="I398" s="82">
        <v>0</v>
      </c>
      <c r="J398" s="82">
        <v>0</v>
      </c>
      <c r="K398" s="82">
        <v>0</v>
      </c>
      <c r="L398" s="82">
        <v>0</v>
      </c>
      <c r="M398" s="82">
        <v>0</v>
      </c>
      <c r="N398" s="82">
        <v>0</v>
      </c>
      <c r="O398" s="82">
        <v>0</v>
      </c>
      <c r="P398" s="82">
        <v>0</v>
      </c>
      <c r="Q398" s="82">
        <v>0</v>
      </c>
      <c r="R398" s="82">
        <v>0</v>
      </c>
      <c r="S398" s="82">
        <v>0</v>
      </c>
      <c r="T398" s="82" t="s">
        <v>95</v>
      </c>
      <c r="U398" s="82" t="s">
        <v>95</v>
      </c>
      <c r="V398" s="82" t="s">
        <v>95</v>
      </c>
      <c r="W398" s="82" t="s">
        <v>95</v>
      </c>
      <c r="X398" s="82">
        <v>0</v>
      </c>
      <c r="Y398" s="82">
        <v>0</v>
      </c>
      <c r="Z398" s="82">
        <v>0</v>
      </c>
      <c r="AA398" s="82">
        <v>0</v>
      </c>
      <c r="AB398" s="82">
        <v>0</v>
      </c>
      <c r="AC398" s="83">
        <v>0</v>
      </c>
      <c r="AD398" s="83">
        <v>0</v>
      </c>
      <c r="AE398" s="82">
        <v>0</v>
      </c>
      <c r="AF398" s="82" t="s">
        <v>95</v>
      </c>
      <c r="AG398" s="54">
        <v>0</v>
      </c>
      <c r="AH398" s="54">
        <v>0</v>
      </c>
      <c r="AI398" s="82" t="s">
        <v>95</v>
      </c>
      <c r="AJ398" s="83" t="s">
        <v>95</v>
      </c>
      <c r="AK398" s="83" t="s">
        <v>95</v>
      </c>
      <c r="AL398" s="82">
        <v>0</v>
      </c>
      <c r="AM398" s="82">
        <v>0</v>
      </c>
      <c r="AN398" s="82">
        <v>0</v>
      </c>
      <c r="AO398" s="82">
        <v>0</v>
      </c>
      <c r="AP398" s="82">
        <v>0</v>
      </c>
      <c r="AQ398" s="82">
        <v>0</v>
      </c>
    </row>
    <row r="399" spans="1:43" ht="31.5">
      <c r="A399" s="57" t="s">
        <v>26</v>
      </c>
      <c r="B399" s="60" t="s">
        <v>266</v>
      </c>
      <c r="C399" s="85" t="s">
        <v>96</v>
      </c>
      <c r="D399" s="82">
        <v>0</v>
      </c>
      <c r="E399" s="82">
        <v>0</v>
      </c>
      <c r="F399" s="82">
        <v>0</v>
      </c>
      <c r="G399" s="82">
        <v>0</v>
      </c>
      <c r="H399" s="82">
        <v>0</v>
      </c>
      <c r="I399" s="82">
        <v>0</v>
      </c>
      <c r="J399" s="82">
        <v>0</v>
      </c>
      <c r="K399" s="82">
        <v>0</v>
      </c>
      <c r="L399" s="82">
        <v>0</v>
      </c>
      <c r="M399" s="82">
        <v>0</v>
      </c>
      <c r="N399" s="82">
        <v>0</v>
      </c>
      <c r="O399" s="82">
        <v>0</v>
      </c>
      <c r="P399" s="82">
        <v>0</v>
      </c>
      <c r="Q399" s="82">
        <v>0</v>
      </c>
      <c r="R399" s="82">
        <v>0</v>
      </c>
      <c r="S399" s="82">
        <v>0</v>
      </c>
      <c r="T399" s="82" t="s">
        <v>95</v>
      </c>
      <c r="U399" s="82" t="s">
        <v>95</v>
      </c>
      <c r="V399" s="82" t="s">
        <v>95</v>
      </c>
      <c r="W399" s="82" t="s">
        <v>95</v>
      </c>
      <c r="X399" s="82">
        <v>0</v>
      </c>
      <c r="Y399" s="82">
        <v>0</v>
      </c>
      <c r="Z399" s="82">
        <v>0</v>
      </c>
      <c r="AA399" s="82">
        <v>0</v>
      </c>
      <c r="AB399" s="82">
        <v>0</v>
      </c>
      <c r="AC399" s="83">
        <v>0</v>
      </c>
      <c r="AD399" s="83">
        <v>0</v>
      </c>
      <c r="AE399" s="82">
        <v>0</v>
      </c>
      <c r="AF399" s="82" t="s">
        <v>95</v>
      </c>
      <c r="AG399" s="54">
        <v>0</v>
      </c>
      <c r="AH399" s="54">
        <v>0</v>
      </c>
      <c r="AI399" s="82" t="s">
        <v>95</v>
      </c>
      <c r="AJ399" s="83" t="s">
        <v>95</v>
      </c>
      <c r="AK399" s="83" t="s">
        <v>95</v>
      </c>
      <c r="AL399" s="82">
        <v>0</v>
      </c>
      <c r="AM399" s="82">
        <v>0</v>
      </c>
      <c r="AN399" s="82">
        <v>0</v>
      </c>
      <c r="AO399" s="82">
        <v>0</v>
      </c>
      <c r="AP399" s="82">
        <v>0</v>
      </c>
      <c r="AQ399" s="82">
        <v>0</v>
      </c>
    </row>
    <row r="400" spans="1:43" ht="31.5">
      <c r="A400" s="57" t="s">
        <v>27</v>
      </c>
      <c r="B400" s="60" t="s">
        <v>267</v>
      </c>
      <c r="C400" s="85" t="s">
        <v>96</v>
      </c>
      <c r="D400" s="82">
        <v>0</v>
      </c>
      <c r="E400" s="82">
        <v>0</v>
      </c>
      <c r="F400" s="82">
        <v>0</v>
      </c>
      <c r="G400" s="82">
        <v>0</v>
      </c>
      <c r="H400" s="82">
        <v>0</v>
      </c>
      <c r="I400" s="82">
        <v>0</v>
      </c>
      <c r="J400" s="82">
        <v>0</v>
      </c>
      <c r="K400" s="82">
        <v>0</v>
      </c>
      <c r="L400" s="82">
        <v>0</v>
      </c>
      <c r="M400" s="82">
        <v>0</v>
      </c>
      <c r="N400" s="82">
        <v>0</v>
      </c>
      <c r="O400" s="82">
        <v>0</v>
      </c>
      <c r="P400" s="82">
        <v>0</v>
      </c>
      <c r="Q400" s="82">
        <v>0</v>
      </c>
      <c r="R400" s="82">
        <v>0</v>
      </c>
      <c r="S400" s="82">
        <v>0</v>
      </c>
      <c r="T400" s="82" t="s">
        <v>95</v>
      </c>
      <c r="U400" s="82" t="s">
        <v>95</v>
      </c>
      <c r="V400" s="82" t="s">
        <v>95</v>
      </c>
      <c r="W400" s="82" t="s">
        <v>95</v>
      </c>
      <c r="X400" s="82">
        <v>0</v>
      </c>
      <c r="Y400" s="82">
        <v>0</v>
      </c>
      <c r="Z400" s="82">
        <v>0</v>
      </c>
      <c r="AA400" s="82">
        <v>0</v>
      </c>
      <c r="AB400" s="82">
        <v>0</v>
      </c>
      <c r="AC400" s="83">
        <v>0</v>
      </c>
      <c r="AD400" s="83">
        <v>0</v>
      </c>
      <c r="AE400" s="82">
        <v>0</v>
      </c>
      <c r="AF400" s="82" t="s">
        <v>95</v>
      </c>
      <c r="AG400" s="54">
        <v>0</v>
      </c>
      <c r="AH400" s="54">
        <v>0</v>
      </c>
      <c r="AI400" s="82" t="s">
        <v>95</v>
      </c>
      <c r="AJ400" s="83" t="s">
        <v>95</v>
      </c>
      <c r="AK400" s="83" t="s">
        <v>95</v>
      </c>
      <c r="AL400" s="82">
        <v>0</v>
      </c>
      <c r="AM400" s="82">
        <v>0</v>
      </c>
      <c r="AN400" s="82">
        <v>0</v>
      </c>
      <c r="AO400" s="82">
        <v>0</v>
      </c>
      <c r="AP400" s="82">
        <v>0</v>
      </c>
      <c r="AQ400" s="82">
        <v>0</v>
      </c>
    </row>
    <row r="401" spans="1:43" ht="31.5">
      <c r="A401" s="57" t="s">
        <v>81</v>
      </c>
      <c r="B401" s="60" t="s">
        <v>268</v>
      </c>
      <c r="C401" s="85" t="s">
        <v>96</v>
      </c>
      <c r="D401" s="82">
        <v>0</v>
      </c>
      <c r="E401" s="82">
        <v>0</v>
      </c>
      <c r="F401" s="82">
        <v>0</v>
      </c>
      <c r="G401" s="82">
        <v>0</v>
      </c>
      <c r="H401" s="82">
        <v>0</v>
      </c>
      <c r="I401" s="82">
        <v>0</v>
      </c>
      <c r="J401" s="82">
        <v>0</v>
      </c>
      <c r="K401" s="82">
        <v>0</v>
      </c>
      <c r="L401" s="82">
        <v>0</v>
      </c>
      <c r="M401" s="82">
        <v>0</v>
      </c>
      <c r="N401" s="82">
        <v>0</v>
      </c>
      <c r="O401" s="82">
        <v>0</v>
      </c>
      <c r="P401" s="82">
        <v>0</v>
      </c>
      <c r="Q401" s="82">
        <v>0</v>
      </c>
      <c r="R401" s="82">
        <v>0</v>
      </c>
      <c r="S401" s="82">
        <v>0</v>
      </c>
      <c r="T401" s="82" t="s">
        <v>95</v>
      </c>
      <c r="U401" s="82" t="s">
        <v>95</v>
      </c>
      <c r="V401" s="82" t="s">
        <v>95</v>
      </c>
      <c r="W401" s="82" t="s">
        <v>95</v>
      </c>
      <c r="X401" s="82">
        <v>0</v>
      </c>
      <c r="Y401" s="82">
        <v>0</v>
      </c>
      <c r="Z401" s="82">
        <v>0</v>
      </c>
      <c r="AA401" s="82">
        <v>0</v>
      </c>
      <c r="AB401" s="82">
        <v>0</v>
      </c>
      <c r="AC401" s="83">
        <v>0</v>
      </c>
      <c r="AD401" s="83">
        <v>0</v>
      </c>
      <c r="AE401" s="82">
        <v>0</v>
      </c>
      <c r="AF401" s="82" t="s">
        <v>95</v>
      </c>
      <c r="AG401" s="54">
        <v>0</v>
      </c>
      <c r="AH401" s="54">
        <v>0</v>
      </c>
      <c r="AI401" s="82" t="s">
        <v>95</v>
      </c>
      <c r="AJ401" s="83" t="s">
        <v>95</v>
      </c>
      <c r="AK401" s="83" t="s">
        <v>95</v>
      </c>
      <c r="AL401" s="82">
        <v>0</v>
      </c>
      <c r="AM401" s="82">
        <v>0</v>
      </c>
      <c r="AN401" s="82">
        <v>0</v>
      </c>
      <c r="AO401" s="82">
        <v>0</v>
      </c>
      <c r="AP401" s="82">
        <v>0</v>
      </c>
      <c r="AQ401" s="82">
        <v>0</v>
      </c>
    </row>
    <row r="402" spans="1:43" ht="31.5">
      <c r="A402" s="57" t="s">
        <v>17</v>
      </c>
      <c r="B402" s="58" t="s">
        <v>269</v>
      </c>
      <c r="C402" s="85" t="s">
        <v>96</v>
      </c>
      <c r="D402" s="82">
        <v>0</v>
      </c>
      <c r="E402" s="82">
        <v>0</v>
      </c>
      <c r="F402" s="82">
        <v>0</v>
      </c>
      <c r="G402" s="82">
        <v>0</v>
      </c>
      <c r="H402" s="82">
        <v>0</v>
      </c>
      <c r="I402" s="82">
        <v>0</v>
      </c>
      <c r="J402" s="82">
        <v>0</v>
      </c>
      <c r="K402" s="82">
        <v>0</v>
      </c>
      <c r="L402" s="82">
        <v>0</v>
      </c>
      <c r="M402" s="82">
        <v>0</v>
      </c>
      <c r="N402" s="82">
        <v>0</v>
      </c>
      <c r="O402" s="82">
        <v>0</v>
      </c>
      <c r="P402" s="82">
        <v>0</v>
      </c>
      <c r="Q402" s="82">
        <v>0</v>
      </c>
      <c r="R402" s="82">
        <v>0</v>
      </c>
      <c r="S402" s="82">
        <v>0</v>
      </c>
      <c r="T402" s="82" t="s">
        <v>95</v>
      </c>
      <c r="U402" s="82" t="s">
        <v>95</v>
      </c>
      <c r="V402" s="82" t="s">
        <v>95</v>
      </c>
      <c r="W402" s="82" t="s">
        <v>95</v>
      </c>
      <c r="X402" s="82">
        <v>0</v>
      </c>
      <c r="Y402" s="82">
        <v>0</v>
      </c>
      <c r="Z402" s="82">
        <v>0</v>
      </c>
      <c r="AA402" s="82">
        <v>0</v>
      </c>
      <c r="AB402" s="82">
        <v>0</v>
      </c>
      <c r="AC402" s="83">
        <v>0</v>
      </c>
      <c r="AD402" s="83">
        <v>0</v>
      </c>
      <c r="AE402" s="82">
        <v>0</v>
      </c>
      <c r="AF402" s="82" t="s">
        <v>95</v>
      </c>
      <c r="AG402" s="54">
        <v>0</v>
      </c>
      <c r="AH402" s="54">
        <v>0</v>
      </c>
      <c r="AI402" s="82" t="s">
        <v>95</v>
      </c>
      <c r="AJ402" s="83" t="s">
        <v>95</v>
      </c>
      <c r="AK402" s="83" t="s">
        <v>95</v>
      </c>
      <c r="AL402" s="82">
        <v>0</v>
      </c>
      <c r="AM402" s="82">
        <v>0</v>
      </c>
      <c r="AN402" s="82">
        <v>0</v>
      </c>
      <c r="AO402" s="82">
        <v>0</v>
      </c>
      <c r="AP402" s="82">
        <v>0</v>
      </c>
      <c r="AQ402" s="82">
        <v>0</v>
      </c>
    </row>
    <row r="403" spans="1:43" ht="15.75">
      <c r="A403" s="57" t="s">
        <v>83</v>
      </c>
      <c r="B403" s="60" t="s">
        <v>270</v>
      </c>
      <c r="C403" s="85" t="s">
        <v>96</v>
      </c>
      <c r="D403" s="82">
        <v>0</v>
      </c>
      <c r="E403" s="82">
        <v>0</v>
      </c>
      <c r="F403" s="82">
        <v>0</v>
      </c>
      <c r="G403" s="82">
        <v>0</v>
      </c>
      <c r="H403" s="82">
        <v>0</v>
      </c>
      <c r="I403" s="82">
        <v>0</v>
      </c>
      <c r="J403" s="82">
        <v>0</v>
      </c>
      <c r="K403" s="82">
        <v>0</v>
      </c>
      <c r="L403" s="82">
        <v>0</v>
      </c>
      <c r="M403" s="82">
        <v>0</v>
      </c>
      <c r="N403" s="82">
        <v>0</v>
      </c>
      <c r="O403" s="82">
        <v>0</v>
      </c>
      <c r="P403" s="82">
        <v>0</v>
      </c>
      <c r="Q403" s="82">
        <v>0</v>
      </c>
      <c r="R403" s="82">
        <v>0</v>
      </c>
      <c r="S403" s="82">
        <v>0</v>
      </c>
      <c r="T403" s="82" t="s">
        <v>95</v>
      </c>
      <c r="U403" s="82" t="s">
        <v>95</v>
      </c>
      <c r="V403" s="82" t="s">
        <v>95</v>
      </c>
      <c r="W403" s="82" t="s">
        <v>95</v>
      </c>
      <c r="X403" s="82">
        <v>0</v>
      </c>
      <c r="Y403" s="82">
        <v>0</v>
      </c>
      <c r="Z403" s="82">
        <v>0</v>
      </c>
      <c r="AA403" s="82">
        <v>0</v>
      </c>
      <c r="AB403" s="82">
        <v>0</v>
      </c>
      <c r="AC403" s="83">
        <v>0</v>
      </c>
      <c r="AD403" s="83">
        <v>0</v>
      </c>
      <c r="AE403" s="82">
        <v>0</v>
      </c>
      <c r="AF403" s="82" t="s">
        <v>95</v>
      </c>
      <c r="AG403" s="54">
        <v>0</v>
      </c>
      <c r="AH403" s="54">
        <v>0</v>
      </c>
      <c r="AI403" s="82" t="s">
        <v>95</v>
      </c>
      <c r="AJ403" s="83" t="s">
        <v>95</v>
      </c>
      <c r="AK403" s="83" t="s">
        <v>95</v>
      </c>
      <c r="AL403" s="82">
        <v>0</v>
      </c>
      <c r="AM403" s="82">
        <v>0</v>
      </c>
      <c r="AN403" s="82">
        <v>0</v>
      </c>
      <c r="AO403" s="82">
        <v>0</v>
      </c>
      <c r="AP403" s="82">
        <v>0</v>
      </c>
      <c r="AQ403" s="82">
        <v>0</v>
      </c>
    </row>
    <row r="404" spans="1:43" ht="47.25">
      <c r="A404" s="56" t="s">
        <v>271</v>
      </c>
      <c r="B404" s="52" t="s">
        <v>272</v>
      </c>
      <c r="C404" s="85" t="s">
        <v>96</v>
      </c>
      <c r="D404" s="82">
        <v>0</v>
      </c>
      <c r="E404" s="82">
        <v>0</v>
      </c>
      <c r="F404" s="82">
        <v>0</v>
      </c>
      <c r="G404" s="82">
        <v>0</v>
      </c>
      <c r="H404" s="82">
        <v>0</v>
      </c>
      <c r="I404" s="82">
        <v>0</v>
      </c>
      <c r="J404" s="82">
        <v>0</v>
      </c>
      <c r="K404" s="82">
        <v>0</v>
      </c>
      <c r="L404" s="82">
        <v>0</v>
      </c>
      <c r="M404" s="82">
        <v>0</v>
      </c>
      <c r="N404" s="82">
        <v>0</v>
      </c>
      <c r="O404" s="82">
        <v>0</v>
      </c>
      <c r="P404" s="82">
        <v>0</v>
      </c>
      <c r="Q404" s="82">
        <v>0</v>
      </c>
      <c r="R404" s="82">
        <v>0</v>
      </c>
      <c r="S404" s="82">
        <v>0</v>
      </c>
      <c r="T404" s="82" t="s">
        <v>95</v>
      </c>
      <c r="U404" s="82" t="s">
        <v>95</v>
      </c>
      <c r="V404" s="82" t="s">
        <v>95</v>
      </c>
      <c r="W404" s="82" t="s">
        <v>95</v>
      </c>
      <c r="X404" s="82">
        <v>0</v>
      </c>
      <c r="Y404" s="82">
        <v>0</v>
      </c>
      <c r="Z404" s="82">
        <v>0</v>
      </c>
      <c r="AA404" s="82">
        <v>0</v>
      </c>
      <c r="AB404" s="82">
        <v>0</v>
      </c>
      <c r="AC404" s="83">
        <v>0</v>
      </c>
      <c r="AD404" s="83">
        <v>0</v>
      </c>
      <c r="AE404" s="82">
        <v>0</v>
      </c>
      <c r="AF404" s="82" t="s">
        <v>95</v>
      </c>
      <c r="AG404" s="54">
        <v>0</v>
      </c>
      <c r="AH404" s="54">
        <v>0</v>
      </c>
      <c r="AI404" s="82" t="s">
        <v>95</v>
      </c>
      <c r="AJ404" s="83" t="s">
        <v>95</v>
      </c>
      <c r="AK404" s="83" t="s">
        <v>95</v>
      </c>
      <c r="AL404" s="82">
        <v>0</v>
      </c>
      <c r="AM404" s="82">
        <v>0</v>
      </c>
      <c r="AN404" s="82">
        <v>0</v>
      </c>
      <c r="AO404" s="82">
        <v>0</v>
      </c>
      <c r="AP404" s="82">
        <v>0</v>
      </c>
      <c r="AQ404" s="82">
        <v>0</v>
      </c>
    </row>
    <row r="405" spans="1:43" ht="31.5">
      <c r="A405" s="56" t="s">
        <v>273</v>
      </c>
      <c r="B405" s="52" t="s">
        <v>274</v>
      </c>
      <c r="C405" s="85" t="s">
        <v>96</v>
      </c>
      <c r="D405" s="82">
        <v>0</v>
      </c>
      <c r="E405" s="82">
        <v>0</v>
      </c>
      <c r="F405" s="82">
        <v>0</v>
      </c>
      <c r="G405" s="82">
        <v>0</v>
      </c>
      <c r="H405" s="82">
        <v>0</v>
      </c>
      <c r="I405" s="82">
        <v>0</v>
      </c>
      <c r="J405" s="82">
        <v>0</v>
      </c>
      <c r="K405" s="82">
        <v>0</v>
      </c>
      <c r="L405" s="82">
        <v>0</v>
      </c>
      <c r="M405" s="82">
        <v>0</v>
      </c>
      <c r="N405" s="82">
        <v>0</v>
      </c>
      <c r="O405" s="82">
        <v>0</v>
      </c>
      <c r="P405" s="82">
        <v>0</v>
      </c>
      <c r="Q405" s="82">
        <v>0</v>
      </c>
      <c r="R405" s="82">
        <v>0</v>
      </c>
      <c r="S405" s="82">
        <v>0</v>
      </c>
      <c r="T405" s="82" t="s">
        <v>95</v>
      </c>
      <c r="U405" s="82" t="s">
        <v>95</v>
      </c>
      <c r="V405" s="82" t="s">
        <v>95</v>
      </c>
      <c r="W405" s="82" t="s">
        <v>95</v>
      </c>
      <c r="X405" s="82">
        <v>0</v>
      </c>
      <c r="Y405" s="82">
        <v>0</v>
      </c>
      <c r="Z405" s="82">
        <v>0</v>
      </c>
      <c r="AA405" s="82">
        <v>0</v>
      </c>
      <c r="AB405" s="82">
        <v>0</v>
      </c>
      <c r="AC405" s="83">
        <v>0</v>
      </c>
      <c r="AD405" s="83">
        <v>0</v>
      </c>
      <c r="AE405" s="82">
        <v>0</v>
      </c>
      <c r="AF405" s="82" t="s">
        <v>95</v>
      </c>
      <c r="AG405" s="54">
        <v>0</v>
      </c>
      <c r="AH405" s="54">
        <v>0</v>
      </c>
      <c r="AI405" s="82" t="s">
        <v>95</v>
      </c>
      <c r="AJ405" s="83" t="s">
        <v>95</v>
      </c>
      <c r="AK405" s="83" t="s">
        <v>95</v>
      </c>
      <c r="AL405" s="82">
        <v>0</v>
      </c>
      <c r="AM405" s="82">
        <v>0</v>
      </c>
      <c r="AN405" s="82">
        <v>0</v>
      </c>
      <c r="AO405" s="82">
        <v>0</v>
      </c>
      <c r="AP405" s="82">
        <v>0</v>
      </c>
      <c r="AQ405" s="82">
        <v>0</v>
      </c>
    </row>
    <row r="406" spans="1:43" ht="15.75">
      <c r="A406" s="57" t="s">
        <v>35</v>
      </c>
      <c r="B406" s="60" t="s">
        <v>270</v>
      </c>
      <c r="C406" s="85" t="s">
        <v>96</v>
      </c>
      <c r="D406" s="82">
        <v>0</v>
      </c>
      <c r="E406" s="82">
        <v>0</v>
      </c>
      <c r="F406" s="82">
        <v>0</v>
      </c>
      <c r="G406" s="82">
        <v>0</v>
      </c>
      <c r="H406" s="82">
        <v>0</v>
      </c>
      <c r="I406" s="82">
        <v>0</v>
      </c>
      <c r="J406" s="82">
        <v>0</v>
      </c>
      <c r="K406" s="82">
        <v>0</v>
      </c>
      <c r="L406" s="82">
        <v>0</v>
      </c>
      <c r="M406" s="82">
        <v>0</v>
      </c>
      <c r="N406" s="82">
        <v>0</v>
      </c>
      <c r="O406" s="82">
        <v>0</v>
      </c>
      <c r="P406" s="82">
        <v>0</v>
      </c>
      <c r="Q406" s="82">
        <v>0</v>
      </c>
      <c r="R406" s="82">
        <v>0</v>
      </c>
      <c r="S406" s="82">
        <v>0</v>
      </c>
      <c r="T406" s="82" t="s">
        <v>95</v>
      </c>
      <c r="U406" s="82" t="s">
        <v>95</v>
      </c>
      <c r="V406" s="82" t="s">
        <v>95</v>
      </c>
      <c r="W406" s="82" t="s">
        <v>95</v>
      </c>
      <c r="X406" s="82">
        <v>0</v>
      </c>
      <c r="Y406" s="82">
        <v>0</v>
      </c>
      <c r="Z406" s="82">
        <v>0</v>
      </c>
      <c r="AA406" s="82">
        <v>0</v>
      </c>
      <c r="AB406" s="82">
        <v>0</v>
      </c>
      <c r="AC406" s="83">
        <v>0</v>
      </c>
      <c r="AD406" s="83">
        <v>0</v>
      </c>
      <c r="AE406" s="82">
        <v>0</v>
      </c>
      <c r="AF406" s="82" t="s">
        <v>95</v>
      </c>
      <c r="AG406" s="54">
        <v>0</v>
      </c>
      <c r="AH406" s="54">
        <v>0</v>
      </c>
      <c r="AI406" s="82" t="s">
        <v>95</v>
      </c>
      <c r="AJ406" s="83" t="s">
        <v>95</v>
      </c>
      <c r="AK406" s="83" t="s">
        <v>95</v>
      </c>
      <c r="AL406" s="82">
        <v>0</v>
      </c>
      <c r="AM406" s="82">
        <v>0</v>
      </c>
      <c r="AN406" s="82">
        <v>0</v>
      </c>
      <c r="AO406" s="82">
        <v>0</v>
      </c>
      <c r="AP406" s="82">
        <v>0</v>
      </c>
      <c r="AQ406" s="82">
        <v>0</v>
      </c>
    </row>
    <row r="407" spans="1:43" ht="47.25">
      <c r="A407" s="56" t="s">
        <v>275</v>
      </c>
      <c r="B407" s="52" t="s">
        <v>272</v>
      </c>
      <c r="C407" s="85" t="s">
        <v>96</v>
      </c>
      <c r="D407" s="82">
        <v>0</v>
      </c>
      <c r="E407" s="82">
        <v>0</v>
      </c>
      <c r="F407" s="82">
        <v>0</v>
      </c>
      <c r="G407" s="82">
        <v>0</v>
      </c>
      <c r="H407" s="82">
        <v>0</v>
      </c>
      <c r="I407" s="82">
        <v>0</v>
      </c>
      <c r="J407" s="82">
        <v>0</v>
      </c>
      <c r="K407" s="82">
        <v>0</v>
      </c>
      <c r="L407" s="82">
        <v>0</v>
      </c>
      <c r="M407" s="82">
        <v>0</v>
      </c>
      <c r="N407" s="82">
        <v>0</v>
      </c>
      <c r="O407" s="82">
        <v>0</v>
      </c>
      <c r="P407" s="82">
        <v>0</v>
      </c>
      <c r="Q407" s="82">
        <v>0</v>
      </c>
      <c r="R407" s="82">
        <v>0</v>
      </c>
      <c r="S407" s="82">
        <v>0</v>
      </c>
      <c r="T407" s="82" t="s">
        <v>95</v>
      </c>
      <c r="U407" s="82" t="s">
        <v>95</v>
      </c>
      <c r="V407" s="82" t="s">
        <v>95</v>
      </c>
      <c r="W407" s="82" t="s">
        <v>95</v>
      </c>
      <c r="X407" s="82">
        <v>0</v>
      </c>
      <c r="Y407" s="82">
        <v>0</v>
      </c>
      <c r="Z407" s="82">
        <v>0</v>
      </c>
      <c r="AA407" s="82">
        <v>0</v>
      </c>
      <c r="AB407" s="82">
        <v>0</v>
      </c>
      <c r="AC407" s="83">
        <v>0</v>
      </c>
      <c r="AD407" s="83">
        <v>0</v>
      </c>
      <c r="AE407" s="82">
        <v>0</v>
      </c>
      <c r="AF407" s="82" t="s">
        <v>95</v>
      </c>
      <c r="AG407" s="54">
        <v>0</v>
      </c>
      <c r="AH407" s="54">
        <v>0</v>
      </c>
      <c r="AI407" s="82" t="s">
        <v>95</v>
      </c>
      <c r="AJ407" s="83" t="s">
        <v>95</v>
      </c>
      <c r="AK407" s="83" t="s">
        <v>95</v>
      </c>
      <c r="AL407" s="82">
        <v>0</v>
      </c>
      <c r="AM407" s="82">
        <v>0</v>
      </c>
      <c r="AN407" s="82">
        <v>0</v>
      </c>
      <c r="AO407" s="82">
        <v>0</v>
      </c>
      <c r="AP407" s="82">
        <v>0</v>
      </c>
      <c r="AQ407" s="82">
        <v>0</v>
      </c>
    </row>
    <row r="408" spans="1:43" ht="31.5">
      <c r="A408" s="56" t="s">
        <v>276</v>
      </c>
      <c r="B408" s="52" t="s">
        <v>274</v>
      </c>
      <c r="C408" s="85" t="s">
        <v>96</v>
      </c>
      <c r="D408" s="82">
        <v>0</v>
      </c>
      <c r="E408" s="82">
        <v>0</v>
      </c>
      <c r="F408" s="82">
        <v>0</v>
      </c>
      <c r="G408" s="82">
        <v>0</v>
      </c>
      <c r="H408" s="82">
        <v>0</v>
      </c>
      <c r="I408" s="82">
        <v>0</v>
      </c>
      <c r="J408" s="82">
        <v>0</v>
      </c>
      <c r="K408" s="82">
        <v>0</v>
      </c>
      <c r="L408" s="82">
        <v>0</v>
      </c>
      <c r="M408" s="82">
        <v>0</v>
      </c>
      <c r="N408" s="82">
        <v>0</v>
      </c>
      <c r="O408" s="82">
        <v>0</v>
      </c>
      <c r="P408" s="82">
        <v>0</v>
      </c>
      <c r="Q408" s="82">
        <v>0</v>
      </c>
      <c r="R408" s="82">
        <v>0</v>
      </c>
      <c r="S408" s="82">
        <v>0</v>
      </c>
      <c r="T408" s="82" t="s">
        <v>95</v>
      </c>
      <c r="U408" s="82" t="s">
        <v>95</v>
      </c>
      <c r="V408" s="82" t="s">
        <v>95</v>
      </c>
      <c r="W408" s="82" t="s">
        <v>95</v>
      </c>
      <c r="X408" s="82">
        <v>0</v>
      </c>
      <c r="Y408" s="82">
        <v>0</v>
      </c>
      <c r="Z408" s="82">
        <v>0</v>
      </c>
      <c r="AA408" s="82">
        <v>0</v>
      </c>
      <c r="AB408" s="82">
        <v>0</v>
      </c>
      <c r="AC408" s="83">
        <v>0</v>
      </c>
      <c r="AD408" s="83">
        <v>0</v>
      </c>
      <c r="AE408" s="82">
        <v>0</v>
      </c>
      <c r="AF408" s="82" t="s">
        <v>95</v>
      </c>
      <c r="AG408" s="54">
        <v>0</v>
      </c>
      <c r="AH408" s="54">
        <v>0</v>
      </c>
      <c r="AI408" s="82" t="s">
        <v>95</v>
      </c>
      <c r="AJ408" s="83" t="s">
        <v>95</v>
      </c>
      <c r="AK408" s="83" t="s">
        <v>95</v>
      </c>
      <c r="AL408" s="82">
        <v>0</v>
      </c>
      <c r="AM408" s="82">
        <v>0</v>
      </c>
      <c r="AN408" s="82">
        <v>0</v>
      </c>
      <c r="AO408" s="82">
        <v>0</v>
      </c>
      <c r="AP408" s="82">
        <v>0</v>
      </c>
      <c r="AQ408" s="82">
        <v>0</v>
      </c>
    </row>
    <row r="409" spans="1:43" ht="15.75">
      <c r="A409" s="57" t="s">
        <v>277</v>
      </c>
      <c r="B409" s="58" t="s">
        <v>278</v>
      </c>
      <c r="C409" s="85" t="s">
        <v>96</v>
      </c>
      <c r="D409" s="82">
        <v>0</v>
      </c>
      <c r="E409" s="82">
        <v>0</v>
      </c>
      <c r="F409" s="82">
        <v>0</v>
      </c>
      <c r="G409" s="82">
        <v>0</v>
      </c>
      <c r="H409" s="82">
        <v>0</v>
      </c>
      <c r="I409" s="82">
        <v>0</v>
      </c>
      <c r="J409" s="82">
        <v>0</v>
      </c>
      <c r="K409" s="82">
        <v>0</v>
      </c>
      <c r="L409" s="82">
        <v>0</v>
      </c>
      <c r="M409" s="82">
        <v>0</v>
      </c>
      <c r="N409" s="82">
        <v>0</v>
      </c>
      <c r="O409" s="82">
        <v>0</v>
      </c>
      <c r="P409" s="82">
        <v>0</v>
      </c>
      <c r="Q409" s="82">
        <v>0</v>
      </c>
      <c r="R409" s="82">
        <v>0</v>
      </c>
      <c r="S409" s="82">
        <v>0</v>
      </c>
      <c r="T409" s="82" t="s">
        <v>95</v>
      </c>
      <c r="U409" s="82" t="s">
        <v>95</v>
      </c>
      <c r="V409" s="82" t="s">
        <v>95</v>
      </c>
      <c r="W409" s="82" t="s">
        <v>95</v>
      </c>
      <c r="X409" s="82">
        <v>0</v>
      </c>
      <c r="Y409" s="82">
        <v>0</v>
      </c>
      <c r="Z409" s="82">
        <v>0</v>
      </c>
      <c r="AA409" s="82">
        <v>0</v>
      </c>
      <c r="AB409" s="82">
        <v>0</v>
      </c>
      <c r="AC409" s="83">
        <v>0</v>
      </c>
      <c r="AD409" s="83">
        <v>0</v>
      </c>
      <c r="AE409" s="82">
        <v>0</v>
      </c>
      <c r="AF409" s="82" t="s">
        <v>95</v>
      </c>
      <c r="AG409" s="54">
        <v>0</v>
      </c>
      <c r="AH409" s="54">
        <v>0</v>
      </c>
      <c r="AI409" s="82" t="s">
        <v>95</v>
      </c>
      <c r="AJ409" s="83" t="s">
        <v>95</v>
      </c>
      <c r="AK409" s="83" t="s">
        <v>95</v>
      </c>
      <c r="AL409" s="82">
        <v>0</v>
      </c>
      <c r="AM409" s="82">
        <v>0</v>
      </c>
      <c r="AN409" s="82">
        <v>0</v>
      </c>
      <c r="AO409" s="82">
        <v>0</v>
      </c>
      <c r="AP409" s="82">
        <v>0</v>
      </c>
      <c r="AQ409" s="82">
        <v>0</v>
      </c>
    </row>
    <row r="410" spans="1:43" ht="31.5">
      <c r="A410" s="57" t="s">
        <v>279</v>
      </c>
      <c r="B410" s="60" t="s">
        <v>280</v>
      </c>
      <c r="C410" s="85" t="s">
        <v>96</v>
      </c>
      <c r="D410" s="82">
        <v>0</v>
      </c>
      <c r="E410" s="82">
        <v>0</v>
      </c>
      <c r="F410" s="82">
        <v>0</v>
      </c>
      <c r="G410" s="82">
        <v>0</v>
      </c>
      <c r="H410" s="82">
        <v>0</v>
      </c>
      <c r="I410" s="82">
        <v>0</v>
      </c>
      <c r="J410" s="82">
        <v>0</v>
      </c>
      <c r="K410" s="82">
        <v>0</v>
      </c>
      <c r="L410" s="82">
        <v>0</v>
      </c>
      <c r="M410" s="82">
        <v>0</v>
      </c>
      <c r="N410" s="82">
        <v>0</v>
      </c>
      <c r="O410" s="82">
        <v>0</v>
      </c>
      <c r="P410" s="82">
        <v>0</v>
      </c>
      <c r="Q410" s="82">
        <v>0</v>
      </c>
      <c r="R410" s="82">
        <v>0</v>
      </c>
      <c r="S410" s="82">
        <v>0</v>
      </c>
      <c r="T410" s="82" t="s">
        <v>95</v>
      </c>
      <c r="U410" s="82" t="s">
        <v>95</v>
      </c>
      <c r="V410" s="82" t="s">
        <v>95</v>
      </c>
      <c r="W410" s="82" t="s">
        <v>95</v>
      </c>
      <c r="X410" s="82">
        <v>0</v>
      </c>
      <c r="Y410" s="82">
        <v>0</v>
      </c>
      <c r="Z410" s="82">
        <v>0</v>
      </c>
      <c r="AA410" s="82">
        <v>0</v>
      </c>
      <c r="AB410" s="82">
        <v>0</v>
      </c>
      <c r="AC410" s="83">
        <v>0</v>
      </c>
      <c r="AD410" s="83">
        <v>0</v>
      </c>
      <c r="AE410" s="82">
        <v>0</v>
      </c>
      <c r="AF410" s="82" t="s">
        <v>95</v>
      </c>
      <c r="AG410" s="54">
        <v>0</v>
      </c>
      <c r="AH410" s="54">
        <v>0</v>
      </c>
      <c r="AI410" s="82" t="s">
        <v>95</v>
      </c>
      <c r="AJ410" s="83" t="s">
        <v>95</v>
      </c>
      <c r="AK410" s="83" t="s">
        <v>95</v>
      </c>
      <c r="AL410" s="82">
        <v>0</v>
      </c>
      <c r="AM410" s="82">
        <v>0</v>
      </c>
      <c r="AN410" s="82">
        <v>0</v>
      </c>
      <c r="AO410" s="82">
        <v>0</v>
      </c>
      <c r="AP410" s="82">
        <v>0</v>
      </c>
      <c r="AQ410" s="82">
        <v>0</v>
      </c>
    </row>
    <row r="411" spans="1:43" ht="15.75">
      <c r="A411" s="57" t="s">
        <v>281</v>
      </c>
      <c r="B411" s="60" t="s">
        <v>283</v>
      </c>
      <c r="C411" s="85" t="s">
        <v>96</v>
      </c>
      <c r="D411" s="82">
        <v>0</v>
      </c>
      <c r="E411" s="82">
        <v>0</v>
      </c>
      <c r="F411" s="82">
        <v>0</v>
      </c>
      <c r="G411" s="82">
        <v>0</v>
      </c>
      <c r="H411" s="82">
        <v>0</v>
      </c>
      <c r="I411" s="82">
        <v>0</v>
      </c>
      <c r="J411" s="82">
        <v>0</v>
      </c>
      <c r="K411" s="82">
        <v>0</v>
      </c>
      <c r="L411" s="82">
        <v>0</v>
      </c>
      <c r="M411" s="82">
        <v>0</v>
      </c>
      <c r="N411" s="82">
        <v>0</v>
      </c>
      <c r="O411" s="82">
        <v>0</v>
      </c>
      <c r="P411" s="82">
        <v>0</v>
      </c>
      <c r="Q411" s="82">
        <v>0</v>
      </c>
      <c r="R411" s="82">
        <v>0</v>
      </c>
      <c r="S411" s="82">
        <v>0</v>
      </c>
      <c r="T411" s="82" t="s">
        <v>95</v>
      </c>
      <c r="U411" s="82" t="s">
        <v>95</v>
      </c>
      <c r="V411" s="82" t="s">
        <v>95</v>
      </c>
      <c r="W411" s="82" t="s">
        <v>95</v>
      </c>
      <c r="X411" s="82">
        <v>0</v>
      </c>
      <c r="Y411" s="82">
        <v>0</v>
      </c>
      <c r="Z411" s="82">
        <v>0</v>
      </c>
      <c r="AA411" s="82">
        <v>0</v>
      </c>
      <c r="AB411" s="82">
        <v>0</v>
      </c>
      <c r="AC411" s="83">
        <v>0</v>
      </c>
      <c r="AD411" s="83">
        <v>0</v>
      </c>
      <c r="AE411" s="82">
        <v>0</v>
      </c>
      <c r="AF411" s="82" t="s">
        <v>95</v>
      </c>
      <c r="AG411" s="54">
        <v>0</v>
      </c>
      <c r="AH411" s="54">
        <v>0</v>
      </c>
      <c r="AI411" s="82" t="s">
        <v>95</v>
      </c>
      <c r="AJ411" s="83" t="s">
        <v>95</v>
      </c>
      <c r="AK411" s="83" t="s">
        <v>95</v>
      </c>
      <c r="AL411" s="82">
        <v>0</v>
      </c>
      <c r="AM411" s="82">
        <v>0</v>
      </c>
      <c r="AN411" s="82">
        <v>0</v>
      </c>
      <c r="AO411" s="82">
        <v>0</v>
      </c>
      <c r="AP411" s="82">
        <v>0</v>
      </c>
      <c r="AQ411" s="82">
        <v>0</v>
      </c>
    </row>
    <row r="412" spans="1:43" ht="15.75">
      <c r="A412" s="57" t="s">
        <v>282</v>
      </c>
      <c r="B412" s="60" t="s">
        <v>285</v>
      </c>
      <c r="C412" s="85" t="s">
        <v>96</v>
      </c>
      <c r="D412" s="82">
        <v>0</v>
      </c>
      <c r="E412" s="82">
        <v>0</v>
      </c>
      <c r="F412" s="82">
        <v>0</v>
      </c>
      <c r="G412" s="82">
        <v>0</v>
      </c>
      <c r="H412" s="82">
        <v>0</v>
      </c>
      <c r="I412" s="82">
        <v>0</v>
      </c>
      <c r="J412" s="82">
        <v>0</v>
      </c>
      <c r="K412" s="82">
        <v>0</v>
      </c>
      <c r="L412" s="82">
        <v>0</v>
      </c>
      <c r="M412" s="82">
        <v>0</v>
      </c>
      <c r="N412" s="82">
        <v>0</v>
      </c>
      <c r="O412" s="82">
        <v>0</v>
      </c>
      <c r="P412" s="82">
        <v>0</v>
      </c>
      <c r="Q412" s="82">
        <v>0</v>
      </c>
      <c r="R412" s="82">
        <v>0</v>
      </c>
      <c r="S412" s="82">
        <v>0</v>
      </c>
      <c r="T412" s="82" t="s">
        <v>95</v>
      </c>
      <c r="U412" s="82" t="s">
        <v>95</v>
      </c>
      <c r="V412" s="82" t="s">
        <v>95</v>
      </c>
      <c r="W412" s="82" t="s">
        <v>95</v>
      </c>
      <c r="X412" s="82">
        <v>0</v>
      </c>
      <c r="Y412" s="82">
        <v>0</v>
      </c>
      <c r="Z412" s="82">
        <v>0</v>
      </c>
      <c r="AA412" s="82">
        <v>0</v>
      </c>
      <c r="AB412" s="82">
        <v>0</v>
      </c>
      <c r="AC412" s="83">
        <v>0</v>
      </c>
      <c r="AD412" s="83">
        <v>0</v>
      </c>
      <c r="AE412" s="82">
        <v>0</v>
      </c>
      <c r="AF412" s="82" t="s">
        <v>95</v>
      </c>
      <c r="AG412" s="54">
        <v>0</v>
      </c>
      <c r="AH412" s="54">
        <v>0</v>
      </c>
      <c r="AI412" s="82" t="s">
        <v>95</v>
      </c>
      <c r="AJ412" s="83" t="s">
        <v>95</v>
      </c>
      <c r="AK412" s="83" t="s">
        <v>95</v>
      </c>
      <c r="AL412" s="82">
        <v>0</v>
      </c>
      <c r="AM412" s="82">
        <v>0</v>
      </c>
      <c r="AN412" s="82">
        <v>0</v>
      </c>
      <c r="AO412" s="82">
        <v>0</v>
      </c>
      <c r="AP412" s="82">
        <v>0</v>
      </c>
      <c r="AQ412" s="82">
        <v>0</v>
      </c>
    </row>
    <row r="413" spans="1:43" ht="15.75">
      <c r="A413" s="57" t="s">
        <v>284</v>
      </c>
      <c r="B413" s="60" t="s">
        <v>286</v>
      </c>
      <c r="C413" s="85" t="s">
        <v>96</v>
      </c>
      <c r="D413" s="82">
        <v>0</v>
      </c>
      <c r="E413" s="82">
        <v>0</v>
      </c>
      <c r="F413" s="82">
        <v>0</v>
      </c>
      <c r="G413" s="82">
        <v>0</v>
      </c>
      <c r="H413" s="82">
        <v>0</v>
      </c>
      <c r="I413" s="82">
        <v>0</v>
      </c>
      <c r="J413" s="82">
        <v>0</v>
      </c>
      <c r="K413" s="82">
        <v>0</v>
      </c>
      <c r="L413" s="82">
        <v>0</v>
      </c>
      <c r="M413" s="82">
        <v>0</v>
      </c>
      <c r="N413" s="82">
        <v>0</v>
      </c>
      <c r="O413" s="82">
        <v>0</v>
      </c>
      <c r="P413" s="82">
        <v>0</v>
      </c>
      <c r="Q413" s="82">
        <v>0</v>
      </c>
      <c r="R413" s="82">
        <v>0</v>
      </c>
      <c r="S413" s="82">
        <v>0</v>
      </c>
      <c r="T413" s="82" t="s">
        <v>95</v>
      </c>
      <c r="U413" s="82" t="s">
        <v>95</v>
      </c>
      <c r="V413" s="82" t="s">
        <v>95</v>
      </c>
      <c r="W413" s="82" t="s">
        <v>95</v>
      </c>
      <c r="X413" s="82">
        <v>0</v>
      </c>
      <c r="Y413" s="82">
        <v>0</v>
      </c>
      <c r="Z413" s="82">
        <v>0</v>
      </c>
      <c r="AA413" s="82">
        <v>0</v>
      </c>
      <c r="AB413" s="82">
        <v>0</v>
      </c>
      <c r="AC413" s="83">
        <v>0</v>
      </c>
      <c r="AD413" s="83">
        <v>0</v>
      </c>
      <c r="AE413" s="82">
        <v>0</v>
      </c>
      <c r="AF413" s="82" t="s">
        <v>95</v>
      </c>
      <c r="AG413" s="54">
        <v>0</v>
      </c>
      <c r="AH413" s="54">
        <v>0</v>
      </c>
      <c r="AI413" s="82" t="s">
        <v>95</v>
      </c>
      <c r="AJ413" s="83" t="s">
        <v>95</v>
      </c>
      <c r="AK413" s="83" t="s">
        <v>95</v>
      </c>
      <c r="AL413" s="82">
        <v>0</v>
      </c>
      <c r="AM413" s="82">
        <v>0</v>
      </c>
      <c r="AN413" s="82">
        <v>0</v>
      </c>
      <c r="AO413" s="82">
        <v>0</v>
      </c>
      <c r="AP413" s="82">
        <v>0</v>
      </c>
      <c r="AQ413" s="82">
        <v>0</v>
      </c>
    </row>
    <row r="414" spans="1:43" ht="31.5">
      <c r="A414" s="57" t="s">
        <v>287</v>
      </c>
      <c r="B414" s="58" t="s">
        <v>91</v>
      </c>
      <c r="C414" s="85" t="s">
        <v>96</v>
      </c>
      <c r="D414" s="82">
        <v>0</v>
      </c>
      <c r="E414" s="82">
        <v>0</v>
      </c>
      <c r="F414" s="82">
        <v>0</v>
      </c>
      <c r="G414" s="82">
        <v>0</v>
      </c>
      <c r="H414" s="82">
        <v>0</v>
      </c>
      <c r="I414" s="82">
        <v>0</v>
      </c>
      <c r="J414" s="82">
        <v>0</v>
      </c>
      <c r="K414" s="82">
        <v>0</v>
      </c>
      <c r="L414" s="82">
        <v>0</v>
      </c>
      <c r="M414" s="82">
        <v>0</v>
      </c>
      <c r="N414" s="82">
        <v>0</v>
      </c>
      <c r="O414" s="82">
        <v>0</v>
      </c>
      <c r="P414" s="82">
        <v>0</v>
      </c>
      <c r="Q414" s="82">
        <v>0</v>
      </c>
      <c r="R414" s="82">
        <v>0</v>
      </c>
      <c r="S414" s="82">
        <v>0</v>
      </c>
      <c r="T414" s="82" t="s">
        <v>95</v>
      </c>
      <c r="U414" s="82" t="s">
        <v>95</v>
      </c>
      <c r="V414" s="82" t="s">
        <v>95</v>
      </c>
      <c r="W414" s="82" t="s">
        <v>95</v>
      </c>
      <c r="X414" s="82">
        <v>0</v>
      </c>
      <c r="Y414" s="82">
        <v>0</v>
      </c>
      <c r="Z414" s="82">
        <v>0</v>
      </c>
      <c r="AA414" s="82">
        <v>0</v>
      </c>
      <c r="AB414" s="82">
        <v>0</v>
      </c>
      <c r="AC414" s="83">
        <v>0</v>
      </c>
      <c r="AD414" s="83">
        <v>0</v>
      </c>
      <c r="AE414" s="82">
        <v>0</v>
      </c>
      <c r="AF414" s="82" t="s">
        <v>95</v>
      </c>
      <c r="AG414" s="54">
        <v>0</v>
      </c>
      <c r="AH414" s="54">
        <v>0</v>
      </c>
      <c r="AI414" s="82" t="s">
        <v>95</v>
      </c>
      <c r="AJ414" s="83" t="s">
        <v>95</v>
      </c>
      <c r="AK414" s="83" t="s">
        <v>95</v>
      </c>
      <c r="AL414" s="82">
        <v>0</v>
      </c>
      <c r="AM414" s="82">
        <v>0</v>
      </c>
      <c r="AN414" s="82">
        <v>0</v>
      </c>
      <c r="AO414" s="82">
        <v>0</v>
      </c>
      <c r="AP414" s="82">
        <v>0</v>
      </c>
      <c r="AQ414" s="82">
        <v>0</v>
      </c>
    </row>
    <row r="415" spans="1:43" ht="15.75">
      <c r="A415" s="57" t="s">
        <v>288</v>
      </c>
      <c r="B415" s="58" t="s">
        <v>289</v>
      </c>
      <c r="C415" s="85" t="s">
        <v>96</v>
      </c>
      <c r="D415" s="82">
        <v>0</v>
      </c>
      <c r="E415" s="82">
        <v>0</v>
      </c>
      <c r="F415" s="82">
        <v>0</v>
      </c>
      <c r="G415" s="82">
        <v>0</v>
      </c>
      <c r="H415" s="82">
        <v>0</v>
      </c>
      <c r="I415" s="82">
        <v>0</v>
      </c>
      <c r="J415" s="82">
        <v>0</v>
      </c>
      <c r="K415" s="82">
        <v>0</v>
      </c>
      <c r="L415" s="82">
        <v>0</v>
      </c>
      <c r="M415" s="82">
        <v>0</v>
      </c>
      <c r="N415" s="82">
        <v>0</v>
      </c>
      <c r="O415" s="82">
        <v>0</v>
      </c>
      <c r="P415" s="82">
        <v>0</v>
      </c>
      <c r="Q415" s="82">
        <v>0</v>
      </c>
      <c r="R415" s="82">
        <v>0</v>
      </c>
      <c r="S415" s="82">
        <v>0</v>
      </c>
      <c r="T415" s="82" t="s">
        <v>95</v>
      </c>
      <c r="U415" s="82" t="s">
        <v>95</v>
      </c>
      <c r="V415" s="82" t="s">
        <v>95</v>
      </c>
      <c r="W415" s="82" t="s">
        <v>95</v>
      </c>
      <c r="X415" s="82">
        <v>0</v>
      </c>
      <c r="Y415" s="82">
        <v>0</v>
      </c>
      <c r="Z415" s="82">
        <v>0</v>
      </c>
      <c r="AA415" s="82">
        <v>0</v>
      </c>
      <c r="AB415" s="82">
        <v>0</v>
      </c>
      <c r="AC415" s="83">
        <v>0</v>
      </c>
      <c r="AD415" s="83">
        <v>0</v>
      </c>
      <c r="AE415" s="82">
        <v>0</v>
      </c>
      <c r="AF415" s="82" t="s">
        <v>95</v>
      </c>
      <c r="AG415" s="54">
        <v>0</v>
      </c>
      <c r="AH415" s="54">
        <v>0</v>
      </c>
      <c r="AI415" s="82" t="s">
        <v>95</v>
      </c>
      <c r="AJ415" s="83" t="s">
        <v>95</v>
      </c>
      <c r="AK415" s="83" t="s">
        <v>95</v>
      </c>
      <c r="AL415" s="82">
        <v>31.684025429999998</v>
      </c>
      <c r="AM415" s="82">
        <v>31.684025429999998</v>
      </c>
      <c r="AN415" s="82">
        <v>0</v>
      </c>
      <c r="AO415" s="82">
        <v>0</v>
      </c>
      <c r="AP415" s="82">
        <v>0</v>
      </c>
      <c r="AQ415" s="82">
        <v>0</v>
      </c>
    </row>
    <row r="416" spans="1:43" ht="31.5">
      <c r="A416" s="56" t="s">
        <v>288</v>
      </c>
      <c r="B416" s="68" t="s">
        <v>378</v>
      </c>
      <c r="C416" s="85" t="s">
        <v>149</v>
      </c>
      <c r="D416" s="82">
        <v>0</v>
      </c>
      <c r="E416" s="82">
        <v>0</v>
      </c>
      <c r="F416" s="82">
        <v>0</v>
      </c>
      <c r="G416" s="82">
        <v>0</v>
      </c>
      <c r="H416" s="82">
        <v>0</v>
      </c>
      <c r="I416" s="82">
        <v>0</v>
      </c>
      <c r="J416" s="82">
        <v>0</v>
      </c>
      <c r="K416" s="82">
        <v>0</v>
      </c>
      <c r="L416" s="82">
        <v>0</v>
      </c>
      <c r="M416" s="82">
        <v>0</v>
      </c>
      <c r="N416" s="82">
        <v>0</v>
      </c>
      <c r="O416" s="82">
        <v>0</v>
      </c>
      <c r="P416" s="82">
        <v>0</v>
      </c>
      <c r="Q416" s="82">
        <v>0</v>
      </c>
      <c r="R416" s="82">
        <v>0</v>
      </c>
      <c r="S416" s="82">
        <v>0</v>
      </c>
      <c r="T416" s="82" t="s">
        <v>95</v>
      </c>
      <c r="U416" s="82" t="s">
        <v>95</v>
      </c>
      <c r="V416" s="82" t="s">
        <v>95</v>
      </c>
      <c r="W416" s="82" t="s">
        <v>95</v>
      </c>
      <c r="X416" s="82">
        <v>0</v>
      </c>
      <c r="Y416" s="82">
        <v>0</v>
      </c>
      <c r="Z416" s="82">
        <v>0</v>
      </c>
      <c r="AA416" s="82">
        <v>0</v>
      </c>
      <c r="AB416" s="82">
        <v>0</v>
      </c>
      <c r="AC416" s="83">
        <v>0</v>
      </c>
      <c r="AD416" s="83">
        <v>0</v>
      </c>
      <c r="AE416" s="82">
        <v>0</v>
      </c>
      <c r="AF416" s="82">
        <v>0</v>
      </c>
      <c r="AG416" s="54">
        <v>0</v>
      </c>
      <c r="AH416" s="54">
        <v>0</v>
      </c>
      <c r="AI416" s="82" t="s">
        <v>95</v>
      </c>
      <c r="AJ416" s="83" t="s">
        <v>95</v>
      </c>
      <c r="AK416" s="83" t="s">
        <v>95</v>
      </c>
      <c r="AL416" s="82">
        <v>31.684025429999998</v>
      </c>
      <c r="AM416" s="82">
        <v>31.684025429999998</v>
      </c>
      <c r="AN416" s="82">
        <v>0</v>
      </c>
      <c r="AO416" s="82">
        <v>0</v>
      </c>
      <c r="AP416" s="82">
        <v>0</v>
      </c>
      <c r="AQ416" s="82">
        <v>0</v>
      </c>
    </row>
    <row r="417" spans="1:43" ht="47.25">
      <c r="A417" s="56" t="s">
        <v>9</v>
      </c>
      <c r="B417" s="52" t="s">
        <v>290</v>
      </c>
      <c r="C417" s="85" t="s">
        <v>96</v>
      </c>
      <c r="D417" s="82">
        <v>0</v>
      </c>
      <c r="E417" s="82">
        <v>0</v>
      </c>
      <c r="F417" s="82">
        <v>0</v>
      </c>
      <c r="G417" s="82">
        <v>0</v>
      </c>
      <c r="H417" s="82">
        <v>0</v>
      </c>
      <c r="I417" s="82">
        <v>0</v>
      </c>
      <c r="J417" s="82">
        <v>0</v>
      </c>
      <c r="K417" s="82">
        <v>0</v>
      </c>
      <c r="L417" s="82">
        <v>0</v>
      </c>
      <c r="M417" s="82">
        <v>0</v>
      </c>
      <c r="N417" s="82">
        <v>0</v>
      </c>
      <c r="O417" s="82">
        <v>0</v>
      </c>
      <c r="P417" s="82">
        <v>0</v>
      </c>
      <c r="Q417" s="82">
        <v>0</v>
      </c>
      <c r="R417" s="82">
        <v>0</v>
      </c>
      <c r="S417" s="82">
        <v>0</v>
      </c>
      <c r="T417" s="82" t="s">
        <v>95</v>
      </c>
      <c r="U417" s="82" t="s">
        <v>95</v>
      </c>
      <c r="V417" s="82" t="s">
        <v>95</v>
      </c>
      <c r="W417" s="82" t="s">
        <v>95</v>
      </c>
      <c r="X417" s="82">
        <v>0</v>
      </c>
      <c r="Y417" s="82">
        <v>0</v>
      </c>
      <c r="Z417" s="82">
        <v>0</v>
      </c>
      <c r="AA417" s="82">
        <v>0</v>
      </c>
      <c r="AB417" s="82">
        <v>0</v>
      </c>
      <c r="AC417" s="83">
        <v>0</v>
      </c>
      <c r="AD417" s="83">
        <v>0</v>
      </c>
      <c r="AE417" s="82">
        <v>0</v>
      </c>
      <c r="AF417" s="82" t="s">
        <v>95</v>
      </c>
      <c r="AG417" s="54">
        <v>0</v>
      </c>
      <c r="AH417" s="54">
        <v>0</v>
      </c>
      <c r="AI417" s="82" t="s">
        <v>95</v>
      </c>
      <c r="AJ417" s="83" t="s">
        <v>95</v>
      </c>
      <c r="AK417" s="83" t="s">
        <v>95</v>
      </c>
      <c r="AL417" s="82">
        <v>0</v>
      </c>
      <c r="AM417" s="82">
        <v>0</v>
      </c>
      <c r="AN417" s="82">
        <v>0</v>
      </c>
      <c r="AO417" s="82">
        <v>0</v>
      </c>
      <c r="AP417" s="82">
        <v>0</v>
      </c>
      <c r="AQ417" s="82">
        <v>0</v>
      </c>
    </row>
    <row r="418" spans="1:43" ht="15.75">
      <c r="A418" s="56" t="s">
        <v>10</v>
      </c>
      <c r="B418" s="52" t="s">
        <v>291</v>
      </c>
      <c r="C418" s="85" t="s">
        <v>96</v>
      </c>
      <c r="D418" s="82">
        <v>0</v>
      </c>
      <c r="E418" s="82">
        <v>0</v>
      </c>
      <c r="F418" s="82">
        <v>0</v>
      </c>
      <c r="G418" s="82">
        <v>0</v>
      </c>
      <c r="H418" s="82">
        <v>0</v>
      </c>
      <c r="I418" s="82">
        <v>0</v>
      </c>
      <c r="J418" s="82">
        <v>0</v>
      </c>
      <c r="K418" s="82">
        <v>0</v>
      </c>
      <c r="L418" s="82">
        <v>0</v>
      </c>
      <c r="M418" s="82">
        <v>0</v>
      </c>
      <c r="N418" s="82">
        <v>0</v>
      </c>
      <c r="O418" s="82">
        <v>0</v>
      </c>
      <c r="P418" s="82">
        <v>0</v>
      </c>
      <c r="Q418" s="82">
        <v>0</v>
      </c>
      <c r="R418" s="82">
        <v>0</v>
      </c>
      <c r="S418" s="82">
        <v>0</v>
      </c>
      <c r="T418" s="82" t="s">
        <v>95</v>
      </c>
      <c r="U418" s="82" t="s">
        <v>95</v>
      </c>
      <c r="V418" s="82" t="s">
        <v>95</v>
      </c>
      <c r="W418" s="82" t="s">
        <v>95</v>
      </c>
      <c r="X418" s="82">
        <v>0</v>
      </c>
      <c r="Y418" s="82">
        <v>0</v>
      </c>
      <c r="Z418" s="82">
        <v>0</v>
      </c>
      <c r="AA418" s="82">
        <v>0</v>
      </c>
      <c r="AB418" s="82">
        <v>0</v>
      </c>
      <c r="AC418" s="83">
        <v>0</v>
      </c>
      <c r="AD418" s="83">
        <v>0</v>
      </c>
      <c r="AE418" s="82">
        <v>0</v>
      </c>
      <c r="AF418" s="82" t="s">
        <v>95</v>
      </c>
      <c r="AG418" s="54">
        <v>0</v>
      </c>
      <c r="AH418" s="54">
        <v>0</v>
      </c>
      <c r="AI418" s="82" t="s">
        <v>95</v>
      </c>
      <c r="AJ418" s="83" t="s">
        <v>95</v>
      </c>
      <c r="AK418" s="83" t="s">
        <v>95</v>
      </c>
      <c r="AL418" s="82">
        <v>0</v>
      </c>
      <c r="AM418" s="82">
        <v>0</v>
      </c>
      <c r="AN418" s="82">
        <v>0</v>
      </c>
      <c r="AO418" s="82">
        <v>0</v>
      </c>
      <c r="AP418" s="82">
        <v>0</v>
      </c>
      <c r="AQ418" s="82">
        <v>0</v>
      </c>
    </row>
    <row r="419" spans="1:43" ht="15.75">
      <c r="A419" s="56" t="s">
        <v>292</v>
      </c>
      <c r="B419" s="52" t="s">
        <v>293</v>
      </c>
      <c r="C419" s="85" t="s">
        <v>96</v>
      </c>
      <c r="D419" s="82">
        <v>0</v>
      </c>
      <c r="E419" s="82">
        <v>0</v>
      </c>
      <c r="F419" s="82">
        <v>0</v>
      </c>
      <c r="G419" s="82">
        <v>0</v>
      </c>
      <c r="H419" s="82">
        <v>0</v>
      </c>
      <c r="I419" s="82">
        <v>0</v>
      </c>
      <c r="J419" s="82">
        <v>0</v>
      </c>
      <c r="K419" s="82">
        <v>0</v>
      </c>
      <c r="L419" s="82">
        <v>0</v>
      </c>
      <c r="M419" s="82">
        <v>0</v>
      </c>
      <c r="N419" s="82">
        <v>0</v>
      </c>
      <c r="O419" s="82">
        <v>0</v>
      </c>
      <c r="P419" s="82">
        <v>0</v>
      </c>
      <c r="Q419" s="82">
        <v>0</v>
      </c>
      <c r="R419" s="82">
        <v>0</v>
      </c>
      <c r="S419" s="82">
        <v>0</v>
      </c>
      <c r="T419" s="82" t="s">
        <v>95</v>
      </c>
      <c r="U419" s="82" t="s">
        <v>95</v>
      </c>
      <c r="V419" s="82" t="s">
        <v>95</v>
      </c>
      <c r="W419" s="82" t="s">
        <v>95</v>
      </c>
      <c r="X419" s="82">
        <v>0</v>
      </c>
      <c r="Y419" s="82">
        <v>0</v>
      </c>
      <c r="Z419" s="82">
        <v>0</v>
      </c>
      <c r="AA419" s="82">
        <v>0</v>
      </c>
      <c r="AB419" s="82">
        <v>0</v>
      </c>
      <c r="AC419" s="83">
        <v>0</v>
      </c>
      <c r="AD419" s="83">
        <v>0</v>
      </c>
      <c r="AE419" s="82">
        <v>0</v>
      </c>
      <c r="AF419" s="82" t="s">
        <v>95</v>
      </c>
      <c r="AG419" s="54">
        <v>0</v>
      </c>
      <c r="AH419" s="54">
        <v>0</v>
      </c>
      <c r="AI419" s="82" t="s">
        <v>95</v>
      </c>
      <c r="AJ419" s="83" t="s">
        <v>95</v>
      </c>
      <c r="AK419" s="83" t="s">
        <v>95</v>
      </c>
      <c r="AL419" s="82">
        <v>0</v>
      </c>
      <c r="AM419" s="82">
        <v>0</v>
      </c>
      <c r="AN419" s="82">
        <v>0</v>
      </c>
      <c r="AO419" s="82">
        <v>0</v>
      </c>
      <c r="AP419" s="82">
        <v>0</v>
      </c>
      <c r="AQ419" s="82">
        <v>0</v>
      </c>
    </row>
    <row r="420" spans="1:43" ht="31.5">
      <c r="A420" s="56" t="s">
        <v>294</v>
      </c>
      <c r="B420" s="52" t="s">
        <v>295</v>
      </c>
      <c r="C420" s="85" t="s">
        <v>96</v>
      </c>
      <c r="D420" s="82">
        <v>0</v>
      </c>
      <c r="E420" s="82">
        <v>0</v>
      </c>
      <c r="F420" s="82">
        <v>0</v>
      </c>
      <c r="G420" s="82">
        <v>0</v>
      </c>
      <c r="H420" s="82">
        <v>0</v>
      </c>
      <c r="I420" s="82">
        <v>0</v>
      </c>
      <c r="J420" s="82">
        <v>0</v>
      </c>
      <c r="K420" s="82">
        <v>0</v>
      </c>
      <c r="L420" s="82">
        <v>0</v>
      </c>
      <c r="M420" s="82">
        <v>0</v>
      </c>
      <c r="N420" s="82">
        <v>0</v>
      </c>
      <c r="O420" s="82">
        <v>0</v>
      </c>
      <c r="P420" s="82">
        <v>0</v>
      </c>
      <c r="Q420" s="82">
        <v>0</v>
      </c>
      <c r="R420" s="82">
        <v>0</v>
      </c>
      <c r="S420" s="82">
        <v>0</v>
      </c>
      <c r="T420" s="82" t="s">
        <v>95</v>
      </c>
      <c r="U420" s="82" t="s">
        <v>95</v>
      </c>
      <c r="V420" s="82" t="s">
        <v>95</v>
      </c>
      <c r="W420" s="82" t="s">
        <v>95</v>
      </c>
      <c r="X420" s="82">
        <v>0</v>
      </c>
      <c r="Y420" s="82">
        <v>0</v>
      </c>
      <c r="Z420" s="82">
        <v>0</v>
      </c>
      <c r="AA420" s="82">
        <v>0</v>
      </c>
      <c r="AB420" s="82">
        <v>0</v>
      </c>
      <c r="AC420" s="83">
        <v>0</v>
      </c>
      <c r="AD420" s="83">
        <v>0</v>
      </c>
      <c r="AE420" s="82">
        <v>0</v>
      </c>
      <c r="AF420" s="82" t="s">
        <v>95</v>
      </c>
      <c r="AG420" s="54">
        <v>0</v>
      </c>
      <c r="AH420" s="54">
        <v>0</v>
      </c>
      <c r="AI420" s="82" t="s">
        <v>95</v>
      </c>
      <c r="AJ420" s="83" t="s">
        <v>95</v>
      </c>
      <c r="AK420" s="83" t="s">
        <v>95</v>
      </c>
      <c r="AL420" s="82">
        <v>0</v>
      </c>
      <c r="AM420" s="82">
        <v>0</v>
      </c>
      <c r="AN420" s="82">
        <v>0</v>
      </c>
      <c r="AO420" s="82">
        <v>0</v>
      </c>
      <c r="AP420" s="82">
        <v>0</v>
      </c>
      <c r="AQ420" s="82">
        <v>0</v>
      </c>
    </row>
    <row r="421" spans="1:43" ht="31.5">
      <c r="A421" s="56" t="s">
        <v>296</v>
      </c>
      <c r="B421" s="52" t="s">
        <v>263</v>
      </c>
      <c r="C421" s="85" t="s">
        <v>96</v>
      </c>
      <c r="D421" s="82">
        <v>0</v>
      </c>
      <c r="E421" s="82">
        <v>0</v>
      </c>
      <c r="F421" s="82">
        <v>0</v>
      </c>
      <c r="G421" s="82">
        <v>0</v>
      </c>
      <c r="H421" s="82">
        <v>0</v>
      </c>
      <c r="I421" s="82">
        <v>0</v>
      </c>
      <c r="J421" s="82">
        <v>0</v>
      </c>
      <c r="K421" s="82">
        <v>0</v>
      </c>
      <c r="L421" s="82">
        <v>0</v>
      </c>
      <c r="M421" s="82">
        <v>0</v>
      </c>
      <c r="N421" s="82">
        <v>0</v>
      </c>
      <c r="O421" s="82">
        <v>0</v>
      </c>
      <c r="P421" s="82">
        <v>0</v>
      </c>
      <c r="Q421" s="82">
        <v>0</v>
      </c>
      <c r="R421" s="82">
        <v>0</v>
      </c>
      <c r="S421" s="82">
        <v>0</v>
      </c>
      <c r="T421" s="82" t="s">
        <v>95</v>
      </c>
      <c r="U421" s="82" t="s">
        <v>95</v>
      </c>
      <c r="V421" s="82" t="s">
        <v>95</v>
      </c>
      <c r="W421" s="82" t="s">
        <v>95</v>
      </c>
      <c r="X421" s="82">
        <v>0</v>
      </c>
      <c r="Y421" s="82">
        <v>0</v>
      </c>
      <c r="Z421" s="82">
        <v>0</v>
      </c>
      <c r="AA421" s="82">
        <v>0</v>
      </c>
      <c r="AB421" s="82">
        <v>0</v>
      </c>
      <c r="AC421" s="83">
        <v>0</v>
      </c>
      <c r="AD421" s="83">
        <v>0</v>
      </c>
      <c r="AE421" s="82">
        <v>0</v>
      </c>
      <c r="AF421" s="82" t="s">
        <v>95</v>
      </c>
      <c r="AG421" s="54">
        <v>0</v>
      </c>
      <c r="AH421" s="54">
        <v>0</v>
      </c>
      <c r="AI421" s="82" t="s">
        <v>95</v>
      </c>
      <c r="AJ421" s="83" t="s">
        <v>95</v>
      </c>
      <c r="AK421" s="83" t="s">
        <v>95</v>
      </c>
      <c r="AL421" s="82">
        <v>0</v>
      </c>
      <c r="AM421" s="82">
        <v>0</v>
      </c>
      <c r="AN421" s="82">
        <v>0</v>
      </c>
      <c r="AO421" s="82">
        <v>0</v>
      </c>
      <c r="AP421" s="82">
        <v>0</v>
      </c>
      <c r="AQ421" s="82">
        <v>0</v>
      </c>
    </row>
    <row r="422" spans="1:43" ht="31.5">
      <c r="A422" s="56" t="s">
        <v>297</v>
      </c>
      <c r="B422" s="52" t="s">
        <v>298</v>
      </c>
      <c r="C422" s="85" t="s">
        <v>96</v>
      </c>
      <c r="D422" s="82">
        <v>0</v>
      </c>
      <c r="E422" s="82">
        <v>0</v>
      </c>
      <c r="F422" s="82">
        <v>0</v>
      </c>
      <c r="G422" s="82">
        <v>0</v>
      </c>
      <c r="H422" s="82">
        <v>0</v>
      </c>
      <c r="I422" s="82">
        <v>0</v>
      </c>
      <c r="J422" s="82">
        <v>0</v>
      </c>
      <c r="K422" s="82">
        <v>0</v>
      </c>
      <c r="L422" s="82">
        <v>0</v>
      </c>
      <c r="M422" s="82">
        <v>0</v>
      </c>
      <c r="N422" s="82">
        <v>0</v>
      </c>
      <c r="O422" s="82">
        <v>0</v>
      </c>
      <c r="P422" s="82">
        <v>0</v>
      </c>
      <c r="Q422" s="82">
        <v>0</v>
      </c>
      <c r="R422" s="82">
        <v>0</v>
      </c>
      <c r="S422" s="82">
        <v>0</v>
      </c>
      <c r="T422" s="82" t="s">
        <v>95</v>
      </c>
      <c r="U422" s="82" t="s">
        <v>95</v>
      </c>
      <c r="V422" s="82" t="s">
        <v>95</v>
      </c>
      <c r="W422" s="82" t="s">
        <v>95</v>
      </c>
      <c r="X422" s="82">
        <v>0</v>
      </c>
      <c r="Y422" s="82">
        <v>0</v>
      </c>
      <c r="Z422" s="82">
        <v>0</v>
      </c>
      <c r="AA422" s="82">
        <v>0</v>
      </c>
      <c r="AB422" s="82">
        <v>0</v>
      </c>
      <c r="AC422" s="83">
        <v>0</v>
      </c>
      <c r="AD422" s="83">
        <v>0</v>
      </c>
      <c r="AE422" s="82">
        <v>0</v>
      </c>
      <c r="AF422" s="82" t="s">
        <v>95</v>
      </c>
      <c r="AG422" s="54">
        <v>0</v>
      </c>
      <c r="AH422" s="54">
        <v>0</v>
      </c>
      <c r="AI422" s="82" t="s">
        <v>95</v>
      </c>
      <c r="AJ422" s="83" t="s">
        <v>95</v>
      </c>
      <c r="AK422" s="83" t="s">
        <v>95</v>
      </c>
      <c r="AL422" s="82">
        <v>0</v>
      </c>
      <c r="AM422" s="82">
        <v>0</v>
      </c>
      <c r="AN422" s="82">
        <v>0</v>
      </c>
      <c r="AO422" s="82">
        <v>0</v>
      </c>
      <c r="AP422" s="82">
        <v>0</v>
      </c>
      <c r="AQ422" s="82">
        <v>0</v>
      </c>
    </row>
    <row r="423" spans="1:43" ht="31.5">
      <c r="A423" s="56" t="s">
        <v>299</v>
      </c>
      <c r="B423" s="52" t="s">
        <v>300</v>
      </c>
      <c r="C423" s="85" t="s">
        <v>96</v>
      </c>
      <c r="D423" s="82">
        <v>0</v>
      </c>
      <c r="E423" s="82">
        <v>0</v>
      </c>
      <c r="F423" s="82">
        <v>0</v>
      </c>
      <c r="G423" s="82">
        <v>0</v>
      </c>
      <c r="H423" s="82">
        <v>0</v>
      </c>
      <c r="I423" s="82">
        <v>0</v>
      </c>
      <c r="J423" s="82">
        <v>0</v>
      </c>
      <c r="K423" s="82">
        <v>0</v>
      </c>
      <c r="L423" s="82">
        <v>0</v>
      </c>
      <c r="M423" s="82">
        <v>0</v>
      </c>
      <c r="N423" s="82">
        <v>0</v>
      </c>
      <c r="O423" s="82">
        <v>0</v>
      </c>
      <c r="P423" s="82">
        <v>0</v>
      </c>
      <c r="Q423" s="82">
        <v>0</v>
      </c>
      <c r="R423" s="82">
        <v>0</v>
      </c>
      <c r="S423" s="82">
        <v>0</v>
      </c>
      <c r="T423" s="82" t="s">
        <v>95</v>
      </c>
      <c r="U423" s="82" t="s">
        <v>95</v>
      </c>
      <c r="V423" s="82" t="s">
        <v>95</v>
      </c>
      <c r="W423" s="82" t="s">
        <v>95</v>
      </c>
      <c r="X423" s="82">
        <v>0</v>
      </c>
      <c r="Y423" s="82">
        <v>0</v>
      </c>
      <c r="Z423" s="82">
        <v>0</v>
      </c>
      <c r="AA423" s="82">
        <v>0</v>
      </c>
      <c r="AB423" s="82">
        <v>0</v>
      </c>
      <c r="AC423" s="83">
        <v>0</v>
      </c>
      <c r="AD423" s="83">
        <v>0</v>
      </c>
      <c r="AE423" s="82">
        <v>0</v>
      </c>
      <c r="AF423" s="82" t="s">
        <v>95</v>
      </c>
      <c r="AG423" s="54">
        <v>0</v>
      </c>
      <c r="AH423" s="54">
        <v>0</v>
      </c>
      <c r="AI423" s="82" t="s">
        <v>95</v>
      </c>
      <c r="AJ423" s="83" t="s">
        <v>95</v>
      </c>
      <c r="AK423" s="83" t="s">
        <v>95</v>
      </c>
      <c r="AL423" s="82">
        <v>0</v>
      </c>
      <c r="AM423" s="82">
        <v>0</v>
      </c>
      <c r="AN423" s="82">
        <v>0</v>
      </c>
      <c r="AO423" s="82">
        <v>0</v>
      </c>
      <c r="AP423" s="82">
        <v>0</v>
      </c>
      <c r="AQ423" s="82">
        <v>0</v>
      </c>
    </row>
    <row r="424" spans="1:43" ht="31.5">
      <c r="A424" s="56" t="s">
        <v>11</v>
      </c>
      <c r="B424" s="52" t="s">
        <v>301</v>
      </c>
      <c r="C424" s="85" t="s">
        <v>96</v>
      </c>
      <c r="D424" s="82">
        <v>0</v>
      </c>
      <c r="E424" s="82">
        <v>0</v>
      </c>
      <c r="F424" s="82">
        <v>0</v>
      </c>
      <c r="G424" s="82">
        <v>0</v>
      </c>
      <c r="H424" s="82">
        <v>0</v>
      </c>
      <c r="I424" s="82">
        <v>0</v>
      </c>
      <c r="J424" s="82">
        <v>0</v>
      </c>
      <c r="K424" s="82">
        <v>0</v>
      </c>
      <c r="L424" s="82">
        <v>0</v>
      </c>
      <c r="M424" s="82">
        <v>0</v>
      </c>
      <c r="N424" s="82">
        <v>0</v>
      </c>
      <c r="O424" s="82">
        <v>0</v>
      </c>
      <c r="P424" s="82">
        <v>0</v>
      </c>
      <c r="Q424" s="82">
        <v>0</v>
      </c>
      <c r="R424" s="82">
        <v>0</v>
      </c>
      <c r="S424" s="82">
        <v>0</v>
      </c>
      <c r="T424" s="82" t="s">
        <v>95</v>
      </c>
      <c r="U424" s="82" t="s">
        <v>95</v>
      </c>
      <c r="V424" s="82" t="s">
        <v>95</v>
      </c>
      <c r="W424" s="82" t="s">
        <v>95</v>
      </c>
      <c r="X424" s="82">
        <v>0</v>
      </c>
      <c r="Y424" s="82">
        <v>0</v>
      </c>
      <c r="Z424" s="82">
        <v>0</v>
      </c>
      <c r="AA424" s="82">
        <v>0</v>
      </c>
      <c r="AB424" s="82">
        <v>0</v>
      </c>
      <c r="AC424" s="83">
        <v>0</v>
      </c>
      <c r="AD424" s="83">
        <v>0</v>
      </c>
      <c r="AE424" s="82">
        <v>0</v>
      </c>
      <c r="AF424" s="82" t="s">
        <v>95</v>
      </c>
      <c r="AG424" s="54">
        <v>0</v>
      </c>
      <c r="AH424" s="54">
        <v>0</v>
      </c>
      <c r="AI424" s="82" t="s">
        <v>95</v>
      </c>
      <c r="AJ424" s="83" t="s">
        <v>95</v>
      </c>
      <c r="AK424" s="83" t="s">
        <v>95</v>
      </c>
      <c r="AL424" s="82">
        <v>0</v>
      </c>
      <c r="AM424" s="82">
        <v>0</v>
      </c>
      <c r="AN424" s="82">
        <v>0</v>
      </c>
      <c r="AO424" s="82">
        <v>0</v>
      </c>
      <c r="AP424" s="82">
        <v>0</v>
      </c>
      <c r="AQ424" s="82">
        <v>0</v>
      </c>
    </row>
    <row r="425" spans="1:43" ht="31.5">
      <c r="A425" s="56" t="s">
        <v>302</v>
      </c>
      <c r="B425" s="52" t="s">
        <v>303</v>
      </c>
      <c r="C425" s="85" t="s">
        <v>96</v>
      </c>
      <c r="D425" s="82">
        <v>0</v>
      </c>
      <c r="E425" s="82">
        <v>0</v>
      </c>
      <c r="F425" s="82">
        <v>0</v>
      </c>
      <c r="G425" s="82">
        <v>0</v>
      </c>
      <c r="H425" s="82">
        <v>0</v>
      </c>
      <c r="I425" s="82">
        <v>0</v>
      </c>
      <c r="J425" s="82">
        <v>0</v>
      </c>
      <c r="K425" s="82">
        <v>0</v>
      </c>
      <c r="L425" s="82">
        <v>0</v>
      </c>
      <c r="M425" s="82">
        <v>0</v>
      </c>
      <c r="N425" s="82">
        <v>0</v>
      </c>
      <c r="O425" s="82">
        <v>0</v>
      </c>
      <c r="P425" s="82">
        <v>0</v>
      </c>
      <c r="Q425" s="82">
        <v>0</v>
      </c>
      <c r="R425" s="82">
        <v>0</v>
      </c>
      <c r="S425" s="82">
        <v>0</v>
      </c>
      <c r="T425" s="82" t="s">
        <v>95</v>
      </c>
      <c r="U425" s="82" t="s">
        <v>95</v>
      </c>
      <c r="V425" s="82" t="s">
        <v>95</v>
      </c>
      <c r="W425" s="82" t="s">
        <v>95</v>
      </c>
      <c r="X425" s="82">
        <v>0</v>
      </c>
      <c r="Y425" s="82">
        <v>0</v>
      </c>
      <c r="Z425" s="82">
        <v>0</v>
      </c>
      <c r="AA425" s="82">
        <v>0</v>
      </c>
      <c r="AB425" s="82">
        <v>0</v>
      </c>
      <c r="AC425" s="83">
        <v>0</v>
      </c>
      <c r="AD425" s="83">
        <v>0</v>
      </c>
      <c r="AE425" s="82">
        <v>0</v>
      </c>
      <c r="AF425" s="82" t="s">
        <v>95</v>
      </c>
      <c r="AG425" s="54">
        <v>0</v>
      </c>
      <c r="AH425" s="54">
        <v>0</v>
      </c>
      <c r="AI425" s="82" t="s">
        <v>95</v>
      </c>
      <c r="AJ425" s="83" t="s">
        <v>95</v>
      </c>
      <c r="AK425" s="83" t="s">
        <v>95</v>
      </c>
      <c r="AL425" s="82">
        <v>0</v>
      </c>
      <c r="AM425" s="82">
        <v>0</v>
      </c>
      <c r="AN425" s="82">
        <v>0</v>
      </c>
      <c r="AO425" s="82">
        <v>0</v>
      </c>
      <c r="AP425" s="82">
        <v>0</v>
      </c>
      <c r="AQ425" s="82">
        <v>0</v>
      </c>
    </row>
    <row r="426" spans="1:43" ht="47.25">
      <c r="A426" s="56" t="s">
        <v>304</v>
      </c>
      <c r="B426" s="52" t="s">
        <v>305</v>
      </c>
      <c r="C426" s="85" t="s">
        <v>96</v>
      </c>
      <c r="D426" s="82">
        <v>0</v>
      </c>
      <c r="E426" s="82">
        <v>0</v>
      </c>
      <c r="F426" s="82">
        <v>0</v>
      </c>
      <c r="G426" s="82">
        <v>0</v>
      </c>
      <c r="H426" s="82">
        <v>0</v>
      </c>
      <c r="I426" s="82">
        <v>0</v>
      </c>
      <c r="J426" s="82">
        <v>0</v>
      </c>
      <c r="K426" s="82">
        <v>0</v>
      </c>
      <c r="L426" s="82">
        <v>0</v>
      </c>
      <c r="M426" s="82">
        <v>0</v>
      </c>
      <c r="N426" s="82">
        <v>0</v>
      </c>
      <c r="O426" s="82">
        <v>0</v>
      </c>
      <c r="P426" s="82">
        <v>0</v>
      </c>
      <c r="Q426" s="82">
        <v>0</v>
      </c>
      <c r="R426" s="82">
        <v>0</v>
      </c>
      <c r="S426" s="82">
        <v>0</v>
      </c>
      <c r="T426" s="82" t="s">
        <v>95</v>
      </c>
      <c r="U426" s="82" t="s">
        <v>95</v>
      </c>
      <c r="V426" s="82" t="s">
        <v>95</v>
      </c>
      <c r="W426" s="82" t="s">
        <v>95</v>
      </c>
      <c r="X426" s="82">
        <v>0</v>
      </c>
      <c r="Y426" s="82">
        <v>0</v>
      </c>
      <c r="Z426" s="82">
        <v>0</v>
      </c>
      <c r="AA426" s="82">
        <v>0</v>
      </c>
      <c r="AB426" s="82">
        <v>0</v>
      </c>
      <c r="AC426" s="83">
        <v>0</v>
      </c>
      <c r="AD426" s="83">
        <v>0</v>
      </c>
      <c r="AE426" s="82">
        <v>0</v>
      </c>
      <c r="AF426" s="82" t="s">
        <v>95</v>
      </c>
      <c r="AG426" s="54">
        <v>0</v>
      </c>
      <c r="AH426" s="54">
        <v>0</v>
      </c>
      <c r="AI426" s="82" t="s">
        <v>95</v>
      </c>
      <c r="AJ426" s="83" t="s">
        <v>95</v>
      </c>
      <c r="AK426" s="83" t="s">
        <v>95</v>
      </c>
      <c r="AL426" s="82">
        <v>0</v>
      </c>
      <c r="AM426" s="82">
        <v>0</v>
      </c>
      <c r="AN426" s="82">
        <v>0</v>
      </c>
      <c r="AO426" s="82">
        <v>0</v>
      </c>
      <c r="AP426" s="82">
        <v>0</v>
      </c>
      <c r="AQ426" s="82">
        <v>0</v>
      </c>
    </row>
    <row r="427" spans="1:43" ht="31.5">
      <c r="A427" s="56" t="s">
        <v>306</v>
      </c>
      <c r="B427" s="52" t="s">
        <v>268</v>
      </c>
      <c r="C427" s="85" t="s">
        <v>96</v>
      </c>
      <c r="D427" s="82">
        <v>0</v>
      </c>
      <c r="E427" s="82">
        <v>0</v>
      </c>
      <c r="F427" s="82">
        <v>0</v>
      </c>
      <c r="G427" s="82">
        <v>0</v>
      </c>
      <c r="H427" s="82">
        <v>0</v>
      </c>
      <c r="I427" s="82">
        <v>0</v>
      </c>
      <c r="J427" s="82">
        <v>0</v>
      </c>
      <c r="K427" s="82">
        <v>0</v>
      </c>
      <c r="L427" s="82">
        <v>0</v>
      </c>
      <c r="M427" s="82">
        <v>0</v>
      </c>
      <c r="N427" s="82">
        <v>0</v>
      </c>
      <c r="O427" s="82">
        <v>0</v>
      </c>
      <c r="P427" s="82">
        <v>0</v>
      </c>
      <c r="Q427" s="82">
        <v>0</v>
      </c>
      <c r="R427" s="82">
        <v>0</v>
      </c>
      <c r="S427" s="82">
        <v>0</v>
      </c>
      <c r="T427" s="82" t="s">
        <v>95</v>
      </c>
      <c r="U427" s="82" t="s">
        <v>95</v>
      </c>
      <c r="V427" s="82" t="s">
        <v>95</v>
      </c>
      <c r="W427" s="82" t="s">
        <v>95</v>
      </c>
      <c r="X427" s="82">
        <v>0</v>
      </c>
      <c r="Y427" s="82">
        <v>0</v>
      </c>
      <c r="Z427" s="82">
        <v>0</v>
      </c>
      <c r="AA427" s="82">
        <v>0</v>
      </c>
      <c r="AB427" s="82">
        <v>0</v>
      </c>
      <c r="AC427" s="83">
        <v>0</v>
      </c>
      <c r="AD427" s="83">
        <v>0</v>
      </c>
      <c r="AE427" s="82">
        <v>0</v>
      </c>
      <c r="AF427" s="82" t="s">
        <v>95</v>
      </c>
      <c r="AG427" s="54">
        <v>0</v>
      </c>
      <c r="AH427" s="54">
        <v>0</v>
      </c>
      <c r="AI427" s="82" t="s">
        <v>95</v>
      </c>
      <c r="AJ427" s="83" t="s">
        <v>95</v>
      </c>
      <c r="AK427" s="83" t="s">
        <v>95</v>
      </c>
      <c r="AL427" s="82">
        <v>0</v>
      </c>
      <c r="AM427" s="82">
        <v>0</v>
      </c>
      <c r="AN427" s="82">
        <v>0</v>
      </c>
      <c r="AO427" s="82">
        <v>0</v>
      </c>
      <c r="AP427" s="82">
        <v>0</v>
      </c>
      <c r="AQ427" s="82">
        <v>0</v>
      </c>
    </row>
    <row r="428" spans="1:43" ht="31.5">
      <c r="A428" s="56" t="s">
        <v>307</v>
      </c>
      <c r="B428" s="52" t="s">
        <v>308</v>
      </c>
      <c r="C428" s="85" t="s">
        <v>96</v>
      </c>
      <c r="D428" s="82">
        <v>0</v>
      </c>
      <c r="E428" s="82">
        <v>0</v>
      </c>
      <c r="F428" s="82">
        <v>0</v>
      </c>
      <c r="G428" s="82">
        <v>0</v>
      </c>
      <c r="H428" s="82">
        <v>0</v>
      </c>
      <c r="I428" s="82">
        <v>0</v>
      </c>
      <c r="J428" s="82">
        <v>0</v>
      </c>
      <c r="K428" s="82">
        <v>0</v>
      </c>
      <c r="L428" s="82">
        <v>0</v>
      </c>
      <c r="M428" s="82">
        <v>0</v>
      </c>
      <c r="N428" s="82">
        <v>0</v>
      </c>
      <c r="O428" s="82">
        <v>0</v>
      </c>
      <c r="P428" s="82">
        <v>0</v>
      </c>
      <c r="Q428" s="82">
        <v>0</v>
      </c>
      <c r="R428" s="82">
        <v>0</v>
      </c>
      <c r="S428" s="82">
        <v>0</v>
      </c>
      <c r="T428" s="82" t="s">
        <v>95</v>
      </c>
      <c r="U428" s="82" t="s">
        <v>95</v>
      </c>
      <c r="V428" s="82" t="s">
        <v>95</v>
      </c>
      <c r="W428" s="82" t="s">
        <v>95</v>
      </c>
      <c r="X428" s="82">
        <v>0</v>
      </c>
      <c r="Y428" s="82">
        <v>0</v>
      </c>
      <c r="Z428" s="82">
        <v>0</v>
      </c>
      <c r="AA428" s="82">
        <v>0</v>
      </c>
      <c r="AB428" s="82">
        <v>0</v>
      </c>
      <c r="AC428" s="83">
        <v>0</v>
      </c>
      <c r="AD428" s="83">
        <v>0</v>
      </c>
      <c r="AE428" s="82">
        <v>0</v>
      </c>
      <c r="AF428" s="82" t="s">
        <v>95</v>
      </c>
      <c r="AG428" s="54">
        <v>0</v>
      </c>
      <c r="AH428" s="54">
        <v>0</v>
      </c>
      <c r="AI428" s="82" t="s">
        <v>95</v>
      </c>
      <c r="AJ428" s="83" t="s">
        <v>95</v>
      </c>
      <c r="AK428" s="83" t="s">
        <v>95</v>
      </c>
      <c r="AL428" s="82">
        <v>0</v>
      </c>
      <c r="AM428" s="82">
        <v>0</v>
      </c>
      <c r="AN428" s="82">
        <v>0</v>
      </c>
      <c r="AO428" s="82">
        <v>0</v>
      </c>
      <c r="AP428" s="82">
        <v>0</v>
      </c>
      <c r="AQ428" s="82">
        <v>0</v>
      </c>
    </row>
    <row r="429" spans="1:43" ht="31.5">
      <c r="A429" s="56" t="s">
        <v>309</v>
      </c>
      <c r="B429" s="52" t="s">
        <v>310</v>
      </c>
      <c r="C429" s="85" t="s">
        <v>96</v>
      </c>
      <c r="D429" s="82">
        <v>0</v>
      </c>
      <c r="E429" s="82">
        <v>0</v>
      </c>
      <c r="F429" s="82">
        <v>0</v>
      </c>
      <c r="G429" s="82">
        <v>0</v>
      </c>
      <c r="H429" s="82">
        <v>0</v>
      </c>
      <c r="I429" s="82">
        <v>0</v>
      </c>
      <c r="J429" s="82">
        <v>0</v>
      </c>
      <c r="K429" s="82">
        <v>0</v>
      </c>
      <c r="L429" s="82">
        <v>0</v>
      </c>
      <c r="M429" s="82">
        <v>0</v>
      </c>
      <c r="N429" s="82">
        <v>0</v>
      </c>
      <c r="O429" s="82">
        <v>0</v>
      </c>
      <c r="P429" s="82">
        <v>0</v>
      </c>
      <c r="Q429" s="82">
        <v>0</v>
      </c>
      <c r="R429" s="82">
        <v>0</v>
      </c>
      <c r="S429" s="82">
        <v>0</v>
      </c>
      <c r="T429" s="82" t="s">
        <v>95</v>
      </c>
      <c r="U429" s="82" t="s">
        <v>95</v>
      </c>
      <c r="V429" s="82" t="s">
        <v>95</v>
      </c>
      <c r="W429" s="82" t="s">
        <v>95</v>
      </c>
      <c r="X429" s="82">
        <v>0</v>
      </c>
      <c r="Y429" s="82">
        <v>0</v>
      </c>
      <c r="Z429" s="82">
        <v>0</v>
      </c>
      <c r="AA429" s="82">
        <v>0</v>
      </c>
      <c r="AB429" s="82">
        <v>0</v>
      </c>
      <c r="AC429" s="83">
        <v>0</v>
      </c>
      <c r="AD429" s="83">
        <v>0</v>
      </c>
      <c r="AE429" s="82">
        <v>0</v>
      </c>
      <c r="AF429" s="82" t="s">
        <v>95</v>
      </c>
      <c r="AG429" s="54">
        <v>0</v>
      </c>
      <c r="AH429" s="54">
        <v>0</v>
      </c>
      <c r="AI429" s="82" t="s">
        <v>95</v>
      </c>
      <c r="AJ429" s="83" t="s">
        <v>95</v>
      </c>
      <c r="AK429" s="83" t="s">
        <v>95</v>
      </c>
      <c r="AL429" s="82">
        <v>0</v>
      </c>
      <c r="AM429" s="82">
        <v>0</v>
      </c>
      <c r="AN429" s="82">
        <v>0</v>
      </c>
      <c r="AO429" s="82">
        <v>0</v>
      </c>
      <c r="AP429" s="82">
        <v>0</v>
      </c>
      <c r="AQ429" s="82">
        <v>0</v>
      </c>
    </row>
    <row r="430" spans="1:43" ht="15.75">
      <c r="A430" s="56" t="s">
        <v>311</v>
      </c>
      <c r="B430" s="52" t="s">
        <v>312</v>
      </c>
      <c r="C430" s="85" t="s">
        <v>96</v>
      </c>
      <c r="D430" s="82">
        <v>0</v>
      </c>
      <c r="E430" s="82">
        <v>0</v>
      </c>
      <c r="F430" s="82">
        <v>0</v>
      </c>
      <c r="G430" s="82">
        <v>0</v>
      </c>
      <c r="H430" s="82">
        <v>0</v>
      </c>
      <c r="I430" s="82">
        <v>0</v>
      </c>
      <c r="J430" s="82">
        <v>0</v>
      </c>
      <c r="K430" s="82">
        <v>0</v>
      </c>
      <c r="L430" s="82">
        <v>0</v>
      </c>
      <c r="M430" s="82">
        <v>0</v>
      </c>
      <c r="N430" s="82">
        <v>0</v>
      </c>
      <c r="O430" s="82">
        <v>0</v>
      </c>
      <c r="P430" s="82">
        <v>0</v>
      </c>
      <c r="Q430" s="82">
        <v>0</v>
      </c>
      <c r="R430" s="82">
        <v>0</v>
      </c>
      <c r="S430" s="82">
        <v>0</v>
      </c>
      <c r="T430" s="82" t="s">
        <v>95</v>
      </c>
      <c r="U430" s="82" t="s">
        <v>95</v>
      </c>
      <c r="V430" s="82" t="s">
        <v>95</v>
      </c>
      <c r="W430" s="82" t="s">
        <v>95</v>
      </c>
      <c r="X430" s="82">
        <v>0</v>
      </c>
      <c r="Y430" s="82">
        <v>0</v>
      </c>
      <c r="Z430" s="82">
        <v>0</v>
      </c>
      <c r="AA430" s="82">
        <v>0</v>
      </c>
      <c r="AB430" s="82">
        <v>0</v>
      </c>
      <c r="AC430" s="83">
        <v>0</v>
      </c>
      <c r="AD430" s="83">
        <v>0</v>
      </c>
      <c r="AE430" s="82">
        <v>0</v>
      </c>
      <c r="AF430" s="82" t="s">
        <v>95</v>
      </c>
      <c r="AG430" s="54">
        <v>0</v>
      </c>
      <c r="AH430" s="54">
        <v>0</v>
      </c>
      <c r="AI430" s="82" t="s">
        <v>95</v>
      </c>
      <c r="AJ430" s="83" t="s">
        <v>95</v>
      </c>
      <c r="AK430" s="83" t="s">
        <v>95</v>
      </c>
      <c r="AL430" s="82">
        <v>0</v>
      </c>
      <c r="AM430" s="82">
        <v>0</v>
      </c>
      <c r="AN430" s="82">
        <v>0</v>
      </c>
      <c r="AO430" s="82">
        <v>0</v>
      </c>
      <c r="AP430" s="82">
        <v>0</v>
      </c>
      <c r="AQ430" s="82">
        <v>0</v>
      </c>
    </row>
    <row r="431" spans="1:43" ht="15.75">
      <c r="A431" s="56" t="s">
        <v>313</v>
      </c>
      <c r="B431" s="52" t="s">
        <v>314</v>
      </c>
      <c r="C431" s="85" t="s">
        <v>96</v>
      </c>
      <c r="D431" s="82">
        <v>0</v>
      </c>
      <c r="E431" s="82">
        <v>0</v>
      </c>
      <c r="F431" s="82">
        <v>0</v>
      </c>
      <c r="G431" s="82">
        <v>0</v>
      </c>
      <c r="H431" s="82">
        <v>0</v>
      </c>
      <c r="I431" s="82">
        <v>0</v>
      </c>
      <c r="J431" s="82">
        <v>0</v>
      </c>
      <c r="K431" s="82">
        <v>0</v>
      </c>
      <c r="L431" s="82">
        <v>0</v>
      </c>
      <c r="M431" s="82">
        <v>0</v>
      </c>
      <c r="N431" s="82">
        <v>0</v>
      </c>
      <c r="O431" s="82">
        <v>0</v>
      </c>
      <c r="P431" s="82">
        <v>0</v>
      </c>
      <c r="Q431" s="82">
        <v>0</v>
      </c>
      <c r="R431" s="82">
        <v>0</v>
      </c>
      <c r="S431" s="82">
        <v>0</v>
      </c>
      <c r="T431" s="82" t="s">
        <v>95</v>
      </c>
      <c r="U431" s="82" t="s">
        <v>95</v>
      </c>
      <c r="V431" s="82" t="s">
        <v>95</v>
      </c>
      <c r="W431" s="82" t="s">
        <v>95</v>
      </c>
      <c r="X431" s="82">
        <v>0</v>
      </c>
      <c r="Y431" s="82">
        <v>0</v>
      </c>
      <c r="Z431" s="82">
        <v>0</v>
      </c>
      <c r="AA431" s="82">
        <v>0</v>
      </c>
      <c r="AB431" s="82">
        <v>0</v>
      </c>
      <c r="AC431" s="83">
        <v>0</v>
      </c>
      <c r="AD431" s="83">
        <v>0</v>
      </c>
      <c r="AE431" s="82">
        <v>0</v>
      </c>
      <c r="AF431" s="82" t="s">
        <v>95</v>
      </c>
      <c r="AG431" s="54">
        <v>0</v>
      </c>
      <c r="AH431" s="54">
        <v>0</v>
      </c>
      <c r="AI431" s="82" t="s">
        <v>95</v>
      </c>
      <c r="AJ431" s="83" t="s">
        <v>95</v>
      </c>
      <c r="AK431" s="83" t="s">
        <v>95</v>
      </c>
      <c r="AL431" s="82">
        <v>0</v>
      </c>
      <c r="AM431" s="82">
        <v>0</v>
      </c>
      <c r="AN431" s="82">
        <v>0</v>
      </c>
      <c r="AO431" s="82">
        <v>0</v>
      </c>
      <c r="AP431" s="82">
        <v>0</v>
      </c>
      <c r="AQ431" s="82">
        <v>0</v>
      </c>
    </row>
    <row r="432" spans="1:43" ht="31.5">
      <c r="A432" s="56" t="s">
        <v>315</v>
      </c>
      <c r="B432" s="52" t="s">
        <v>316</v>
      </c>
      <c r="C432" s="85" t="s">
        <v>96</v>
      </c>
      <c r="D432" s="82">
        <v>0</v>
      </c>
      <c r="E432" s="82">
        <v>0</v>
      </c>
      <c r="F432" s="82">
        <v>0</v>
      </c>
      <c r="G432" s="82">
        <v>0</v>
      </c>
      <c r="H432" s="82">
        <v>0</v>
      </c>
      <c r="I432" s="82">
        <v>0</v>
      </c>
      <c r="J432" s="82">
        <v>0</v>
      </c>
      <c r="K432" s="82">
        <v>0</v>
      </c>
      <c r="L432" s="82">
        <v>0</v>
      </c>
      <c r="M432" s="82">
        <v>0</v>
      </c>
      <c r="N432" s="82">
        <v>0</v>
      </c>
      <c r="O432" s="82">
        <v>0</v>
      </c>
      <c r="P432" s="82">
        <v>0</v>
      </c>
      <c r="Q432" s="82">
        <v>0</v>
      </c>
      <c r="R432" s="82">
        <v>0</v>
      </c>
      <c r="S432" s="82">
        <v>0</v>
      </c>
      <c r="T432" s="82" t="s">
        <v>95</v>
      </c>
      <c r="U432" s="82" t="s">
        <v>95</v>
      </c>
      <c r="V432" s="82" t="s">
        <v>95</v>
      </c>
      <c r="W432" s="82" t="s">
        <v>95</v>
      </c>
      <c r="X432" s="82">
        <v>0</v>
      </c>
      <c r="Y432" s="82">
        <v>0</v>
      </c>
      <c r="Z432" s="82">
        <v>0</v>
      </c>
      <c r="AA432" s="82">
        <v>0</v>
      </c>
      <c r="AB432" s="82">
        <v>0</v>
      </c>
      <c r="AC432" s="83">
        <v>0</v>
      </c>
      <c r="AD432" s="83">
        <v>0</v>
      </c>
      <c r="AE432" s="82">
        <v>0</v>
      </c>
      <c r="AF432" s="82" t="s">
        <v>95</v>
      </c>
      <c r="AG432" s="54">
        <v>0</v>
      </c>
      <c r="AH432" s="54">
        <v>0</v>
      </c>
      <c r="AI432" s="82" t="s">
        <v>95</v>
      </c>
      <c r="AJ432" s="83" t="s">
        <v>95</v>
      </c>
      <c r="AK432" s="83" t="s">
        <v>95</v>
      </c>
      <c r="AL432" s="82">
        <v>0</v>
      </c>
      <c r="AM432" s="82">
        <v>0</v>
      </c>
      <c r="AN432" s="82">
        <v>0</v>
      </c>
      <c r="AO432" s="82">
        <v>0</v>
      </c>
      <c r="AP432" s="82">
        <v>0</v>
      </c>
      <c r="AQ432" s="82">
        <v>0</v>
      </c>
    </row>
    <row r="433" spans="1:43" ht="31.5">
      <c r="A433" s="56" t="s">
        <v>317</v>
      </c>
      <c r="B433" s="52" t="s">
        <v>318</v>
      </c>
      <c r="C433" s="85" t="s">
        <v>96</v>
      </c>
      <c r="D433" s="82">
        <v>0</v>
      </c>
      <c r="E433" s="82">
        <v>0</v>
      </c>
      <c r="F433" s="82">
        <v>0</v>
      </c>
      <c r="G433" s="82">
        <v>0</v>
      </c>
      <c r="H433" s="82">
        <v>0</v>
      </c>
      <c r="I433" s="82">
        <v>0</v>
      </c>
      <c r="J433" s="82">
        <v>0</v>
      </c>
      <c r="K433" s="82">
        <v>0</v>
      </c>
      <c r="L433" s="82">
        <v>0</v>
      </c>
      <c r="M433" s="82">
        <v>0</v>
      </c>
      <c r="N433" s="82">
        <v>0</v>
      </c>
      <c r="O433" s="82">
        <v>0</v>
      </c>
      <c r="P433" s="82">
        <v>0</v>
      </c>
      <c r="Q433" s="82">
        <v>0</v>
      </c>
      <c r="R433" s="82">
        <v>0</v>
      </c>
      <c r="S433" s="82">
        <v>0</v>
      </c>
      <c r="T433" s="82" t="s">
        <v>95</v>
      </c>
      <c r="U433" s="82" t="s">
        <v>95</v>
      </c>
      <c r="V433" s="82" t="s">
        <v>95</v>
      </c>
      <c r="W433" s="82" t="s">
        <v>95</v>
      </c>
      <c r="X433" s="82">
        <v>0</v>
      </c>
      <c r="Y433" s="82">
        <v>0</v>
      </c>
      <c r="Z433" s="82">
        <v>0</v>
      </c>
      <c r="AA433" s="82">
        <v>0</v>
      </c>
      <c r="AB433" s="82">
        <v>0</v>
      </c>
      <c r="AC433" s="83">
        <v>0</v>
      </c>
      <c r="AD433" s="83">
        <v>0</v>
      </c>
      <c r="AE433" s="82">
        <v>0</v>
      </c>
      <c r="AF433" s="82" t="s">
        <v>95</v>
      </c>
      <c r="AG433" s="54">
        <v>0</v>
      </c>
      <c r="AH433" s="54">
        <v>0</v>
      </c>
      <c r="AI433" s="82" t="s">
        <v>95</v>
      </c>
      <c r="AJ433" s="83" t="s">
        <v>95</v>
      </c>
      <c r="AK433" s="83" t="s">
        <v>95</v>
      </c>
      <c r="AL433" s="82">
        <v>0</v>
      </c>
      <c r="AM433" s="82">
        <v>0</v>
      </c>
      <c r="AN433" s="82">
        <v>0</v>
      </c>
      <c r="AO433" s="82">
        <v>0</v>
      </c>
      <c r="AP433" s="82">
        <v>0</v>
      </c>
      <c r="AQ433" s="82">
        <v>0</v>
      </c>
    </row>
    <row r="434" spans="1:43" ht="31.5">
      <c r="A434" s="56" t="s">
        <v>319</v>
      </c>
      <c r="B434" s="52" t="s">
        <v>320</v>
      </c>
      <c r="C434" s="85" t="s">
        <v>96</v>
      </c>
      <c r="D434" s="82">
        <v>0</v>
      </c>
      <c r="E434" s="82">
        <v>0</v>
      </c>
      <c r="F434" s="82">
        <v>0</v>
      </c>
      <c r="G434" s="82">
        <v>0</v>
      </c>
      <c r="H434" s="82">
        <v>0</v>
      </c>
      <c r="I434" s="82">
        <v>0</v>
      </c>
      <c r="J434" s="82">
        <v>0</v>
      </c>
      <c r="K434" s="82">
        <v>0</v>
      </c>
      <c r="L434" s="82">
        <v>0</v>
      </c>
      <c r="M434" s="82">
        <v>0</v>
      </c>
      <c r="N434" s="82">
        <v>0</v>
      </c>
      <c r="O434" s="82">
        <v>0</v>
      </c>
      <c r="P434" s="82">
        <v>0</v>
      </c>
      <c r="Q434" s="82">
        <v>0</v>
      </c>
      <c r="R434" s="82">
        <v>0</v>
      </c>
      <c r="S434" s="82">
        <v>0</v>
      </c>
      <c r="T434" s="82" t="s">
        <v>95</v>
      </c>
      <c r="U434" s="82" t="s">
        <v>95</v>
      </c>
      <c r="V434" s="82" t="s">
        <v>95</v>
      </c>
      <c r="W434" s="82" t="s">
        <v>95</v>
      </c>
      <c r="X434" s="82">
        <v>0</v>
      </c>
      <c r="Y434" s="82">
        <v>0</v>
      </c>
      <c r="Z434" s="82">
        <v>0</v>
      </c>
      <c r="AA434" s="82">
        <v>0</v>
      </c>
      <c r="AB434" s="82">
        <v>0</v>
      </c>
      <c r="AC434" s="83">
        <v>0</v>
      </c>
      <c r="AD434" s="83">
        <v>0</v>
      </c>
      <c r="AE434" s="82">
        <v>0</v>
      </c>
      <c r="AF434" s="82" t="s">
        <v>95</v>
      </c>
      <c r="AG434" s="54">
        <v>0</v>
      </c>
      <c r="AH434" s="54">
        <v>0</v>
      </c>
      <c r="AI434" s="82" t="s">
        <v>95</v>
      </c>
      <c r="AJ434" s="83" t="s">
        <v>95</v>
      </c>
      <c r="AK434" s="83" t="s">
        <v>95</v>
      </c>
      <c r="AL434" s="82">
        <v>0</v>
      </c>
      <c r="AM434" s="82">
        <v>0</v>
      </c>
      <c r="AN434" s="82">
        <v>0</v>
      </c>
      <c r="AO434" s="82">
        <v>0</v>
      </c>
      <c r="AP434" s="82">
        <v>0</v>
      </c>
      <c r="AQ434" s="82">
        <v>0</v>
      </c>
    </row>
    <row r="435" spans="1:43" ht="31.5">
      <c r="A435" s="56" t="s">
        <v>321</v>
      </c>
      <c r="B435" s="52" t="s">
        <v>322</v>
      </c>
      <c r="C435" s="85" t="s">
        <v>96</v>
      </c>
      <c r="D435" s="82">
        <v>0</v>
      </c>
      <c r="E435" s="82">
        <v>0</v>
      </c>
      <c r="F435" s="82">
        <v>0</v>
      </c>
      <c r="G435" s="82">
        <v>0</v>
      </c>
      <c r="H435" s="82">
        <v>0</v>
      </c>
      <c r="I435" s="82">
        <v>0</v>
      </c>
      <c r="J435" s="82">
        <v>0</v>
      </c>
      <c r="K435" s="82">
        <v>0</v>
      </c>
      <c r="L435" s="82">
        <v>0</v>
      </c>
      <c r="M435" s="82">
        <v>0</v>
      </c>
      <c r="N435" s="82">
        <v>0</v>
      </c>
      <c r="O435" s="82">
        <v>0</v>
      </c>
      <c r="P435" s="82">
        <v>0</v>
      </c>
      <c r="Q435" s="82">
        <v>0</v>
      </c>
      <c r="R435" s="82">
        <v>0</v>
      </c>
      <c r="S435" s="82">
        <v>0</v>
      </c>
      <c r="T435" s="82" t="s">
        <v>95</v>
      </c>
      <c r="U435" s="82" t="s">
        <v>95</v>
      </c>
      <c r="V435" s="82" t="s">
        <v>95</v>
      </c>
      <c r="W435" s="82" t="s">
        <v>95</v>
      </c>
      <c r="X435" s="82">
        <v>0</v>
      </c>
      <c r="Y435" s="82">
        <v>0</v>
      </c>
      <c r="Z435" s="82">
        <v>0</v>
      </c>
      <c r="AA435" s="82">
        <v>0</v>
      </c>
      <c r="AB435" s="82">
        <v>0</v>
      </c>
      <c r="AC435" s="83">
        <v>0</v>
      </c>
      <c r="AD435" s="83">
        <v>0</v>
      </c>
      <c r="AE435" s="82">
        <v>0</v>
      </c>
      <c r="AF435" s="82" t="s">
        <v>95</v>
      </c>
      <c r="AG435" s="54">
        <v>0</v>
      </c>
      <c r="AH435" s="54">
        <v>0</v>
      </c>
      <c r="AI435" s="82" t="s">
        <v>95</v>
      </c>
      <c r="AJ435" s="83" t="s">
        <v>95</v>
      </c>
      <c r="AK435" s="83" t="s">
        <v>95</v>
      </c>
      <c r="AL435" s="82">
        <v>0</v>
      </c>
      <c r="AM435" s="82">
        <v>0</v>
      </c>
      <c r="AN435" s="82">
        <v>0</v>
      </c>
      <c r="AO435" s="82">
        <v>0</v>
      </c>
      <c r="AP435" s="82">
        <v>0</v>
      </c>
      <c r="AQ435" s="82">
        <v>0</v>
      </c>
    </row>
    <row r="436" spans="1:43" ht="31.5">
      <c r="A436" s="56" t="s">
        <v>323</v>
      </c>
      <c r="B436" s="52" t="s">
        <v>324</v>
      </c>
      <c r="C436" s="85" t="s">
        <v>96</v>
      </c>
      <c r="D436" s="82">
        <v>0</v>
      </c>
      <c r="E436" s="82">
        <v>0</v>
      </c>
      <c r="F436" s="82">
        <v>0</v>
      </c>
      <c r="G436" s="82">
        <v>0</v>
      </c>
      <c r="H436" s="82">
        <v>0</v>
      </c>
      <c r="I436" s="82">
        <v>0</v>
      </c>
      <c r="J436" s="82">
        <v>0</v>
      </c>
      <c r="K436" s="82">
        <v>0</v>
      </c>
      <c r="L436" s="82">
        <v>0</v>
      </c>
      <c r="M436" s="82">
        <v>0</v>
      </c>
      <c r="N436" s="82">
        <v>0</v>
      </c>
      <c r="O436" s="82">
        <v>0</v>
      </c>
      <c r="P436" s="82">
        <v>0</v>
      </c>
      <c r="Q436" s="82">
        <v>0</v>
      </c>
      <c r="R436" s="82">
        <v>0</v>
      </c>
      <c r="S436" s="82">
        <v>0</v>
      </c>
      <c r="T436" s="82" t="s">
        <v>95</v>
      </c>
      <c r="U436" s="82" t="s">
        <v>95</v>
      </c>
      <c r="V436" s="82" t="s">
        <v>95</v>
      </c>
      <c r="W436" s="82" t="s">
        <v>95</v>
      </c>
      <c r="X436" s="82">
        <v>0</v>
      </c>
      <c r="Y436" s="82">
        <v>0</v>
      </c>
      <c r="Z436" s="82">
        <v>0</v>
      </c>
      <c r="AA436" s="82">
        <v>0</v>
      </c>
      <c r="AB436" s="82">
        <v>0</v>
      </c>
      <c r="AC436" s="83">
        <v>0</v>
      </c>
      <c r="AD436" s="83">
        <v>0</v>
      </c>
      <c r="AE436" s="82">
        <v>0</v>
      </c>
      <c r="AF436" s="82" t="s">
        <v>95</v>
      </c>
      <c r="AG436" s="54">
        <v>0</v>
      </c>
      <c r="AH436" s="54">
        <v>0</v>
      </c>
      <c r="AI436" s="82" t="s">
        <v>95</v>
      </c>
      <c r="AJ436" s="83" t="s">
        <v>95</v>
      </c>
      <c r="AK436" s="83" t="s">
        <v>95</v>
      </c>
      <c r="AL436" s="82">
        <v>0</v>
      </c>
      <c r="AM436" s="82">
        <v>0</v>
      </c>
      <c r="AN436" s="82">
        <v>0</v>
      </c>
      <c r="AO436" s="82">
        <v>0</v>
      </c>
      <c r="AP436" s="82">
        <v>0</v>
      </c>
      <c r="AQ436" s="82">
        <v>0</v>
      </c>
    </row>
    <row r="437" spans="1:43" ht="31.5">
      <c r="A437" s="56" t="s">
        <v>325</v>
      </c>
      <c r="B437" s="52" t="s">
        <v>326</v>
      </c>
      <c r="C437" s="85" t="s">
        <v>96</v>
      </c>
      <c r="D437" s="82">
        <v>0</v>
      </c>
      <c r="E437" s="82">
        <v>0</v>
      </c>
      <c r="F437" s="82">
        <v>0</v>
      </c>
      <c r="G437" s="82">
        <v>0</v>
      </c>
      <c r="H437" s="82">
        <v>0</v>
      </c>
      <c r="I437" s="82">
        <v>0</v>
      </c>
      <c r="J437" s="82">
        <v>0</v>
      </c>
      <c r="K437" s="82">
        <v>0</v>
      </c>
      <c r="L437" s="82">
        <v>0</v>
      </c>
      <c r="M437" s="82">
        <v>0</v>
      </c>
      <c r="N437" s="82">
        <v>0</v>
      </c>
      <c r="O437" s="82">
        <v>0</v>
      </c>
      <c r="P437" s="82">
        <v>0</v>
      </c>
      <c r="Q437" s="82">
        <v>0</v>
      </c>
      <c r="R437" s="82">
        <v>0</v>
      </c>
      <c r="S437" s="82">
        <v>0</v>
      </c>
      <c r="T437" s="82" t="s">
        <v>95</v>
      </c>
      <c r="U437" s="82" t="s">
        <v>95</v>
      </c>
      <c r="V437" s="82" t="s">
        <v>95</v>
      </c>
      <c r="W437" s="82" t="s">
        <v>95</v>
      </c>
      <c r="X437" s="82">
        <v>0</v>
      </c>
      <c r="Y437" s="82">
        <v>0</v>
      </c>
      <c r="Z437" s="82">
        <v>0</v>
      </c>
      <c r="AA437" s="82">
        <v>0</v>
      </c>
      <c r="AB437" s="82">
        <v>0</v>
      </c>
      <c r="AC437" s="83">
        <v>0</v>
      </c>
      <c r="AD437" s="83">
        <v>0</v>
      </c>
      <c r="AE437" s="82">
        <v>0</v>
      </c>
      <c r="AF437" s="82" t="s">
        <v>95</v>
      </c>
      <c r="AG437" s="54">
        <v>0</v>
      </c>
      <c r="AH437" s="54">
        <v>0</v>
      </c>
      <c r="AI437" s="82" t="s">
        <v>95</v>
      </c>
      <c r="AJ437" s="83" t="s">
        <v>95</v>
      </c>
      <c r="AK437" s="83" t="s">
        <v>95</v>
      </c>
      <c r="AL437" s="82">
        <v>0</v>
      </c>
      <c r="AM437" s="82">
        <v>0</v>
      </c>
      <c r="AN437" s="82">
        <v>0</v>
      </c>
      <c r="AO437" s="82">
        <v>0</v>
      </c>
      <c r="AP437" s="82">
        <v>0</v>
      </c>
      <c r="AQ437" s="82">
        <v>0</v>
      </c>
    </row>
    <row r="438" spans="1:43" ht="31.5">
      <c r="A438" s="56" t="s">
        <v>327</v>
      </c>
      <c r="B438" s="52" t="s">
        <v>91</v>
      </c>
      <c r="C438" s="85" t="s">
        <v>96</v>
      </c>
      <c r="D438" s="82">
        <v>0</v>
      </c>
      <c r="E438" s="82">
        <v>0</v>
      </c>
      <c r="F438" s="82">
        <v>0</v>
      </c>
      <c r="G438" s="82">
        <v>0</v>
      </c>
      <c r="H438" s="82">
        <v>0</v>
      </c>
      <c r="I438" s="82">
        <v>0</v>
      </c>
      <c r="J438" s="82">
        <v>0</v>
      </c>
      <c r="K438" s="82">
        <v>0</v>
      </c>
      <c r="L438" s="82">
        <v>0</v>
      </c>
      <c r="M438" s="82">
        <v>0</v>
      </c>
      <c r="N438" s="82">
        <v>0</v>
      </c>
      <c r="O438" s="82">
        <v>0</v>
      </c>
      <c r="P438" s="82">
        <v>0</v>
      </c>
      <c r="Q438" s="82">
        <v>0</v>
      </c>
      <c r="R438" s="82">
        <v>0</v>
      </c>
      <c r="S438" s="82">
        <v>0</v>
      </c>
      <c r="T438" s="82" t="s">
        <v>95</v>
      </c>
      <c r="U438" s="82" t="s">
        <v>95</v>
      </c>
      <c r="V438" s="82" t="s">
        <v>95</v>
      </c>
      <c r="W438" s="82" t="s">
        <v>95</v>
      </c>
      <c r="X438" s="82">
        <v>0</v>
      </c>
      <c r="Y438" s="82">
        <v>0</v>
      </c>
      <c r="Z438" s="82">
        <v>0</v>
      </c>
      <c r="AA438" s="82">
        <v>0</v>
      </c>
      <c r="AB438" s="82">
        <v>0</v>
      </c>
      <c r="AC438" s="83">
        <v>0</v>
      </c>
      <c r="AD438" s="83">
        <v>0</v>
      </c>
      <c r="AE438" s="82">
        <v>0</v>
      </c>
      <c r="AF438" s="82" t="s">
        <v>95</v>
      </c>
      <c r="AG438" s="54">
        <v>0</v>
      </c>
      <c r="AH438" s="54">
        <v>0</v>
      </c>
      <c r="AI438" s="82" t="s">
        <v>95</v>
      </c>
      <c r="AJ438" s="83" t="s">
        <v>95</v>
      </c>
      <c r="AK438" s="83" t="s">
        <v>95</v>
      </c>
      <c r="AL438" s="82">
        <v>0</v>
      </c>
      <c r="AM438" s="82">
        <v>0</v>
      </c>
      <c r="AN438" s="82">
        <v>0</v>
      </c>
      <c r="AO438" s="82">
        <v>0</v>
      </c>
      <c r="AP438" s="82">
        <v>0</v>
      </c>
      <c r="AQ438" s="82">
        <v>0</v>
      </c>
    </row>
    <row r="439" spans="1:43" ht="15.75">
      <c r="A439" s="56" t="s">
        <v>328</v>
      </c>
      <c r="B439" s="52" t="s">
        <v>92</v>
      </c>
      <c r="C439" s="85" t="s">
        <v>96</v>
      </c>
      <c r="D439" s="82">
        <v>0</v>
      </c>
      <c r="E439" s="82">
        <v>0</v>
      </c>
      <c r="F439" s="82">
        <v>0</v>
      </c>
      <c r="G439" s="82">
        <v>0</v>
      </c>
      <c r="H439" s="82">
        <v>0</v>
      </c>
      <c r="I439" s="82">
        <v>0</v>
      </c>
      <c r="J439" s="82">
        <v>0</v>
      </c>
      <c r="K439" s="82">
        <v>0</v>
      </c>
      <c r="L439" s="82">
        <v>0</v>
      </c>
      <c r="M439" s="82">
        <v>0</v>
      </c>
      <c r="N439" s="82">
        <v>0</v>
      </c>
      <c r="O439" s="82">
        <v>0</v>
      </c>
      <c r="P439" s="82">
        <v>0</v>
      </c>
      <c r="Q439" s="82">
        <v>0</v>
      </c>
      <c r="R439" s="82">
        <v>0</v>
      </c>
      <c r="S439" s="82">
        <v>0</v>
      </c>
      <c r="T439" s="82" t="s">
        <v>95</v>
      </c>
      <c r="U439" s="82" t="s">
        <v>95</v>
      </c>
      <c r="V439" s="82" t="s">
        <v>95</v>
      </c>
      <c r="W439" s="82" t="s">
        <v>95</v>
      </c>
      <c r="X439" s="82">
        <v>0</v>
      </c>
      <c r="Y439" s="82">
        <v>0</v>
      </c>
      <c r="Z439" s="82">
        <v>0</v>
      </c>
      <c r="AA439" s="82">
        <v>0</v>
      </c>
      <c r="AB439" s="82">
        <v>0</v>
      </c>
      <c r="AC439" s="83">
        <v>0</v>
      </c>
      <c r="AD439" s="83">
        <v>0</v>
      </c>
      <c r="AE439" s="82">
        <v>0</v>
      </c>
      <c r="AF439" s="82" t="s">
        <v>95</v>
      </c>
      <c r="AG439" s="54">
        <v>0</v>
      </c>
      <c r="AH439" s="54">
        <v>0</v>
      </c>
      <c r="AI439" s="82" t="s">
        <v>95</v>
      </c>
      <c r="AJ439" s="83" t="s">
        <v>95</v>
      </c>
      <c r="AK439" s="83" t="s">
        <v>95</v>
      </c>
      <c r="AL439" s="82">
        <v>0</v>
      </c>
      <c r="AM439" s="82">
        <v>0</v>
      </c>
      <c r="AN439" s="82">
        <v>0</v>
      </c>
      <c r="AO439" s="82">
        <v>0</v>
      </c>
      <c r="AP439" s="82">
        <v>0</v>
      </c>
      <c r="AQ439" s="82">
        <v>0</v>
      </c>
    </row>
    <row r="440" spans="1:43" ht="15.75">
      <c r="A440" s="56" t="s">
        <v>34</v>
      </c>
      <c r="B440" s="52" t="s">
        <v>329</v>
      </c>
      <c r="C440" s="85" t="s">
        <v>96</v>
      </c>
      <c r="D440" s="82">
        <v>0</v>
      </c>
      <c r="E440" s="82">
        <v>0</v>
      </c>
      <c r="F440" s="82">
        <v>0</v>
      </c>
      <c r="G440" s="82">
        <v>0</v>
      </c>
      <c r="H440" s="82">
        <v>0</v>
      </c>
      <c r="I440" s="82">
        <v>0</v>
      </c>
      <c r="J440" s="82">
        <v>0</v>
      </c>
      <c r="K440" s="82">
        <v>0</v>
      </c>
      <c r="L440" s="82">
        <v>0</v>
      </c>
      <c r="M440" s="82">
        <v>0</v>
      </c>
      <c r="N440" s="82">
        <v>0</v>
      </c>
      <c r="O440" s="82">
        <v>0</v>
      </c>
      <c r="P440" s="82">
        <v>0</v>
      </c>
      <c r="Q440" s="82">
        <v>0</v>
      </c>
      <c r="R440" s="82">
        <v>0</v>
      </c>
      <c r="S440" s="82">
        <v>0</v>
      </c>
      <c r="T440" s="82" t="s">
        <v>95</v>
      </c>
      <c r="U440" s="82" t="s">
        <v>95</v>
      </c>
      <c r="V440" s="82" t="s">
        <v>95</v>
      </c>
      <c r="W440" s="82" t="s">
        <v>95</v>
      </c>
      <c r="X440" s="82">
        <v>0</v>
      </c>
      <c r="Y440" s="82">
        <v>0</v>
      </c>
      <c r="Z440" s="82">
        <v>0</v>
      </c>
      <c r="AA440" s="82">
        <v>0</v>
      </c>
      <c r="AB440" s="82">
        <v>0</v>
      </c>
      <c r="AC440" s="83">
        <v>0</v>
      </c>
      <c r="AD440" s="83">
        <v>0</v>
      </c>
      <c r="AE440" s="82">
        <v>0</v>
      </c>
      <c r="AF440" s="82" t="s">
        <v>95</v>
      </c>
      <c r="AG440" s="54">
        <v>0</v>
      </c>
      <c r="AH440" s="54">
        <v>0</v>
      </c>
      <c r="AI440" s="82" t="s">
        <v>95</v>
      </c>
      <c r="AJ440" s="83" t="s">
        <v>95</v>
      </c>
      <c r="AK440" s="83" t="s">
        <v>95</v>
      </c>
      <c r="AL440" s="82">
        <v>0</v>
      </c>
      <c r="AM440" s="82">
        <v>0</v>
      </c>
      <c r="AN440" s="82">
        <v>0</v>
      </c>
      <c r="AO440" s="82">
        <v>0</v>
      </c>
      <c r="AP440" s="82">
        <v>0</v>
      </c>
      <c r="AQ440" s="82">
        <v>3.5702749999999996</v>
      </c>
    </row>
    <row r="441" spans="1:43" ht="78.75">
      <c r="A441" s="56" t="s">
        <v>34</v>
      </c>
      <c r="B441" s="68" t="s">
        <v>474</v>
      </c>
      <c r="C441" s="85" t="s">
        <v>602</v>
      </c>
      <c r="D441" s="82">
        <v>0</v>
      </c>
      <c r="E441" s="82">
        <v>0</v>
      </c>
      <c r="F441" s="82">
        <v>0</v>
      </c>
      <c r="G441" s="82">
        <v>0</v>
      </c>
      <c r="H441" s="82">
        <v>0</v>
      </c>
      <c r="I441" s="82">
        <v>0</v>
      </c>
      <c r="J441" s="82">
        <v>0</v>
      </c>
      <c r="K441" s="82">
        <v>0</v>
      </c>
      <c r="L441" s="82">
        <v>0</v>
      </c>
      <c r="M441" s="82">
        <v>0</v>
      </c>
      <c r="N441" s="82">
        <v>0</v>
      </c>
      <c r="O441" s="82">
        <v>0</v>
      </c>
      <c r="P441" s="82">
        <v>0</v>
      </c>
      <c r="Q441" s="82">
        <v>0</v>
      </c>
      <c r="R441" s="82">
        <v>0</v>
      </c>
      <c r="S441" s="82">
        <v>0</v>
      </c>
      <c r="T441" s="82" t="s">
        <v>95</v>
      </c>
      <c r="U441" s="82" t="s">
        <v>95</v>
      </c>
      <c r="V441" s="82" t="s">
        <v>95</v>
      </c>
      <c r="W441" s="82" t="s">
        <v>95</v>
      </c>
      <c r="X441" s="82">
        <v>0</v>
      </c>
      <c r="Y441" s="82">
        <v>0</v>
      </c>
      <c r="Z441" s="82">
        <v>0</v>
      </c>
      <c r="AA441" s="82">
        <v>0</v>
      </c>
      <c r="AB441" s="82">
        <v>0</v>
      </c>
      <c r="AC441" s="83">
        <v>0</v>
      </c>
      <c r="AD441" s="83">
        <v>0</v>
      </c>
      <c r="AE441" s="82">
        <v>0</v>
      </c>
      <c r="AF441" s="82">
        <v>0</v>
      </c>
      <c r="AG441" s="54">
        <v>0</v>
      </c>
      <c r="AH441" s="54">
        <v>0</v>
      </c>
      <c r="AI441" s="82" t="s">
        <v>95</v>
      </c>
      <c r="AJ441" s="83" t="s">
        <v>95</v>
      </c>
      <c r="AK441" s="83" t="s">
        <v>95</v>
      </c>
      <c r="AL441" s="82">
        <v>0</v>
      </c>
      <c r="AM441" s="82">
        <v>0</v>
      </c>
      <c r="AN441" s="82">
        <v>0</v>
      </c>
      <c r="AO441" s="82">
        <v>0</v>
      </c>
      <c r="AP441" s="82">
        <v>0</v>
      </c>
      <c r="AQ441" s="82">
        <v>0</v>
      </c>
    </row>
    <row r="442" spans="1:43" ht="47.25">
      <c r="A442" s="56" t="s">
        <v>34</v>
      </c>
      <c r="B442" s="68" t="s">
        <v>628</v>
      </c>
      <c r="C442" s="85" t="s">
        <v>627</v>
      </c>
      <c r="D442" s="82">
        <v>0</v>
      </c>
      <c r="E442" s="82">
        <v>0</v>
      </c>
      <c r="F442" s="82">
        <v>0</v>
      </c>
      <c r="G442" s="82">
        <v>0</v>
      </c>
      <c r="H442" s="82">
        <v>0</v>
      </c>
      <c r="I442" s="82">
        <v>0</v>
      </c>
      <c r="J442" s="82">
        <v>0</v>
      </c>
      <c r="K442" s="82">
        <v>0</v>
      </c>
      <c r="L442" s="82">
        <v>0</v>
      </c>
      <c r="M442" s="82">
        <v>0</v>
      </c>
      <c r="N442" s="82">
        <v>0</v>
      </c>
      <c r="O442" s="82">
        <v>0</v>
      </c>
      <c r="P442" s="82">
        <v>0</v>
      </c>
      <c r="Q442" s="82">
        <v>0</v>
      </c>
      <c r="R442" s="82">
        <v>0</v>
      </c>
      <c r="S442" s="82">
        <v>0</v>
      </c>
      <c r="T442" s="82" t="s">
        <v>95</v>
      </c>
      <c r="U442" s="82" t="s">
        <v>95</v>
      </c>
      <c r="V442" s="82" t="s">
        <v>95</v>
      </c>
      <c r="W442" s="82" t="s">
        <v>95</v>
      </c>
      <c r="X442" s="82">
        <v>0</v>
      </c>
      <c r="Y442" s="82">
        <v>0</v>
      </c>
      <c r="Z442" s="82">
        <v>0</v>
      </c>
      <c r="AA442" s="82">
        <v>0</v>
      </c>
      <c r="AB442" s="82">
        <v>0</v>
      </c>
      <c r="AC442" s="83">
        <v>0</v>
      </c>
      <c r="AD442" s="83">
        <v>0</v>
      </c>
      <c r="AE442" s="82">
        <v>0</v>
      </c>
      <c r="AF442" s="82">
        <v>0</v>
      </c>
      <c r="AG442" s="54">
        <v>0</v>
      </c>
      <c r="AH442" s="54">
        <v>0</v>
      </c>
      <c r="AI442" s="82" t="s">
        <v>95</v>
      </c>
      <c r="AJ442" s="83" t="s">
        <v>95</v>
      </c>
      <c r="AK442" s="83" t="s">
        <v>95</v>
      </c>
      <c r="AL442" s="82">
        <v>0</v>
      </c>
      <c r="AM442" s="82">
        <v>0</v>
      </c>
      <c r="AN442" s="82">
        <v>0</v>
      </c>
      <c r="AO442" s="82">
        <v>0</v>
      </c>
      <c r="AP442" s="82">
        <v>0</v>
      </c>
      <c r="AQ442" s="82">
        <v>0.56469999999999998</v>
      </c>
    </row>
    <row r="443" spans="1:43" ht="47.25">
      <c r="A443" s="56" t="s">
        <v>34</v>
      </c>
      <c r="B443" s="68" t="s">
        <v>390</v>
      </c>
      <c r="C443" s="85" t="s">
        <v>389</v>
      </c>
      <c r="D443" s="82">
        <v>0</v>
      </c>
      <c r="E443" s="82">
        <v>0</v>
      </c>
      <c r="F443" s="82">
        <v>0</v>
      </c>
      <c r="G443" s="82">
        <v>0</v>
      </c>
      <c r="H443" s="82">
        <v>0</v>
      </c>
      <c r="I443" s="82">
        <v>0</v>
      </c>
      <c r="J443" s="82">
        <v>0</v>
      </c>
      <c r="K443" s="82">
        <v>0</v>
      </c>
      <c r="L443" s="82">
        <v>0</v>
      </c>
      <c r="M443" s="82">
        <v>0</v>
      </c>
      <c r="N443" s="82">
        <v>0</v>
      </c>
      <c r="O443" s="82">
        <v>0</v>
      </c>
      <c r="P443" s="82">
        <v>0</v>
      </c>
      <c r="Q443" s="82">
        <v>0</v>
      </c>
      <c r="R443" s="82">
        <v>0</v>
      </c>
      <c r="S443" s="82">
        <v>0</v>
      </c>
      <c r="T443" s="82" t="s">
        <v>95</v>
      </c>
      <c r="U443" s="82" t="s">
        <v>95</v>
      </c>
      <c r="V443" s="82" t="s">
        <v>95</v>
      </c>
      <c r="W443" s="82" t="s">
        <v>95</v>
      </c>
      <c r="X443" s="82">
        <v>0</v>
      </c>
      <c r="Y443" s="82">
        <v>0</v>
      </c>
      <c r="Z443" s="82">
        <v>0</v>
      </c>
      <c r="AA443" s="82">
        <v>0</v>
      </c>
      <c r="AB443" s="82">
        <v>0</v>
      </c>
      <c r="AC443" s="83">
        <v>0</v>
      </c>
      <c r="AD443" s="83">
        <v>0</v>
      </c>
      <c r="AE443" s="82">
        <v>0</v>
      </c>
      <c r="AF443" s="82">
        <v>0</v>
      </c>
      <c r="AG443" s="54">
        <v>0</v>
      </c>
      <c r="AH443" s="54">
        <v>0</v>
      </c>
      <c r="AI443" s="82" t="s">
        <v>95</v>
      </c>
      <c r="AJ443" s="83" t="s">
        <v>95</v>
      </c>
      <c r="AK443" s="83" t="s">
        <v>95</v>
      </c>
      <c r="AL443" s="82">
        <v>0</v>
      </c>
      <c r="AM443" s="82">
        <v>0</v>
      </c>
      <c r="AN443" s="82">
        <v>0</v>
      </c>
      <c r="AO443" s="82">
        <v>0</v>
      </c>
      <c r="AP443" s="82">
        <v>0</v>
      </c>
      <c r="AQ443" s="82">
        <v>3.0055749999999999</v>
      </c>
    </row>
  </sheetData>
  <mergeCells count="17">
    <mergeCell ref="D1:AJ1"/>
    <mergeCell ref="D2:AJ2"/>
    <mergeCell ref="A4:AR4"/>
    <mergeCell ref="A5:AR5"/>
    <mergeCell ref="A6:AR6"/>
    <mergeCell ref="A8:AR8"/>
    <mergeCell ref="A9:AR9"/>
    <mergeCell ref="X12:AF12"/>
    <mergeCell ref="AG12:AI12"/>
    <mergeCell ref="AJ12:AK12"/>
    <mergeCell ref="AL12:AN12"/>
    <mergeCell ref="AO12:AP12"/>
    <mergeCell ref="A11:A13"/>
    <mergeCell ref="B11:B13"/>
    <mergeCell ref="C11:C13"/>
    <mergeCell ref="D11:AQ11"/>
    <mergeCell ref="D12:W12"/>
  </mergeCells>
  <pageMargins left="0.7" right="0.7" top="0.75" bottom="0.75" header="0.3" footer="0.3"/>
  <drawing r:id="rId1"/>
  <legacyDrawing r:id="rId2"/>
  <oleObjects>
    <mc:AlternateContent xmlns:mc="http://schemas.openxmlformats.org/markup-compatibility/2006">
      <mc:Choice Requires="x14">
        <oleObject progId="Equation.3" shapeId="3113" r:id="rId3">
          <objectPr defaultSize="0" autoPict="0" r:id="rId4">
            <anchor moveWithCells="1">
              <from>
                <xdr:col>21</xdr:col>
                <xdr:colOff>276225</xdr:colOff>
                <xdr:row>12</xdr:row>
                <xdr:rowOff>2962275</xdr:rowOff>
              </from>
              <to>
                <xdr:col>21</xdr:col>
                <xdr:colOff>1095375</xdr:colOff>
                <xdr:row>13</xdr:row>
                <xdr:rowOff>28575</xdr:rowOff>
              </to>
            </anchor>
          </objectPr>
        </oleObject>
      </mc:Choice>
      <mc:Fallback>
        <oleObject progId="Equation.3" shapeId="3113" r:id="rId3"/>
      </mc:Fallback>
    </mc:AlternateContent>
    <mc:AlternateContent xmlns:mc="http://schemas.openxmlformats.org/markup-compatibility/2006">
      <mc:Choice Requires="x14">
        <oleObject progId="Equation.3" shapeId="3114" r:id="rId5">
          <objectPr defaultSize="0" autoPict="0" r:id="rId6">
            <anchor moveWithCells="1">
              <from>
                <xdr:col>19</xdr:col>
                <xdr:colOff>85725</xdr:colOff>
                <xdr:row>12</xdr:row>
                <xdr:rowOff>2886075</xdr:rowOff>
              </from>
              <to>
                <xdr:col>19</xdr:col>
                <xdr:colOff>1047750</xdr:colOff>
                <xdr:row>13</xdr:row>
                <xdr:rowOff>19050</xdr:rowOff>
              </to>
            </anchor>
          </objectPr>
        </oleObject>
      </mc:Choice>
      <mc:Fallback>
        <oleObject progId="Equation.3" shapeId="3114" r:id="rId5"/>
      </mc:Fallback>
    </mc:AlternateContent>
    <mc:AlternateContent xmlns:mc="http://schemas.openxmlformats.org/markup-compatibility/2006">
      <mc:Choice Requires="x14">
        <oleObject progId="Equation.3" shapeId="3120" r:id="rId7">
          <objectPr defaultSize="0" autoPict="0" r:id="rId8">
            <anchor moveWithCells="1">
              <from>
                <xdr:col>23</xdr:col>
                <xdr:colOff>0</xdr:colOff>
                <xdr:row>12</xdr:row>
                <xdr:rowOff>2838450</xdr:rowOff>
              </from>
              <to>
                <xdr:col>23</xdr:col>
                <xdr:colOff>1066800</xdr:colOff>
                <xdr:row>13</xdr:row>
                <xdr:rowOff>47625</xdr:rowOff>
              </to>
            </anchor>
          </objectPr>
        </oleObject>
      </mc:Choice>
      <mc:Fallback>
        <oleObject progId="Equation.3" shapeId="3120" r:id="rId7"/>
      </mc:Fallback>
    </mc:AlternateContent>
    <mc:AlternateContent xmlns:mc="http://schemas.openxmlformats.org/markup-compatibility/2006">
      <mc:Choice Requires="x14">
        <oleObject progId="Equation.3" shapeId="3121" r:id="rId9">
          <objectPr defaultSize="0" autoPict="0" r:id="rId10">
            <anchor moveWithCells="1">
              <from>
                <xdr:col>24</xdr:col>
                <xdr:colOff>0</xdr:colOff>
                <xdr:row>12</xdr:row>
                <xdr:rowOff>2876550</xdr:rowOff>
              </from>
              <to>
                <xdr:col>24</xdr:col>
                <xdr:colOff>1114425</xdr:colOff>
                <xdr:row>13</xdr:row>
                <xdr:rowOff>9525</xdr:rowOff>
              </to>
            </anchor>
          </objectPr>
        </oleObject>
      </mc:Choice>
      <mc:Fallback>
        <oleObject progId="Equation.3" shapeId="3121" r:id="rId9"/>
      </mc:Fallback>
    </mc:AlternateContent>
    <mc:AlternateContent xmlns:mc="http://schemas.openxmlformats.org/markup-compatibility/2006">
      <mc:Choice Requires="x14">
        <oleObject progId="Equation.3" shapeId="3122" r:id="rId11">
          <objectPr defaultSize="0" autoPict="0" r:id="rId12">
            <anchor moveWithCells="1">
              <from>
                <xdr:col>28</xdr:col>
                <xdr:colOff>114300</xdr:colOff>
                <xdr:row>12</xdr:row>
                <xdr:rowOff>2933700</xdr:rowOff>
              </from>
              <to>
                <xdr:col>28</xdr:col>
                <xdr:colOff>781050</xdr:colOff>
                <xdr:row>12</xdr:row>
                <xdr:rowOff>3390900</xdr:rowOff>
              </to>
            </anchor>
          </objectPr>
        </oleObject>
      </mc:Choice>
      <mc:Fallback>
        <oleObject progId="Equation.3" shapeId="3122" r:id="rId11"/>
      </mc:Fallback>
    </mc:AlternateContent>
    <mc:AlternateContent xmlns:mc="http://schemas.openxmlformats.org/markup-compatibility/2006">
      <mc:Choice Requires="x14">
        <oleObject progId="Equation.3" shapeId="3123" r:id="rId13">
          <objectPr defaultSize="0" autoPict="0" r:id="rId14">
            <anchor moveWithCells="1">
              <from>
                <xdr:col>30</xdr:col>
                <xdr:colOff>0</xdr:colOff>
                <xdr:row>12</xdr:row>
                <xdr:rowOff>2971800</xdr:rowOff>
              </from>
              <to>
                <xdr:col>30</xdr:col>
                <xdr:colOff>1181100</xdr:colOff>
                <xdr:row>12</xdr:row>
                <xdr:rowOff>3390900</xdr:rowOff>
              </to>
            </anchor>
          </objectPr>
        </oleObject>
      </mc:Choice>
      <mc:Fallback>
        <oleObject progId="Equation.3" shapeId="3123" r:id="rId13"/>
      </mc:Fallback>
    </mc:AlternateContent>
    <mc:AlternateContent xmlns:mc="http://schemas.openxmlformats.org/markup-compatibility/2006">
      <mc:Choice Requires="x14">
        <oleObject progId="Equation.3" shapeId="3124" r:id="rId15">
          <objectPr defaultSize="0" autoPict="0" r:id="rId16">
            <anchor moveWithCells="1">
              <from>
                <xdr:col>31</xdr:col>
                <xdr:colOff>114300</xdr:colOff>
                <xdr:row>12</xdr:row>
                <xdr:rowOff>3009900</xdr:rowOff>
              </from>
              <to>
                <xdr:col>31</xdr:col>
                <xdr:colOff>1076325</xdr:colOff>
                <xdr:row>12</xdr:row>
                <xdr:rowOff>3352800</xdr:rowOff>
              </to>
            </anchor>
          </objectPr>
        </oleObject>
      </mc:Choice>
      <mc:Fallback>
        <oleObject progId="Equation.3" shapeId="3124" r:id="rId15"/>
      </mc:Fallback>
    </mc:AlternateContent>
    <mc:AlternateContent xmlns:mc="http://schemas.openxmlformats.org/markup-compatibility/2006">
      <mc:Choice Requires="x14">
        <oleObject progId="Equation.3" shapeId="3125" r:id="rId17">
          <objectPr defaultSize="0" autoPict="0" r:id="rId18">
            <anchor moveWithCells="1">
              <from>
                <xdr:col>32</xdr:col>
                <xdr:colOff>161925</xdr:colOff>
                <xdr:row>12</xdr:row>
                <xdr:rowOff>2971800</xdr:rowOff>
              </from>
              <to>
                <xdr:col>32</xdr:col>
                <xdr:colOff>1076325</xdr:colOff>
                <xdr:row>12</xdr:row>
                <xdr:rowOff>3362325</xdr:rowOff>
              </to>
            </anchor>
          </objectPr>
        </oleObject>
      </mc:Choice>
      <mc:Fallback>
        <oleObject progId="Equation.3" shapeId="3125" r:id="rId17"/>
      </mc:Fallback>
    </mc:AlternateContent>
    <mc:AlternateContent xmlns:mc="http://schemas.openxmlformats.org/markup-compatibility/2006">
      <mc:Choice Requires="x14">
        <oleObject progId="Equation.3" shapeId="3127" r:id="rId19">
          <objectPr defaultSize="0" autoPict="0" r:id="rId20">
            <anchor moveWithCells="1">
              <from>
                <xdr:col>35</xdr:col>
                <xdr:colOff>133350</xdr:colOff>
                <xdr:row>12</xdr:row>
                <xdr:rowOff>2971800</xdr:rowOff>
              </from>
              <to>
                <xdr:col>35</xdr:col>
                <xdr:colOff>1104900</xdr:colOff>
                <xdr:row>12</xdr:row>
                <xdr:rowOff>3362325</xdr:rowOff>
              </to>
            </anchor>
          </objectPr>
        </oleObject>
      </mc:Choice>
      <mc:Fallback>
        <oleObject progId="Equation.3" shapeId="3127" r:id="rId19"/>
      </mc:Fallback>
    </mc:AlternateContent>
    <mc:AlternateContent xmlns:mc="http://schemas.openxmlformats.org/markup-compatibility/2006">
      <mc:Choice Requires="x14">
        <oleObject progId="Equation.3" shapeId="3130" r:id="rId21">
          <objectPr defaultSize="0" autoPict="0" r:id="rId22">
            <anchor moveWithCells="1">
              <from>
                <xdr:col>38</xdr:col>
                <xdr:colOff>228600</xdr:colOff>
                <xdr:row>12</xdr:row>
                <xdr:rowOff>2971800</xdr:rowOff>
              </from>
              <to>
                <xdr:col>38</xdr:col>
                <xdr:colOff>914400</xdr:colOff>
                <xdr:row>12</xdr:row>
                <xdr:rowOff>3333750</xdr:rowOff>
              </to>
            </anchor>
          </objectPr>
        </oleObject>
      </mc:Choice>
      <mc:Fallback>
        <oleObject progId="Equation.3" shapeId="3130" r:id="rId21"/>
      </mc:Fallback>
    </mc:AlternateContent>
    <mc:AlternateContent xmlns:mc="http://schemas.openxmlformats.org/markup-compatibility/2006">
      <mc:Choice Requires="x14">
        <oleObject progId="Equation.3" shapeId="3131" r:id="rId23">
          <objectPr defaultSize="0" autoPict="0" r:id="rId24">
            <anchor moveWithCells="1">
              <from>
                <xdr:col>39</xdr:col>
                <xdr:colOff>180975</xdr:colOff>
                <xdr:row>12</xdr:row>
                <xdr:rowOff>2981325</xdr:rowOff>
              </from>
              <to>
                <xdr:col>39</xdr:col>
                <xdr:colOff>819150</xdr:colOff>
                <xdr:row>12</xdr:row>
                <xdr:rowOff>3333750</xdr:rowOff>
              </to>
            </anchor>
          </objectPr>
        </oleObject>
      </mc:Choice>
      <mc:Fallback>
        <oleObject progId="Equation.3" shapeId="3131" r:id="rId23"/>
      </mc:Fallback>
    </mc:AlternateContent>
    <mc:AlternateContent xmlns:mc="http://schemas.openxmlformats.org/markup-compatibility/2006">
      <mc:Choice Requires="x14">
        <oleObject progId="Equation.3" shapeId="3135" r:id="rId25">
          <objectPr defaultSize="0" autoPict="0" r:id="rId26">
            <anchor moveWithCells="1">
              <from>
                <xdr:col>20</xdr:col>
                <xdr:colOff>0</xdr:colOff>
                <xdr:row>12</xdr:row>
                <xdr:rowOff>2990850</xdr:rowOff>
              </from>
              <to>
                <xdr:col>20</xdr:col>
                <xdr:colOff>1162050</xdr:colOff>
                <xdr:row>12</xdr:row>
                <xdr:rowOff>3362325</xdr:rowOff>
              </to>
            </anchor>
          </objectPr>
        </oleObject>
      </mc:Choice>
      <mc:Fallback>
        <oleObject progId="Equation.3" shapeId="3135" r:id="rId25"/>
      </mc:Fallback>
    </mc:AlternateContent>
    <mc:AlternateContent xmlns:mc="http://schemas.openxmlformats.org/markup-compatibility/2006">
      <mc:Choice Requires="x14">
        <oleObject progId="Equation.3" shapeId="3139" r:id="rId27">
          <objectPr defaultSize="0" autoPict="0" r:id="rId28">
            <anchor moveWithCells="1">
              <from>
                <xdr:col>9</xdr:col>
                <xdr:colOff>0</xdr:colOff>
                <xdr:row>12</xdr:row>
                <xdr:rowOff>2971800</xdr:rowOff>
              </from>
              <to>
                <xdr:col>9</xdr:col>
                <xdr:colOff>1152525</xdr:colOff>
                <xdr:row>12</xdr:row>
                <xdr:rowOff>3390900</xdr:rowOff>
              </to>
            </anchor>
          </objectPr>
        </oleObject>
      </mc:Choice>
      <mc:Fallback>
        <oleObject progId="Equation.3" shapeId="3139" r:id="rId27"/>
      </mc:Fallback>
    </mc:AlternateContent>
    <mc:AlternateContent xmlns:mc="http://schemas.openxmlformats.org/markup-compatibility/2006">
      <mc:Choice Requires="x14">
        <oleObject progId="Equation.3" shapeId="3142" r:id="rId29">
          <objectPr defaultSize="0" autoPict="0" r:id="rId30">
            <anchor moveWithCells="1">
              <from>
                <xdr:col>16</xdr:col>
                <xdr:colOff>0</xdr:colOff>
                <xdr:row>12</xdr:row>
                <xdr:rowOff>2952750</xdr:rowOff>
              </from>
              <to>
                <xdr:col>17</xdr:col>
                <xdr:colOff>19050</xdr:colOff>
                <xdr:row>13</xdr:row>
                <xdr:rowOff>9525</xdr:rowOff>
              </to>
            </anchor>
          </objectPr>
        </oleObject>
      </mc:Choice>
      <mc:Fallback>
        <oleObject progId="Equation.3" shapeId="3142" r:id="rId29"/>
      </mc:Fallback>
    </mc:AlternateContent>
    <mc:AlternateContent xmlns:mc="http://schemas.openxmlformats.org/markup-compatibility/2006">
      <mc:Choice Requires="x14">
        <oleObject progId="Equation.3" shapeId="3143" r:id="rId31">
          <objectPr defaultSize="0" autoPict="0" r:id="rId30">
            <anchor moveWithCells="1">
              <from>
                <xdr:col>17</xdr:col>
                <xdr:colOff>0</xdr:colOff>
                <xdr:row>12</xdr:row>
                <xdr:rowOff>2952750</xdr:rowOff>
              </from>
              <to>
                <xdr:col>18</xdr:col>
                <xdr:colOff>19050</xdr:colOff>
                <xdr:row>13</xdr:row>
                <xdr:rowOff>9525</xdr:rowOff>
              </to>
            </anchor>
          </objectPr>
        </oleObject>
      </mc:Choice>
      <mc:Fallback>
        <oleObject progId="Equation.3" shapeId="3143" r:id="rId31"/>
      </mc:Fallback>
    </mc:AlternateContent>
    <mc:AlternateContent xmlns:mc="http://schemas.openxmlformats.org/markup-compatibility/2006">
      <mc:Choice Requires="x14">
        <oleObject progId="Equation.3" shapeId="3144" r:id="rId32">
          <objectPr defaultSize="0" autoPict="0" r:id="rId30">
            <anchor moveWithCells="1">
              <from>
                <xdr:col>18</xdr:col>
                <xdr:colOff>0</xdr:colOff>
                <xdr:row>12</xdr:row>
                <xdr:rowOff>2952750</xdr:rowOff>
              </from>
              <to>
                <xdr:col>19</xdr:col>
                <xdr:colOff>0</xdr:colOff>
                <xdr:row>13</xdr:row>
                <xdr:rowOff>9525</xdr:rowOff>
              </to>
            </anchor>
          </objectPr>
        </oleObject>
      </mc:Choice>
      <mc:Fallback>
        <oleObject progId="Equation.3" shapeId="3144" r:id="rId32"/>
      </mc:Fallback>
    </mc:AlternateContent>
    <mc:AlternateContent xmlns:mc="http://schemas.openxmlformats.org/markup-compatibility/2006">
      <mc:Choice Requires="x14">
        <oleObject progId="Equation.3" shapeId="3145" r:id="rId33">
          <objectPr defaultSize="0" autoPict="0" r:id="rId10">
            <anchor moveWithCells="1">
              <from>
                <xdr:col>25</xdr:col>
                <xdr:colOff>0</xdr:colOff>
                <xdr:row>12</xdr:row>
                <xdr:rowOff>2876550</xdr:rowOff>
              </from>
              <to>
                <xdr:col>25</xdr:col>
                <xdr:colOff>1114425</xdr:colOff>
                <xdr:row>13</xdr:row>
                <xdr:rowOff>9525</xdr:rowOff>
              </to>
            </anchor>
          </objectPr>
        </oleObject>
      </mc:Choice>
      <mc:Fallback>
        <oleObject progId="Equation.3" shapeId="3145" r:id="rId33"/>
      </mc:Fallback>
    </mc:AlternateContent>
    <mc:AlternateContent xmlns:mc="http://schemas.openxmlformats.org/markup-compatibility/2006">
      <mc:Choice Requires="x14">
        <oleObject progId="Equation.3" shapeId="3147" r:id="rId34">
          <objectPr defaultSize="0" autoPict="0" r:id="rId10">
            <anchor moveWithCells="1">
              <from>
                <xdr:col>27</xdr:col>
                <xdr:colOff>0</xdr:colOff>
                <xdr:row>12</xdr:row>
                <xdr:rowOff>2876550</xdr:rowOff>
              </from>
              <to>
                <xdr:col>27</xdr:col>
                <xdr:colOff>1114425</xdr:colOff>
                <xdr:row>13</xdr:row>
                <xdr:rowOff>9525</xdr:rowOff>
              </to>
            </anchor>
          </objectPr>
        </oleObject>
      </mc:Choice>
      <mc:Fallback>
        <oleObject progId="Equation.3" shapeId="3147" r:id="rId34"/>
      </mc:Fallback>
    </mc:AlternateContent>
    <mc:AlternateContent xmlns:mc="http://schemas.openxmlformats.org/markup-compatibility/2006">
      <mc:Choice Requires="x14">
        <oleObject progId="Equation.3" shapeId="3153" r:id="rId35">
          <objectPr defaultSize="0" autoPict="0" r:id="rId36">
            <anchor moveWithCells="1">
              <from>
                <xdr:col>3</xdr:col>
                <xdr:colOff>171450</xdr:colOff>
                <xdr:row>12</xdr:row>
                <xdr:rowOff>2971800</xdr:rowOff>
              </from>
              <to>
                <xdr:col>3</xdr:col>
                <xdr:colOff>1009650</xdr:colOff>
                <xdr:row>13</xdr:row>
                <xdr:rowOff>9525</xdr:rowOff>
              </to>
            </anchor>
          </objectPr>
        </oleObject>
      </mc:Choice>
      <mc:Fallback>
        <oleObject progId="Equation.3" shapeId="3153" r:id="rId35"/>
      </mc:Fallback>
    </mc:AlternateContent>
    <mc:AlternateContent xmlns:mc="http://schemas.openxmlformats.org/markup-compatibility/2006">
      <mc:Choice Requires="x14">
        <oleObject progId="Equation.3" shapeId="3154" r:id="rId37">
          <objectPr defaultSize="0" autoPict="0" r:id="rId36">
            <anchor moveWithCells="1">
              <from>
                <xdr:col>4</xdr:col>
                <xdr:colOff>238125</xdr:colOff>
                <xdr:row>12</xdr:row>
                <xdr:rowOff>2990850</xdr:rowOff>
              </from>
              <to>
                <xdr:col>4</xdr:col>
                <xdr:colOff>1066800</xdr:colOff>
                <xdr:row>13</xdr:row>
                <xdr:rowOff>28575</xdr:rowOff>
              </to>
            </anchor>
          </objectPr>
        </oleObject>
      </mc:Choice>
      <mc:Fallback>
        <oleObject progId="Equation.3" shapeId="3154" r:id="rId37"/>
      </mc:Fallback>
    </mc:AlternateContent>
    <mc:AlternateContent xmlns:mc="http://schemas.openxmlformats.org/markup-compatibility/2006">
      <mc:Choice Requires="x14">
        <oleObject progId="Equation.3" shapeId="3155" r:id="rId38">
          <objectPr defaultSize="0" autoPict="0" r:id="rId36">
            <anchor moveWithCells="1">
              <from>
                <xdr:col>5</xdr:col>
                <xdr:colOff>238125</xdr:colOff>
                <xdr:row>12</xdr:row>
                <xdr:rowOff>2990850</xdr:rowOff>
              </from>
              <to>
                <xdr:col>5</xdr:col>
                <xdr:colOff>1066800</xdr:colOff>
                <xdr:row>13</xdr:row>
                <xdr:rowOff>28575</xdr:rowOff>
              </to>
            </anchor>
          </objectPr>
        </oleObject>
      </mc:Choice>
      <mc:Fallback>
        <oleObject progId="Equation.3" shapeId="3155" r:id="rId38"/>
      </mc:Fallback>
    </mc:AlternateContent>
    <mc:AlternateContent xmlns:mc="http://schemas.openxmlformats.org/markup-compatibility/2006">
      <mc:Choice Requires="x14">
        <oleObject progId="Equation.3" shapeId="3156" r:id="rId39">
          <objectPr defaultSize="0" autoPict="0" r:id="rId36">
            <anchor moveWithCells="1">
              <from>
                <xdr:col>6</xdr:col>
                <xdr:colOff>238125</xdr:colOff>
                <xdr:row>12</xdr:row>
                <xdr:rowOff>2990850</xdr:rowOff>
              </from>
              <to>
                <xdr:col>6</xdr:col>
                <xdr:colOff>1066800</xdr:colOff>
                <xdr:row>13</xdr:row>
                <xdr:rowOff>28575</xdr:rowOff>
              </to>
            </anchor>
          </objectPr>
        </oleObject>
      </mc:Choice>
      <mc:Fallback>
        <oleObject progId="Equation.3" shapeId="3156" r:id="rId39"/>
      </mc:Fallback>
    </mc:AlternateContent>
    <mc:AlternateContent xmlns:mc="http://schemas.openxmlformats.org/markup-compatibility/2006">
      <mc:Choice Requires="x14">
        <oleObject progId="Equation.3" shapeId="3157" r:id="rId40">
          <objectPr defaultSize="0" autoPict="0" r:id="rId28">
            <anchor moveWithCells="1">
              <from>
                <xdr:col>7</xdr:col>
                <xdr:colOff>0</xdr:colOff>
                <xdr:row>12</xdr:row>
                <xdr:rowOff>2962275</xdr:rowOff>
              </from>
              <to>
                <xdr:col>7</xdr:col>
                <xdr:colOff>1171575</xdr:colOff>
                <xdr:row>12</xdr:row>
                <xdr:rowOff>3381375</xdr:rowOff>
              </to>
            </anchor>
          </objectPr>
        </oleObject>
      </mc:Choice>
      <mc:Fallback>
        <oleObject progId="Equation.3" shapeId="3157" r:id="rId40"/>
      </mc:Fallback>
    </mc:AlternateContent>
    <mc:AlternateContent xmlns:mc="http://schemas.openxmlformats.org/markup-compatibility/2006">
      <mc:Choice Requires="x14">
        <oleObject progId="Equation.3" shapeId="3158" r:id="rId41">
          <objectPr defaultSize="0" autoPict="0" r:id="rId28">
            <anchor moveWithCells="1">
              <from>
                <xdr:col>8</xdr:col>
                <xdr:colOff>38100</xdr:colOff>
                <xdr:row>12</xdr:row>
                <xdr:rowOff>2952750</xdr:rowOff>
              </from>
              <to>
                <xdr:col>8</xdr:col>
                <xdr:colOff>1181100</xdr:colOff>
                <xdr:row>12</xdr:row>
                <xdr:rowOff>3381375</xdr:rowOff>
              </to>
            </anchor>
          </objectPr>
        </oleObject>
      </mc:Choice>
      <mc:Fallback>
        <oleObject progId="Equation.3" shapeId="3158" r:id="rId41"/>
      </mc:Fallback>
    </mc:AlternateContent>
    <mc:AlternateContent xmlns:mc="http://schemas.openxmlformats.org/markup-compatibility/2006">
      <mc:Choice Requires="x14">
        <oleObject progId="Equation.3" shapeId="3161" r:id="rId42">
          <objectPr defaultSize="0" autoPict="0" r:id="rId43">
            <anchor moveWithCells="1">
              <from>
                <xdr:col>10</xdr:col>
                <xdr:colOff>85725</xdr:colOff>
                <xdr:row>12</xdr:row>
                <xdr:rowOff>2924175</xdr:rowOff>
              </from>
              <to>
                <xdr:col>10</xdr:col>
                <xdr:colOff>1114425</xdr:colOff>
                <xdr:row>13</xdr:row>
                <xdr:rowOff>0</xdr:rowOff>
              </to>
            </anchor>
          </objectPr>
        </oleObject>
      </mc:Choice>
      <mc:Fallback>
        <oleObject progId="Equation.3" shapeId="3161" r:id="rId42"/>
      </mc:Fallback>
    </mc:AlternateContent>
    <mc:AlternateContent xmlns:mc="http://schemas.openxmlformats.org/markup-compatibility/2006">
      <mc:Choice Requires="x14">
        <oleObject progId="Equation.3" shapeId="3162" r:id="rId44">
          <objectPr defaultSize="0" autoPict="0" r:id="rId43">
            <anchor moveWithCells="1">
              <from>
                <xdr:col>11</xdr:col>
                <xdr:colOff>85725</xdr:colOff>
                <xdr:row>12</xdr:row>
                <xdr:rowOff>2933700</xdr:rowOff>
              </from>
              <to>
                <xdr:col>11</xdr:col>
                <xdr:colOff>1114425</xdr:colOff>
                <xdr:row>13</xdr:row>
                <xdr:rowOff>9525</xdr:rowOff>
              </to>
            </anchor>
          </objectPr>
        </oleObject>
      </mc:Choice>
      <mc:Fallback>
        <oleObject progId="Equation.3" shapeId="3162" r:id="rId44"/>
      </mc:Fallback>
    </mc:AlternateContent>
    <mc:AlternateContent xmlns:mc="http://schemas.openxmlformats.org/markup-compatibility/2006">
      <mc:Choice Requires="x14">
        <oleObject progId="Equation.3" shapeId="3163" r:id="rId45">
          <objectPr defaultSize="0" autoPict="0" r:id="rId43">
            <anchor moveWithCells="1">
              <from>
                <xdr:col>12</xdr:col>
                <xdr:colOff>85725</xdr:colOff>
                <xdr:row>12</xdr:row>
                <xdr:rowOff>2933700</xdr:rowOff>
              </from>
              <to>
                <xdr:col>12</xdr:col>
                <xdr:colOff>1114425</xdr:colOff>
                <xdr:row>13</xdr:row>
                <xdr:rowOff>9525</xdr:rowOff>
              </to>
            </anchor>
          </objectPr>
        </oleObject>
      </mc:Choice>
      <mc:Fallback>
        <oleObject progId="Equation.3" shapeId="3163" r:id="rId45"/>
      </mc:Fallback>
    </mc:AlternateContent>
    <mc:AlternateContent xmlns:mc="http://schemas.openxmlformats.org/markup-compatibility/2006">
      <mc:Choice Requires="x14">
        <oleObject progId="Equation.3" shapeId="3164" r:id="rId46">
          <objectPr defaultSize="0" autoPict="0" r:id="rId43">
            <anchor moveWithCells="1">
              <from>
                <xdr:col>13</xdr:col>
                <xdr:colOff>85725</xdr:colOff>
                <xdr:row>12</xdr:row>
                <xdr:rowOff>2933700</xdr:rowOff>
              </from>
              <to>
                <xdr:col>13</xdr:col>
                <xdr:colOff>1123950</xdr:colOff>
                <xdr:row>13</xdr:row>
                <xdr:rowOff>9525</xdr:rowOff>
              </to>
            </anchor>
          </objectPr>
        </oleObject>
      </mc:Choice>
      <mc:Fallback>
        <oleObject progId="Equation.3" shapeId="3164" r:id="rId46"/>
      </mc:Fallback>
    </mc:AlternateContent>
    <mc:AlternateContent xmlns:mc="http://schemas.openxmlformats.org/markup-compatibility/2006">
      <mc:Choice Requires="x14">
        <oleObject progId="Equation.3" shapeId="3165" r:id="rId47">
          <objectPr defaultSize="0" autoPict="0" r:id="rId43">
            <anchor moveWithCells="1">
              <from>
                <xdr:col>14</xdr:col>
                <xdr:colOff>85725</xdr:colOff>
                <xdr:row>12</xdr:row>
                <xdr:rowOff>2933700</xdr:rowOff>
              </from>
              <to>
                <xdr:col>14</xdr:col>
                <xdr:colOff>1114425</xdr:colOff>
                <xdr:row>13</xdr:row>
                <xdr:rowOff>9525</xdr:rowOff>
              </to>
            </anchor>
          </objectPr>
        </oleObject>
      </mc:Choice>
      <mc:Fallback>
        <oleObject progId="Equation.3" shapeId="3165" r:id="rId47"/>
      </mc:Fallback>
    </mc:AlternateContent>
    <mc:AlternateContent xmlns:mc="http://schemas.openxmlformats.org/markup-compatibility/2006">
      <mc:Choice Requires="x14">
        <oleObject progId="Equation.3" shapeId="3166" r:id="rId48">
          <objectPr defaultSize="0" autoPict="0" r:id="rId30">
            <anchor moveWithCells="1">
              <from>
                <xdr:col>15</xdr:col>
                <xdr:colOff>0</xdr:colOff>
                <xdr:row>12</xdr:row>
                <xdr:rowOff>2952750</xdr:rowOff>
              </from>
              <to>
                <xdr:col>16</xdr:col>
                <xdr:colOff>19050</xdr:colOff>
                <xdr:row>13</xdr:row>
                <xdr:rowOff>9525</xdr:rowOff>
              </to>
            </anchor>
          </objectPr>
        </oleObject>
      </mc:Choice>
      <mc:Fallback>
        <oleObject progId="Equation.3" shapeId="3166" r:id="rId48"/>
      </mc:Fallback>
    </mc:AlternateContent>
    <mc:AlternateContent xmlns:mc="http://schemas.openxmlformats.org/markup-compatibility/2006">
      <mc:Choice Requires="x14">
        <oleObject progId="Equation.3" shapeId="3175" r:id="rId49">
          <objectPr defaultSize="0" autoPict="0" r:id="rId50">
            <anchor moveWithCells="1">
              <from>
                <xdr:col>22</xdr:col>
                <xdr:colOff>95250</xdr:colOff>
                <xdr:row>12</xdr:row>
                <xdr:rowOff>2895600</xdr:rowOff>
              </from>
              <to>
                <xdr:col>22</xdr:col>
                <xdr:colOff>1114425</xdr:colOff>
                <xdr:row>13</xdr:row>
                <xdr:rowOff>28575</xdr:rowOff>
              </to>
            </anchor>
          </objectPr>
        </oleObject>
      </mc:Choice>
      <mc:Fallback>
        <oleObject progId="Equation.3" shapeId="3175" r:id="rId49"/>
      </mc:Fallback>
    </mc:AlternateContent>
    <mc:AlternateContent xmlns:mc="http://schemas.openxmlformats.org/markup-compatibility/2006">
      <mc:Choice Requires="x14">
        <oleObject progId="Equation.3" shapeId="3180" r:id="rId51">
          <objectPr defaultSize="0" autoPict="0" r:id="rId10">
            <anchor moveWithCells="1">
              <from>
                <xdr:col>26</xdr:col>
                <xdr:colOff>66675</xdr:colOff>
                <xdr:row>12</xdr:row>
                <xdr:rowOff>2876550</xdr:rowOff>
              </from>
              <to>
                <xdr:col>26</xdr:col>
                <xdr:colOff>1181100</xdr:colOff>
                <xdr:row>13</xdr:row>
                <xdr:rowOff>9525</xdr:rowOff>
              </to>
            </anchor>
          </objectPr>
        </oleObject>
      </mc:Choice>
      <mc:Fallback>
        <oleObject progId="Equation.3" shapeId="3180" r:id="rId51"/>
      </mc:Fallback>
    </mc:AlternateContent>
    <mc:AlternateContent xmlns:mc="http://schemas.openxmlformats.org/markup-compatibility/2006">
      <mc:Choice Requires="x14">
        <oleObject progId="Equation.3" shapeId="3185" r:id="rId52">
          <objectPr defaultSize="0" autoPict="0" r:id="rId12">
            <anchor moveWithCells="1">
              <from>
                <xdr:col>29</xdr:col>
                <xdr:colOff>104775</xdr:colOff>
                <xdr:row>12</xdr:row>
                <xdr:rowOff>2943225</xdr:rowOff>
              </from>
              <to>
                <xdr:col>29</xdr:col>
                <xdr:colOff>771525</xdr:colOff>
                <xdr:row>13</xdr:row>
                <xdr:rowOff>0</xdr:rowOff>
              </to>
            </anchor>
          </objectPr>
        </oleObject>
      </mc:Choice>
      <mc:Fallback>
        <oleObject progId="Equation.3" shapeId="3185" r:id="rId52"/>
      </mc:Fallback>
    </mc:AlternateContent>
    <mc:AlternateContent xmlns:mc="http://schemas.openxmlformats.org/markup-compatibility/2006">
      <mc:Choice Requires="x14">
        <oleObject progId="Equation.3" shapeId="3189" r:id="rId53">
          <objectPr defaultSize="0" autoPict="0" r:id="rId54">
            <anchor moveWithCells="1">
              <from>
                <xdr:col>33</xdr:col>
                <xdr:colOff>152400</xdr:colOff>
                <xdr:row>12</xdr:row>
                <xdr:rowOff>2971800</xdr:rowOff>
              </from>
              <to>
                <xdr:col>33</xdr:col>
                <xdr:colOff>1076325</xdr:colOff>
                <xdr:row>12</xdr:row>
                <xdr:rowOff>3390900</xdr:rowOff>
              </to>
            </anchor>
          </objectPr>
        </oleObject>
      </mc:Choice>
      <mc:Fallback>
        <oleObject progId="Equation.3" shapeId="3189" r:id="rId53"/>
      </mc:Fallback>
    </mc:AlternateContent>
    <mc:AlternateContent xmlns:mc="http://schemas.openxmlformats.org/markup-compatibility/2006">
      <mc:Choice Requires="x14">
        <oleObject progId="Equation.3" shapeId="3190" r:id="rId55">
          <objectPr defaultSize="0" autoPict="0" r:id="rId56">
            <anchor moveWithCells="1">
              <from>
                <xdr:col>34</xdr:col>
                <xdr:colOff>57150</xdr:colOff>
                <xdr:row>12</xdr:row>
                <xdr:rowOff>2914650</xdr:rowOff>
              </from>
              <to>
                <xdr:col>35</xdr:col>
                <xdr:colOff>0</xdr:colOff>
                <xdr:row>12</xdr:row>
                <xdr:rowOff>3343275</xdr:rowOff>
              </to>
            </anchor>
          </objectPr>
        </oleObject>
      </mc:Choice>
      <mc:Fallback>
        <oleObject progId="Equation.3" shapeId="3190" r:id="rId55"/>
      </mc:Fallback>
    </mc:AlternateContent>
    <mc:AlternateContent xmlns:mc="http://schemas.openxmlformats.org/markup-compatibility/2006">
      <mc:Choice Requires="x14">
        <oleObject progId="Equation.3" shapeId="3193" r:id="rId57">
          <objectPr defaultSize="0" autoPict="0" r:id="rId58">
            <anchor moveWithCells="1">
              <from>
                <xdr:col>36</xdr:col>
                <xdr:colOff>323850</xdr:colOff>
                <xdr:row>12</xdr:row>
                <xdr:rowOff>3000375</xdr:rowOff>
              </from>
              <to>
                <xdr:col>36</xdr:col>
                <xdr:colOff>1171575</xdr:colOff>
                <xdr:row>12</xdr:row>
                <xdr:rowOff>3390900</xdr:rowOff>
              </to>
            </anchor>
          </objectPr>
        </oleObject>
      </mc:Choice>
      <mc:Fallback>
        <oleObject progId="Equation.3" shapeId="3193" r:id="rId57"/>
      </mc:Fallback>
    </mc:AlternateContent>
    <mc:AlternateContent xmlns:mc="http://schemas.openxmlformats.org/markup-compatibility/2006">
      <mc:Choice Requires="x14">
        <oleObject progId="Equation.3" shapeId="3194" r:id="rId59">
          <objectPr defaultSize="0" autoPict="0" r:id="rId60">
            <anchor moveWithCells="1">
              <from>
                <xdr:col>37</xdr:col>
                <xdr:colOff>123825</xdr:colOff>
                <xdr:row>12</xdr:row>
                <xdr:rowOff>2924175</xdr:rowOff>
              </from>
              <to>
                <xdr:col>38</xdr:col>
                <xdr:colOff>66675</xdr:colOff>
                <xdr:row>12</xdr:row>
                <xdr:rowOff>3381375</xdr:rowOff>
              </to>
            </anchor>
          </objectPr>
        </oleObject>
      </mc:Choice>
      <mc:Fallback>
        <oleObject progId="Equation.3" shapeId="3194" r:id="rId59"/>
      </mc:Fallback>
    </mc:AlternateContent>
    <mc:AlternateContent xmlns:mc="http://schemas.openxmlformats.org/markup-compatibility/2006">
      <mc:Choice Requires="x14">
        <oleObject progId="Equation.3" shapeId="3198" r:id="rId61">
          <objectPr defaultSize="0" autoPict="0" r:id="rId62">
            <anchor moveWithCells="1">
              <from>
                <xdr:col>40</xdr:col>
                <xdr:colOff>276225</xdr:colOff>
                <xdr:row>12</xdr:row>
                <xdr:rowOff>2971800</xdr:rowOff>
              </from>
              <to>
                <xdr:col>40</xdr:col>
                <xdr:colOff>933450</xdr:colOff>
                <xdr:row>12</xdr:row>
                <xdr:rowOff>3343275</xdr:rowOff>
              </to>
            </anchor>
          </objectPr>
        </oleObject>
      </mc:Choice>
      <mc:Fallback>
        <oleObject progId="Equation.3" shapeId="3198" r:id="rId61"/>
      </mc:Fallback>
    </mc:AlternateContent>
    <mc:AlternateContent xmlns:mc="http://schemas.openxmlformats.org/markup-compatibility/2006">
      <mc:Choice Requires="x14">
        <oleObject progId="Equation.3" shapeId="3199" r:id="rId63">
          <objectPr defaultSize="0" autoPict="0" r:id="rId64">
            <anchor moveWithCells="1">
              <from>
                <xdr:col>41</xdr:col>
                <xdr:colOff>285750</xdr:colOff>
                <xdr:row>12</xdr:row>
                <xdr:rowOff>2971800</xdr:rowOff>
              </from>
              <to>
                <xdr:col>41</xdr:col>
                <xdr:colOff>885825</xdr:colOff>
                <xdr:row>12</xdr:row>
                <xdr:rowOff>3362325</xdr:rowOff>
              </to>
            </anchor>
          </objectPr>
        </oleObject>
      </mc:Choice>
      <mc:Fallback>
        <oleObject progId="Equation.3" shapeId="3199" r:id="rId63"/>
      </mc:Fallback>
    </mc:AlternateContent>
    <mc:AlternateContent xmlns:mc="http://schemas.openxmlformats.org/markup-compatibility/2006">
      <mc:Choice Requires="x14">
        <oleObject progId="Equation.3" shapeId="3200" r:id="rId65">
          <objectPr defaultSize="0" autoPict="0" r:id="rId66">
            <anchor moveWithCells="1">
              <from>
                <xdr:col>42</xdr:col>
                <xdr:colOff>314325</xdr:colOff>
                <xdr:row>12</xdr:row>
                <xdr:rowOff>2971800</xdr:rowOff>
              </from>
              <to>
                <xdr:col>42</xdr:col>
                <xdr:colOff>952500</xdr:colOff>
                <xdr:row>12</xdr:row>
                <xdr:rowOff>3381375</xdr:rowOff>
              </to>
            </anchor>
          </objectPr>
        </oleObject>
      </mc:Choice>
      <mc:Fallback>
        <oleObject progId="Equation.3" shapeId="3200" r:id="rId65"/>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443"/>
  <sheetViews>
    <sheetView topLeftCell="Y1" zoomScale="80" zoomScaleNormal="80" workbookViewId="0">
      <selection activeCell="A9" sqref="A9:AK9"/>
    </sheetView>
  </sheetViews>
  <sheetFormatPr defaultRowHeight="15"/>
  <cols>
    <col min="1" max="1" width="11.28515625" style="70" customWidth="1"/>
    <col min="2" max="2" width="67.140625" style="70" customWidth="1"/>
    <col min="3" max="3" width="18.7109375" style="70" customWidth="1"/>
    <col min="4" max="4" width="18.5703125" style="70" customWidth="1"/>
    <col min="5" max="5" width="19.85546875" style="70" customWidth="1"/>
    <col min="6" max="6" width="18.5703125" style="70" customWidth="1"/>
    <col min="7" max="7" width="18.85546875" style="70" customWidth="1"/>
    <col min="8" max="8" width="19.5703125" style="70" customWidth="1"/>
    <col min="9" max="9" width="18.7109375" style="70" customWidth="1"/>
    <col min="10" max="10" width="20" style="70" customWidth="1"/>
    <col min="11" max="11" width="19.42578125" style="70" customWidth="1"/>
    <col min="12" max="12" width="19.5703125" style="70" customWidth="1"/>
    <col min="13" max="13" width="19.7109375" style="70" customWidth="1"/>
    <col min="14" max="14" width="20.28515625" style="70" customWidth="1"/>
    <col min="15" max="15" width="20.7109375" style="70" customWidth="1"/>
    <col min="16" max="16" width="16.28515625" style="70" customWidth="1"/>
    <col min="17" max="17" width="17.42578125" style="70" customWidth="1"/>
    <col min="18" max="18" width="19.5703125" style="70" customWidth="1"/>
    <col min="19" max="19" width="16.28515625" style="70" customWidth="1"/>
    <col min="20" max="20" width="17.140625" style="70" customWidth="1"/>
    <col min="21" max="21" width="16.85546875" style="70" customWidth="1"/>
    <col min="22" max="23" width="17.85546875" style="70" customWidth="1"/>
    <col min="24" max="24" width="17" style="70" customWidth="1"/>
    <col min="25" max="25" width="16.42578125" style="70" customWidth="1"/>
    <col min="26" max="26" width="20.28515625" style="70" customWidth="1"/>
    <col min="27" max="27" width="20.42578125" style="70" customWidth="1"/>
    <col min="28" max="28" width="16" style="70" customWidth="1"/>
    <col min="29" max="29" width="18" style="70" customWidth="1"/>
    <col min="30" max="30" width="19.5703125" style="70" customWidth="1"/>
    <col min="31" max="31" width="22.140625" style="70" customWidth="1"/>
    <col min="32" max="32" width="20.42578125" style="70" customWidth="1"/>
    <col min="33" max="33" width="16.42578125" style="70" customWidth="1"/>
    <col min="34" max="34" width="19.42578125" style="70" customWidth="1"/>
    <col min="35" max="35" width="19.85546875" style="70" customWidth="1"/>
    <col min="36" max="36" width="18.140625" style="70" customWidth="1"/>
    <col min="37" max="37" width="22.85546875" style="70" customWidth="1"/>
    <col min="38" max="38" width="9.140625" style="70"/>
    <col min="39" max="39" width="12.7109375" style="70" customWidth="1"/>
    <col min="40" max="40" width="13.140625" style="70" customWidth="1"/>
    <col min="41" max="16384" width="9.140625" style="70"/>
  </cols>
  <sheetData>
    <row r="1" spans="1:44" ht="18.75">
      <c r="B1" s="71"/>
      <c r="C1" s="7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5" t="s">
        <v>1033</v>
      </c>
    </row>
    <row r="2" spans="1:44" ht="18.75">
      <c r="B2" s="72"/>
      <c r="C2" s="72"/>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4" t="str">
        <f>'1'!AS2</f>
        <v>к приказу Минэнерго России от 15.12.2023 № 21@</v>
      </c>
    </row>
    <row r="3" spans="1:44" ht="15.75">
      <c r="B3" s="72"/>
      <c r="C3" s="72"/>
      <c r="D3" s="72"/>
      <c r="E3" s="72"/>
      <c r="F3" s="72"/>
      <c r="G3" s="72"/>
      <c r="H3" s="72"/>
      <c r="I3" s="72"/>
      <c r="J3" s="72"/>
      <c r="K3" s="72"/>
      <c r="L3" s="72"/>
      <c r="M3" s="72"/>
      <c r="N3" s="72"/>
      <c r="O3" s="73"/>
      <c r="P3" s="72"/>
      <c r="Q3" s="72"/>
      <c r="R3" s="72"/>
      <c r="S3" s="72"/>
      <c r="T3" s="72"/>
      <c r="U3" s="72"/>
      <c r="V3" s="72"/>
      <c r="W3" s="72"/>
      <c r="X3" s="72"/>
      <c r="Y3" s="72"/>
      <c r="Z3" s="72"/>
      <c r="AA3" s="72"/>
      <c r="AB3" s="72"/>
      <c r="AC3" s="72"/>
      <c r="AD3" s="72"/>
      <c r="AE3" s="72"/>
      <c r="AF3" s="72"/>
      <c r="AG3" s="72"/>
      <c r="AH3" s="72"/>
      <c r="AI3" s="72"/>
      <c r="AJ3" s="72"/>
      <c r="AK3" s="72"/>
      <c r="AL3" s="72"/>
    </row>
    <row r="4" spans="1:44" s="89" customFormat="1" ht="18.75">
      <c r="A4" s="165" t="s">
        <v>892</v>
      </c>
      <c r="B4" s="165"/>
      <c r="C4" s="165"/>
      <c r="D4" s="165"/>
      <c r="E4" s="165"/>
      <c r="F4" s="165"/>
      <c r="G4" s="165"/>
      <c r="H4" s="165"/>
      <c r="I4" s="165"/>
      <c r="J4" s="165"/>
      <c r="K4" s="165"/>
      <c r="L4" s="165"/>
      <c r="M4" s="165"/>
      <c r="N4" s="165"/>
      <c r="O4" s="165"/>
      <c r="P4" s="165"/>
      <c r="Q4" s="165"/>
      <c r="R4" s="165"/>
      <c r="S4" s="165"/>
      <c r="T4" s="165"/>
      <c r="U4" s="165"/>
      <c r="V4" s="165"/>
      <c r="W4" s="165"/>
      <c r="X4" s="165"/>
      <c r="Y4" s="165"/>
      <c r="Z4" s="165"/>
      <c r="AA4" s="165"/>
      <c r="AB4" s="165"/>
      <c r="AC4" s="165"/>
      <c r="AD4" s="165"/>
      <c r="AE4" s="165"/>
      <c r="AF4" s="165"/>
      <c r="AG4" s="165"/>
      <c r="AH4" s="165"/>
      <c r="AI4" s="165"/>
      <c r="AJ4" s="165"/>
      <c r="AK4" s="165"/>
      <c r="AL4" s="44"/>
      <c r="AM4" s="44"/>
      <c r="AN4" s="44"/>
      <c r="AO4" s="44"/>
      <c r="AP4" s="44"/>
      <c r="AQ4" s="44"/>
      <c r="AR4" s="44"/>
    </row>
    <row r="5" spans="1:44" s="89" customFormat="1" ht="18.75">
      <c r="A5" s="165" t="s">
        <v>1011</v>
      </c>
      <c r="B5" s="165"/>
      <c r="C5" s="165"/>
      <c r="D5" s="165"/>
      <c r="E5" s="165"/>
      <c r="F5" s="165"/>
      <c r="G5" s="165"/>
      <c r="H5" s="165"/>
      <c r="I5" s="165"/>
      <c r="J5" s="165"/>
      <c r="K5" s="165"/>
      <c r="L5" s="165"/>
      <c r="M5" s="165"/>
      <c r="N5" s="165"/>
      <c r="O5" s="165"/>
      <c r="P5" s="165"/>
      <c r="Q5" s="165"/>
      <c r="R5" s="165"/>
      <c r="S5" s="165"/>
      <c r="T5" s="165"/>
      <c r="U5" s="165"/>
      <c r="V5" s="165"/>
      <c r="W5" s="165"/>
      <c r="X5" s="165"/>
      <c r="Y5" s="165"/>
      <c r="Z5" s="165"/>
      <c r="AA5" s="165"/>
      <c r="AB5" s="165"/>
      <c r="AC5" s="165"/>
      <c r="AD5" s="165"/>
      <c r="AE5" s="165"/>
      <c r="AF5" s="165"/>
      <c r="AG5" s="165"/>
      <c r="AH5" s="165"/>
      <c r="AI5" s="165"/>
      <c r="AJ5" s="165"/>
      <c r="AK5" s="165"/>
      <c r="AL5" s="44"/>
      <c r="AM5" s="44"/>
      <c r="AN5" s="44"/>
      <c r="AO5" s="44"/>
      <c r="AP5" s="44"/>
      <c r="AQ5" s="44"/>
      <c r="AR5" s="44"/>
    </row>
    <row r="6" spans="1:44" s="89" customFormat="1" ht="18.75">
      <c r="A6" s="165" t="s">
        <v>1021</v>
      </c>
      <c r="B6" s="165"/>
      <c r="C6" s="165"/>
      <c r="D6" s="165"/>
      <c r="E6" s="165"/>
      <c r="F6" s="165"/>
      <c r="G6" s="165"/>
      <c r="H6" s="165"/>
      <c r="I6" s="165"/>
      <c r="J6" s="165"/>
      <c r="K6" s="165"/>
      <c r="L6" s="165"/>
      <c r="M6" s="165"/>
      <c r="N6" s="165"/>
      <c r="O6" s="165"/>
      <c r="P6" s="165"/>
      <c r="Q6" s="165"/>
      <c r="R6" s="165"/>
      <c r="S6" s="165"/>
      <c r="T6" s="165"/>
      <c r="U6" s="165"/>
      <c r="V6" s="165"/>
      <c r="W6" s="165"/>
      <c r="X6" s="165"/>
      <c r="Y6" s="165"/>
      <c r="Z6" s="165"/>
      <c r="AA6" s="165"/>
      <c r="AB6" s="165"/>
      <c r="AC6" s="165"/>
      <c r="AD6" s="165"/>
      <c r="AE6" s="165"/>
      <c r="AF6" s="165"/>
      <c r="AG6" s="165"/>
      <c r="AH6" s="165"/>
      <c r="AI6" s="165"/>
      <c r="AJ6" s="165"/>
      <c r="AK6" s="165"/>
      <c r="AL6" s="165"/>
      <c r="AM6" s="165"/>
      <c r="AN6" s="165"/>
      <c r="AO6" s="165"/>
      <c r="AP6" s="165"/>
      <c r="AQ6" s="165"/>
      <c r="AR6" s="165"/>
    </row>
    <row r="7" spans="1:44" s="89" customFormat="1" ht="15.75" customHeight="1"/>
    <row r="8" spans="1:44" s="89" customFormat="1" ht="21.75" customHeight="1">
      <c r="A8" s="149" t="str">
        <f>'1'!A7:Y7</f>
        <v>Акционерное общество "Россети Янтарь"</v>
      </c>
      <c r="B8" s="149"/>
      <c r="C8" s="149"/>
      <c r="D8" s="149"/>
      <c r="E8" s="149"/>
      <c r="F8" s="149"/>
      <c r="G8" s="149"/>
      <c r="H8" s="149"/>
      <c r="I8" s="149"/>
      <c r="J8" s="149"/>
      <c r="K8" s="149"/>
      <c r="L8" s="149"/>
      <c r="M8" s="149"/>
      <c r="N8" s="149"/>
      <c r="O8" s="149"/>
      <c r="P8" s="149"/>
      <c r="Q8" s="149"/>
      <c r="R8" s="149"/>
      <c r="S8" s="149"/>
      <c r="T8" s="149"/>
      <c r="U8" s="149"/>
      <c r="V8" s="149"/>
      <c r="W8" s="149"/>
      <c r="X8" s="149"/>
      <c r="Y8" s="149"/>
      <c r="Z8" s="149"/>
      <c r="AA8" s="149"/>
      <c r="AB8" s="149"/>
      <c r="AC8" s="149"/>
      <c r="AD8" s="149"/>
      <c r="AE8" s="149"/>
      <c r="AF8" s="149"/>
      <c r="AG8" s="149"/>
      <c r="AH8" s="149"/>
      <c r="AI8" s="149"/>
      <c r="AJ8" s="149"/>
      <c r="AK8" s="149"/>
      <c r="AL8" s="93"/>
      <c r="AM8" s="93"/>
      <c r="AN8" s="93"/>
      <c r="AO8" s="93"/>
      <c r="AP8" s="93"/>
      <c r="AQ8" s="93"/>
      <c r="AR8" s="93"/>
    </row>
    <row r="9" spans="1:44" s="89" customFormat="1" ht="15.75" customHeight="1">
      <c r="A9" s="167" t="s">
        <v>107</v>
      </c>
      <c r="B9" s="167"/>
      <c r="C9" s="167"/>
      <c r="D9" s="167"/>
      <c r="E9" s="167"/>
      <c r="F9" s="167"/>
      <c r="G9" s="167"/>
      <c r="H9" s="167"/>
      <c r="I9" s="167"/>
      <c r="J9" s="167"/>
      <c r="K9" s="167"/>
      <c r="L9" s="167"/>
      <c r="M9" s="167"/>
      <c r="N9" s="167"/>
      <c r="O9" s="167"/>
      <c r="P9" s="167"/>
      <c r="Q9" s="167"/>
      <c r="R9" s="167"/>
      <c r="S9" s="167"/>
      <c r="T9" s="167"/>
      <c r="U9" s="167"/>
      <c r="V9" s="167"/>
      <c r="W9" s="167"/>
      <c r="X9" s="167"/>
      <c r="Y9" s="167"/>
      <c r="Z9" s="167"/>
      <c r="AA9" s="167"/>
      <c r="AB9" s="167"/>
      <c r="AC9" s="167"/>
      <c r="AD9" s="167"/>
      <c r="AE9" s="167"/>
      <c r="AF9" s="167"/>
      <c r="AG9" s="167"/>
      <c r="AH9" s="167"/>
      <c r="AI9" s="167"/>
      <c r="AJ9" s="167"/>
      <c r="AK9" s="167"/>
      <c r="AL9" s="45"/>
      <c r="AM9" s="45"/>
      <c r="AN9" s="45"/>
      <c r="AO9" s="45"/>
      <c r="AP9" s="45"/>
      <c r="AQ9" s="45"/>
      <c r="AR9" s="45"/>
    </row>
    <row r="11" spans="1:44" s="75" customFormat="1" ht="15.75" customHeight="1">
      <c r="A11" s="159" t="s">
        <v>36</v>
      </c>
      <c r="B11" s="160" t="s">
        <v>37</v>
      </c>
      <c r="C11" s="160" t="s">
        <v>921</v>
      </c>
      <c r="D11" s="160" t="s">
        <v>1001</v>
      </c>
      <c r="E11" s="160"/>
      <c r="F11" s="160"/>
      <c r="G11" s="160"/>
      <c r="H11" s="160"/>
      <c r="I11" s="160"/>
      <c r="J11" s="160"/>
      <c r="K11" s="160"/>
      <c r="L11" s="160"/>
      <c r="M11" s="160"/>
      <c r="N11" s="160"/>
      <c r="O11" s="160"/>
      <c r="P11" s="160"/>
      <c r="Q11" s="160"/>
      <c r="R11" s="160"/>
      <c r="S11" s="160"/>
      <c r="T11" s="160"/>
      <c r="U11" s="160"/>
      <c r="V11" s="160"/>
      <c r="W11" s="160"/>
      <c r="X11" s="160"/>
      <c r="Y11" s="160"/>
      <c r="Z11" s="160"/>
      <c r="AA11" s="160"/>
      <c r="AB11" s="160"/>
      <c r="AC11" s="160"/>
      <c r="AD11" s="160"/>
      <c r="AE11" s="160"/>
      <c r="AF11" s="160"/>
      <c r="AG11" s="160"/>
      <c r="AH11" s="160"/>
      <c r="AI11" s="160"/>
      <c r="AJ11" s="160"/>
      <c r="AK11" s="160"/>
    </row>
    <row r="12" spans="1:44" s="76" customFormat="1" ht="90" customHeight="1">
      <c r="A12" s="159"/>
      <c r="B12" s="160"/>
      <c r="C12" s="160"/>
      <c r="D12" s="160" t="s">
        <v>922</v>
      </c>
      <c r="E12" s="160"/>
      <c r="F12" s="160"/>
      <c r="G12" s="160"/>
      <c r="H12" s="160"/>
      <c r="I12" s="160"/>
      <c r="J12" s="160"/>
      <c r="K12" s="160"/>
      <c r="L12" s="160"/>
      <c r="M12" s="160"/>
      <c r="N12" s="160"/>
      <c r="O12" s="160"/>
      <c r="P12" s="160"/>
      <c r="Q12" s="160"/>
      <c r="R12" s="160"/>
      <c r="S12" s="160"/>
      <c r="T12" s="156" t="s">
        <v>923</v>
      </c>
      <c r="U12" s="157"/>
      <c r="V12" s="157"/>
      <c r="W12" s="157"/>
      <c r="X12" s="157"/>
      <c r="Y12" s="157"/>
      <c r="Z12" s="157"/>
      <c r="AA12" s="160" t="s">
        <v>924</v>
      </c>
      <c r="AB12" s="160"/>
      <c r="AC12" s="160"/>
      <c r="AD12" s="160" t="s">
        <v>925</v>
      </c>
      <c r="AE12" s="160"/>
      <c r="AF12" s="160" t="s">
        <v>926</v>
      </c>
      <c r="AG12" s="160"/>
      <c r="AH12" s="160"/>
      <c r="AI12" s="160" t="s">
        <v>927</v>
      </c>
      <c r="AJ12" s="160"/>
      <c r="AK12" s="74" t="s">
        <v>928</v>
      </c>
    </row>
    <row r="13" spans="1:44" s="76" customFormat="1" ht="267.75" customHeight="1">
      <c r="A13" s="159"/>
      <c r="B13" s="160"/>
      <c r="C13" s="160"/>
      <c r="D13" s="90" t="s">
        <v>932</v>
      </c>
      <c r="E13" s="90" t="s">
        <v>930</v>
      </c>
      <c r="F13" s="90" t="s">
        <v>1013</v>
      </c>
      <c r="G13" s="90" t="s">
        <v>933</v>
      </c>
      <c r="H13" s="90" t="s">
        <v>940</v>
      </c>
      <c r="I13" s="90" t="s">
        <v>1014</v>
      </c>
      <c r="J13" s="90" t="s">
        <v>937</v>
      </c>
      <c r="K13" s="90" t="s">
        <v>938</v>
      </c>
      <c r="L13" s="90" t="s">
        <v>939</v>
      </c>
      <c r="M13" s="90" t="s">
        <v>936</v>
      </c>
      <c r="N13" s="90" t="s">
        <v>1015</v>
      </c>
      <c r="O13" s="90" t="s">
        <v>941</v>
      </c>
      <c r="P13" s="77" t="s">
        <v>945</v>
      </c>
      <c r="Q13" s="77" t="s">
        <v>946</v>
      </c>
      <c r="R13" s="77" t="s">
        <v>947</v>
      </c>
      <c r="S13" s="77" t="s">
        <v>948</v>
      </c>
      <c r="T13" s="90" t="s">
        <v>1016</v>
      </c>
      <c r="U13" s="90" t="s">
        <v>949</v>
      </c>
      <c r="V13" s="90" t="s">
        <v>952</v>
      </c>
      <c r="W13" s="90" t="s">
        <v>953</v>
      </c>
      <c r="X13" s="90" t="s">
        <v>955</v>
      </c>
      <c r="Y13" s="90" t="s">
        <v>956</v>
      </c>
      <c r="Z13" s="77" t="s">
        <v>1017</v>
      </c>
      <c r="AA13" s="77" t="s">
        <v>957</v>
      </c>
      <c r="AB13" s="77" t="s">
        <v>958</v>
      </c>
      <c r="AC13" s="77" t="s">
        <v>959</v>
      </c>
      <c r="AD13" s="77" t="s">
        <v>960</v>
      </c>
      <c r="AE13" s="77" t="s">
        <v>961</v>
      </c>
      <c r="AF13" s="77" t="s">
        <v>962</v>
      </c>
      <c r="AG13" s="77" t="s">
        <v>963</v>
      </c>
      <c r="AH13" s="77" t="s">
        <v>964</v>
      </c>
      <c r="AI13" s="77" t="s">
        <v>965</v>
      </c>
      <c r="AJ13" s="77" t="s">
        <v>966</v>
      </c>
      <c r="AK13" s="77" t="s">
        <v>967</v>
      </c>
    </row>
    <row r="14" spans="1:44" s="72" customFormat="1" ht="15.75">
      <c r="A14" s="78">
        <v>1</v>
      </c>
      <c r="B14" s="79">
        <v>2</v>
      </c>
      <c r="C14" s="80">
        <v>3</v>
      </c>
      <c r="D14" s="81" t="s">
        <v>968</v>
      </c>
      <c r="E14" s="81" t="s">
        <v>969</v>
      </c>
      <c r="F14" s="81" t="s">
        <v>970</v>
      </c>
      <c r="G14" s="81" t="s">
        <v>971</v>
      </c>
      <c r="H14" s="81" t="s">
        <v>972</v>
      </c>
      <c r="I14" s="81" t="s">
        <v>973</v>
      </c>
      <c r="J14" s="81" t="s">
        <v>974</v>
      </c>
      <c r="K14" s="81" t="s">
        <v>975</v>
      </c>
      <c r="L14" s="81" t="s">
        <v>976</v>
      </c>
      <c r="M14" s="81" t="s">
        <v>977</v>
      </c>
      <c r="N14" s="81" t="s">
        <v>978</v>
      </c>
      <c r="O14" s="81" t="s">
        <v>979</v>
      </c>
      <c r="P14" s="81" t="s">
        <v>1002</v>
      </c>
      <c r="Q14" s="81" t="s">
        <v>1003</v>
      </c>
      <c r="R14" s="81" t="s">
        <v>1004</v>
      </c>
      <c r="S14" s="81" t="s">
        <v>1005</v>
      </c>
      <c r="T14" s="81" t="s">
        <v>980</v>
      </c>
      <c r="U14" s="81" t="s">
        <v>981</v>
      </c>
      <c r="V14" s="81" t="s">
        <v>982</v>
      </c>
      <c r="W14" s="81" t="s">
        <v>983</v>
      </c>
      <c r="X14" s="81" t="s">
        <v>984</v>
      </c>
      <c r="Y14" s="81" t="s">
        <v>985</v>
      </c>
      <c r="Z14" s="81" t="s">
        <v>986</v>
      </c>
      <c r="AA14" s="81" t="s">
        <v>990</v>
      </c>
      <c r="AB14" s="81" t="s">
        <v>991</v>
      </c>
      <c r="AC14" s="81" t="s">
        <v>992</v>
      </c>
      <c r="AD14" s="81" t="s">
        <v>993</v>
      </c>
      <c r="AE14" s="81" t="s">
        <v>994</v>
      </c>
      <c r="AF14" s="81" t="s">
        <v>995</v>
      </c>
      <c r="AG14" s="81" t="s">
        <v>996</v>
      </c>
      <c r="AH14" s="81" t="s">
        <v>997</v>
      </c>
      <c r="AI14" s="81" t="s">
        <v>998</v>
      </c>
      <c r="AJ14" s="81" t="s">
        <v>999</v>
      </c>
      <c r="AK14" s="81" t="s">
        <v>1000</v>
      </c>
    </row>
    <row r="15" spans="1:44" ht="15.75">
      <c r="A15" s="56" t="s">
        <v>18</v>
      </c>
      <c r="B15" s="52" t="s">
        <v>48</v>
      </c>
      <c r="C15" s="53" t="s">
        <v>96</v>
      </c>
      <c r="D15" s="82">
        <v>-4.4049999999999994</v>
      </c>
      <c r="E15" s="82">
        <v>2.4</v>
      </c>
      <c r="F15" s="82">
        <v>126</v>
      </c>
      <c r="G15" s="82">
        <v>5.1695219775460455</v>
      </c>
      <c r="H15" s="82">
        <v>0</v>
      </c>
      <c r="I15" s="82">
        <v>1.0999999999999999E-2</v>
      </c>
      <c r="J15" s="82">
        <v>7.3</v>
      </c>
      <c r="K15" s="82">
        <v>0.50600000000000001</v>
      </c>
      <c r="L15" s="82">
        <v>5.5049999999999999</v>
      </c>
      <c r="M15" s="82">
        <v>11.2172</v>
      </c>
      <c r="N15" s="82">
        <v>8.6</v>
      </c>
      <c r="O15" s="82">
        <v>68.539354050291919</v>
      </c>
      <c r="P15" s="82">
        <v>113.46000000000001</v>
      </c>
      <c r="Q15" s="82">
        <v>0</v>
      </c>
      <c r="R15" s="82">
        <v>15</v>
      </c>
      <c r="S15" s="82" t="s">
        <v>95</v>
      </c>
      <c r="T15" s="82">
        <v>0.1</v>
      </c>
      <c r="U15" s="82">
        <v>5.3049999999999997</v>
      </c>
      <c r="V15" s="82">
        <v>17.5932</v>
      </c>
      <c r="W15" s="82">
        <v>6.3959999999999999</v>
      </c>
      <c r="X15" s="83">
        <v>0</v>
      </c>
      <c r="Y15" s="82">
        <v>0</v>
      </c>
      <c r="Z15" s="82" t="s">
        <v>95</v>
      </c>
      <c r="AA15" s="54">
        <v>-2.002318309319497E-4</v>
      </c>
      <c r="AB15" s="54">
        <v>-2.7088547336812201E-3</v>
      </c>
      <c r="AC15" s="82" t="s">
        <v>95</v>
      </c>
      <c r="AD15" s="83">
        <v>3561</v>
      </c>
      <c r="AE15" s="83">
        <v>0</v>
      </c>
      <c r="AF15" s="82">
        <v>2978.7506355099999</v>
      </c>
      <c r="AG15" s="82">
        <v>49.069038669999998</v>
      </c>
      <c r="AH15" s="82">
        <v>350.13862382999997</v>
      </c>
      <c r="AI15" s="82">
        <v>478.25707369999998</v>
      </c>
      <c r="AJ15" s="82">
        <v>241.31065303999998</v>
      </c>
      <c r="AK15" s="82">
        <v>2.4263561299999998</v>
      </c>
    </row>
    <row r="16" spans="1:44" ht="47.25">
      <c r="A16" s="56" t="s">
        <v>49</v>
      </c>
      <c r="B16" s="52" t="s">
        <v>183</v>
      </c>
      <c r="C16" s="62" t="s">
        <v>96</v>
      </c>
      <c r="D16" s="82">
        <v>-4.4049999999999994</v>
      </c>
      <c r="E16" s="82">
        <v>2.4</v>
      </c>
      <c r="F16" s="82">
        <v>126</v>
      </c>
      <c r="G16" s="82">
        <v>5.1695219775460455</v>
      </c>
      <c r="H16" s="82">
        <v>0</v>
      </c>
      <c r="I16" s="82">
        <v>1.0999999999999999E-2</v>
      </c>
      <c r="J16" s="82">
        <v>7.3</v>
      </c>
      <c r="K16" s="82">
        <v>0.50600000000000001</v>
      </c>
      <c r="L16" s="82">
        <v>5.5049999999999999</v>
      </c>
      <c r="M16" s="82">
        <v>11.2172</v>
      </c>
      <c r="N16" s="82">
        <v>8.6</v>
      </c>
      <c r="O16" s="82">
        <v>68.539354050291919</v>
      </c>
      <c r="P16" s="82">
        <v>113.46000000000001</v>
      </c>
      <c r="Q16" s="82">
        <v>0</v>
      </c>
      <c r="R16" s="82">
        <v>15</v>
      </c>
      <c r="S16" s="82" t="s">
        <v>95</v>
      </c>
      <c r="T16" s="82">
        <v>0.1</v>
      </c>
      <c r="U16" s="82">
        <v>5.3049999999999997</v>
      </c>
      <c r="V16" s="82">
        <v>17.5932</v>
      </c>
      <c r="W16" s="82">
        <v>6.3959999999999999</v>
      </c>
      <c r="X16" s="83">
        <v>0</v>
      </c>
      <c r="Y16" s="82">
        <v>0</v>
      </c>
      <c r="Z16" s="82" t="s">
        <v>95</v>
      </c>
      <c r="AA16" s="54">
        <v>-2.002318309319497E-4</v>
      </c>
      <c r="AB16" s="54">
        <v>-2.7088547336812201E-3</v>
      </c>
      <c r="AC16" s="82" t="s">
        <v>95</v>
      </c>
      <c r="AD16" s="83">
        <v>3561</v>
      </c>
      <c r="AE16" s="83">
        <v>0</v>
      </c>
      <c r="AF16" s="82">
        <v>2978.7506355099999</v>
      </c>
      <c r="AG16" s="82">
        <v>49.069038669999998</v>
      </c>
      <c r="AH16" s="82">
        <v>350.13862382999997</v>
      </c>
      <c r="AI16" s="82">
        <v>478.25707369999998</v>
      </c>
      <c r="AJ16" s="82">
        <v>241.31065303999998</v>
      </c>
      <c r="AK16" s="82">
        <v>2.4263561299999998</v>
      </c>
    </row>
    <row r="17" spans="1:37" ht="15.75">
      <c r="A17" s="56" t="s">
        <v>184</v>
      </c>
      <c r="B17" s="52" t="s">
        <v>50</v>
      </c>
      <c r="C17" s="62" t="s">
        <v>96</v>
      </c>
      <c r="D17" s="82">
        <v>0</v>
      </c>
      <c r="E17" s="82">
        <v>0</v>
      </c>
      <c r="F17" s="82">
        <v>126</v>
      </c>
      <c r="G17" s="82">
        <v>5.1695219775460455</v>
      </c>
      <c r="H17" s="82">
        <v>0</v>
      </c>
      <c r="I17" s="82">
        <v>0</v>
      </c>
      <c r="J17" s="82">
        <v>0</v>
      </c>
      <c r="K17" s="82">
        <v>0</v>
      </c>
      <c r="L17" s="82">
        <v>0</v>
      </c>
      <c r="M17" s="82">
        <v>0</v>
      </c>
      <c r="N17" s="82">
        <v>8.6</v>
      </c>
      <c r="O17" s="82">
        <v>68.539354050291919</v>
      </c>
      <c r="P17" s="82">
        <v>113.46000000000001</v>
      </c>
      <c r="Q17" s="82">
        <v>0</v>
      </c>
      <c r="R17" s="82">
        <v>15</v>
      </c>
      <c r="S17" s="82" t="s">
        <v>95</v>
      </c>
      <c r="T17" s="82">
        <v>0</v>
      </c>
      <c r="U17" s="82">
        <v>0</v>
      </c>
      <c r="V17" s="82">
        <v>0</v>
      </c>
      <c r="W17" s="82">
        <v>0</v>
      </c>
      <c r="X17" s="83">
        <v>0</v>
      </c>
      <c r="Y17" s="82">
        <v>0</v>
      </c>
      <c r="Z17" s="82" t="s">
        <v>95</v>
      </c>
      <c r="AA17" s="54">
        <v>0</v>
      </c>
      <c r="AB17" s="54">
        <v>0</v>
      </c>
      <c r="AC17" s="82" t="s">
        <v>95</v>
      </c>
      <c r="AD17" s="83">
        <v>3561</v>
      </c>
      <c r="AE17" s="83">
        <v>0</v>
      </c>
      <c r="AF17" s="82">
        <v>2375.27210638</v>
      </c>
      <c r="AG17" s="82">
        <v>0</v>
      </c>
      <c r="AH17" s="82">
        <v>265.01902360999998</v>
      </c>
      <c r="AI17" s="82">
        <v>0</v>
      </c>
      <c r="AJ17" s="82">
        <v>0</v>
      </c>
      <c r="AK17" s="82">
        <v>0</v>
      </c>
    </row>
    <row r="18" spans="1:37" ht="31.5">
      <c r="A18" s="56" t="s">
        <v>185</v>
      </c>
      <c r="B18" s="52" t="s">
        <v>52</v>
      </c>
      <c r="C18" s="62" t="s">
        <v>96</v>
      </c>
      <c r="D18" s="82">
        <v>-5.3049999999999997</v>
      </c>
      <c r="E18" s="82">
        <v>0.09</v>
      </c>
      <c r="F18" s="82">
        <v>0</v>
      </c>
      <c r="G18" s="82">
        <v>0</v>
      </c>
      <c r="H18" s="82">
        <v>0</v>
      </c>
      <c r="I18" s="82">
        <v>1.0999999999999999E-2</v>
      </c>
      <c r="J18" s="82">
        <v>7.3</v>
      </c>
      <c r="K18" s="82">
        <v>0.50600000000000001</v>
      </c>
      <c r="L18" s="82">
        <v>2.073</v>
      </c>
      <c r="M18" s="82">
        <v>-0.1</v>
      </c>
      <c r="N18" s="82">
        <v>0</v>
      </c>
      <c r="O18" s="82">
        <v>0</v>
      </c>
      <c r="P18" s="82" t="s">
        <v>95</v>
      </c>
      <c r="Q18" s="82" t="s">
        <v>95</v>
      </c>
      <c r="R18" s="82" t="s">
        <v>95</v>
      </c>
      <c r="S18" s="82" t="s">
        <v>95</v>
      </c>
      <c r="T18" s="82">
        <v>0.1</v>
      </c>
      <c r="U18" s="82">
        <v>5.3049999999999997</v>
      </c>
      <c r="V18" s="82">
        <v>5.6749999999999998</v>
      </c>
      <c r="W18" s="82">
        <v>4.5999999999999996</v>
      </c>
      <c r="X18" s="83">
        <v>0</v>
      </c>
      <c r="Y18" s="82">
        <v>0</v>
      </c>
      <c r="Z18" s="82" t="s">
        <v>95</v>
      </c>
      <c r="AA18" s="54">
        <v>-1.3277776775438258E-4</v>
      </c>
      <c r="AB18" s="54">
        <v>-1.6337317258874513E-3</v>
      </c>
      <c r="AC18" s="82" t="s">
        <v>95</v>
      </c>
      <c r="AD18" s="83" t="s">
        <v>95</v>
      </c>
      <c r="AE18" s="83" t="s">
        <v>95</v>
      </c>
      <c r="AF18" s="82">
        <v>246.95125042999999</v>
      </c>
      <c r="AG18" s="82">
        <v>5.4564876199999999</v>
      </c>
      <c r="AH18" s="82">
        <v>85.119600219999995</v>
      </c>
      <c r="AI18" s="82">
        <v>88.410381090000001</v>
      </c>
      <c r="AJ18" s="82">
        <v>0</v>
      </c>
      <c r="AK18" s="82">
        <v>0</v>
      </c>
    </row>
    <row r="19" spans="1:37" ht="47.25">
      <c r="A19" s="56" t="s">
        <v>186</v>
      </c>
      <c r="B19" s="52" t="s">
        <v>54</v>
      </c>
      <c r="C19" s="62" t="s">
        <v>96</v>
      </c>
      <c r="D19" s="82">
        <v>0</v>
      </c>
      <c r="E19" s="82">
        <v>0</v>
      </c>
      <c r="F19" s="82">
        <v>0</v>
      </c>
      <c r="G19" s="82">
        <v>0</v>
      </c>
      <c r="H19" s="82">
        <v>0</v>
      </c>
      <c r="I19" s="82">
        <v>0</v>
      </c>
      <c r="J19" s="82">
        <v>0</v>
      </c>
      <c r="K19" s="82">
        <v>0</v>
      </c>
      <c r="L19" s="82">
        <v>0</v>
      </c>
      <c r="M19" s="82">
        <v>0</v>
      </c>
      <c r="N19" s="82">
        <v>0</v>
      </c>
      <c r="O19" s="82">
        <v>0</v>
      </c>
      <c r="P19" s="82" t="s">
        <v>95</v>
      </c>
      <c r="Q19" s="82" t="s">
        <v>95</v>
      </c>
      <c r="R19" s="82" t="s">
        <v>95</v>
      </c>
      <c r="S19" s="82" t="s">
        <v>95</v>
      </c>
      <c r="T19" s="82">
        <v>0</v>
      </c>
      <c r="U19" s="82">
        <v>0</v>
      </c>
      <c r="V19" s="82">
        <v>0</v>
      </c>
      <c r="W19" s="82">
        <v>0</v>
      </c>
      <c r="X19" s="83">
        <v>0</v>
      </c>
      <c r="Y19" s="82">
        <v>0</v>
      </c>
      <c r="Z19" s="82" t="s">
        <v>95</v>
      </c>
      <c r="AA19" s="54">
        <v>0</v>
      </c>
      <c r="AB19" s="54">
        <v>0</v>
      </c>
      <c r="AC19" s="82" t="s">
        <v>95</v>
      </c>
      <c r="AD19" s="83" t="s">
        <v>95</v>
      </c>
      <c r="AE19" s="83" t="s">
        <v>95</v>
      </c>
      <c r="AF19" s="82">
        <v>0</v>
      </c>
      <c r="AG19" s="82">
        <v>0</v>
      </c>
      <c r="AH19" s="82">
        <v>0</v>
      </c>
      <c r="AI19" s="82">
        <v>0</v>
      </c>
      <c r="AJ19" s="82">
        <v>0</v>
      </c>
      <c r="AK19" s="82">
        <v>0</v>
      </c>
    </row>
    <row r="20" spans="1:37" ht="31.5">
      <c r="A20" s="56" t="s">
        <v>187</v>
      </c>
      <c r="B20" s="52" t="s">
        <v>56</v>
      </c>
      <c r="C20" s="62" t="s">
        <v>96</v>
      </c>
      <c r="D20" s="82">
        <v>0.9</v>
      </c>
      <c r="E20" s="82">
        <v>2.31</v>
      </c>
      <c r="F20" s="82">
        <v>0</v>
      </c>
      <c r="G20" s="82">
        <v>0</v>
      </c>
      <c r="H20" s="82">
        <v>0</v>
      </c>
      <c r="I20" s="82">
        <v>0</v>
      </c>
      <c r="J20" s="82">
        <v>0</v>
      </c>
      <c r="K20" s="82">
        <v>0</v>
      </c>
      <c r="L20" s="82">
        <v>3.4319999999999999</v>
      </c>
      <c r="M20" s="82">
        <v>11.3172</v>
      </c>
      <c r="N20" s="82">
        <v>0</v>
      </c>
      <c r="O20" s="82">
        <v>0</v>
      </c>
      <c r="P20" s="82" t="s">
        <v>95</v>
      </c>
      <c r="Q20" s="82" t="s">
        <v>95</v>
      </c>
      <c r="R20" s="82" t="s">
        <v>95</v>
      </c>
      <c r="S20" s="82" t="s">
        <v>95</v>
      </c>
      <c r="T20" s="82">
        <v>0</v>
      </c>
      <c r="U20" s="82">
        <v>0</v>
      </c>
      <c r="V20" s="82">
        <v>11.918200000000001</v>
      </c>
      <c r="W20" s="82">
        <v>1.796</v>
      </c>
      <c r="X20" s="83">
        <v>0</v>
      </c>
      <c r="Y20" s="82">
        <v>0</v>
      </c>
      <c r="Z20" s="82" t="s">
        <v>95</v>
      </c>
      <c r="AA20" s="54">
        <v>-6.7454063177567122E-5</v>
      </c>
      <c r="AB20" s="54">
        <v>-1.075123007793769E-3</v>
      </c>
      <c r="AC20" s="82" t="s">
        <v>95</v>
      </c>
      <c r="AD20" s="83" t="s">
        <v>95</v>
      </c>
      <c r="AE20" s="83" t="s">
        <v>95</v>
      </c>
      <c r="AF20" s="82">
        <v>0</v>
      </c>
      <c r="AG20" s="82">
        <v>43.61255105</v>
      </c>
      <c r="AH20" s="82">
        <v>0</v>
      </c>
      <c r="AI20" s="82">
        <v>0</v>
      </c>
      <c r="AJ20" s="82">
        <v>0</v>
      </c>
      <c r="AK20" s="82">
        <v>2.4263561299999998</v>
      </c>
    </row>
    <row r="21" spans="1:37" ht="31.5">
      <c r="A21" s="56" t="s">
        <v>188</v>
      </c>
      <c r="B21" s="52" t="s">
        <v>57</v>
      </c>
      <c r="C21" s="62" t="s">
        <v>96</v>
      </c>
      <c r="D21" s="82">
        <v>0</v>
      </c>
      <c r="E21" s="82">
        <v>0</v>
      </c>
      <c r="F21" s="82">
        <v>0</v>
      </c>
      <c r="G21" s="82">
        <v>0</v>
      </c>
      <c r="H21" s="82">
        <v>0</v>
      </c>
      <c r="I21" s="82">
        <v>0</v>
      </c>
      <c r="J21" s="82">
        <v>0</v>
      </c>
      <c r="K21" s="82">
        <v>0</v>
      </c>
      <c r="L21" s="82">
        <v>0</v>
      </c>
      <c r="M21" s="82">
        <v>0</v>
      </c>
      <c r="N21" s="82">
        <v>0</v>
      </c>
      <c r="O21" s="82">
        <v>0</v>
      </c>
      <c r="P21" s="82" t="s">
        <v>95</v>
      </c>
      <c r="Q21" s="82" t="s">
        <v>95</v>
      </c>
      <c r="R21" s="82" t="s">
        <v>95</v>
      </c>
      <c r="S21" s="82" t="s">
        <v>95</v>
      </c>
      <c r="T21" s="82">
        <v>0</v>
      </c>
      <c r="U21" s="82">
        <v>0</v>
      </c>
      <c r="V21" s="82">
        <v>0</v>
      </c>
      <c r="W21" s="82">
        <v>0</v>
      </c>
      <c r="X21" s="83">
        <v>0</v>
      </c>
      <c r="Y21" s="82">
        <v>0</v>
      </c>
      <c r="Z21" s="82" t="s">
        <v>95</v>
      </c>
      <c r="AA21" s="54">
        <v>0</v>
      </c>
      <c r="AB21" s="54">
        <v>0</v>
      </c>
      <c r="AC21" s="82" t="s">
        <v>95</v>
      </c>
      <c r="AD21" s="83" t="s">
        <v>95</v>
      </c>
      <c r="AE21" s="83" t="s">
        <v>95</v>
      </c>
      <c r="AF21" s="82">
        <v>0</v>
      </c>
      <c r="AG21" s="82">
        <v>0</v>
      </c>
      <c r="AH21" s="82">
        <v>0</v>
      </c>
      <c r="AI21" s="82">
        <v>0</v>
      </c>
      <c r="AJ21" s="82">
        <v>0</v>
      </c>
      <c r="AK21" s="82">
        <v>0</v>
      </c>
    </row>
    <row r="22" spans="1:37" ht="15.75">
      <c r="A22" s="56" t="s">
        <v>189</v>
      </c>
      <c r="B22" s="52" t="s">
        <v>58</v>
      </c>
      <c r="C22" s="62" t="s">
        <v>96</v>
      </c>
      <c r="D22" s="82">
        <v>0</v>
      </c>
      <c r="E22" s="82">
        <v>0</v>
      </c>
      <c r="F22" s="82">
        <v>0</v>
      </c>
      <c r="G22" s="82">
        <v>0</v>
      </c>
      <c r="H22" s="82">
        <v>0</v>
      </c>
      <c r="I22" s="82">
        <v>0</v>
      </c>
      <c r="J22" s="82">
        <v>0</v>
      </c>
      <c r="K22" s="82">
        <v>0</v>
      </c>
      <c r="L22" s="82">
        <v>0</v>
      </c>
      <c r="M22" s="82">
        <v>0</v>
      </c>
      <c r="N22" s="82">
        <v>0</v>
      </c>
      <c r="O22" s="82">
        <v>0</v>
      </c>
      <c r="P22" s="82" t="s">
        <v>95</v>
      </c>
      <c r="Q22" s="82" t="s">
        <v>95</v>
      </c>
      <c r="R22" s="82" t="s">
        <v>95</v>
      </c>
      <c r="S22" s="82" t="s">
        <v>95</v>
      </c>
      <c r="T22" s="82">
        <v>0</v>
      </c>
      <c r="U22" s="82">
        <v>0</v>
      </c>
      <c r="V22" s="82">
        <v>0</v>
      </c>
      <c r="W22" s="82">
        <v>0</v>
      </c>
      <c r="X22" s="83">
        <v>0</v>
      </c>
      <c r="Y22" s="82">
        <v>0</v>
      </c>
      <c r="Z22" s="82" t="s">
        <v>95</v>
      </c>
      <c r="AA22" s="54">
        <v>0</v>
      </c>
      <c r="AB22" s="54">
        <v>0</v>
      </c>
      <c r="AC22" s="82" t="s">
        <v>95</v>
      </c>
      <c r="AD22" s="83" t="s">
        <v>95</v>
      </c>
      <c r="AE22" s="83" t="s">
        <v>95</v>
      </c>
      <c r="AF22" s="82">
        <v>356.52727869999995</v>
      </c>
      <c r="AG22" s="82">
        <v>0</v>
      </c>
      <c r="AH22" s="82">
        <v>0</v>
      </c>
      <c r="AI22" s="82">
        <v>389.84669260999999</v>
      </c>
      <c r="AJ22" s="82">
        <v>241.31065303999998</v>
      </c>
      <c r="AK22" s="82">
        <v>0</v>
      </c>
    </row>
    <row r="23" spans="1:37" ht="31.5">
      <c r="A23" s="56" t="s">
        <v>51</v>
      </c>
      <c r="B23" s="52" t="s">
        <v>190</v>
      </c>
      <c r="C23" s="62" t="s">
        <v>96</v>
      </c>
      <c r="D23" s="82">
        <v>0</v>
      </c>
      <c r="E23" s="82">
        <v>0</v>
      </c>
      <c r="F23" s="82">
        <v>0</v>
      </c>
      <c r="G23" s="82">
        <v>0</v>
      </c>
      <c r="H23" s="82">
        <v>0</v>
      </c>
      <c r="I23" s="82">
        <v>0</v>
      </c>
      <c r="J23" s="82">
        <v>0</v>
      </c>
      <c r="K23" s="82">
        <v>0</v>
      </c>
      <c r="L23" s="82">
        <v>0</v>
      </c>
      <c r="M23" s="82">
        <v>0</v>
      </c>
      <c r="N23" s="82">
        <v>0</v>
      </c>
      <c r="O23" s="82">
        <v>0</v>
      </c>
      <c r="P23" s="82">
        <v>0</v>
      </c>
      <c r="Q23" s="82">
        <v>0</v>
      </c>
      <c r="R23" s="82">
        <v>0</v>
      </c>
      <c r="S23" s="82" t="s">
        <v>95</v>
      </c>
      <c r="T23" s="82">
        <v>0</v>
      </c>
      <c r="U23" s="82">
        <v>0</v>
      </c>
      <c r="V23" s="82">
        <v>0</v>
      </c>
      <c r="W23" s="82">
        <v>0</v>
      </c>
      <c r="X23" s="83">
        <v>0</v>
      </c>
      <c r="Y23" s="82">
        <v>0</v>
      </c>
      <c r="Z23" s="82" t="s">
        <v>95</v>
      </c>
      <c r="AA23" s="54">
        <v>0</v>
      </c>
      <c r="AB23" s="54">
        <v>0</v>
      </c>
      <c r="AC23" s="82" t="s">
        <v>95</v>
      </c>
      <c r="AD23" s="83">
        <v>0</v>
      </c>
      <c r="AE23" s="83">
        <v>0</v>
      </c>
      <c r="AF23" s="82">
        <v>0</v>
      </c>
      <c r="AG23" s="82">
        <v>0</v>
      </c>
      <c r="AH23" s="82">
        <v>0</v>
      </c>
      <c r="AI23" s="82">
        <v>0</v>
      </c>
      <c r="AJ23" s="82">
        <v>0</v>
      </c>
      <c r="AK23" s="82">
        <v>0</v>
      </c>
    </row>
    <row r="24" spans="1:37" ht="15.75">
      <c r="A24" s="56" t="s">
        <v>191</v>
      </c>
      <c r="B24" s="52" t="s">
        <v>192</v>
      </c>
      <c r="C24" s="62" t="s">
        <v>96</v>
      </c>
      <c r="D24" s="82">
        <v>0</v>
      </c>
      <c r="E24" s="82">
        <v>0</v>
      </c>
      <c r="F24" s="82">
        <v>0</v>
      </c>
      <c r="G24" s="82">
        <v>0</v>
      </c>
      <c r="H24" s="82">
        <v>0</v>
      </c>
      <c r="I24" s="82">
        <v>0</v>
      </c>
      <c r="J24" s="82">
        <v>0</v>
      </c>
      <c r="K24" s="82">
        <v>0</v>
      </c>
      <c r="L24" s="82">
        <v>0</v>
      </c>
      <c r="M24" s="82">
        <v>0</v>
      </c>
      <c r="N24" s="82">
        <v>0</v>
      </c>
      <c r="O24" s="82">
        <v>0</v>
      </c>
      <c r="P24" s="82">
        <v>0</v>
      </c>
      <c r="Q24" s="82">
        <v>0</v>
      </c>
      <c r="R24" s="82">
        <v>0</v>
      </c>
      <c r="S24" s="82" t="s">
        <v>95</v>
      </c>
      <c r="T24" s="82">
        <v>0</v>
      </c>
      <c r="U24" s="82">
        <v>0</v>
      </c>
      <c r="V24" s="82">
        <v>0</v>
      </c>
      <c r="W24" s="82">
        <v>0</v>
      </c>
      <c r="X24" s="83">
        <v>0</v>
      </c>
      <c r="Y24" s="82">
        <v>0</v>
      </c>
      <c r="Z24" s="82" t="s">
        <v>95</v>
      </c>
      <c r="AA24" s="54">
        <v>0</v>
      </c>
      <c r="AB24" s="54">
        <v>0</v>
      </c>
      <c r="AC24" s="82" t="s">
        <v>95</v>
      </c>
      <c r="AD24" s="83">
        <v>0</v>
      </c>
      <c r="AE24" s="83">
        <v>0</v>
      </c>
      <c r="AF24" s="82">
        <v>0</v>
      </c>
      <c r="AG24" s="82">
        <v>0</v>
      </c>
      <c r="AH24" s="82">
        <v>0</v>
      </c>
      <c r="AI24" s="82">
        <v>0</v>
      </c>
      <c r="AJ24" s="82">
        <v>0</v>
      </c>
      <c r="AK24" s="82">
        <v>0</v>
      </c>
    </row>
    <row r="25" spans="1:37" ht="15.75">
      <c r="A25" s="56" t="s">
        <v>193</v>
      </c>
      <c r="B25" s="52" t="s">
        <v>194</v>
      </c>
      <c r="C25" s="62" t="s">
        <v>96</v>
      </c>
      <c r="D25" s="82">
        <v>0</v>
      </c>
      <c r="E25" s="82">
        <v>0</v>
      </c>
      <c r="F25" s="82">
        <v>0</v>
      </c>
      <c r="G25" s="82">
        <v>0</v>
      </c>
      <c r="H25" s="82">
        <v>0</v>
      </c>
      <c r="I25" s="82">
        <v>0</v>
      </c>
      <c r="J25" s="82">
        <v>0</v>
      </c>
      <c r="K25" s="82">
        <v>0</v>
      </c>
      <c r="L25" s="82">
        <v>0</v>
      </c>
      <c r="M25" s="82">
        <v>0</v>
      </c>
      <c r="N25" s="82">
        <v>0</v>
      </c>
      <c r="O25" s="82">
        <v>0</v>
      </c>
      <c r="P25" s="82" t="s">
        <v>95</v>
      </c>
      <c r="Q25" s="82" t="s">
        <v>95</v>
      </c>
      <c r="R25" s="82" t="s">
        <v>95</v>
      </c>
      <c r="S25" s="82" t="s">
        <v>95</v>
      </c>
      <c r="T25" s="82">
        <v>0</v>
      </c>
      <c r="U25" s="82">
        <v>0</v>
      </c>
      <c r="V25" s="82">
        <v>0</v>
      </c>
      <c r="W25" s="82">
        <v>0</v>
      </c>
      <c r="X25" s="83">
        <v>0</v>
      </c>
      <c r="Y25" s="82">
        <v>0</v>
      </c>
      <c r="Z25" s="82" t="s">
        <v>95</v>
      </c>
      <c r="AA25" s="54">
        <v>0</v>
      </c>
      <c r="AB25" s="54">
        <v>0</v>
      </c>
      <c r="AC25" s="82" t="s">
        <v>95</v>
      </c>
      <c r="AD25" s="83" t="s">
        <v>95</v>
      </c>
      <c r="AE25" s="83" t="s">
        <v>95</v>
      </c>
      <c r="AF25" s="82">
        <v>0</v>
      </c>
      <c r="AG25" s="82">
        <v>0</v>
      </c>
      <c r="AH25" s="82">
        <v>0</v>
      </c>
      <c r="AI25" s="82">
        <v>0</v>
      </c>
      <c r="AJ25" s="82">
        <v>0</v>
      </c>
      <c r="AK25" s="82">
        <v>0</v>
      </c>
    </row>
    <row r="26" spans="1:37" ht="15.75">
      <c r="A26" s="56" t="s">
        <v>195</v>
      </c>
      <c r="B26" s="52" t="s">
        <v>196</v>
      </c>
      <c r="C26" s="62" t="s">
        <v>96</v>
      </c>
      <c r="D26" s="82">
        <v>0</v>
      </c>
      <c r="E26" s="82">
        <v>0</v>
      </c>
      <c r="F26" s="82">
        <v>0</v>
      </c>
      <c r="G26" s="82">
        <v>0</v>
      </c>
      <c r="H26" s="82">
        <v>0</v>
      </c>
      <c r="I26" s="82">
        <v>0</v>
      </c>
      <c r="J26" s="82">
        <v>0</v>
      </c>
      <c r="K26" s="82">
        <v>0</v>
      </c>
      <c r="L26" s="82">
        <v>0</v>
      </c>
      <c r="M26" s="82">
        <v>0</v>
      </c>
      <c r="N26" s="82">
        <v>0</v>
      </c>
      <c r="O26" s="82">
        <v>0</v>
      </c>
      <c r="P26" s="82" t="s">
        <v>95</v>
      </c>
      <c r="Q26" s="82" t="s">
        <v>95</v>
      </c>
      <c r="R26" s="82" t="s">
        <v>95</v>
      </c>
      <c r="S26" s="82" t="s">
        <v>95</v>
      </c>
      <c r="T26" s="82">
        <v>0</v>
      </c>
      <c r="U26" s="82">
        <v>0</v>
      </c>
      <c r="V26" s="82">
        <v>0</v>
      </c>
      <c r="W26" s="82">
        <v>0</v>
      </c>
      <c r="X26" s="83">
        <v>0</v>
      </c>
      <c r="Y26" s="82">
        <v>0</v>
      </c>
      <c r="Z26" s="82" t="s">
        <v>95</v>
      </c>
      <c r="AA26" s="54">
        <v>0</v>
      </c>
      <c r="AB26" s="54">
        <v>0</v>
      </c>
      <c r="AC26" s="82" t="s">
        <v>95</v>
      </c>
      <c r="AD26" s="83" t="s">
        <v>95</v>
      </c>
      <c r="AE26" s="83" t="s">
        <v>95</v>
      </c>
      <c r="AF26" s="82">
        <v>0</v>
      </c>
      <c r="AG26" s="82">
        <v>0</v>
      </c>
      <c r="AH26" s="82">
        <v>0</v>
      </c>
      <c r="AI26" s="82">
        <v>0</v>
      </c>
      <c r="AJ26" s="82">
        <v>0</v>
      </c>
      <c r="AK26" s="82">
        <v>0</v>
      </c>
    </row>
    <row r="27" spans="1:37" ht="31.5">
      <c r="A27" s="56" t="s">
        <v>197</v>
      </c>
      <c r="B27" s="52" t="s">
        <v>198</v>
      </c>
      <c r="C27" s="62" t="s">
        <v>96</v>
      </c>
      <c r="D27" s="82">
        <v>0</v>
      </c>
      <c r="E27" s="82">
        <v>0</v>
      </c>
      <c r="F27" s="82">
        <v>0</v>
      </c>
      <c r="G27" s="82">
        <v>0</v>
      </c>
      <c r="H27" s="82">
        <v>0</v>
      </c>
      <c r="I27" s="82">
        <v>0</v>
      </c>
      <c r="J27" s="82">
        <v>0</v>
      </c>
      <c r="K27" s="82">
        <v>0</v>
      </c>
      <c r="L27" s="82">
        <v>0</v>
      </c>
      <c r="M27" s="82">
        <v>0</v>
      </c>
      <c r="N27" s="82">
        <v>0</v>
      </c>
      <c r="O27" s="82">
        <v>0</v>
      </c>
      <c r="P27" s="82" t="s">
        <v>95</v>
      </c>
      <c r="Q27" s="82" t="s">
        <v>95</v>
      </c>
      <c r="R27" s="82" t="s">
        <v>95</v>
      </c>
      <c r="S27" s="82" t="s">
        <v>95</v>
      </c>
      <c r="T27" s="82">
        <v>0</v>
      </c>
      <c r="U27" s="82">
        <v>0</v>
      </c>
      <c r="V27" s="82">
        <v>0</v>
      </c>
      <c r="W27" s="82">
        <v>0</v>
      </c>
      <c r="X27" s="83">
        <v>0</v>
      </c>
      <c r="Y27" s="82">
        <v>0</v>
      </c>
      <c r="Z27" s="82" t="s">
        <v>95</v>
      </c>
      <c r="AA27" s="54">
        <v>0</v>
      </c>
      <c r="AB27" s="54">
        <v>0</v>
      </c>
      <c r="AC27" s="82" t="s">
        <v>95</v>
      </c>
      <c r="AD27" s="83" t="s">
        <v>95</v>
      </c>
      <c r="AE27" s="83" t="s">
        <v>95</v>
      </c>
      <c r="AF27" s="82">
        <v>0</v>
      </c>
      <c r="AG27" s="82">
        <v>0</v>
      </c>
      <c r="AH27" s="82">
        <v>0</v>
      </c>
      <c r="AI27" s="82">
        <v>0</v>
      </c>
      <c r="AJ27" s="82">
        <v>0</v>
      </c>
      <c r="AK27" s="82">
        <v>0</v>
      </c>
    </row>
    <row r="28" spans="1:37" ht="15.75">
      <c r="A28" s="56" t="s">
        <v>199</v>
      </c>
      <c r="B28" s="52" t="s">
        <v>200</v>
      </c>
      <c r="C28" s="62" t="s">
        <v>96</v>
      </c>
      <c r="D28" s="82">
        <v>0</v>
      </c>
      <c r="E28" s="82">
        <v>0</v>
      </c>
      <c r="F28" s="82">
        <v>0</v>
      </c>
      <c r="G28" s="82">
        <v>0</v>
      </c>
      <c r="H28" s="82">
        <v>0</v>
      </c>
      <c r="I28" s="82">
        <v>0</v>
      </c>
      <c r="J28" s="82">
        <v>0</v>
      </c>
      <c r="K28" s="82">
        <v>0</v>
      </c>
      <c r="L28" s="82">
        <v>0</v>
      </c>
      <c r="M28" s="82">
        <v>0</v>
      </c>
      <c r="N28" s="82">
        <v>0</v>
      </c>
      <c r="O28" s="82">
        <v>0</v>
      </c>
      <c r="P28" s="82" t="s">
        <v>95</v>
      </c>
      <c r="Q28" s="82" t="s">
        <v>95</v>
      </c>
      <c r="R28" s="82" t="s">
        <v>95</v>
      </c>
      <c r="S28" s="82" t="s">
        <v>95</v>
      </c>
      <c r="T28" s="82">
        <v>0</v>
      </c>
      <c r="U28" s="82">
        <v>0</v>
      </c>
      <c r="V28" s="82">
        <v>0</v>
      </c>
      <c r="W28" s="82">
        <v>0</v>
      </c>
      <c r="X28" s="83">
        <v>0</v>
      </c>
      <c r="Y28" s="82">
        <v>0</v>
      </c>
      <c r="Z28" s="82" t="s">
        <v>95</v>
      </c>
      <c r="AA28" s="54">
        <v>0</v>
      </c>
      <c r="AB28" s="54">
        <v>0</v>
      </c>
      <c r="AC28" s="82" t="s">
        <v>95</v>
      </c>
      <c r="AD28" s="83" t="s">
        <v>95</v>
      </c>
      <c r="AE28" s="83" t="s">
        <v>95</v>
      </c>
      <c r="AF28" s="82">
        <v>0</v>
      </c>
      <c r="AG28" s="82">
        <v>0</v>
      </c>
      <c r="AH28" s="82">
        <v>0</v>
      </c>
      <c r="AI28" s="82">
        <v>0</v>
      </c>
      <c r="AJ28" s="82">
        <v>0</v>
      </c>
      <c r="AK28" s="82">
        <v>0</v>
      </c>
    </row>
    <row r="29" spans="1:37" ht="31.5">
      <c r="A29" s="56" t="s">
        <v>201</v>
      </c>
      <c r="B29" s="52" t="s">
        <v>57</v>
      </c>
      <c r="C29" s="62" t="s">
        <v>96</v>
      </c>
      <c r="D29" s="82">
        <v>0</v>
      </c>
      <c r="E29" s="82">
        <v>0</v>
      </c>
      <c r="F29" s="82">
        <v>0</v>
      </c>
      <c r="G29" s="82">
        <v>0</v>
      </c>
      <c r="H29" s="82">
        <v>0</v>
      </c>
      <c r="I29" s="82">
        <v>0</v>
      </c>
      <c r="J29" s="82">
        <v>0</v>
      </c>
      <c r="K29" s="82">
        <v>0</v>
      </c>
      <c r="L29" s="82">
        <v>0</v>
      </c>
      <c r="M29" s="82">
        <v>0</v>
      </c>
      <c r="N29" s="82">
        <v>0</v>
      </c>
      <c r="O29" s="82">
        <v>0</v>
      </c>
      <c r="P29" s="82" t="s">
        <v>95</v>
      </c>
      <c r="Q29" s="82" t="s">
        <v>95</v>
      </c>
      <c r="R29" s="82" t="s">
        <v>95</v>
      </c>
      <c r="S29" s="82" t="s">
        <v>95</v>
      </c>
      <c r="T29" s="82">
        <v>0</v>
      </c>
      <c r="U29" s="82">
        <v>0</v>
      </c>
      <c r="V29" s="82">
        <v>0</v>
      </c>
      <c r="W29" s="82">
        <v>0</v>
      </c>
      <c r="X29" s="83">
        <v>0</v>
      </c>
      <c r="Y29" s="82">
        <v>0</v>
      </c>
      <c r="Z29" s="82" t="s">
        <v>95</v>
      </c>
      <c r="AA29" s="54">
        <v>0</v>
      </c>
      <c r="AB29" s="54">
        <v>0</v>
      </c>
      <c r="AC29" s="82" t="s">
        <v>95</v>
      </c>
      <c r="AD29" s="83" t="s">
        <v>95</v>
      </c>
      <c r="AE29" s="83" t="s">
        <v>95</v>
      </c>
      <c r="AF29" s="82">
        <v>0</v>
      </c>
      <c r="AG29" s="82">
        <v>0</v>
      </c>
      <c r="AH29" s="82">
        <v>0</v>
      </c>
      <c r="AI29" s="82">
        <v>0</v>
      </c>
      <c r="AJ29" s="82">
        <v>0</v>
      </c>
      <c r="AK29" s="82">
        <v>0</v>
      </c>
    </row>
    <row r="30" spans="1:37" ht="15.75">
      <c r="A30" s="56" t="s">
        <v>202</v>
      </c>
      <c r="B30" s="52" t="s">
        <v>58</v>
      </c>
      <c r="C30" s="62" t="s">
        <v>96</v>
      </c>
      <c r="D30" s="82">
        <v>0</v>
      </c>
      <c r="E30" s="82">
        <v>0</v>
      </c>
      <c r="F30" s="82">
        <v>0</v>
      </c>
      <c r="G30" s="82">
        <v>0</v>
      </c>
      <c r="H30" s="82">
        <v>0</v>
      </c>
      <c r="I30" s="82">
        <v>0</v>
      </c>
      <c r="J30" s="82">
        <v>0</v>
      </c>
      <c r="K30" s="82">
        <v>0</v>
      </c>
      <c r="L30" s="82">
        <v>0</v>
      </c>
      <c r="M30" s="82">
        <v>0</v>
      </c>
      <c r="N30" s="82">
        <v>0</v>
      </c>
      <c r="O30" s="82">
        <v>0</v>
      </c>
      <c r="P30" s="82" t="s">
        <v>95</v>
      </c>
      <c r="Q30" s="82" t="s">
        <v>95</v>
      </c>
      <c r="R30" s="82" t="s">
        <v>95</v>
      </c>
      <c r="S30" s="82" t="s">
        <v>95</v>
      </c>
      <c r="T30" s="82">
        <v>0</v>
      </c>
      <c r="U30" s="82">
        <v>0</v>
      </c>
      <c r="V30" s="82">
        <v>0</v>
      </c>
      <c r="W30" s="82">
        <v>0</v>
      </c>
      <c r="X30" s="83">
        <v>0</v>
      </c>
      <c r="Y30" s="82">
        <v>0</v>
      </c>
      <c r="Z30" s="82" t="s">
        <v>95</v>
      </c>
      <c r="AA30" s="54">
        <v>0</v>
      </c>
      <c r="AB30" s="54">
        <v>0</v>
      </c>
      <c r="AC30" s="82" t="s">
        <v>95</v>
      </c>
      <c r="AD30" s="83" t="s">
        <v>95</v>
      </c>
      <c r="AE30" s="83" t="s">
        <v>95</v>
      </c>
      <c r="AF30" s="82">
        <v>0</v>
      </c>
      <c r="AG30" s="82">
        <v>0</v>
      </c>
      <c r="AH30" s="82">
        <v>0</v>
      </c>
      <c r="AI30" s="82">
        <v>0</v>
      </c>
      <c r="AJ30" s="82">
        <v>0</v>
      </c>
      <c r="AK30" s="82">
        <v>0</v>
      </c>
    </row>
    <row r="31" spans="1:37" ht="63">
      <c r="A31" s="56" t="s">
        <v>53</v>
      </c>
      <c r="B31" s="52" t="s">
        <v>203</v>
      </c>
      <c r="C31" s="62" t="s">
        <v>96</v>
      </c>
      <c r="D31" s="82">
        <v>0</v>
      </c>
      <c r="E31" s="82">
        <v>0</v>
      </c>
      <c r="F31" s="82">
        <v>0</v>
      </c>
      <c r="G31" s="82">
        <v>0</v>
      </c>
      <c r="H31" s="82">
        <v>0</v>
      </c>
      <c r="I31" s="82">
        <v>0</v>
      </c>
      <c r="J31" s="82">
        <v>0</v>
      </c>
      <c r="K31" s="82">
        <v>0</v>
      </c>
      <c r="L31" s="82">
        <v>0</v>
      </c>
      <c r="M31" s="82">
        <v>0</v>
      </c>
      <c r="N31" s="82">
        <v>0</v>
      </c>
      <c r="O31" s="82">
        <v>0</v>
      </c>
      <c r="P31" s="82" t="s">
        <v>95</v>
      </c>
      <c r="Q31" s="82" t="s">
        <v>95</v>
      </c>
      <c r="R31" s="82" t="s">
        <v>95</v>
      </c>
      <c r="S31" s="82" t="s">
        <v>95</v>
      </c>
      <c r="T31" s="82">
        <v>0</v>
      </c>
      <c r="U31" s="82">
        <v>0</v>
      </c>
      <c r="V31" s="82">
        <v>0</v>
      </c>
      <c r="W31" s="82">
        <v>0</v>
      </c>
      <c r="X31" s="83">
        <v>0</v>
      </c>
      <c r="Y31" s="82">
        <v>0</v>
      </c>
      <c r="Z31" s="82" t="s">
        <v>95</v>
      </c>
      <c r="AA31" s="54">
        <v>0</v>
      </c>
      <c r="AB31" s="54">
        <v>0</v>
      </c>
      <c r="AC31" s="82" t="s">
        <v>95</v>
      </c>
      <c r="AD31" s="83" t="s">
        <v>95</v>
      </c>
      <c r="AE31" s="83" t="s">
        <v>95</v>
      </c>
      <c r="AF31" s="82">
        <v>0</v>
      </c>
      <c r="AG31" s="82">
        <v>0</v>
      </c>
      <c r="AH31" s="82">
        <v>0</v>
      </c>
      <c r="AI31" s="82">
        <v>0</v>
      </c>
      <c r="AJ31" s="82">
        <v>0</v>
      </c>
      <c r="AK31" s="82">
        <v>0</v>
      </c>
    </row>
    <row r="32" spans="1:37" ht="15.75">
      <c r="A32" s="56" t="s">
        <v>204</v>
      </c>
      <c r="B32" s="52" t="s">
        <v>194</v>
      </c>
      <c r="C32" s="62" t="s">
        <v>96</v>
      </c>
      <c r="D32" s="82">
        <v>0</v>
      </c>
      <c r="E32" s="82">
        <v>0</v>
      </c>
      <c r="F32" s="82">
        <v>0</v>
      </c>
      <c r="G32" s="82">
        <v>0</v>
      </c>
      <c r="H32" s="82">
        <v>0</v>
      </c>
      <c r="I32" s="82">
        <v>0</v>
      </c>
      <c r="J32" s="82">
        <v>0</v>
      </c>
      <c r="K32" s="82">
        <v>0</v>
      </c>
      <c r="L32" s="82">
        <v>0</v>
      </c>
      <c r="M32" s="82">
        <v>0</v>
      </c>
      <c r="N32" s="82">
        <v>0</v>
      </c>
      <c r="O32" s="82">
        <v>0</v>
      </c>
      <c r="P32" s="82" t="s">
        <v>95</v>
      </c>
      <c r="Q32" s="82" t="s">
        <v>95</v>
      </c>
      <c r="R32" s="82" t="s">
        <v>95</v>
      </c>
      <c r="S32" s="82" t="s">
        <v>95</v>
      </c>
      <c r="T32" s="82">
        <v>0</v>
      </c>
      <c r="U32" s="82">
        <v>0</v>
      </c>
      <c r="V32" s="82">
        <v>0</v>
      </c>
      <c r="W32" s="82">
        <v>0</v>
      </c>
      <c r="X32" s="83">
        <v>0</v>
      </c>
      <c r="Y32" s="82">
        <v>0</v>
      </c>
      <c r="Z32" s="82" t="s">
        <v>95</v>
      </c>
      <c r="AA32" s="54">
        <v>0</v>
      </c>
      <c r="AB32" s="54">
        <v>0</v>
      </c>
      <c r="AC32" s="82" t="s">
        <v>95</v>
      </c>
      <c r="AD32" s="83" t="s">
        <v>95</v>
      </c>
      <c r="AE32" s="83" t="s">
        <v>95</v>
      </c>
      <c r="AF32" s="82">
        <v>0</v>
      </c>
      <c r="AG32" s="82">
        <v>0</v>
      </c>
      <c r="AH32" s="82">
        <v>0</v>
      </c>
      <c r="AI32" s="82">
        <v>0</v>
      </c>
      <c r="AJ32" s="82">
        <v>0</v>
      </c>
      <c r="AK32" s="82">
        <v>0</v>
      </c>
    </row>
    <row r="33" spans="1:37" ht="31.5">
      <c r="A33" s="56" t="s">
        <v>205</v>
      </c>
      <c r="B33" s="52" t="s">
        <v>206</v>
      </c>
      <c r="C33" s="62" t="s">
        <v>96</v>
      </c>
      <c r="D33" s="82">
        <v>0</v>
      </c>
      <c r="E33" s="82">
        <v>0</v>
      </c>
      <c r="F33" s="82">
        <v>0</v>
      </c>
      <c r="G33" s="82">
        <v>0</v>
      </c>
      <c r="H33" s="82">
        <v>0</v>
      </c>
      <c r="I33" s="82">
        <v>0</v>
      </c>
      <c r="J33" s="82">
        <v>0</v>
      </c>
      <c r="K33" s="82">
        <v>0</v>
      </c>
      <c r="L33" s="82">
        <v>0</v>
      </c>
      <c r="M33" s="82">
        <v>0</v>
      </c>
      <c r="N33" s="82">
        <v>0</v>
      </c>
      <c r="O33" s="82">
        <v>0</v>
      </c>
      <c r="P33" s="82" t="s">
        <v>95</v>
      </c>
      <c r="Q33" s="82" t="s">
        <v>95</v>
      </c>
      <c r="R33" s="82" t="s">
        <v>95</v>
      </c>
      <c r="S33" s="82" t="s">
        <v>95</v>
      </c>
      <c r="T33" s="82">
        <v>0</v>
      </c>
      <c r="U33" s="82">
        <v>0</v>
      </c>
      <c r="V33" s="82">
        <v>0</v>
      </c>
      <c r="W33" s="82">
        <v>0</v>
      </c>
      <c r="X33" s="83">
        <v>0</v>
      </c>
      <c r="Y33" s="82">
        <v>0</v>
      </c>
      <c r="Z33" s="82" t="s">
        <v>95</v>
      </c>
      <c r="AA33" s="54">
        <v>0</v>
      </c>
      <c r="AB33" s="54">
        <v>0</v>
      </c>
      <c r="AC33" s="82" t="s">
        <v>95</v>
      </c>
      <c r="AD33" s="83" t="s">
        <v>95</v>
      </c>
      <c r="AE33" s="83" t="s">
        <v>95</v>
      </c>
      <c r="AF33" s="82">
        <v>0</v>
      </c>
      <c r="AG33" s="82">
        <v>0</v>
      </c>
      <c r="AH33" s="82">
        <v>0</v>
      </c>
      <c r="AI33" s="82">
        <v>0</v>
      </c>
      <c r="AJ33" s="82">
        <v>0</v>
      </c>
      <c r="AK33" s="82">
        <v>0</v>
      </c>
    </row>
    <row r="34" spans="1:37" ht="15.75">
      <c r="A34" s="56" t="s">
        <v>207</v>
      </c>
      <c r="B34" s="52" t="s">
        <v>208</v>
      </c>
      <c r="C34" s="62" t="s">
        <v>96</v>
      </c>
      <c r="D34" s="82">
        <v>0</v>
      </c>
      <c r="E34" s="82">
        <v>0</v>
      </c>
      <c r="F34" s="82">
        <v>0</v>
      </c>
      <c r="G34" s="82">
        <v>0</v>
      </c>
      <c r="H34" s="82">
        <v>0</v>
      </c>
      <c r="I34" s="82">
        <v>0</v>
      </c>
      <c r="J34" s="82">
        <v>0</v>
      </c>
      <c r="K34" s="82">
        <v>0</v>
      </c>
      <c r="L34" s="82">
        <v>0</v>
      </c>
      <c r="M34" s="82">
        <v>0</v>
      </c>
      <c r="N34" s="82">
        <v>0</v>
      </c>
      <c r="O34" s="82">
        <v>0</v>
      </c>
      <c r="P34" s="82" t="s">
        <v>95</v>
      </c>
      <c r="Q34" s="82" t="s">
        <v>95</v>
      </c>
      <c r="R34" s="82" t="s">
        <v>95</v>
      </c>
      <c r="S34" s="82" t="s">
        <v>95</v>
      </c>
      <c r="T34" s="82">
        <v>0</v>
      </c>
      <c r="U34" s="82">
        <v>0</v>
      </c>
      <c r="V34" s="82">
        <v>0</v>
      </c>
      <c r="W34" s="82">
        <v>0</v>
      </c>
      <c r="X34" s="83">
        <v>0</v>
      </c>
      <c r="Y34" s="82">
        <v>0</v>
      </c>
      <c r="Z34" s="82" t="s">
        <v>95</v>
      </c>
      <c r="AA34" s="54">
        <v>0</v>
      </c>
      <c r="AB34" s="54">
        <v>0</v>
      </c>
      <c r="AC34" s="82" t="s">
        <v>95</v>
      </c>
      <c r="AD34" s="83" t="s">
        <v>95</v>
      </c>
      <c r="AE34" s="83" t="s">
        <v>95</v>
      </c>
      <c r="AF34" s="82">
        <v>0</v>
      </c>
      <c r="AG34" s="82">
        <v>0</v>
      </c>
      <c r="AH34" s="82">
        <v>0</v>
      </c>
      <c r="AI34" s="82">
        <v>0</v>
      </c>
      <c r="AJ34" s="82">
        <v>0</v>
      </c>
      <c r="AK34" s="82">
        <v>0</v>
      </c>
    </row>
    <row r="35" spans="1:37" ht="31.5">
      <c r="A35" s="56" t="s">
        <v>209</v>
      </c>
      <c r="B35" s="52" t="s">
        <v>57</v>
      </c>
      <c r="C35" s="62" t="s">
        <v>96</v>
      </c>
      <c r="D35" s="82">
        <v>0</v>
      </c>
      <c r="E35" s="82">
        <v>0</v>
      </c>
      <c r="F35" s="82">
        <v>0</v>
      </c>
      <c r="G35" s="82">
        <v>0</v>
      </c>
      <c r="H35" s="82">
        <v>0</v>
      </c>
      <c r="I35" s="82">
        <v>0</v>
      </c>
      <c r="J35" s="82">
        <v>0</v>
      </c>
      <c r="K35" s="82">
        <v>0</v>
      </c>
      <c r="L35" s="82">
        <v>0</v>
      </c>
      <c r="M35" s="82">
        <v>0</v>
      </c>
      <c r="N35" s="82">
        <v>0</v>
      </c>
      <c r="O35" s="82">
        <v>0</v>
      </c>
      <c r="P35" s="82" t="s">
        <v>95</v>
      </c>
      <c r="Q35" s="82" t="s">
        <v>95</v>
      </c>
      <c r="R35" s="82" t="s">
        <v>95</v>
      </c>
      <c r="S35" s="82" t="s">
        <v>95</v>
      </c>
      <c r="T35" s="82">
        <v>0</v>
      </c>
      <c r="U35" s="82">
        <v>0</v>
      </c>
      <c r="V35" s="82">
        <v>0</v>
      </c>
      <c r="W35" s="82">
        <v>0</v>
      </c>
      <c r="X35" s="83">
        <v>0</v>
      </c>
      <c r="Y35" s="82">
        <v>0</v>
      </c>
      <c r="Z35" s="82" t="s">
        <v>95</v>
      </c>
      <c r="AA35" s="54">
        <v>0</v>
      </c>
      <c r="AB35" s="54">
        <v>0</v>
      </c>
      <c r="AC35" s="82" t="s">
        <v>95</v>
      </c>
      <c r="AD35" s="83" t="s">
        <v>95</v>
      </c>
      <c r="AE35" s="83" t="s">
        <v>95</v>
      </c>
      <c r="AF35" s="82">
        <v>0</v>
      </c>
      <c r="AG35" s="82">
        <v>0</v>
      </c>
      <c r="AH35" s="82">
        <v>0</v>
      </c>
      <c r="AI35" s="82">
        <v>0</v>
      </c>
      <c r="AJ35" s="82">
        <v>0</v>
      </c>
      <c r="AK35" s="82">
        <v>0</v>
      </c>
    </row>
    <row r="36" spans="1:37" ht="15.75">
      <c r="A36" s="56" t="s">
        <v>210</v>
      </c>
      <c r="B36" s="52" t="s">
        <v>58</v>
      </c>
      <c r="C36" s="62" t="s">
        <v>96</v>
      </c>
      <c r="D36" s="82">
        <v>0</v>
      </c>
      <c r="E36" s="82">
        <v>0</v>
      </c>
      <c r="F36" s="82">
        <v>0</v>
      </c>
      <c r="G36" s="82">
        <v>0</v>
      </c>
      <c r="H36" s="82">
        <v>0</v>
      </c>
      <c r="I36" s="82">
        <v>0</v>
      </c>
      <c r="J36" s="82">
        <v>0</v>
      </c>
      <c r="K36" s="82">
        <v>0</v>
      </c>
      <c r="L36" s="82">
        <v>0</v>
      </c>
      <c r="M36" s="82">
        <v>0</v>
      </c>
      <c r="N36" s="82">
        <v>0</v>
      </c>
      <c r="O36" s="82">
        <v>0</v>
      </c>
      <c r="P36" s="82" t="s">
        <v>95</v>
      </c>
      <c r="Q36" s="82" t="s">
        <v>95</v>
      </c>
      <c r="R36" s="82" t="s">
        <v>95</v>
      </c>
      <c r="S36" s="82" t="s">
        <v>95</v>
      </c>
      <c r="T36" s="82">
        <v>0</v>
      </c>
      <c r="U36" s="82">
        <v>0</v>
      </c>
      <c r="V36" s="82">
        <v>0</v>
      </c>
      <c r="W36" s="82">
        <v>0</v>
      </c>
      <c r="X36" s="83">
        <v>0</v>
      </c>
      <c r="Y36" s="82">
        <v>0</v>
      </c>
      <c r="Z36" s="82" t="s">
        <v>95</v>
      </c>
      <c r="AA36" s="54">
        <v>0</v>
      </c>
      <c r="AB36" s="54">
        <v>0</v>
      </c>
      <c r="AC36" s="82" t="s">
        <v>95</v>
      </c>
      <c r="AD36" s="83" t="s">
        <v>95</v>
      </c>
      <c r="AE36" s="83" t="s">
        <v>95</v>
      </c>
      <c r="AF36" s="82">
        <v>0</v>
      </c>
      <c r="AG36" s="82">
        <v>0</v>
      </c>
      <c r="AH36" s="82">
        <v>0</v>
      </c>
      <c r="AI36" s="82">
        <v>0</v>
      </c>
      <c r="AJ36" s="82">
        <v>0</v>
      </c>
      <c r="AK36" s="82">
        <v>0</v>
      </c>
    </row>
    <row r="37" spans="1:37" ht="15.75">
      <c r="A37" s="56" t="s">
        <v>55</v>
      </c>
      <c r="B37" s="52" t="s">
        <v>211</v>
      </c>
      <c r="C37" s="62" t="s">
        <v>96</v>
      </c>
      <c r="D37" s="82">
        <v>0</v>
      </c>
      <c r="E37" s="82">
        <v>0</v>
      </c>
      <c r="F37" s="82">
        <v>0</v>
      </c>
      <c r="G37" s="82">
        <v>0</v>
      </c>
      <c r="H37" s="82">
        <v>0</v>
      </c>
      <c r="I37" s="82">
        <v>0</v>
      </c>
      <c r="J37" s="82">
        <v>0</v>
      </c>
      <c r="K37" s="82">
        <v>0</v>
      </c>
      <c r="L37" s="82">
        <v>0</v>
      </c>
      <c r="M37" s="82">
        <v>0</v>
      </c>
      <c r="N37" s="82">
        <v>0</v>
      </c>
      <c r="O37" s="82">
        <v>0</v>
      </c>
      <c r="P37" s="82" t="s">
        <v>95</v>
      </c>
      <c r="Q37" s="82" t="s">
        <v>95</v>
      </c>
      <c r="R37" s="82" t="s">
        <v>95</v>
      </c>
      <c r="S37" s="82" t="s">
        <v>95</v>
      </c>
      <c r="T37" s="82">
        <v>0</v>
      </c>
      <c r="U37" s="82">
        <v>0</v>
      </c>
      <c r="V37" s="82">
        <v>0</v>
      </c>
      <c r="W37" s="82">
        <v>0</v>
      </c>
      <c r="X37" s="83">
        <v>0</v>
      </c>
      <c r="Y37" s="82">
        <v>0</v>
      </c>
      <c r="Z37" s="82" t="s">
        <v>95</v>
      </c>
      <c r="AA37" s="54">
        <v>0</v>
      </c>
      <c r="AB37" s="54">
        <v>0</v>
      </c>
      <c r="AC37" s="82" t="s">
        <v>95</v>
      </c>
      <c r="AD37" s="83" t="s">
        <v>95</v>
      </c>
      <c r="AE37" s="83" t="s">
        <v>95</v>
      </c>
      <c r="AF37" s="82">
        <v>0</v>
      </c>
      <c r="AG37" s="82">
        <v>0</v>
      </c>
      <c r="AH37" s="82">
        <v>0</v>
      </c>
      <c r="AI37" s="82">
        <v>0</v>
      </c>
      <c r="AJ37" s="82">
        <v>0</v>
      </c>
      <c r="AK37" s="82">
        <v>0</v>
      </c>
    </row>
    <row r="38" spans="1:37" ht="15.75">
      <c r="A38" s="56" t="s">
        <v>23</v>
      </c>
      <c r="B38" s="52" t="s">
        <v>24</v>
      </c>
      <c r="C38" s="53" t="s">
        <v>96</v>
      </c>
      <c r="D38" s="82">
        <v>-4.4049999999999994</v>
      </c>
      <c r="E38" s="82">
        <v>2.4</v>
      </c>
      <c r="F38" s="82">
        <v>126</v>
      </c>
      <c r="G38" s="82">
        <v>5.1695219775460455</v>
      </c>
      <c r="H38" s="82">
        <v>0</v>
      </c>
      <c r="I38" s="82">
        <v>1.0999999999999999E-2</v>
      </c>
      <c r="J38" s="82">
        <v>7.3</v>
      </c>
      <c r="K38" s="82">
        <v>0.50600000000000001</v>
      </c>
      <c r="L38" s="82">
        <v>5.5049999999999999</v>
      </c>
      <c r="M38" s="82">
        <v>11.2172</v>
      </c>
      <c r="N38" s="82">
        <v>8.6</v>
      </c>
      <c r="O38" s="82">
        <v>68.539354050291919</v>
      </c>
      <c r="P38" s="82">
        <v>113.46000000000001</v>
      </c>
      <c r="Q38" s="82">
        <v>0</v>
      </c>
      <c r="R38" s="82">
        <v>15</v>
      </c>
      <c r="S38" s="82" t="s">
        <v>95</v>
      </c>
      <c r="T38" s="82">
        <v>0.1</v>
      </c>
      <c r="U38" s="82">
        <v>5.3049999999999997</v>
      </c>
      <c r="V38" s="82">
        <v>17.5932</v>
      </c>
      <c r="W38" s="82">
        <v>6.3959999999999999</v>
      </c>
      <c r="X38" s="83">
        <v>0</v>
      </c>
      <c r="Y38" s="82">
        <v>0</v>
      </c>
      <c r="Z38" s="82" t="s">
        <v>95</v>
      </c>
      <c r="AA38" s="54">
        <v>-2.002318309319497E-4</v>
      </c>
      <c r="AB38" s="54">
        <v>-2.7088547336812201E-3</v>
      </c>
      <c r="AC38" s="82" t="s">
        <v>95</v>
      </c>
      <c r="AD38" s="83">
        <v>3561</v>
      </c>
      <c r="AE38" s="83">
        <v>0</v>
      </c>
      <c r="AF38" s="82">
        <v>2978.7506355099999</v>
      </c>
      <c r="AG38" s="82">
        <v>49.069038669999998</v>
      </c>
      <c r="AH38" s="82">
        <v>350.13862382999997</v>
      </c>
      <c r="AI38" s="82">
        <v>478.25707369999998</v>
      </c>
      <c r="AJ38" s="82">
        <v>241.31065303999998</v>
      </c>
      <c r="AK38" s="82">
        <v>2.4263561299999998</v>
      </c>
    </row>
    <row r="39" spans="1:37" ht="47.25">
      <c r="A39" s="56" t="s">
        <v>0</v>
      </c>
      <c r="B39" s="52" t="s">
        <v>212</v>
      </c>
      <c r="C39" s="53" t="s">
        <v>96</v>
      </c>
      <c r="D39" s="82">
        <v>-4.4049999999999994</v>
      </c>
      <c r="E39" s="82">
        <v>2.4</v>
      </c>
      <c r="F39" s="82">
        <v>126</v>
      </c>
      <c r="G39" s="82">
        <v>5.1695219775460455</v>
      </c>
      <c r="H39" s="82">
        <v>0</v>
      </c>
      <c r="I39" s="82">
        <v>1.0999999999999999E-2</v>
      </c>
      <c r="J39" s="82">
        <v>7.3</v>
      </c>
      <c r="K39" s="82">
        <v>0.50600000000000001</v>
      </c>
      <c r="L39" s="82">
        <v>5.5049999999999999</v>
      </c>
      <c r="M39" s="82">
        <v>11.2172</v>
      </c>
      <c r="N39" s="82">
        <v>8.6</v>
      </c>
      <c r="O39" s="82">
        <v>68.539354050291919</v>
      </c>
      <c r="P39" s="82">
        <v>113.46000000000001</v>
      </c>
      <c r="Q39" s="82">
        <v>0</v>
      </c>
      <c r="R39" s="82">
        <v>15</v>
      </c>
      <c r="S39" s="82" t="s">
        <v>95</v>
      </c>
      <c r="T39" s="82">
        <v>0.1</v>
      </c>
      <c r="U39" s="82">
        <v>5.3049999999999997</v>
      </c>
      <c r="V39" s="82">
        <v>17.5932</v>
      </c>
      <c r="W39" s="82">
        <v>6.3959999999999999</v>
      </c>
      <c r="X39" s="83">
        <v>0</v>
      </c>
      <c r="Y39" s="82">
        <v>0</v>
      </c>
      <c r="Z39" s="82" t="s">
        <v>95</v>
      </c>
      <c r="AA39" s="54">
        <v>-2.002318309319497E-4</v>
      </c>
      <c r="AB39" s="54">
        <v>-2.7088547336812201E-3</v>
      </c>
      <c r="AC39" s="82" t="s">
        <v>95</v>
      </c>
      <c r="AD39" s="83">
        <v>3561</v>
      </c>
      <c r="AE39" s="83">
        <v>0</v>
      </c>
      <c r="AF39" s="82">
        <v>2978.7506355099999</v>
      </c>
      <c r="AG39" s="82">
        <v>49.069038669999998</v>
      </c>
      <c r="AH39" s="82">
        <v>350.13862382999997</v>
      </c>
      <c r="AI39" s="82">
        <v>478.25707369999998</v>
      </c>
      <c r="AJ39" s="82">
        <v>241.31065303999998</v>
      </c>
      <c r="AK39" s="82">
        <v>2.4263561299999998</v>
      </c>
    </row>
    <row r="40" spans="1:37" ht="15.75">
      <c r="A40" s="56" t="s">
        <v>1</v>
      </c>
      <c r="B40" s="52" t="s">
        <v>59</v>
      </c>
      <c r="C40" s="53" t="s">
        <v>96</v>
      </c>
      <c r="D40" s="82">
        <v>0</v>
      </c>
      <c r="E40" s="82">
        <v>0</v>
      </c>
      <c r="F40" s="82">
        <v>126</v>
      </c>
      <c r="G40" s="82">
        <v>5.1695219775460455</v>
      </c>
      <c r="H40" s="82">
        <v>0</v>
      </c>
      <c r="I40" s="82">
        <v>0</v>
      </c>
      <c r="J40" s="82">
        <v>0</v>
      </c>
      <c r="K40" s="82">
        <v>0</v>
      </c>
      <c r="L40" s="82">
        <v>0</v>
      </c>
      <c r="M40" s="82">
        <v>0</v>
      </c>
      <c r="N40" s="82">
        <v>8.6</v>
      </c>
      <c r="O40" s="82">
        <v>68.539354050291919</v>
      </c>
      <c r="P40" s="82">
        <v>113.46000000000001</v>
      </c>
      <c r="Q40" s="82">
        <v>0</v>
      </c>
      <c r="R40" s="82">
        <v>15</v>
      </c>
      <c r="S40" s="82" t="s">
        <v>95</v>
      </c>
      <c r="T40" s="82">
        <v>0</v>
      </c>
      <c r="U40" s="82">
        <v>0</v>
      </c>
      <c r="V40" s="82">
        <v>0</v>
      </c>
      <c r="W40" s="82">
        <v>0</v>
      </c>
      <c r="X40" s="83">
        <v>0</v>
      </c>
      <c r="Y40" s="82">
        <v>0</v>
      </c>
      <c r="Z40" s="82" t="s">
        <v>95</v>
      </c>
      <c r="AA40" s="54">
        <v>0</v>
      </c>
      <c r="AB40" s="54">
        <v>0</v>
      </c>
      <c r="AC40" s="82" t="s">
        <v>95</v>
      </c>
      <c r="AD40" s="83">
        <v>3561</v>
      </c>
      <c r="AE40" s="83">
        <v>0</v>
      </c>
      <c r="AF40" s="82">
        <v>2375.27210638</v>
      </c>
      <c r="AG40" s="82">
        <v>0</v>
      </c>
      <c r="AH40" s="82">
        <v>265.01902360999998</v>
      </c>
      <c r="AI40" s="82">
        <v>0</v>
      </c>
      <c r="AJ40" s="82">
        <v>0</v>
      </c>
      <c r="AK40" s="82">
        <v>0</v>
      </c>
    </row>
    <row r="41" spans="1:37" ht="31.5">
      <c r="A41" s="56" t="s">
        <v>32</v>
      </c>
      <c r="B41" s="52" t="s">
        <v>60</v>
      </c>
      <c r="C41" s="53" t="s">
        <v>96</v>
      </c>
      <c r="D41" s="82">
        <v>0</v>
      </c>
      <c r="E41" s="82">
        <v>0</v>
      </c>
      <c r="F41" s="82">
        <v>126</v>
      </c>
      <c r="G41" s="82">
        <v>5.1695219775460455</v>
      </c>
      <c r="H41" s="82">
        <v>0</v>
      </c>
      <c r="I41" s="82">
        <v>0</v>
      </c>
      <c r="J41" s="82">
        <v>0</v>
      </c>
      <c r="K41" s="82">
        <v>0</v>
      </c>
      <c r="L41" s="82">
        <v>0</v>
      </c>
      <c r="M41" s="82">
        <v>0</v>
      </c>
      <c r="N41" s="82">
        <v>8.6</v>
      </c>
      <c r="O41" s="82">
        <v>68.539354050291919</v>
      </c>
      <c r="P41" s="82">
        <v>113.46000000000001</v>
      </c>
      <c r="Q41" s="82">
        <v>0</v>
      </c>
      <c r="R41" s="82">
        <v>0</v>
      </c>
      <c r="S41" s="82" t="s">
        <v>95</v>
      </c>
      <c r="T41" s="82">
        <v>0</v>
      </c>
      <c r="U41" s="82">
        <v>0</v>
      </c>
      <c r="V41" s="82">
        <v>0</v>
      </c>
      <c r="W41" s="82">
        <v>0</v>
      </c>
      <c r="X41" s="83">
        <v>0</v>
      </c>
      <c r="Y41" s="82">
        <v>0</v>
      </c>
      <c r="Z41" s="82" t="s">
        <v>95</v>
      </c>
      <c r="AA41" s="54">
        <v>0</v>
      </c>
      <c r="AB41" s="54">
        <v>0</v>
      </c>
      <c r="AC41" s="82" t="s">
        <v>95</v>
      </c>
      <c r="AD41" s="83">
        <v>3560</v>
      </c>
      <c r="AE41" s="83">
        <v>0</v>
      </c>
      <c r="AF41" s="82">
        <v>2264.0019893099998</v>
      </c>
      <c r="AG41" s="82">
        <v>0</v>
      </c>
      <c r="AH41" s="82">
        <v>265.01902360999998</v>
      </c>
      <c r="AI41" s="82">
        <v>0</v>
      </c>
      <c r="AJ41" s="82">
        <v>0</v>
      </c>
      <c r="AK41" s="82">
        <v>0</v>
      </c>
    </row>
    <row r="42" spans="1:37" ht="47.25">
      <c r="A42" s="56" t="s">
        <v>213</v>
      </c>
      <c r="B42" s="52" t="s">
        <v>61</v>
      </c>
      <c r="C42" s="53" t="s">
        <v>96</v>
      </c>
      <c r="D42" s="82">
        <v>0</v>
      </c>
      <c r="E42" s="82">
        <v>0</v>
      </c>
      <c r="F42" s="82">
        <v>0</v>
      </c>
      <c r="G42" s="82">
        <v>4.4869946093170867</v>
      </c>
      <c r="H42" s="82">
        <v>0</v>
      </c>
      <c r="I42" s="82">
        <v>0</v>
      </c>
      <c r="J42" s="82">
        <v>0</v>
      </c>
      <c r="K42" s="82">
        <v>0</v>
      </c>
      <c r="L42" s="82">
        <v>0</v>
      </c>
      <c r="M42" s="82">
        <v>0</v>
      </c>
      <c r="N42" s="82">
        <v>0</v>
      </c>
      <c r="O42" s="82">
        <v>59.490164368296433</v>
      </c>
      <c r="P42" s="82">
        <v>41.07</v>
      </c>
      <c r="Q42" s="82">
        <v>0</v>
      </c>
      <c r="R42" s="82">
        <v>0</v>
      </c>
      <c r="S42" s="82" t="s">
        <v>95</v>
      </c>
      <c r="T42" s="82">
        <v>0</v>
      </c>
      <c r="U42" s="82">
        <v>0</v>
      </c>
      <c r="V42" s="82">
        <v>0</v>
      </c>
      <c r="W42" s="82">
        <v>0</v>
      </c>
      <c r="X42" s="83">
        <v>0</v>
      </c>
      <c r="Y42" s="82">
        <v>0</v>
      </c>
      <c r="Z42" s="82" t="s">
        <v>95</v>
      </c>
      <c r="AA42" s="54">
        <v>0</v>
      </c>
      <c r="AB42" s="54">
        <v>0</v>
      </c>
      <c r="AC42" s="82" t="s">
        <v>95</v>
      </c>
      <c r="AD42" s="83">
        <v>3222</v>
      </c>
      <c r="AE42" s="83">
        <v>0</v>
      </c>
      <c r="AF42" s="82">
        <v>682.29446833999998</v>
      </c>
      <c r="AG42" s="82">
        <v>0</v>
      </c>
      <c r="AH42" s="82">
        <v>0</v>
      </c>
      <c r="AI42" s="82">
        <v>0</v>
      </c>
      <c r="AJ42" s="82">
        <v>0</v>
      </c>
      <c r="AK42" s="82">
        <v>0</v>
      </c>
    </row>
    <row r="43" spans="1:37" ht="47.25">
      <c r="A43" s="56" t="s">
        <v>214</v>
      </c>
      <c r="B43" s="52" t="s">
        <v>333</v>
      </c>
      <c r="C43" s="53" t="s">
        <v>96</v>
      </c>
      <c r="D43" s="82">
        <v>0</v>
      </c>
      <c r="E43" s="82">
        <v>0</v>
      </c>
      <c r="F43" s="82">
        <v>0</v>
      </c>
      <c r="G43" s="82">
        <v>0.68252736822895876</v>
      </c>
      <c r="H43" s="82">
        <v>0</v>
      </c>
      <c r="I43" s="82">
        <v>0</v>
      </c>
      <c r="J43" s="82">
        <v>0</v>
      </c>
      <c r="K43" s="82">
        <v>0</v>
      </c>
      <c r="L43" s="82">
        <v>0</v>
      </c>
      <c r="M43" s="82">
        <v>0</v>
      </c>
      <c r="N43" s="82">
        <v>0</v>
      </c>
      <c r="O43" s="82">
        <v>9.0491896819954842</v>
      </c>
      <c r="P43" s="82">
        <v>22.39</v>
      </c>
      <c r="Q43" s="82">
        <v>0</v>
      </c>
      <c r="R43" s="82">
        <v>0</v>
      </c>
      <c r="S43" s="82" t="s">
        <v>95</v>
      </c>
      <c r="T43" s="82">
        <v>0</v>
      </c>
      <c r="U43" s="82">
        <v>0</v>
      </c>
      <c r="V43" s="82">
        <v>0</v>
      </c>
      <c r="W43" s="82">
        <v>0</v>
      </c>
      <c r="X43" s="83">
        <v>0</v>
      </c>
      <c r="Y43" s="82">
        <v>0</v>
      </c>
      <c r="Z43" s="82" t="s">
        <v>95</v>
      </c>
      <c r="AA43" s="54">
        <v>0</v>
      </c>
      <c r="AB43" s="54">
        <v>0</v>
      </c>
      <c r="AC43" s="82" t="s">
        <v>95</v>
      </c>
      <c r="AD43" s="83">
        <v>337</v>
      </c>
      <c r="AE43" s="83">
        <v>0</v>
      </c>
      <c r="AF43" s="82">
        <v>387.20195195999997</v>
      </c>
      <c r="AG43" s="82">
        <v>0</v>
      </c>
      <c r="AH43" s="82">
        <v>265.01902360999998</v>
      </c>
      <c r="AI43" s="82">
        <v>0</v>
      </c>
      <c r="AJ43" s="82">
        <v>0</v>
      </c>
      <c r="AK43" s="82">
        <v>0</v>
      </c>
    </row>
    <row r="44" spans="1:37" ht="31.5">
      <c r="A44" s="56" t="s">
        <v>215</v>
      </c>
      <c r="B44" s="52" t="s">
        <v>62</v>
      </c>
      <c r="C44" s="53" t="s">
        <v>96</v>
      </c>
      <c r="D44" s="82">
        <v>0</v>
      </c>
      <c r="E44" s="82">
        <v>0</v>
      </c>
      <c r="F44" s="82">
        <v>126</v>
      </c>
      <c r="G44" s="82">
        <v>0</v>
      </c>
      <c r="H44" s="82">
        <v>0</v>
      </c>
      <c r="I44" s="82">
        <v>0</v>
      </c>
      <c r="J44" s="82">
        <v>0</v>
      </c>
      <c r="K44" s="82">
        <v>0</v>
      </c>
      <c r="L44" s="82">
        <v>0</v>
      </c>
      <c r="M44" s="82">
        <v>0</v>
      </c>
      <c r="N44" s="82">
        <v>8.6</v>
      </c>
      <c r="O44" s="82">
        <v>0</v>
      </c>
      <c r="P44" s="82">
        <v>50</v>
      </c>
      <c r="Q44" s="82">
        <v>0</v>
      </c>
      <c r="R44" s="82">
        <v>0</v>
      </c>
      <c r="S44" s="82" t="s">
        <v>95</v>
      </c>
      <c r="T44" s="82">
        <v>0</v>
      </c>
      <c r="U44" s="82">
        <v>0</v>
      </c>
      <c r="V44" s="82">
        <v>0</v>
      </c>
      <c r="W44" s="82">
        <v>0</v>
      </c>
      <c r="X44" s="83">
        <v>0</v>
      </c>
      <c r="Y44" s="82">
        <v>0</v>
      </c>
      <c r="Z44" s="82" t="s">
        <v>95</v>
      </c>
      <c r="AA44" s="54">
        <v>0</v>
      </c>
      <c r="AB44" s="54">
        <v>0</v>
      </c>
      <c r="AC44" s="82" t="s">
        <v>95</v>
      </c>
      <c r="AD44" s="83">
        <v>1</v>
      </c>
      <c r="AE44" s="83">
        <v>0</v>
      </c>
      <c r="AF44" s="82">
        <v>1194.50556901</v>
      </c>
      <c r="AG44" s="82">
        <v>0</v>
      </c>
      <c r="AH44" s="82">
        <v>0</v>
      </c>
      <c r="AI44" s="82">
        <v>0</v>
      </c>
      <c r="AJ44" s="82">
        <v>0</v>
      </c>
      <c r="AK44" s="82">
        <v>0</v>
      </c>
    </row>
    <row r="45" spans="1:37" ht="31.5">
      <c r="A45" s="56" t="s">
        <v>215</v>
      </c>
      <c r="B45" s="67" t="s">
        <v>386</v>
      </c>
      <c r="C45" s="53" t="s">
        <v>385</v>
      </c>
      <c r="D45" s="82">
        <v>0</v>
      </c>
      <c r="E45" s="82">
        <v>0</v>
      </c>
      <c r="F45" s="82">
        <v>0</v>
      </c>
      <c r="G45" s="82">
        <v>0</v>
      </c>
      <c r="H45" s="82">
        <v>0</v>
      </c>
      <c r="I45" s="82">
        <v>0</v>
      </c>
      <c r="J45" s="82">
        <v>0</v>
      </c>
      <c r="K45" s="82">
        <v>0</v>
      </c>
      <c r="L45" s="82">
        <v>0</v>
      </c>
      <c r="M45" s="82">
        <v>0</v>
      </c>
      <c r="N45" s="82">
        <v>0</v>
      </c>
      <c r="O45" s="82">
        <v>0</v>
      </c>
      <c r="P45" s="82">
        <v>0</v>
      </c>
      <c r="Q45" s="82">
        <v>0</v>
      </c>
      <c r="R45" s="82">
        <v>0</v>
      </c>
      <c r="S45" s="82">
        <v>0.57194444444444437</v>
      </c>
      <c r="T45" s="82">
        <v>0</v>
      </c>
      <c r="U45" s="82">
        <v>0</v>
      </c>
      <c r="V45" s="82">
        <v>0</v>
      </c>
      <c r="W45" s="82">
        <v>0</v>
      </c>
      <c r="X45" s="83">
        <v>0</v>
      </c>
      <c r="Y45" s="82">
        <v>0</v>
      </c>
      <c r="Z45" s="82">
        <v>0</v>
      </c>
      <c r="AA45" s="54">
        <v>0</v>
      </c>
      <c r="AB45" s="54">
        <v>0</v>
      </c>
      <c r="AC45" s="82" t="s">
        <v>95</v>
      </c>
      <c r="AD45" s="83">
        <v>0</v>
      </c>
      <c r="AE45" s="83">
        <v>0</v>
      </c>
      <c r="AF45" s="82">
        <v>0</v>
      </c>
      <c r="AG45" s="82">
        <v>0</v>
      </c>
      <c r="AH45" s="82">
        <v>0</v>
      </c>
      <c r="AI45" s="82">
        <v>0</v>
      </c>
      <c r="AJ45" s="82">
        <v>0</v>
      </c>
      <c r="AK45" s="82">
        <v>0</v>
      </c>
    </row>
    <row r="46" spans="1:37" ht="31.5">
      <c r="A46" s="56" t="s">
        <v>215</v>
      </c>
      <c r="B46" s="67" t="s">
        <v>116</v>
      </c>
      <c r="C46" s="53" t="s">
        <v>387</v>
      </c>
      <c r="D46" s="82">
        <v>0</v>
      </c>
      <c r="E46" s="82">
        <v>0</v>
      </c>
      <c r="F46" s="82">
        <v>0</v>
      </c>
      <c r="G46" s="82">
        <v>0</v>
      </c>
      <c r="H46" s="82">
        <v>0</v>
      </c>
      <c r="I46" s="82">
        <v>0</v>
      </c>
      <c r="J46" s="82">
        <v>0</v>
      </c>
      <c r="K46" s="82">
        <v>0</v>
      </c>
      <c r="L46" s="82">
        <v>0</v>
      </c>
      <c r="M46" s="82">
        <v>0</v>
      </c>
      <c r="N46" s="82">
        <v>0</v>
      </c>
      <c r="O46" s="82">
        <v>0</v>
      </c>
      <c r="P46" s="82">
        <v>0</v>
      </c>
      <c r="Q46" s="82">
        <v>0</v>
      </c>
      <c r="R46" s="82">
        <v>0</v>
      </c>
      <c r="S46" s="82">
        <v>0.33333333333333331</v>
      </c>
      <c r="T46" s="82">
        <v>0</v>
      </c>
      <c r="U46" s="82">
        <v>0</v>
      </c>
      <c r="V46" s="82">
        <v>0</v>
      </c>
      <c r="W46" s="82">
        <v>0</v>
      </c>
      <c r="X46" s="83">
        <v>0</v>
      </c>
      <c r="Y46" s="82">
        <v>0</v>
      </c>
      <c r="Z46" s="82">
        <v>0</v>
      </c>
      <c r="AA46" s="54">
        <v>0</v>
      </c>
      <c r="AB46" s="54">
        <v>0</v>
      </c>
      <c r="AC46" s="82" t="s">
        <v>95</v>
      </c>
      <c r="AD46" s="83">
        <v>0</v>
      </c>
      <c r="AE46" s="83">
        <v>0</v>
      </c>
      <c r="AF46" s="82">
        <v>0</v>
      </c>
      <c r="AG46" s="82">
        <v>0</v>
      </c>
      <c r="AH46" s="82">
        <v>0</v>
      </c>
      <c r="AI46" s="82">
        <v>0</v>
      </c>
      <c r="AJ46" s="82">
        <v>0</v>
      </c>
      <c r="AK46" s="82">
        <v>0</v>
      </c>
    </row>
    <row r="47" spans="1:37" ht="47.25">
      <c r="A47" s="56" t="s">
        <v>215</v>
      </c>
      <c r="B47" s="67" t="s">
        <v>783</v>
      </c>
      <c r="C47" s="53" t="s">
        <v>782</v>
      </c>
      <c r="D47" s="82">
        <v>0</v>
      </c>
      <c r="E47" s="82">
        <v>0</v>
      </c>
      <c r="F47" s="82">
        <v>0</v>
      </c>
      <c r="G47" s="82">
        <v>0</v>
      </c>
      <c r="H47" s="82">
        <v>0</v>
      </c>
      <c r="I47" s="82">
        <v>0</v>
      </c>
      <c r="J47" s="82">
        <v>0</v>
      </c>
      <c r="K47" s="82">
        <v>0</v>
      </c>
      <c r="L47" s="82">
        <v>0</v>
      </c>
      <c r="M47" s="82">
        <v>0</v>
      </c>
      <c r="N47" s="82">
        <v>0</v>
      </c>
      <c r="O47" s="82">
        <v>0</v>
      </c>
      <c r="P47" s="82">
        <v>0</v>
      </c>
      <c r="Q47" s="82">
        <v>0</v>
      </c>
      <c r="R47" s="82">
        <v>0</v>
      </c>
      <c r="S47" s="82">
        <v>1.1111111111111112</v>
      </c>
      <c r="T47" s="82">
        <v>0</v>
      </c>
      <c r="U47" s="82">
        <v>0</v>
      </c>
      <c r="V47" s="82">
        <v>0</v>
      </c>
      <c r="W47" s="82">
        <v>0</v>
      </c>
      <c r="X47" s="83">
        <v>0</v>
      </c>
      <c r="Y47" s="82">
        <v>0</v>
      </c>
      <c r="Z47" s="82">
        <v>0</v>
      </c>
      <c r="AA47" s="54">
        <v>0</v>
      </c>
      <c r="AB47" s="54">
        <v>0</v>
      </c>
      <c r="AC47" s="82" t="s">
        <v>95</v>
      </c>
      <c r="AD47" s="83">
        <v>0</v>
      </c>
      <c r="AE47" s="83">
        <v>0</v>
      </c>
      <c r="AF47" s="82">
        <v>0</v>
      </c>
      <c r="AG47" s="82">
        <v>0</v>
      </c>
      <c r="AH47" s="82">
        <v>0</v>
      </c>
      <c r="AI47" s="82">
        <v>0</v>
      </c>
      <c r="AJ47" s="82">
        <v>0</v>
      </c>
      <c r="AK47" s="82">
        <v>0</v>
      </c>
    </row>
    <row r="48" spans="1:37" ht="31.5">
      <c r="A48" s="56" t="s">
        <v>215</v>
      </c>
      <c r="B48" s="67" t="s">
        <v>629</v>
      </c>
      <c r="C48" s="53" t="s">
        <v>786</v>
      </c>
      <c r="D48" s="82">
        <v>0</v>
      </c>
      <c r="E48" s="82">
        <v>0</v>
      </c>
      <c r="F48" s="82">
        <v>0</v>
      </c>
      <c r="G48" s="82">
        <v>0</v>
      </c>
      <c r="H48" s="82">
        <v>0</v>
      </c>
      <c r="I48" s="82">
        <v>0</v>
      </c>
      <c r="J48" s="82">
        <v>0</v>
      </c>
      <c r="K48" s="82">
        <v>0</v>
      </c>
      <c r="L48" s="82">
        <v>0</v>
      </c>
      <c r="M48" s="82">
        <v>0</v>
      </c>
      <c r="N48" s="82">
        <v>0</v>
      </c>
      <c r="O48" s="82">
        <v>0</v>
      </c>
      <c r="P48" s="82">
        <v>0</v>
      </c>
      <c r="Q48" s="82">
        <v>0</v>
      </c>
      <c r="R48" s="82">
        <v>0</v>
      </c>
      <c r="S48" s="82">
        <v>0.8236331569664902</v>
      </c>
      <c r="T48" s="82">
        <v>0</v>
      </c>
      <c r="U48" s="82">
        <v>0</v>
      </c>
      <c r="V48" s="82">
        <v>0</v>
      </c>
      <c r="W48" s="82">
        <v>0</v>
      </c>
      <c r="X48" s="83">
        <v>0</v>
      </c>
      <c r="Y48" s="82">
        <v>0</v>
      </c>
      <c r="Z48" s="82">
        <v>0</v>
      </c>
      <c r="AA48" s="54">
        <v>0</v>
      </c>
      <c r="AB48" s="54">
        <v>0</v>
      </c>
      <c r="AC48" s="82" t="s">
        <v>95</v>
      </c>
      <c r="AD48" s="83">
        <v>0</v>
      </c>
      <c r="AE48" s="83">
        <v>0</v>
      </c>
      <c r="AF48" s="82">
        <v>0</v>
      </c>
      <c r="AG48" s="82">
        <v>0</v>
      </c>
      <c r="AH48" s="82">
        <v>0</v>
      </c>
      <c r="AI48" s="82">
        <v>0</v>
      </c>
      <c r="AJ48" s="82">
        <v>0</v>
      </c>
      <c r="AK48" s="82">
        <v>0</v>
      </c>
    </row>
    <row r="49" spans="1:37" ht="31.5">
      <c r="A49" s="56" t="s">
        <v>215</v>
      </c>
      <c r="B49" s="67" t="s">
        <v>788</v>
      </c>
      <c r="C49" s="53" t="s">
        <v>787</v>
      </c>
      <c r="D49" s="82">
        <v>0</v>
      </c>
      <c r="E49" s="82">
        <v>0</v>
      </c>
      <c r="F49" s="82">
        <v>0</v>
      </c>
      <c r="G49" s="82">
        <v>0</v>
      </c>
      <c r="H49" s="82">
        <v>0</v>
      </c>
      <c r="I49" s="82">
        <v>0</v>
      </c>
      <c r="J49" s="82">
        <v>0</v>
      </c>
      <c r="K49" s="82">
        <v>0</v>
      </c>
      <c r="L49" s="82">
        <v>0</v>
      </c>
      <c r="M49" s="82">
        <v>0</v>
      </c>
      <c r="N49" s="82">
        <v>0</v>
      </c>
      <c r="O49" s="82">
        <v>0</v>
      </c>
      <c r="P49" s="82">
        <v>0</v>
      </c>
      <c r="Q49" s="82">
        <v>0</v>
      </c>
      <c r="R49" s="82">
        <v>0</v>
      </c>
      <c r="S49" s="82">
        <v>0.68148148148148147</v>
      </c>
      <c r="T49" s="82">
        <v>0</v>
      </c>
      <c r="U49" s="82">
        <v>0</v>
      </c>
      <c r="V49" s="82">
        <v>0</v>
      </c>
      <c r="W49" s="82">
        <v>0</v>
      </c>
      <c r="X49" s="83">
        <v>0</v>
      </c>
      <c r="Y49" s="82">
        <v>0</v>
      </c>
      <c r="Z49" s="82">
        <v>0</v>
      </c>
      <c r="AA49" s="54">
        <v>0</v>
      </c>
      <c r="AB49" s="54">
        <v>0</v>
      </c>
      <c r="AC49" s="82" t="s">
        <v>95</v>
      </c>
      <c r="AD49" s="83">
        <v>0</v>
      </c>
      <c r="AE49" s="83">
        <v>0</v>
      </c>
      <c r="AF49" s="82">
        <v>0</v>
      </c>
      <c r="AG49" s="82">
        <v>0</v>
      </c>
      <c r="AH49" s="82">
        <v>0</v>
      </c>
      <c r="AI49" s="82">
        <v>0</v>
      </c>
      <c r="AJ49" s="82">
        <v>0</v>
      </c>
      <c r="AK49" s="82">
        <v>0</v>
      </c>
    </row>
    <row r="50" spans="1:37" ht="47.25">
      <c r="A50" s="56" t="s">
        <v>215</v>
      </c>
      <c r="B50" s="67" t="s">
        <v>790</v>
      </c>
      <c r="C50" s="53" t="s">
        <v>789</v>
      </c>
      <c r="D50" s="82">
        <v>0</v>
      </c>
      <c r="E50" s="82">
        <v>0</v>
      </c>
      <c r="F50" s="82">
        <v>0</v>
      </c>
      <c r="G50" s="82">
        <v>0</v>
      </c>
      <c r="H50" s="82">
        <v>0</v>
      </c>
      <c r="I50" s="82">
        <v>0</v>
      </c>
      <c r="J50" s="82">
        <v>0</v>
      </c>
      <c r="K50" s="82">
        <v>0</v>
      </c>
      <c r="L50" s="82">
        <v>0</v>
      </c>
      <c r="M50" s="82">
        <v>0</v>
      </c>
      <c r="N50" s="82">
        <v>0</v>
      </c>
      <c r="O50" s="82">
        <v>0</v>
      </c>
      <c r="P50" s="82">
        <v>0</v>
      </c>
      <c r="Q50" s="82">
        <v>0</v>
      </c>
      <c r="R50" s="82">
        <v>0</v>
      </c>
      <c r="S50" s="82">
        <v>0.91555555555555546</v>
      </c>
      <c r="T50" s="82">
        <v>0</v>
      </c>
      <c r="U50" s="82">
        <v>0</v>
      </c>
      <c r="V50" s="82">
        <v>0</v>
      </c>
      <c r="W50" s="82">
        <v>0</v>
      </c>
      <c r="X50" s="83">
        <v>0</v>
      </c>
      <c r="Y50" s="82">
        <v>0</v>
      </c>
      <c r="Z50" s="82">
        <v>0</v>
      </c>
      <c r="AA50" s="54">
        <v>0</v>
      </c>
      <c r="AB50" s="54">
        <v>0</v>
      </c>
      <c r="AC50" s="82" t="s">
        <v>95</v>
      </c>
      <c r="AD50" s="83">
        <v>0</v>
      </c>
      <c r="AE50" s="83">
        <v>0</v>
      </c>
      <c r="AF50" s="82">
        <v>0</v>
      </c>
      <c r="AG50" s="82">
        <v>0</v>
      </c>
      <c r="AH50" s="82">
        <v>0</v>
      </c>
      <c r="AI50" s="82">
        <v>0</v>
      </c>
      <c r="AJ50" s="82">
        <v>0</v>
      </c>
      <c r="AK50" s="82">
        <v>0</v>
      </c>
    </row>
    <row r="51" spans="1:37" ht="47.25">
      <c r="A51" s="56" t="s">
        <v>215</v>
      </c>
      <c r="B51" s="67" t="s">
        <v>792</v>
      </c>
      <c r="C51" s="53" t="s">
        <v>791</v>
      </c>
      <c r="D51" s="82">
        <v>0</v>
      </c>
      <c r="E51" s="82">
        <v>0</v>
      </c>
      <c r="F51" s="82">
        <v>0</v>
      </c>
      <c r="G51" s="82">
        <v>0</v>
      </c>
      <c r="H51" s="82">
        <v>0</v>
      </c>
      <c r="I51" s="82">
        <v>0</v>
      </c>
      <c r="J51" s="82">
        <v>0</v>
      </c>
      <c r="K51" s="82">
        <v>0</v>
      </c>
      <c r="L51" s="82">
        <v>0</v>
      </c>
      <c r="M51" s="82">
        <v>0</v>
      </c>
      <c r="N51" s="82">
        <v>0</v>
      </c>
      <c r="O51" s="82">
        <v>0</v>
      </c>
      <c r="P51" s="82">
        <v>0</v>
      </c>
      <c r="Q51" s="82">
        <v>0</v>
      </c>
      <c r="R51" s="82">
        <v>0</v>
      </c>
      <c r="S51" s="82">
        <v>1.1784444444444444</v>
      </c>
      <c r="T51" s="82">
        <v>0</v>
      </c>
      <c r="U51" s="82">
        <v>0</v>
      </c>
      <c r="V51" s="82">
        <v>0</v>
      </c>
      <c r="W51" s="82">
        <v>0</v>
      </c>
      <c r="X51" s="83">
        <v>0</v>
      </c>
      <c r="Y51" s="82">
        <v>0</v>
      </c>
      <c r="Z51" s="82">
        <v>0</v>
      </c>
      <c r="AA51" s="54">
        <v>0</v>
      </c>
      <c r="AB51" s="54">
        <v>0</v>
      </c>
      <c r="AC51" s="82" t="s">
        <v>95</v>
      </c>
      <c r="AD51" s="83">
        <v>0</v>
      </c>
      <c r="AE51" s="83">
        <v>0</v>
      </c>
      <c r="AF51" s="82">
        <v>0</v>
      </c>
      <c r="AG51" s="82">
        <v>0</v>
      </c>
      <c r="AH51" s="82">
        <v>0</v>
      </c>
      <c r="AI51" s="82">
        <v>0</v>
      </c>
      <c r="AJ51" s="82">
        <v>0</v>
      </c>
      <c r="AK51" s="82">
        <v>0</v>
      </c>
    </row>
    <row r="52" spans="1:37" ht="63">
      <c r="A52" s="56" t="s">
        <v>215</v>
      </c>
      <c r="B52" s="67" t="s">
        <v>794</v>
      </c>
      <c r="C52" s="53" t="s">
        <v>793</v>
      </c>
      <c r="D52" s="82">
        <v>0</v>
      </c>
      <c r="E52" s="82">
        <v>0</v>
      </c>
      <c r="F52" s="82">
        <v>0</v>
      </c>
      <c r="G52" s="82">
        <v>0</v>
      </c>
      <c r="H52" s="82">
        <v>0</v>
      </c>
      <c r="I52" s="82">
        <v>0</v>
      </c>
      <c r="J52" s="82">
        <v>0</v>
      </c>
      <c r="K52" s="82">
        <v>0</v>
      </c>
      <c r="L52" s="82">
        <v>0</v>
      </c>
      <c r="M52" s="82">
        <v>0</v>
      </c>
      <c r="N52" s="82">
        <v>0</v>
      </c>
      <c r="O52" s="82">
        <v>0</v>
      </c>
      <c r="P52" s="82">
        <v>0</v>
      </c>
      <c r="Q52" s="82">
        <v>0</v>
      </c>
      <c r="R52" s="82">
        <v>0</v>
      </c>
      <c r="S52" s="82">
        <v>0.88444444444444448</v>
      </c>
      <c r="T52" s="82">
        <v>0</v>
      </c>
      <c r="U52" s="82">
        <v>0</v>
      </c>
      <c r="V52" s="82">
        <v>0</v>
      </c>
      <c r="W52" s="82">
        <v>0</v>
      </c>
      <c r="X52" s="83">
        <v>0</v>
      </c>
      <c r="Y52" s="82">
        <v>0</v>
      </c>
      <c r="Z52" s="82">
        <v>0</v>
      </c>
      <c r="AA52" s="54">
        <v>0</v>
      </c>
      <c r="AB52" s="54">
        <v>0</v>
      </c>
      <c r="AC52" s="82" t="s">
        <v>95</v>
      </c>
      <c r="AD52" s="83">
        <v>0</v>
      </c>
      <c r="AE52" s="83">
        <v>0</v>
      </c>
      <c r="AF52" s="82">
        <v>0</v>
      </c>
      <c r="AG52" s="82">
        <v>0</v>
      </c>
      <c r="AH52" s="82">
        <v>0</v>
      </c>
      <c r="AI52" s="82">
        <v>0</v>
      </c>
      <c r="AJ52" s="82">
        <v>0</v>
      </c>
      <c r="AK52" s="82">
        <v>0</v>
      </c>
    </row>
    <row r="53" spans="1:37" ht="63">
      <c r="A53" s="56" t="s">
        <v>215</v>
      </c>
      <c r="B53" s="67" t="s">
        <v>795</v>
      </c>
      <c r="C53" s="53" t="s">
        <v>809</v>
      </c>
      <c r="D53" s="82">
        <v>0</v>
      </c>
      <c r="E53" s="82">
        <v>0</v>
      </c>
      <c r="F53" s="82">
        <v>0</v>
      </c>
      <c r="G53" s="82">
        <v>0</v>
      </c>
      <c r="H53" s="82">
        <v>0</v>
      </c>
      <c r="I53" s="82">
        <v>0</v>
      </c>
      <c r="J53" s="82">
        <v>0</v>
      </c>
      <c r="K53" s="82">
        <v>0</v>
      </c>
      <c r="L53" s="82">
        <v>0</v>
      </c>
      <c r="M53" s="82">
        <v>0</v>
      </c>
      <c r="N53" s="82">
        <v>0</v>
      </c>
      <c r="O53" s="82">
        <v>0</v>
      </c>
      <c r="P53" s="82">
        <v>0</v>
      </c>
      <c r="Q53" s="82">
        <v>0</v>
      </c>
      <c r="R53" s="82">
        <v>0</v>
      </c>
      <c r="S53" s="82">
        <v>0.9722222222222221</v>
      </c>
      <c r="T53" s="82">
        <v>0</v>
      </c>
      <c r="U53" s="82">
        <v>0</v>
      </c>
      <c r="V53" s="82">
        <v>0</v>
      </c>
      <c r="W53" s="82">
        <v>0</v>
      </c>
      <c r="X53" s="83">
        <v>0</v>
      </c>
      <c r="Y53" s="82">
        <v>0</v>
      </c>
      <c r="Z53" s="82">
        <v>0</v>
      </c>
      <c r="AA53" s="54">
        <v>0</v>
      </c>
      <c r="AB53" s="54">
        <v>0</v>
      </c>
      <c r="AC53" s="82" t="s">
        <v>95</v>
      </c>
      <c r="AD53" s="83">
        <v>0</v>
      </c>
      <c r="AE53" s="83">
        <v>0</v>
      </c>
      <c r="AF53" s="82">
        <v>0</v>
      </c>
      <c r="AG53" s="82">
        <v>0</v>
      </c>
      <c r="AH53" s="82">
        <v>0</v>
      </c>
      <c r="AI53" s="82">
        <v>0</v>
      </c>
      <c r="AJ53" s="82">
        <v>0</v>
      </c>
      <c r="AK53" s="82">
        <v>0</v>
      </c>
    </row>
    <row r="54" spans="1:37" ht="47.25">
      <c r="A54" s="56" t="s">
        <v>215</v>
      </c>
      <c r="B54" s="67" t="s">
        <v>797</v>
      </c>
      <c r="C54" s="53" t="s">
        <v>796</v>
      </c>
      <c r="D54" s="82">
        <v>0</v>
      </c>
      <c r="E54" s="82">
        <v>0</v>
      </c>
      <c r="F54" s="82">
        <v>0</v>
      </c>
      <c r="G54" s="82">
        <v>0</v>
      </c>
      <c r="H54" s="82">
        <v>0</v>
      </c>
      <c r="I54" s="82">
        <v>0</v>
      </c>
      <c r="J54" s="82">
        <v>0</v>
      </c>
      <c r="K54" s="82">
        <v>0</v>
      </c>
      <c r="L54" s="82">
        <v>0</v>
      </c>
      <c r="M54" s="82">
        <v>0</v>
      </c>
      <c r="N54" s="82">
        <v>0</v>
      </c>
      <c r="O54" s="82">
        <v>0</v>
      </c>
      <c r="P54" s="82">
        <v>0</v>
      </c>
      <c r="Q54" s="82">
        <v>0</v>
      </c>
      <c r="R54" s="82">
        <v>0</v>
      </c>
      <c r="S54" s="82" t="s">
        <v>95</v>
      </c>
      <c r="T54" s="82">
        <v>0</v>
      </c>
      <c r="U54" s="82">
        <v>0</v>
      </c>
      <c r="V54" s="82">
        <v>0</v>
      </c>
      <c r="W54" s="82">
        <v>0</v>
      </c>
      <c r="X54" s="83">
        <v>0</v>
      </c>
      <c r="Y54" s="82">
        <v>0</v>
      </c>
      <c r="Z54" s="82">
        <v>0</v>
      </c>
      <c r="AA54" s="54">
        <v>0</v>
      </c>
      <c r="AB54" s="54">
        <v>0</v>
      </c>
      <c r="AC54" s="82" t="s">
        <v>95</v>
      </c>
      <c r="AD54" s="83">
        <v>0</v>
      </c>
      <c r="AE54" s="83">
        <v>0</v>
      </c>
      <c r="AF54" s="82">
        <v>0</v>
      </c>
      <c r="AG54" s="82">
        <v>0</v>
      </c>
      <c r="AH54" s="82">
        <v>0</v>
      </c>
      <c r="AI54" s="82">
        <v>0</v>
      </c>
      <c r="AJ54" s="82">
        <v>0</v>
      </c>
      <c r="AK54" s="82">
        <v>0</v>
      </c>
    </row>
    <row r="55" spans="1:37" ht="126">
      <c r="A55" s="56" t="s">
        <v>215</v>
      </c>
      <c r="B55" s="84" t="s">
        <v>833</v>
      </c>
      <c r="C55" s="53" t="s">
        <v>832</v>
      </c>
      <c r="D55" s="82">
        <v>0</v>
      </c>
      <c r="E55" s="82">
        <v>0</v>
      </c>
      <c r="F55" s="82">
        <v>126</v>
      </c>
      <c r="G55" s="82">
        <v>0</v>
      </c>
      <c r="H55" s="82">
        <v>0</v>
      </c>
      <c r="I55" s="82">
        <v>0</v>
      </c>
      <c r="J55" s="82">
        <v>0</v>
      </c>
      <c r="K55" s="82">
        <v>0</v>
      </c>
      <c r="L55" s="82">
        <v>0</v>
      </c>
      <c r="M55" s="82">
        <v>0</v>
      </c>
      <c r="N55" s="82">
        <v>8.6</v>
      </c>
      <c r="O55" s="82">
        <v>0</v>
      </c>
      <c r="P55" s="82">
        <v>50</v>
      </c>
      <c r="Q55" s="82">
        <v>0</v>
      </c>
      <c r="R55" s="82">
        <v>0</v>
      </c>
      <c r="S55" s="82">
        <v>0.88183421516754856</v>
      </c>
      <c r="T55" s="82">
        <v>0</v>
      </c>
      <c r="U55" s="82">
        <v>0</v>
      </c>
      <c r="V55" s="82">
        <v>0</v>
      </c>
      <c r="W55" s="82">
        <v>0</v>
      </c>
      <c r="X55" s="83">
        <v>0</v>
      </c>
      <c r="Y55" s="82">
        <v>0</v>
      </c>
      <c r="Z55" s="82">
        <v>0</v>
      </c>
      <c r="AA55" s="54">
        <v>0</v>
      </c>
      <c r="AB55" s="54">
        <v>0</v>
      </c>
      <c r="AC55" s="82" t="s">
        <v>95</v>
      </c>
      <c r="AD55" s="83">
        <v>1</v>
      </c>
      <c r="AE55" s="83">
        <v>0</v>
      </c>
      <c r="AF55" s="82">
        <v>1194.50556901</v>
      </c>
      <c r="AG55" s="82">
        <v>0</v>
      </c>
      <c r="AH55" s="82">
        <v>0</v>
      </c>
      <c r="AI55" s="82">
        <v>0</v>
      </c>
      <c r="AJ55" s="82">
        <v>0</v>
      </c>
      <c r="AK55" s="82">
        <v>0</v>
      </c>
    </row>
    <row r="56" spans="1:37" ht="31.5">
      <c r="A56" s="56" t="s">
        <v>31</v>
      </c>
      <c r="B56" s="52" t="s">
        <v>64</v>
      </c>
      <c r="C56" s="53" t="s">
        <v>96</v>
      </c>
      <c r="D56" s="82">
        <v>0</v>
      </c>
      <c r="E56" s="82">
        <v>0</v>
      </c>
      <c r="F56" s="82">
        <v>0</v>
      </c>
      <c r="G56" s="82">
        <v>0</v>
      </c>
      <c r="H56" s="82">
        <v>0</v>
      </c>
      <c r="I56" s="82">
        <v>0</v>
      </c>
      <c r="J56" s="82">
        <v>0</v>
      </c>
      <c r="K56" s="82">
        <v>0</v>
      </c>
      <c r="L56" s="82">
        <v>0</v>
      </c>
      <c r="M56" s="82">
        <v>0</v>
      </c>
      <c r="N56" s="82">
        <v>0</v>
      </c>
      <c r="O56" s="82">
        <v>0</v>
      </c>
      <c r="P56" s="82">
        <v>0</v>
      </c>
      <c r="Q56" s="82">
        <v>0</v>
      </c>
      <c r="R56" s="82">
        <v>15</v>
      </c>
      <c r="S56" s="82" t="s">
        <v>95</v>
      </c>
      <c r="T56" s="82">
        <v>0</v>
      </c>
      <c r="U56" s="82">
        <v>0</v>
      </c>
      <c r="V56" s="82">
        <v>0</v>
      </c>
      <c r="W56" s="82">
        <v>0</v>
      </c>
      <c r="X56" s="83">
        <v>0</v>
      </c>
      <c r="Y56" s="82">
        <v>0</v>
      </c>
      <c r="Z56" s="82" t="s">
        <v>95</v>
      </c>
      <c r="AA56" s="54">
        <v>0</v>
      </c>
      <c r="AB56" s="54">
        <v>0</v>
      </c>
      <c r="AC56" s="82" t="s">
        <v>95</v>
      </c>
      <c r="AD56" s="83">
        <v>1</v>
      </c>
      <c r="AE56" s="83">
        <v>0</v>
      </c>
      <c r="AF56" s="82">
        <v>111.27011707</v>
      </c>
      <c r="AG56" s="82">
        <v>0</v>
      </c>
      <c r="AH56" s="82">
        <v>0</v>
      </c>
      <c r="AI56" s="82">
        <v>0</v>
      </c>
      <c r="AJ56" s="82">
        <v>0</v>
      </c>
      <c r="AK56" s="82">
        <v>0</v>
      </c>
    </row>
    <row r="57" spans="1:37" ht="47.25">
      <c r="A57" s="56" t="s">
        <v>216</v>
      </c>
      <c r="B57" s="52" t="s">
        <v>65</v>
      </c>
      <c r="C57" s="53" t="s">
        <v>96</v>
      </c>
      <c r="D57" s="82">
        <v>0</v>
      </c>
      <c r="E57" s="82">
        <v>0</v>
      </c>
      <c r="F57" s="82">
        <v>0</v>
      </c>
      <c r="G57" s="82">
        <v>0</v>
      </c>
      <c r="H57" s="82">
        <v>0</v>
      </c>
      <c r="I57" s="82">
        <v>0</v>
      </c>
      <c r="J57" s="82">
        <v>0</v>
      </c>
      <c r="K57" s="82">
        <v>0</v>
      </c>
      <c r="L57" s="82">
        <v>0</v>
      </c>
      <c r="M57" s="82">
        <v>0</v>
      </c>
      <c r="N57" s="82">
        <v>0</v>
      </c>
      <c r="O57" s="82">
        <v>0</v>
      </c>
      <c r="P57" s="82">
        <v>0</v>
      </c>
      <c r="Q57" s="82">
        <v>0</v>
      </c>
      <c r="R57" s="82">
        <v>15</v>
      </c>
      <c r="S57" s="82" t="s">
        <v>95</v>
      </c>
      <c r="T57" s="82">
        <v>0</v>
      </c>
      <c r="U57" s="82">
        <v>0</v>
      </c>
      <c r="V57" s="82">
        <v>0</v>
      </c>
      <c r="W57" s="82">
        <v>0</v>
      </c>
      <c r="X57" s="83">
        <v>0</v>
      </c>
      <c r="Y57" s="82">
        <v>0</v>
      </c>
      <c r="Z57" s="82" t="s">
        <v>95</v>
      </c>
      <c r="AA57" s="54">
        <v>0</v>
      </c>
      <c r="AB57" s="54">
        <v>0</v>
      </c>
      <c r="AC57" s="82" t="s">
        <v>95</v>
      </c>
      <c r="AD57" s="83">
        <v>1</v>
      </c>
      <c r="AE57" s="83">
        <v>0</v>
      </c>
      <c r="AF57" s="82">
        <v>111.27011707</v>
      </c>
      <c r="AG57" s="82">
        <v>0</v>
      </c>
      <c r="AH57" s="82">
        <v>0</v>
      </c>
      <c r="AI57" s="82">
        <v>0</v>
      </c>
      <c r="AJ57" s="82">
        <v>0</v>
      </c>
      <c r="AK57" s="82">
        <v>0</v>
      </c>
    </row>
    <row r="58" spans="1:37" ht="47.25">
      <c r="A58" s="56" t="s">
        <v>216</v>
      </c>
      <c r="B58" s="67" t="s">
        <v>376</v>
      </c>
      <c r="C58" s="85" t="s">
        <v>375</v>
      </c>
      <c r="D58" s="82">
        <v>0</v>
      </c>
      <c r="E58" s="82">
        <v>0</v>
      </c>
      <c r="F58" s="82">
        <v>0</v>
      </c>
      <c r="G58" s="82">
        <v>0</v>
      </c>
      <c r="H58" s="82">
        <v>0</v>
      </c>
      <c r="I58" s="82">
        <v>0</v>
      </c>
      <c r="J58" s="82">
        <v>0</v>
      </c>
      <c r="K58" s="82">
        <v>0</v>
      </c>
      <c r="L58" s="82">
        <v>0</v>
      </c>
      <c r="M58" s="82">
        <v>0</v>
      </c>
      <c r="N58" s="82">
        <v>0</v>
      </c>
      <c r="O58" s="82">
        <v>0</v>
      </c>
      <c r="P58" s="82">
        <v>0</v>
      </c>
      <c r="Q58" s="82">
        <v>0</v>
      </c>
      <c r="R58" s="82">
        <v>15</v>
      </c>
      <c r="S58" s="82" t="s">
        <v>95</v>
      </c>
      <c r="T58" s="82">
        <v>0</v>
      </c>
      <c r="U58" s="82">
        <v>0</v>
      </c>
      <c r="V58" s="82">
        <v>0</v>
      </c>
      <c r="W58" s="82">
        <v>0</v>
      </c>
      <c r="X58" s="83">
        <v>0</v>
      </c>
      <c r="Y58" s="82">
        <v>0</v>
      </c>
      <c r="Z58" s="82">
        <v>0</v>
      </c>
      <c r="AA58" s="54">
        <v>0</v>
      </c>
      <c r="AB58" s="54">
        <v>0</v>
      </c>
      <c r="AC58" s="82" t="s">
        <v>95</v>
      </c>
      <c r="AD58" s="83">
        <v>1</v>
      </c>
      <c r="AE58" s="83">
        <v>0</v>
      </c>
      <c r="AF58" s="82">
        <v>111.27011707</v>
      </c>
      <c r="AG58" s="82">
        <v>0</v>
      </c>
      <c r="AH58" s="82">
        <v>0</v>
      </c>
      <c r="AI58" s="82">
        <v>0</v>
      </c>
      <c r="AJ58" s="82">
        <v>0</v>
      </c>
      <c r="AK58" s="82">
        <v>0</v>
      </c>
    </row>
    <row r="59" spans="1:37" ht="31.5">
      <c r="A59" s="56" t="s">
        <v>217</v>
      </c>
      <c r="B59" s="52" t="s">
        <v>66</v>
      </c>
      <c r="C59" s="85" t="s">
        <v>96</v>
      </c>
      <c r="D59" s="82">
        <v>0</v>
      </c>
      <c r="E59" s="82">
        <v>0</v>
      </c>
      <c r="F59" s="82">
        <v>0</v>
      </c>
      <c r="G59" s="82">
        <v>0</v>
      </c>
      <c r="H59" s="82">
        <v>0</v>
      </c>
      <c r="I59" s="82">
        <v>0</v>
      </c>
      <c r="J59" s="82">
        <v>0</v>
      </c>
      <c r="K59" s="82">
        <v>0</v>
      </c>
      <c r="L59" s="82">
        <v>0</v>
      </c>
      <c r="M59" s="82">
        <v>0</v>
      </c>
      <c r="N59" s="82">
        <v>0</v>
      </c>
      <c r="O59" s="82">
        <v>0</v>
      </c>
      <c r="P59" s="82">
        <v>0</v>
      </c>
      <c r="Q59" s="82">
        <v>0</v>
      </c>
      <c r="R59" s="82">
        <v>0</v>
      </c>
      <c r="S59" s="82" t="s">
        <v>95</v>
      </c>
      <c r="T59" s="82">
        <v>0</v>
      </c>
      <c r="U59" s="82">
        <v>0</v>
      </c>
      <c r="V59" s="82">
        <v>0</v>
      </c>
      <c r="W59" s="82">
        <v>0</v>
      </c>
      <c r="X59" s="83">
        <v>0</v>
      </c>
      <c r="Y59" s="82">
        <v>0</v>
      </c>
      <c r="Z59" s="82" t="s">
        <v>95</v>
      </c>
      <c r="AA59" s="54">
        <v>0</v>
      </c>
      <c r="AB59" s="54">
        <v>0</v>
      </c>
      <c r="AC59" s="82" t="s">
        <v>95</v>
      </c>
      <c r="AD59" s="83">
        <v>0</v>
      </c>
      <c r="AE59" s="83">
        <v>0</v>
      </c>
      <c r="AF59" s="82">
        <v>0</v>
      </c>
      <c r="AG59" s="82">
        <v>0</v>
      </c>
      <c r="AH59" s="82">
        <v>0</v>
      </c>
      <c r="AI59" s="82">
        <v>0</v>
      </c>
      <c r="AJ59" s="82">
        <v>0</v>
      </c>
      <c r="AK59" s="82">
        <v>0</v>
      </c>
    </row>
    <row r="60" spans="1:37" ht="31.5">
      <c r="A60" s="56" t="s">
        <v>29</v>
      </c>
      <c r="B60" s="52" t="s">
        <v>67</v>
      </c>
      <c r="C60" s="85" t="s">
        <v>96</v>
      </c>
      <c r="D60" s="82">
        <v>0</v>
      </c>
      <c r="E60" s="82">
        <v>0</v>
      </c>
      <c r="F60" s="82">
        <v>0</v>
      </c>
      <c r="G60" s="82">
        <v>0</v>
      </c>
      <c r="H60" s="82">
        <v>0</v>
      </c>
      <c r="I60" s="82">
        <v>0</v>
      </c>
      <c r="J60" s="82">
        <v>0</v>
      </c>
      <c r="K60" s="82">
        <v>0</v>
      </c>
      <c r="L60" s="82">
        <v>0</v>
      </c>
      <c r="M60" s="82">
        <v>0</v>
      </c>
      <c r="N60" s="82">
        <v>0</v>
      </c>
      <c r="O60" s="82">
        <v>0</v>
      </c>
      <c r="P60" s="82">
        <v>0</v>
      </c>
      <c r="Q60" s="82">
        <v>0</v>
      </c>
      <c r="R60" s="82">
        <v>0</v>
      </c>
      <c r="S60" s="82" t="s">
        <v>95</v>
      </c>
      <c r="T60" s="82">
        <v>0</v>
      </c>
      <c r="U60" s="82">
        <v>0</v>
      </c>
      <c r="V60" s="82">
        <v>0</v>
      </c>
      <c r="W60" s="82">
        <v>0</v>
      </c>
      <c r="X60" s="83">
        <v>0</v>
      </c>
      <c r="Y60" s="82">
        <v>0</v>
      </c>
      <c r="Z60" s="82" t="s">
        <v>95</v>
      </c>
      <c r="AA60" s="54">
        <v>0</v>
      </c>
      <c r="AB60" s="54">
        <v>0</v>
      </c>
      <c r="AC60" s="82" t="s">
        <v>95</v>
      </c>
      <c r="AD60" s="83">
        <v>0</v>
      </c>
      <c r="AE60" s="83">
        <v>0</v>
      </c>
      <c r="AF60" s="82">
        <v>0</v>
      </c>
      <c r="AG60" s="82">
        <v>0</v>
      </c>
      <c r="AH60" s="82">
        <v>0</v>
      </c>
      <c r="AI60" s="82">
        <v>0</v>
      </c>
      <c r="AJ60" s="82">
        <v>0</v>
      </c>
      <c r="AK60" s="82">
        <v>0</v>
      </c>
    </row>
    <row r="61" spans="1:37" ht="31.5">
      <c r="A61" s="56" t="s">
        <v>218</v>
      </c>
      <c r="B61" s="67" t="s">
        <v>332</v>
      </c>
      <c r="C61" s="85" t="s">
        <v>96</v>
      </c>
      <c r="D61" s="82">
        <v>0</v>
      </c>
      <c r="E61" s="82">
        <v>0</v>
      </c>
      <c r="F61" s="82">
        <v>0</v>
      </c>
      <c r="G61" s="82">
        <v>0</v>
      </c>
      <c r="H61" s="82">
        <v>0</v>
      </c>
      <c r="I61" s="82">
        <v>0</v>
      </c>
      <c r="J61" s="82">
        <v>0</v>
      </c>
      <c r="K61" s="82">
        <v>0</v>
      </c>
      <c r="L61" s="82">
        <v>0</v>
      </c>
      <c r="M61" s="82">
        <v>0</v>
      </c>
      <c r="N61" s="82">
        <v>0</v>
      </c>
      <c r="O61" s="82">
        <v>0</v>
      </c>
      <c r="P61" s="82">
        <v>0</v>
      </c>
      <c r="Q61" s="82">
        <v>0</v>
      </c>
      <c r="R61" s="82">
        <v>0</v>
      </c>
      <c r="S61" s="82" t="s">
        <v>95</v>
      </c>
      <c r="T61" s="82">
        <v>0</v>
      </c>
      <c r="U61" s="82">
        <v>0</v>
      </c>
      <c r="V61" s="82">
        <v>0</v>
      </c>
      <c r="W61" s="82">
        <v>0</v>
      </c>
      <c r="X61" s="83">
        <v>0</v>
      </c>
      <c r="Y61" s="82">
        <v>0</v>
      </c>
      <c r="Z61" s="82" t="s">
        <v>95</v>
      </c>
      <c r="AA61" s="54">
        <v>0</v>
      </c>
      <c r="AB61" s="54">
        <v>0</v>
      </c>
      <c r="AC61" s="82" t="s">
        <v>95</v>
      </c>
      <c r="AD61" s="83">
        <v>0</v>
      </c>
      <c r="AE61" s="83">
        <v>0</v>
      </c>
      <c r="AF61" s="82">
        <v>0</v>
      </c>
      <c r="AG61" s="82">
        <v>0</v>
      </c>
      <c r="AH61" s="82">
        <v>0</v>
      </c>
      <c r="AI61" s="82">
        <v>0</v>
      </c>
      <c r="AJ61" s="82">
        <v>0</v>
      </c>
      <c r="AK61" s="82">
        <v>0</v>
      </c>
    </row>
    <row r="62" spans="1:37" ht="63">
      <c r="A62" s="56" t="s">
        <v>218</v>
      </c>
      <c r="B62" s="52" t="s">
        <v>68</v>
      </c>
      <c r="C62" s="85" t="s">
        <v>96</v>
      </c>
      <c r="D62" s="82">
        <v>0</v>
      </c>
      <c r="E62" s="82">
        <v>0</v>
      </c>
      <c r="F62" s="82">
        <v>0</v>
      </c>
      <c r="G62" s="82">
        <v>0</v>
      </c>
      <c r="H62" s="82">
        <v>0</v>
      </c>
      <c r="I62" s="82">
        <v>0</v>
      </c>
      <c r="J62" s="82">
        <v>0</v>
      </c>
      <c r="K62" s="82">
        <v>0</v>
      </c>
      <c r="L62" s="82">
        <v>0</v>
      </c>
      <c r="M62" s="82">
        <v>0</v>
      </c>
      <c r="N62" s="82">
        <v>0</v>
      </c>
      <c r="O62" s="82">
        <v>0</v>
      </c>
      <c r="P62" s="82">
        <v>0</v>
      </c>
      <c r="Q62" s="82">
        <v>0</v>
      </c>
      <c r="R62" s="82">
        <v>0</v>
      </c>
      <c r="S62" s="82" t="s">
        <v>95</v>
      </c>
      <c r="T62" s="82">
        <v>0</v>
      </c>
      <c r="U62" s="82">
        <v>0</v>
      </c>
      <c r="V62" s="82">
        <v>0</v>
      </c>
      <c r="W62" s="82">
        <v>0</v>
      </c>
      <c r="X62" s="83">
        <v>0</v>
      </c>
      <c r="Y62" s="82">
        <v>0</v>
      </c>
      <c r="Z62" s="82" t="s">
        <v>95</v>
      </c>
      <c r="AA62" s="54">
        <v>0</v>
      </c>
      <c r="AB62" s="54">
        <v>0</v>
      </c>
      <c r="AC62" s="82" t="s">
        <v>95</v>
      </c>
      <c r="AD62" s="83">
        <v>0</v>
      </c>
      <c r="AE62" s="83">
        <v>0</v>
      </c>
      <c r="AF62" s="82">
        <v>0</v>
      </c>
      <c r="AG62" s="82">
        <v>0</v>
      </c>
      <c r="AH62" s="82">
        <v>0</v>
      </c>
      <c r="AI62" s="82">
        <v>0</v>
      </c>
      <c r="AJ62" s="82">
        <v>0</v>
      </c>
      <c r="AK62" s="82">
        <v>0</v>
      </c>
    </row>
    <row r="63" spans="1:37" ht="63">
      <c r="A63" s="56" t="s">
        <v>218</v>
      </c>
      <c r="B63" s="52" t="s">
        <v>69</v>
      </c>
      <c r="C63" s="85" t="s">
        <v>96</v>
      </c>
      <c r="D63" s="82">
        <v>0</v>
      </c>
      <c r="E63" s="82">
        <v>0</v>
      </c>
      <c r="F63" s="82">
        <v>0</v>
      </c>
      <c r="G63" s="82">
        <v>0</v>
      </c>
      <c r="H63" s="82">
        <v>0</v>
      </c>
      <c r="I63" s="82">
        <v>0</v>
      </c>
      <c r="J63" s="82">
        <v>0</v>
      </c>
      <c r="K63" s="82">
        <v>0</v>
      </c>
      <c r="L63" s="82">
        <v>0</v>
      </c>
      <c r="M63" s="82">
        <v>0</v>
      </c>
      <c r="N63" s="82">
        <v>0</v>
      </c>
      <c r="O63" s="82">
        <v>0</v>
      </c>
      <c r="P63" s="82">
        <v>0</v>
      </c>
      <c r="Q63" s="82">
        <v>0</v>
      </c>
      <c r="R63" s="82">
        <v>0</v>
      </c>
      <c r="S63" s="82" t="s">
        <v>95</v>
      </c>
      <c r="T63" s="82">
        <v>0</v>
      </c>
      <c r="U63" s="82">
        <v>0</v>
      </c>
      <c r="V63" s="82">
        <v>0</v>
      </c>
      <c r="W63" s="82">
        <v>0</v>
      </c>
      <c r="X63" s="83">
        <v>0</v>
      </c>
      <c r="Y63" s="82">
        <v>0</v>
      </c>
      <c r="Z63" s="82" t="s">
        <v>95</v>
      </c>
      <c r="AA63" s="54">
        <v>0</v>
      </c>
      <c r="AB63" s="54">
        <v>0</v>
      </c>
      <c r="AC63" s="82" t="s">
        <v>95</v>
      </c>
      <c r="AD63" s="83">
        <v>0</v>
      </c>
      <c r="AE63" s="83">
        <v>0</v>
      </c>
      <c r="AF63" s="82">
        <v>0</v>
      </c>
      <c r="AG63" s="82">
        <v>0</v>
      </c>
      <c r="AH63" s="82">
        <v>0</v>
      </c>
      <c r="AI63" s="82">
        <v>0</v>
      </c>
      <c r="AJ63" s="82">
        <v>0</v>
      </c>
      <c r="AK63" s="82">
        <v>0</v>
      </c>
    </row>
    <row r="64" spans="1:37" ht="63">
      <c r="A64" s="56" t="s">
        <v>218</v>
      </c>
      <c r="B64" s="52" t="s">
        <v>70</v>
      </c>
      <c r="C64" s="85" t="s">
        <v>96</v>
      </c>
      <c r="D64" s="82">
        <v>0</v>
      </c>
      <c r="E64" s="82">
        <v>0</v>
      </c>
      <c r="F64" s="82">
        <v>0</v>
      </c>
      <c r="G64" s="82">
        <v>0</v>
      </c>
      <c r="H64" s="82">
        <v>0</v>
      </c>
      <c r="I64" s="82">
        <v>0</v>
      </c>
      <c r="J64" s="82">
        <v>0</v>
      </c>
      <c r="K64" s="82">
        <v>0</v>
      </c>
      <c r="L64" s="82">
        <v>0</v>
      </c>
      <c r="M64" s="82">
        <v>0</v>
      </c>
      <c r="N64" s="82">
        <v>0</v>
      </c>
      <c r="O64" s="82">
        <v>0</v>
      </c>
      <c r="P64" s="82">
        <v>0</v>
      </c>
      <c r="Q64" s="82">
        <v>0</v>
      </c>
      <c r="R64" s="82">
        <v>0</v>
      </c>
      <c r="S64" s="82" t="s">
        <v>95</v>
      </c>
      <c r="T64" s="82">
        <v>0</v>
      </c>
      <c r="U64" s="82">
        <v>0</v>
      </c>
      <c r="V64" s="82">
        <v>0</v>
      </c>
      <c r="W64" s="82">
        <v>0</v>
      </c>
      <c r="X64" s="83">
        <v>0</v>
      </c>
      <c r="Y64" s="82">
        <v>0</v>
      </c>
      <c r="Z64" s="82" t="s">
        <v>95</v>
      </c>
      <c r="AA64" s="54">
        <v>0</v>
      </c>
      <c r="AB64" s="54">
        <v>0</v>
      </c>
      <c r="AC64" s="82" t="s">
        <v>95</v>
      </c>
      <c r="AD64" s="83">
        <v>0</v>
      </c>
      <c r="AE64" s="83">
        <v>0</v>
      </c>
      <c r="AF64" s="82">
        <v>0</v>
      </c>
      <c r="AG64" s="82">
        <v>0</v>
      </c>
      <c r="AH64" s="82">
        <v>0</v>
      </c>
      <c r="AI64" s="82">
        <v>0</v>
      </c>
      <c r="AJ64" s="82">
        <v>0</v>
      </c>
      <c r="AK64" s="82">
        <v>0</v>
      </c>
    </row>
    <row r="65" spans="1:37" ht="31.5">
      <c r="A65" s="56" t="s">
        <v>219</v>
      </c>
      <c r="B65" s="67" t="s">
        <v>332</v>
      </c>
      <c r="C65" s="85" t="s">
        <v>96</v>
      </c>
      <c r="D65" s="82">
        <v>0</v>
      </c>
      <c r="E65" s="82">
        <v>0</v>
      </c>
      <c r="F65" s="82">
        <v>0</v>
      </c>
      <c r="G65" s="82">
        <v>0</v>
      </c>
      <c r="H65" s="82">
        <v>0</v>
      </c>
      <c r="I65" s="82">
        <v>0</v>
      </c>
      <c r="J65" s="82">
        <v>0</v>
      </c>
      <c r="K65" s="82">
        <v>0</v>
      </c>
      <c r="L65" s="82">
        <v>0</v>
      </c>
      <c r="M65" s="82">
        <v>0</v>
      </c>
      <c r="N65" s="82">
        <v>0</v>
      </c>
      <c r="O65" s="82">
        <v>0</v>
      </c>
      <c r="P65" s="82">
        <v>0</v>
      </c>
      <c r="Q65" s="82">
        <v>0</v>
      </c>
      <c r="R65" s="82">
        <v>0</v>
      </c>
      <c r="S65" s="82" t="s">
        <v>95</v>
      </c>
      <c r="T65" s="82">
        <v>0</v>
      </c>
      <c r="U65" s="82">
        <v>0</v>
      </c>
      <c r="V65" s="82">
        <v>0</v>
      </c>
      <c r="W65" s="82">
        <v>0</v>
      </c>
      <c r="X65" s="83">
        <v>0</v>
      </c>
      <c r="Y65" s="82">
        <v>0</v>
      </c>
      <c r="Z65" s="82" t="s">
        <v>95</v>
      </c>
      <c r="AA65" s="54">
        <v>0</v>
      </c>
      <c r="AB65" s="54">
        <v>0</v>
      </c>
      <c r="AC65" s="82" t="s">
        <v>95</v>
      </c>
      <c r="AD65" s="83">
        <v>0</v>
      </c>
      <c r="AE65" s="83">
        <v>0</v>
      </c>
      <c r="AF65" s="82">
        <v>0</v>
      </c>
      <c r="AG65" s="82">
        <v>0</v>
      </c>
      <c r="AH65" s="82">
        <v>0</v>
      </c>
      <c r="AI65" s="82">
        <v>0</v>
      </c>
      <c r="AJ65" s="82">
        <v>0</v>
      </c>
      <c r="AK65" s="82">
        <v>0</v>
      </c>
    </row>
    <row r="66" spans="1:37" ht="63">
      <c r="A66" s="56" t="s">
        <v>219</v>
      </c>
      <c r="B66" s="52" t="s">
        <v>68</v>
      </c>
      <c r="C66" s="85" t="s">
        <v>96</v>
      </c>
      <c r="D66" s="82">
        <v>0</v>
      </c>
      <c r="E66" s="82">
        <v>0</v>
      </c>
      <c r="F66" s="82">
        <v>0</v>
      </c>
      <c r="G66" s="82">
        <v>0</v>
      </c>
      <c r="H66" s="82">
        <v>0</v>
      </c>
      <c r="I66" s="82">
        <v>0</v>
      </c>
      <c r="J66" s="82">
        <v>0</v>
      </c>
      <c r="K66" s="82">
        <v>0</v>
      </c>
      <c r="L66" s="82">
        <v>0</v>
      </c>
      <c r="M66" s="82">
        <v>0</v>
      </c>
      <c r="N66" s="82">
        <v>0</v>
      </c>
      <c r="O66" s="82">
        <v>0</v>
      </c>
      <c r="P66" s="82">
        <v>0</v>
      </c>
      <c r="Q66" s="82">
        <v>0</v>
      </c>
      <c r="R66" s="82">
        <v>0</v>
      </c>
      <c r="S66" s="82" t="s">
        <v>95</v>
      </c>
      <c r="T66" s="82">
        <v>0</v>
      </c>
      <c r="U66" s="82">
        <v>0</v>
      </c>
      <c r="V66" s="82">
        <v>0</v>
      </c>
      <c r="W66" s="82">
        <v>0</v>
      </c>
      <c r="X66" s="83">
        <v>0</v>
      </c>
      <c r="Y66" s="82">
        <v>0</v>
      </c>
      <c r="Z66" s="82" t="s">
        <v>95</v>
      </c>
      <c r="AA66" s="54">
        <v>0</v>
      </c>
      <c r="AB66" s="54">
        <v>0</v>
      </c>
      <c r="AC66" s="82" t="s">
        <v>95</v>
      </c>
      <c r="AD66" s="83">
        <v>0</v>
      </c>
      <c r="AE66" s="83">
        <v>0</v>
      </c>
      <c r="AF66" s="82">
        <v>0</v>
      </c>
      <c r="AG66" s="82">
        <v>0</v>
      </c>
      <c r="AH66" s="82">
        <v>0</v>
      </c>
      <c r="AI66" s="82">
        <v>0</v>
      </c>
      <c r="AJ66" s="82">
        <v>0</v>
      </c>
      <c r="AK66" s="82">
        <v>0</v>
      </c>
    </row>
    <row r="67" spans="1:37" ht="63">
      <c r="A67" s="56" t="s">
        <v>219</v>
      </c>
      <c r="B67" s="52" t="s">
        <v>69</v>
      </c>
      <c r="C67" s="85" t="s">
        <v>96</v>
      </c>
      <c r="D67" s="82">
        <v>0</v>
      </c>
      <c r="E67" s="82">
        <v>0</v>
      </c>
      <c r="F67" s="82">
        <v>0</v>
      </c>
      <c r="G67" s="82">
        <v>0</v>
      </c>
      <c r="H67" s="82">
        <v>0</v>
      </c>
      <c r="I67" s="82">
        <v>0</v>
      </c>
      <c r="J67" s="82">
        <v>0</v>
      </c>
      <c r="K67" s="82">
        <v>0</v>
      </c>
      <c r="L67" s="82">
        <v>0</v>
      </c>
      <c r="M67" s="82">
        <v>0</v>
      </c>
      <c r="N67" s="82">
        <v>0</v>
      </c>
      <c r="O67" s="82">
        <v>0</v>
      </c>
      <c r="P67" s="82">
        <v>0</v>
      </c>
      <c r="Q67" s="82">
        <v>0</v>
      </c>
      <c r="R67" s="82">
        <v>0</v>
      </c>
      <c r="S67" s="82" t="s">
        <v>95</v>
      </c>
      <c r="T67" s="82">
        <v>0</v>
      </c>
      <c r="U67" s="82">
        <v>0</v>
      </c>
      <c r="V67" s="82">
        <v>0</v>
      </c>
      <c r="W67" s="82">
        <v>0</v>
      </c>
      <c r="X67" s="83">
        <v>0</v>
      </c>
      <c r="Y67" s="82">
        <v>0</v>
      </c>
      <c r="Z67" s="82" t="s">
        <v>95</v>
      </c>
      <c r="AA67" s="54">
        <v>0</v>
      </c>
      <c r="AB67" s="54">
        <v>0</v>
      </c>
      <c r="AC67" s="82" t="s">
        <v>95</v>
      </c>
      <c r="AD67" s="83">
        <v>0</v>
      </c>
      <c r="AE67" s="83">
        <v>0</v>
      </c>
      <c r="AF67" s="82">
        <v>0</v>
      </c>
      <c r="AG67" s="82">
        <v>0</v>
      </c>
      <c r="AH67" s="82">
        <v>0</v>
      </c>
      <c r="AI67" s="82">
        <v>0</v>
      </c>
      <c r="AJ67" s="82">
        <v>0</v>
      </c>
      <c r="AK67" s="82">
        <v>0</v>
      </c>
    </row>
    <row r="68" spans="1:37" ht="63">
      <c r="A68" s="56" t="s">
        <v>219</v>
      </c>
      <c r="B68" s="52" t="s">
        <v>70</v>
      </c>
      <c r="C68" s="85" t="s">
        <v>96</v>
      </c>
      <c r="D68" s="82">
        <v>0</v>
      </c>
      <c r="E68" s="82">
        <v>0</v>
      </c>
      <c r="F68" s="82">
        <v>0</v>
      </c>
      <c r="G68" s="82">
        <v>0</v>
      </c>
      <c r="H68" s="82">
        <v>0</v>
      </c>
      <c r="I68" s="82">
        <v>0</v>
      </c>
      <c r="J68" s="82">
        <v>0</v>
      </c>
      <c r="K68" s="82">
        <v>0</v>
      </c>
      <c r="L68" s="82">
        <v>0</v>
      </c>
      <c r="M68" s="82">
        <v>0</v>
      </c>
      <c r="N68" s="82">
        <v>0</v>
      </c>
      <c r="O68" s="82">
        <v>0</v>
      </c>
      <c r="P68" s="82">
        <v>0</v>
      </c>
      <c r="Q68" s="82">
        <v>0</v>
      </c>
      <c r="R68" s="82">
        <v>0</v>
      </c>
      <c r="S68" s="82" t="s">
        <v>95</v>
      </c>
      <c r="T68" s="82">
        <v>0</v>
      </c>
      <c r="U68" s="82">
        <v>0</v>
      </c>
      <c r="V68" s="82">
        <v>0</v>
      </c>
      <c r="W68" s="82">
        <v>0</v>
      </c>
      <c r="X68" s="83">
        <v>0</v>
      </c>
      <c r="Y68" s="82">
        <v>0</v>
      </c>
      <c r="Z68" s="82" t="s">
        <v>95</v>
      </c>
      <c r="AA68" s="54">
        <v>0</v>
      </c>
      <c r="AB68" s="54">
        <v>0</v>
      </c>
      <c r="AC68" s="82" t="s">
        <v>95</v>
      </c>
      <c r="AD68" s="83">
        <v>0</v>
      </c>
      <c r="AE68" s="83">
        <v>0</v>
      </c>
      <c r="AF68" s="82">
        <v>0</v>
      </c>
      <c r="AG68" s="82">
        <v>0</v>
      </c>
      <c r="AH68" s="82">
        <v>0</v>
      </c>
      <c r="AI68" s="82">
        <v>0</v>
      </c>
      <c r="AJ68" s="82">
        <v>0</v>
      </c>
      <c r="AK68" s="82">
        <v>0</v>
      </c>
    </row>
    <row r="69" spans="1:37" ht="63">
      <c r="A69" s="56" t="s">
        <v>220</v>
      </c>
      <c r="B69" s="52" t="s">
        <v>71</v>
      </c>
      <c r="C69" s="85" t="s">
        <v>96</v>
      </c>
      <c r="D69" s="82">
        <v>0</v>
      </c>
      <c r="E69" s="82">
        <v>0</v>
      </c>
      <c r="F69" s="82">
        <v>0</v>
      </c>
      <c r="G69" s="82">
        <v>0</v>
      </c>
      <c r="H69" s="82">
        <v>0</v>
      </c>
      <c r="I69" s="82">
        <v>0</v>
      </c>
      <c r="J69" s="82">
        <v>0</v>
      </c>
      <c r="K69" s="82">
        <v>0</v>
      </c>
      <c r="L69" s="82">
        <v>0</v>
      </c>
      <c r="M69" s="82">
        <v>0</v>
      </c>
      <c r="N69" s="82">
        <v>0</v>
      </c>
      <c r="O69" s="82">
        <v>0</v>
      </c>
      <c r="P69" s="82">
        <v>0</v>
      </c>
      <c r="Q69" s="82">
        <v>0</v>
      </c>
      <c r="R69" s="82">
        <v>0</v>
      </c>
      <c r="S69" s="82" t="s">
        <v>95</v>
      </c>
      <c r="T69" s="82">
        <v>0</v>
      </c>
      <c r="U69" s="82">
        <v>0</v>
      </c>
      <c r="V69" s="82">
        <v>0</v>
      </c>
      <c r="W69" s="82">
        <v>0</v>
      </c>
      <c r="X69" s="83">
        <v>0</v>
      </c>
      <c r="Y69" s="82">
        <v>0</v>
      </c>
      <c r="Z69" s="82" t="s">
        <v>95</v>
      </c>
      <c r="AA69" s="54">
        <v>0</v>
      </c>
      <c r="AB69" s="54">
        <v>0</v>
      </c>
      <c r="AC69" s="82" t="s">
        <v>95</v>
      </c>
      <c r="AD69" s="83">
        <v>0</v>
      </c>
      <c r="AE69" s="83">
        <v>0</v>
      </c>
      <c r="AF69" s="82">
        <v>0</v>
      </c>
      <c r="AG69" s="82">
        <v>0</v>
      </c>
      <c r="AH69" s="82">
        <v>0</v>
      </c>
      <c r="AI69" s="82">
        <v>0</v>
      </c>
      <c r="AJ69" s="82">
        <v>0</v>
      </c>
      <c r="AK69" s="82">
        <v>0</v>
      </c>
    </row>
    <row r="70" spans="1:37" ht="47.25">
      <c r="A70" s="56" t="s">
        <v>221</v>
      </c>
      <c r="B70" s="52" t="s">
        <v>72</v>
      </c>
      <c r="C70" s="85" t="s">
        <v>96</v>
      </c>
      <c r="D70" s="82">
        <v>0</v>
      </c>
      <c r="E70" s="82">
        <v>0</v>
      </c>
      <c r="F70" s="82">
        <v>0</v>
      </c>
      <c r="G70" s="82">
        <v>0</v>
      </c>
      <c r="H70" s="82">
        <v>0</v>
      </c>
      <c r="I70" s="82">
        <v>0</v>
      </c>
      <c r="J70" s="82">
        <v>0</v>
      </c>
      <c r="K70" s="82">
        <v>0</v>
      </c>
      <c r="L70" s="82">
        <v>0</v>
      </c>
      <c r="M70" s="82">
        <v>0</v>
      </c>
      <c r="N70" s="82">
        <v>0</v>
      </c>
      <c r="O70" s="82">
        <v>0</v>
      </c>
      <c r="P70" s="82">
        <v>0</v>
      </c>
      <c r="Q70" s="82">
        <v>0</v>
      </c>
      <c r="R70" s="82">
        <v>0</v>
      </c>
      <c r="S70" s="82" t="s">
        <v>95</v>
      </c>
      <c r="T70" s="82">
        <v>0</v>
      </c>
      <c r="U70" s="82">
        <v>0</v>
      </c>
      <c r="V70" s="82">
        <v>0</v>
      </c>
      <c r="W70" s="82">
        <v>0</v>
      </c>
      <c r="X70" s="83">
        <v>0</v>
      </c>
      <c r="Y70" s="82">
        <v>0</v>
      </c>
      <c r="Z70" s="82" t="s">
        <v>95</v>
      </c>
      <c r="AA70" s="54">
        <v>0</v>
      </c>
      <c r="AB70" s="54">
        <v>0</v>
      </c>
      <c r="AC70" s="82" t="s">
        <v>95</v>
      </c>
      <c r="AD70" s="83">
        <v>0</v>
      </c>
      <c r="AE70" s="83">
        <v>0</v>
      </c>
      <c r="AF70" s="82">
        <v>0</v>
      </c>
      <c r="AG70" s="82">
        <v>0</v>
      </c>
      <c r="AH70" s="82">
        <v>0</v>
      </c>
      <c r="AI70" s="82">
        <v>0</v>
      </c>
      <c r="AJ70" s="82">
        <v>0</v>
      </c>
      <c r="AK70" s="82">
        <v>0</v>
      </c>
    </row>
    <row r="71" spans="1:37" ht="63">
      <c r="A71" s="56" t="s">
        <v>222</v>
      </c>
      <c r="B71" s="52" t="s">
        <v>73</v>
      </c>
      <c r="C71" s="85" t="s">
        <v>96</v>
      </c>
      <c r="D71" s="82">
        <v>0</v>
      </c>
      <c r="E71" s="82">
        <v>0</v>
      </c>
      <c r="F71" s="82">
        <v>0</v>
      </c>
      <c r="G71" s="82">
        <v>0</v>
      </c>
      <c r="H71" s="82">
        <v>0</v>
      </c>
      <c r="I71" s="82">
        <v>0</v>
      </c>
      <c r="J71" s="82">
        <v>0</v>
      </c>
      <c r="K71" s="82">
        <v>0</v>
      </c>
      <c r="L71" s="82">
        <v>0</v>
      </c>
      <c r="M71" s="82">
        <v>0</v>
      </c>
      <c r="N71" s="82">
        <v>0</v>
      </c>
      <c r="O71" s="82">
        <v>0</v>
      </c>
      <c r="P71" s="82">
        <v>0</v>
      </c>
      <c r="Q71" s="82">
        <v>0</v>
      </c>
      <c r="R71" s="82">
        <v>0</v>
      </c>
      <c r="S71" s="82" t="s">
        <v>95</v>
      </c>
      <c r="T71" s="82">
        <v>0</v>
      </c>
      <c r="U71" s="82">
        <v>0</v>
      </c>
      <c r="V71" s="82">
        <v>0</v>
      </c>
      <c r="W71" s="82">
        <v>0</v>
      </c>
      <c r="X71" s="83">
        <v>0</v>
      </c>
      <c r="Y71" s="82">
        <v>0</v>
      </c>
      <c r="Z71" s="82" t="s">
        <v>95</v>
      </c>
      <c r="AA71" s="54">
        <v>0</v>
      </c>
      <c r="AB71" s="54">
        <v>0</v>
      </c>
      <c r="AC71" s="82" t="s">
        <v>95</v>
      </c>
      <c r="AD71" s="83">
        <v>0</v>
      </c>
      <c r="AE71" s="83">
        <v>0</v>
      </c>
      <c r="AF71" s="82">
        <v>0</v>
      </c>
      <c r="AG71" s="82">
        <v>0</v>
      </c>
      <c r="AH71" s="82">
        <v>0</v>
      </c>
      <c r="AI71" s="82">
        <v>0</v>
      </c>
      <c r="AJ71" s="82">
        <v>0</v>
      </c>
      <c r="AK71" s="82">
        <v>0</v>
      </c>
    </row>
    <row r="72" spans="1:37" ht="31.5">
      <c r="A72" s="56" t="s">
        <v>2</v>
      </c>
      <c r="B72" s="52" t="s">
        <v>74</v>
      </c>
      <c r="C72" s="85" t="s">
        <v>96</v>
      </c>
      <c r="D72" s="82">
        <v>-5.3049999999999997</v>
      </c>
      <c r="E72" s="82">
        <v>0.09</v>
      </c>
      <c r="F72" s="82">
        <v>0</v>
      </c>
      <c r="G72" s="82">
        <v>0</v>
      </c>
      <c r="H72" s="82">
        <v>0</v>
      </c>
      <c r="I72" s="82">
        <v>1.0999999999999999E-2</v>
      </c>
      <c r="J72" s="82">
        <v>7.3</v>
      </c>
      <c r="K72" s="82">
        <v>0.50600000000000001</v>
      </c>
      <c r="L72" s="82">
        <v>2.073</v>
      </c>
      <c r="M72" s="82">
        <v>-0.1</v>
      </c>
      <c r="N72" s="82">
        <v>0</v>
      </c>
      <c r="O72" s="82">
        <v>0</v>
      </c>
      <c r="P72" s="82" t="s">
        <v>95</v>
      </c>
      <c r="Q72" s="82" t="s">
        <v>95</v>
      </c>
      <c r="R72" s="82" t="s">
        <v>95</v>
      </c>
      <c r="S72" s="82" t="s">
        <v>95</v>
      </c>
      <c r="T72" s="82">
        <v>0.1</v>
      </c>
      <c r="U72" s="82">
        <v>5.3049999999999997</v>
      </c>
      <c r="V72" s="82">
        <v>5.6749999999999998</v>
      </c>
      <c r="W72" s="82">
        <v>4.5999999999999996</v>
      </c>
      <c r="X72" s="83">
        <v>0</v>
      </c>
      <c r="Y72" s="82">
        <v>0</v>
      </c>
      <c r="Z72" s="82" t="s">
        <v>95</v>
      </c>
      <c r="AA72" s="54">
        <v>-1.3277776775438258E-4</v>
      </c>
      <c r="AB72" s="54">
        <v>-1.6337317258874513E-3</v>
      </c>
      <c r="AC72" s="82" t="s">
        <v>95</v>
      </c>
      <c r="AD72" s="83" t="s">
        <v>95</v>
      </c>
      <c r="AE72" s="83" t="s">
        <v>95</v>
      </c>
      <c r="AF72" s="82">
        <v>246.95125042999999</v>
      </c>
      <c r="AG72" s="82">
        <v>5.4564876199999999</v>
      </c>
      <c r="AH72" s="82">
        <v>85.119600219999995</v>
      </c>
      <c r="AI72" s="82">
        <v>88.410381090000001</v>
      </c>
      <c r="AJ72" s="82">
        <v>0</v>
      </c>
      <c r="AK72" s="82">
        <v>0</v>
      </c>
    </row>
    <row r="73" spans="1:37" ht="47.25">
      <c r="A73" s="56" t="s">
        <v>30</v>
      </c>
      <c r="B73" s="52" t="s">
        <v>75</v>
      </c>
      <c r="C73" s="85" t="s">
        <v>96</v>
      </c>
      <c r="D73" s="82">
        <v>-5.3049999999999997</v>
      </c>
      <c r="E73" s="82">
        <v>0.09</v>
      </c>
      <c r="F73" s="82">
        <v>0</v>
      </c>
      <c r="G73" s="82">
        <v>0</v>
      </c>
      <c r="H73" s="82">
        <v>0</v>
      </c>
      <c r="I73" s="82">
        <v>0</v>
      </c>
      <c r="J73" s="82">
        <v>7.3</v>
      </c>
      <c r="K73" s="82">
        <v>0</v>
      </c>
      <c r="L73" s="82">
        <v>0.06</v>
      </c>
      <c r="M73" s="82">
        <v>0</v>
      </c>
      <c r="N73" s="82">
        <v>0</v>
      </c>
      <c r="O73" s="82">
        <v>0</v>
      </c>
      <c r="P73" s="82" t="s">
        <v>95</v>
      </c>
      <c r="Q73" s="82" t="s">
        <v>95</v>
      </c>
      <c r="R73" s="82" t="s">
        <v>95</v>
      </c>
      <c r="S73" s="82" t="s">
        <v>95</v>
      </c>
      <c r="T73" s="82">
        <v>0.1</v>
      </c>
      <c r="U73" s="82">
        <v>5.3049999999999997</v>
      </c>
      <c r="V73" s="82">
        <v>0</v>
      </c>
      <c r="W73" s="82">
        <v>0.06</v>
      </c>
      <c r="X73" s="83">
        <v>0</v>
      </c>
      <c r="Y73" s="82">
        <v>0</v>
      </c>
      <c r="Z73" s="82" t="s">
        <v>95</v>
      </c>
      <c r="AA73" s="54">
        <v>-7.8003460748567871E-5</v>
      </c>
      <c r="AB73" s="54">
        <v>-1.2633137642325447E-5</v>
      </c>
      <c r="AC73" s="82" t="s">
        <v>95</v>
      </c>
      <c r="AD73" s="83" t="s">
        <v>95</v>
      </c>
      <c r="AE73" s="83" t="s">
        <v>95</v>
      </c>
      <c r="AF73" s="82">
        <v>37.682577500000001</v>
      </c>
      <c r="AG73" s="82">
        <v>5.4564876199999999</v>
      </c>
      <c r="AH73" s="82">
        <v>0</v>
      </c>
      <c r="AI73" s="82">
        <v>0</v>
      </c>
      <c r="AJ73" s="82">
        <v>0</v>
      </c>
      <c r="AK73" s="82">
        <v>0</v>
      </c>
    </row>
    <row r="74" spans="1:37" ht="31.5">
      <c r="A74" s="56" t="s">
        <v>223</v>
      </c>
      <c r="B74" s="52" t="s">
        <v>76</v>
      </c>
      <c r="C74" s="85" t="s">
        <v>96</v>
      </c>
      <c r="D74" s="82">
        <v>-5.3049999999999997</v>
      </c>
      <c r="E74" s="82">
        <v>0.09</v>
      </c>
      <c r="F74" s="82">
        <v>0</v>
      </c>
      <c r="G74" s="82">
        <v>0</v>
      </c>
      <c r="H74" s="82">
        <v>0</v>
      </c>
      <c r="I74" s="82">
        <v>0</v>
      </c>
      <c r="J74" s="82">
        <v>7.3</v>
      </c>
      <c r="K74" s="82">
        <v>0</v>
      </c>
      <c r="L74" s="82">
        <v>0.06</v>
      </c>
      <c r="M74" s="82">
        <v>0</v>
      </c>
      <c r="N74" s="82">
        <v>0</v>
      </c>
      <c r="O74" s="82">
        <v>0</v>
      </c>
      <c r="P74" s="82" t="s">
        <v>95</v>
      </c>
      <c r="Q74" s="82" t="s">
        <v>95</v>
      </c>
      <c r="R74" s="82" t="s">
        <v>95</v>
      </c>
      <c r="S74" s="82" t="s">
        <v>95</v>
      </c>
      <c r="T74" s="82">
        <v>0</v>
      </c>
      <c r="U74" s="82">
        <v>5.3049999999999997</v>
      </c>
      <c r="V74" s="82">
        <v>0</v>
      </c>
      <c r="W74" s="82">
        <v>0.06</v>
      </c>
      <c r="X74" s="83">
        <v>0</v>
      </c>
      <c r="Y74" s="82">
        <v>0</v>
      </c>
      <c r="Z74" s="82" t="s">
        <v>95</v>
      </c>
      <c r="AA74" s="54">
        <v>-7.8003460748567871E-5</v>
      </c>
      <c r="AB74" s="54">
        <v>-1.2633137642325447E-5</v>
      </c>
      <c r="AC74" s="82" t="s">
        <v>95</v>
      </c>
      <c r="AD74" s="83" t="s">
        <v>95</v>
      </c>
      <c r="AE74" s="83" t="s">
        <v>95</v>
      </c>
      <c r="AF74" s="82">
        <v>0</v>
      </c>
      <c r="AG74" s="82">
        <v>0</v>
      </c>
      <c r="AH74" s="82">
        <v>0</v>
      </c>
      <c r="AI74" s="82">
        <v>0</v>
      </c>
      <c r="AJ74" s="82">
        <v>0</v>
      </c>
      <c r="AK74" s="82">
        <v>0</v>
      </c>
    </row>
    <row r="75" spans="1:37" ht="94.5">
      <c r="A75" s="56" t="s">
        <v>223</v>
      </c>
      <c r="B75" s="68" t="s">
        <v>115</v>
      </c>
      <c r="C75" s="85" t="s">
        <v>135</v>
      </c>
      <c r="D75" s="82">
        <v>-5.3049999999999997</v>
      </c>
      <c r="E75" s="82">
        <v>0</v>
      </c>
      <c r="F75" s="82">
        <v>0</v>
      </c>
      <c r="G75" s="82">
        <v>0</v>
      </c>
      <c r="H75" s="82">
        <v>0</v>
      </c>
      <c r="I75" s="82">
        <v>0</v>
      </c>
      <c r="J75" s="82">
        <v>7.3</v>
      </c>
      <c r="K75" s="82">
        <v>0</v>
      </c>
      <c r="L75" s="82">
        <v>0</v>
      </c>
      <c r="M75" s="82">
        <v>0</v>
      </c>
      <c r="N75" s="82">
        <v>0</v>
      </c>
      <c r="O75" s="82">
        <v>0</v>
      </c>
      <c r="P75" s="82" t="s">
        <v>95</v>
      </c>
      <c r="Q75" s="82" t="s">
        <v>95</v>
      </c>
      <c r="R75" s="82" t="s">
        <v>95</v>
      </c>
      <c r="S75" s="82" t="s">
        <v>95</v>
      </c>
      <c r="T75" s="82">
        <v>0</v>
      </c>
      <c r="U75" s="82">
        <v>5.3049999999999997</v>
      </c>
      <c r="V75" s="82">
        <v>0</v>
      </c>
      <c r="W75" s="82">
        <v>0</v>
      </c>
      <c r="X75" s="83">
        <v>0</v>
      </c>
      <c r="Y75" s="82">
        <v>0</v>
      </c>
      <c r="Z75" s="82">
        <v>0</v>
      </c>
      <c r="AA75" s="54">
        <v>-7.8003460748567871E-5</v>
      </c>
      <c r="AB75" s="54">
        <v>-1.2633137642325447E-5</v>
      </c>
      <c r="AC75" s="82" t="s">
        <v>95</v>
      </c>
      <c r="AD75" s="83" t="s">
        <v>95</v>
      </c>
      <c r="AE75" s="83" t="s">
        <v>95</v>
      </c>
      <c r="AF75" s="82">
        <v>0</v>
      </c>
      <c r="AG75" s="82">
        <v>0</v>
      </c>
      <c r="AH75" s="82">
        <v>0</v>
      </c>
      <c r="AI75" s="82">
        <v>0</v>
      </c>
      <c r="AJ75" s="82">
        <v>0</v>
      </c>
      <c r="AK75" s="82">
        <v>0</v>
      </c>
    </row>
    <row r="76" spans="1:37" ht="47.25">
      <c r="A76" s="56" t="s">
        <v>223</v>
      </c>
      <c r="B76" s="68" t="s">
        <v>850</v>
      </c>
      <c r="C76" s="85" t="s">
        <v>372</v>
      </c>
      <c r="D76" s="82">
        <v>0</v>
      </c>
      <c r="E76" s="82">
        <v>0</v>
      </c>
      <c r="F76" s="82">
        <v>0</v>
      </c>
      <c r="G76" s="82">
        <v>0</v>
      </c>
      <c r="H76" s="82">
        <v>0</v>
      </c>
      <c r="I76" s="82">
        <v>0</v>
      </c>
      <c r="J76" s="82">
        <v>0</v>
      </c>
      <c r="K76" s="82">
        <v>0</v>
      </c>
      <c r="L76" s="82">
        <v>0</v>
      </c>
      <c r="M76" s="82">
        <v>0</v>
      </c>
      <c r="N76" s="82">
        <v>0</v>
      </c>
      <c r="O76" s="82">
        <v>0</v>
      </c>
      <c r="P76" s="82" t="s">
        <v>95</v>
      </c>
      <c r="Q76" s="82" t="s">
        <v>95</v>
      </c>
      <c r="R76" s="82" t="s">
        <v>95</v>
      </c>
      <c r="S76" s="82">
        <v>0</v>
      </c>
      <c r="T76" s="82">
        <v>0</v>
      </c>
      <c r="U76" s="82">
        <v>0</v>
      </c>
      <c r="V76" s="82">
        <v>0</v>
      </c>
      <c r="W76" s="82">
        <v>0</v>
      </c>
      <c r="X76" s="83">
        <v>0</v>
      </c>
      <c r="Y76" s="82">
        <v>0</v>
      </c>
      <c r="Z76" s="82">
        <v>0</v>
      </c>
      <c r="AA76" s="54">
        <v>0</v>
      </c>
      <c r="AB76" s="54">
        <v>0</v>
      </c>
      <c r="AC76" s="82" t="s">
        <v>95</v>
      </c>
      <c r="AD76" s="83" t="s">
        <v>95</v>
      </c>
      <c r="AE76" s="83" t="s">
        <v>95</v>
      </c>
      <c r="AF76" s="82">
        <v>0</v>
      </c>
      <c r="AG76" s="82">
        <v>0</v>
      </c>
      <c r="AH76" s="82">
        <v>0</v>
      </c>
      <c r="AI76" s="82">
        <v>0</v>
      </c>
      <c r="AJ76" s="82">
        <v>0</v>
      </c>
      <c r="AK76" s="82">
        <v>0</v>
      </c>
    </row>
    <row r="77" spans="1:37" ht="63">
      <c r="A77" s="56" t="s">
        <v>223</v>
      </c>
      <c r="B77" s="68" t="s">
        <v>507</v>
      </c>
      <c r="C77" s="85" t="s">
        <v>508</v>
      </c>
      <c r="D77" s="82">
        <v>0</v>
      </c>
      <c r="E77" s="82">
        <v>0</v>
      </c>
      <c r="F77" s="82">
        <v>0</v>
      </c>
      <c r="G77" s="82">
        <v>0</v>
      </c>
      <c r="H77" s="82">
        <v>0</v>
      </c>
      <c r="I77" s="82">
        <v>0</v>
      </c>
      <c r="J77" s="82">
        <v>0</v>
      </c>
      <c r="K77" s="82">
        <v>0</v>
      </c>
      <c r="L77" s="82">
        <v>0</v>
      </c>
      <c r="M77" s="82">
        <v>0</v>
      </c>
      <c r="N77" s="82">
        <v>0</v>
      </c>
      <c r="O77" s="82">
        <v>0</v>
      </c>
      <c r="P77" s="82" t="s">
        <v>95</v>
      </c>
      <c r="Q77" s="82" t="s">
        <v>95</v>
      </c>
      <c r="R77" s="82" t="s">
        <v>95</v>
      </c>
      <c r="S77" s="82">
        <v>0</v>
      </c>
      <c r="T77" s="82">
        <v>0</v>
      </c>
      <c r="U77" s="82">
        <v>0</v>
      </c>
      <c r="V77" s="82">
        <v>0</v>
      </c>
      <c r="W77" s="82">
        <v>0</v>
      </c>
      <c r="X77" s="83">
        <v>0</v>
      </c>
      <c r="Y77" s="82">
        <v>0</v>
      </c>
      <c r="Z77" s="82">
        <v>0</v>
      </c>
      <c r="AA77" s="54">
        <v>0</v>
      </c>
      <c r="AB77" s="54">
        <v>0</v>
      </c>
      <c r="AC77" s="82" t="s">
        <v>95</v>
      </c>
      <c r="AD77" s="83" t="s">
        <v>95</v>
      </c>
      <c r="AE77" s="83" t="s">
        <v>95</v>
      </c>
      <c r="AF77" s="82">
        <v>0</v>
      </c>
      <c r="AG77" s="82">
        <v>0</v>
      </c>
      <c r="AH77" s="82">
        <v>0</v>
      </c>
      <c r="AI77" s="82">
        <v>0</v>
      </c>
      <c r="AJ77" s="82">
        <v>0</v>
      </c>
      <c r="AK77" s="82">
        <v>0</v>
      </c>
    </row>
    <row r="78" spans="1:37" ht="63">
      <c r="A78" s="56" t="s">
        <v>223</v>
      </c>
      <c r="B78" s="68" t="s">
        <v>509</v>
      </c>
      <c r="C78" s="85" t="s">
        <v>510</v>
      </c>
      <c r="D78" s="82">
        <v>0</v>
      </c>
      <c r="E78" s="82">
        <v>0</v>
      </c>
      <c r="F78" s="82">
        <v>0</v>
      </c>
      <c r="G78" s="82">
        <v>0</v>
      </c>
      <c r="H78" s="82">
        <v>0</v>
      </c>
      <c r="I78" s="82">
        <v>0</v>
      </c>
      <c r="J78" s="82">
        <v>0</v>
      </c>
      <c r="K78" s="82">
        <v>0</v>
      </c>
      <c r="L78" s="82">
        <v>0</v>
      </c>
      <c r="M78" s="82">
        <v>0</v>
      </c>
      <c r="N78" s="82">
        <v>0</v>
      </c>
      <c r="O78" s="82">
        <v>0</v>
      </c>
      <c r="P78" s="82" t="s">
        <v>95</v>
      </c>
      <c r="Q78" s="82" t="s">
        <v>95</v>
      </c>
      <c r="R78" s="82" t="s">
        <v>95</v>
      </c>
      <c r="S78" s="82">
        <v>0</v>
      </c>
      <c r="T78" s="82">
        <v>0</v>
      </c>
      <c r="U78" s="82">
        <v>0</v>
      </c>
      <c r="V78" s="82">
        <v>0</v>
      </c>
      <c r="W78" s="82">
        <v>0</v>
      </c>
      <c r="X78" s="83">
        <v>0</v>
      </c>
      <c r="Y78" s="82">
        <v>0</v>
      </c>
      <c r="Z78" s="82">
        <v>0</v>
      </c>
      <c r="AA78" s="54">
        <v>0</v>
      </c>
      <c r="AB78" s="54">
        <v>0</v>
      </c>
      <c r="AC78" s="82" t="s">
        <v>95</v>
      </c>
      <c r="AD78" s="83" t="s">
        <v>95</v>
      </c>
      <c r="AE78" s="83" t="s">
        <v>95</v>
      </c>
      <c r="AF78" s="82">
        <v>0</v>
      </c>
      <c r="AG78" s="82">
        <v>0</v>
      </c>
      <c r="AH78" s="82">
        <v>0</v>
      </c>
      <c r="AI78" s="82">
        <v>0</v>
      </c>
      <c r="AJ78" s="82">
        <v>0</v>
      </c>
      <c r="AK78" s="82">
        <v>0</v>
      </c>
    </row>
    <row r="79" spans="1:37" ht="63">
      <c r="A79" s="56" t="s">
        <v>223</v>
      </c>
      <c r="B79" s="68" t="s">
        <v>527</v>
      </c>
      <c r="C79" s="85" t="s">
        <v>528</v>
      </c>
      <c r="D79" s="82">
        <v>0</v>
      </c>
      <c r="E79" s="82">
        <v>0.09</v>
      </c>
      <c r="F79" s="82">
        <v>0</v>
      </c>
      <c r="G79" s="82">
        <v>0</v>
      </c>
      <c r="H79" s="82">
        <v>0</v>
      </c>
      <c r="I79" s="82">
        <v>0</v>
      </c>
      <c r="J79" s="82">
        <v>0</v>
      </c>
      <c r="K79" s="82">
        <v>0</v>
      </c>
      <c r="L79" s="82">
        <v>0.06</v>
      </c>
      <c r="M79" s="82">
        <v>0</v>
      </c>
      <c r="N79" s="82">
        <v>0</v>
      </c>
      <c r="O79" s="82">
        <v>0</v>
      </c>
      <c r="P79" s="82" t="s">
        <v>95</v>
      </c>
      <c r="Q79" s="82" t="s">
        <v>95</v>
      </c>
      <c r="R79" s="82" t="s">
        <v>95</v>
      </c>
      <c r="S79" s="82">
        <v>0.30555555555555558</v>
      </c>
      <c r="T79" s="82">
        <v>0</v>
      </c>
      <c r="U79" s="82">
        <v>0</v>
      </c>
      <c r="V79" s="82">
        <v>0</v>
      </c>
      <c r="W79" s="82">
        <v>0.06</v>
      </c>
      <c r="X79" s="83">
        <v>0</v>
      </c>
      <c r="Y79" s="82">
        <v>0</v>
      </c>
      <c r="Z79" s="82">
        <v>0</v>
      </c>
      <c r="AA79" s="54">
        <v>0</v>
      </c>
      <c r="AB79" s="54">
        <v>0</v>
      </c>
      <c r="AC79" s="82" t="s">
        <v>95</v>
      </c>
      <c r="AD79" s="83" t="s">
        <v>95</v>
      </c>
      <c r="AE79" s="83" t="s">
        <v>95</v>
      </c>
      <c r="AF79" s="82">
        <v>0</v>
      </c>
      <c r="AG79" s="82">
        <v>0</v>
      </c>
      <c r="AH79" s="82">
        <v>0</v>
      </c>
      <c r="AI79" s="82">
        <v>0</v>
      </c>
      <c r="AJ79" s="82">
        <v>0</v>
      </c>
      <c r="AK79" s="82">
        <v>0</v>
      </c>
    </row>
    <row r="80" spans="1:37" ht="47.25">
      <c r="A80" s="56" t="s">
        <v>224</v>
      </c>
      <c r="B80" s="52" t="s">
        <v>77</v>
      </c>
      <c r="C80" s="85" t="s">
        <v>96</v>
      </c>
      <c r="D80" s="82">
        <v>0</v>
      </c>
      <c r="E80" s="82">
        <v>0</v>
      </c>
      <c r="F80" s="82">
        <v>0</v>
      </c>
      <c r="G80" s="82">
        <v>0</v>
      </c>
      <c r="H80" s="82">
        <v>0</v>
      </c>
      <c r="I80" s="82">
        <v>0</v>
      </c>
      <c r="J80" s="82">
        <v>0</v>
      </c>
      <c r="K80" s="82">
        <v>0</v>
      </c>
      <c r="L80" s="82">
        <v>0</v>
      </c>
      <c r="M80" s="82">
        <v>0</v>
      </c>
      <c r="N80" s="82">
        <v>0</v>
      </c>
      <c r="O80" s="82">
        <v>0</v>
      </c>
      <c r="P80" s="82" t="s">
        <v>95</v>
      </c>
      <c r="Q80" s="82" t="s">
        <v>95</v>
      </c>
      <c r="R80" s="82" t="s">
        <v>95</v>
      </c>
      <c r="S80" s="82" t="s">
        <v>95</v>
      </c>
      <c r="T80" s="82">
        <v>0.1</v>
      </c>
      <c r="U80" s="82">
        <v>0</v>
      </c>
      <c r="V80" s="82">
        <v>0</v>
      </c>
      <c r="W80" s="82">
        <v>0</v>
      </c>
      <c r="X80" s="83">
        <v>0</v>
      </c>
      <c r="Y80" s="82">
        <v>0</v>
      </c>
      <c r="Z80" s="82" t="s">
        <v>95</v>
      </c>
      <c r="AA80" s="54">
        <v>0</v>
      </c>
      <c r="AB80" s="54">
        <v>0</v>
      </c>
      <c r="AC80" s="82" t="s">
        <v>95</v>
      </c>
      <c r="AD80" s="83" t="s">
        <v>95</v>
      </c>
      <c r="AE80" s="83" t="s">
        <v>95</v>
      </c>
      <c r="AF80" s="82">
        <v>37.682577500000001</v>
      </c>
      <c r="AG80" s="82">
        <v>5.4564876199999999</v>
      </c>
      <c r="AH80" s="82">
        <v>0</v>
      </c>
      <c r="AI80" s="82">
        <v>0</v>
      </c>
      <c r="AJ80" s="82">
        <v>0</v>
      </c>
      <c r="AK80" s="82">
        <v>0</v>
      </c>
    </row>
    <row r="81" spans="1:37" ht="31.5">
      <c r="A81" s="56" t="s">
        <v>224</v>
      </c>
      <c r="B81" s="67" t="s">
        <v>174</v>
      </c>
      <c r="C81" s="85" t="s">
        <v>173</v>
      </c>
      <c r="D81" s="82">
        <v>0</v>
      </c>
      <c r="E81" s="82">
        <v>0</v>
      </c>
      <c r="F81" s="82">
        <v>0</v>
      </c>
      <c r="G81" s="82">
        <v>0</v>
      </c>
      <c r="H81" s="82">
        <v>0</v>
      </c>
      <c r="I81" s="82">
        <v>0</v>
      </c>
      <c r="J81" s="82">
        <v>0</v>
      </c>
      <c r="K81" s="82">
        <v>0</v>
      </c>
      <c r="L81" s="82">
        <v>0</v>
      </c>
      <c r="M81" s="82">
        <v>0</v>
      </c>
      <c r="N81" s="82">
        <v>0</v>
      </c>
      <c r="O81" s="82">
        <v>0</v>
      </c>
      <c r="P81" s="82" t="s">
        <v>95</v>
      </c>
      <c r="Q81" s="82" t="s">
        <v>95</v>
      </c>
      <c r="R81" s="82" t="s">
        <v>95</v>
      </c>
      <c r="S81" s="82" t="s">
        <v>95</v>
      </c>
      <c r="T81" s="82">
        <v>0</v>
      </c>
      <c r="U81" s="82">
        <v>0</v>
      </c>
      <c r="V81" s="82">
        <v>0</v>
      </c>
      <c r="W81" s="82">
        <v>0</v>
      </c>
      <c r="X81" s="83">
        <v>0</v>
      </c>
      <c r="Y81" s="82">
        <v>0</v>
      </c>
      <c r="Z81" s="82">
        <v>0</v>
      </c>
      <c r="AA81" s="54">
        <v>0</v>
      </c>
      <c r="AB81" s="54">
        <v>0</v>
      </c>
      <c r="AC81" s="82" t="s">
        <v>95</v>
      </c>
      <c r="AD81" s="83" t="s">
        <v>95</v>
      </c>
      <c r="AE81" s="83" t="s">
        <v>95</v>
      </c>
      <c r="AF81" s="82">
        <v>0</v>
      </c>
      <c r="AG81" s="82">
        <v>0</v>
      </c>
      <c r="AH81" s="82">
        <v>0</v>
      </c>
      <c r="AI81" s="82">
        <v>0</v>
      </c>
      <c r="AJ81" s="82">
        <v>0</v>
      </c>
      <c r="AK81" s="82">
        <v>0</v>
      </c>
    </row>
    <row r="82" spans="1:37" ht="78.75">
      <c r="A82" s="56" t="s">
        <v>224</v>
      </c>
      <c r="B82" s="68" t="s">
        <v>525</v>
      </c>
      <c r="C82" s="85" t="s">
        <v>526</v>
      </c>
      <c r="D82" s="82">
        <v>0</v>
      </c>
      <c r="E82" s="82">
        <v>0</v>
      </c>
      <c r="F82" s="82">
        <v>0</v>
      </c>
      <c r="G82" s="82">
        <v>0</v>
      </c>
      <c r="H82" s="82">
        <v>0</v>
      </c>
      <c r="I82" s="82">
        <v>0</v>
      </c>
      <c r="J82" s="82">
        <v>0</v>
      </c>
      <c r="K82" s="82">
        <v>0</v>
      </c>
      <c r="L82" s="82">
        <v>0</v>
      </c>
      <c r="M82" s="82">
        <v>0</v>
      </c>
      <c r="N82" s="82">
        <v>0</v>
      </c>
      <c r="O82" s="82">
        <v>0</v>
      </c>
      <c r="P82" s="82" t="s">
        <v>95</v>
      </c>
      <c r="Q82" s="82" t="s">
        <v>95</v>
      </c>
      <c r="R82" s="82" t="s">
        <v>95</v>
      </c>
      <c r="S82" s="82" t="s">
        <v>95</v>
      </c>
      <c r="T82" s="82">
        <v>0</v>
      </c>
      <c r="U82" s="82">
        <v>0</v>
      </c>
      <c r="V82" s="82">
        <v>0</v>
      </c>
      <c r="W82" s="82">
        <v>0</v>
      </c>
      <c r="X82" s="83">
        <v>0</v>
      </c>
      <c r="Y82" s="82">
        <v>0</v>
      </c>
      <c r="Z82" s="82">
        <v>0</v>
      </c>
      <c r="AA82" s="54">
        <v>0</v>
      </c>
      <c r="AB82" s="54">
        <v>0</v>
      </c>
      <c r="AC82" s="82" t="s">
        <v>95</v>
      </c>
      <c r="AD82" s="83" t="s">
        <v>95</v>
      </c>
      <c r="AE82" s="83" t="s">
        <v>95</v>
      </c>
      <c r="AF82" s="82">
        <v>0</v>
      </c>
      <c r="AG82" s="82">
        <v>0</v>
      </c>
      <c r="AH82" s="82">
        <v>0</v>
      </c>
      <c r="AI82" s="82">
        <v>0</v>
      </c>
      <c r="AJ82" s="82">
        <v>0</v>
      </c>
      <c r="AK82" s="82">
        <v>0</v>
      </c>
    </row>
    <row r="83" spans="1:37" ht="31.5">
      <c r="A83" s="56" t="s">
        <v>224</v>
      </c>
      <c r="B83" s="68" t="s">
        <v>483</v>
      </c>
      <c r="C83" s="85" t="s">
        <v>544</v>
      </c>
      <c r="D83" s="82">
        <v>0</v>
      </c>
      <c r="E83" s="82">
        <v>0</v>
      </c>
      <c r="F83" s="82">
        <v>0</v>
      </c>
      <c r="G83" s="82">
        <v>0</v>
      </c>
      <c r="H83" s="82">
        <v>0</v>
      </c>
      <c r="I83" s="82">
        <v>0</v>
      </c>
      <c r="J83" s="82">
        <v>0</v>
      </c>
      <c r="K83" s="82">
        <v>0</v>
      </c>
      <c r="L83" s="82">
        <v>0</v>
      </c>
      <c r="M83" s="82">
        <v>0</v>
      </c>
      <c r="N83" s="82">
        <v>0</v>
      </c>
      <c r="O83" s="82">
        <v>0</v>
      </c>
      <c r="P83" s="82" t="s">
        <v>95</v>
      </c>
      <c r="Q83" s="82" t="s">
        <v>95</v>
      </c>
      <c r="R83" s="82" t="s">
        <v>95</v>
      </c>
      <c r="S83" s="82" t="s">
        <v>95</v>
      </c>
      <c r="T83" s="82">
        <v>0</v>
      </c>
      <c r="U83" s="82">
        <v>0</v>
      </c>
      <c r="V83" s="82">
        <v>0</v>
      </c>
      <c r="W83" s="82">
        <v>0</v>
      </c>
      <c r="X83" s="83">
        <v>0</v>
      </c>
      <c r="Y83" s="82">
        <v>0</v>
      </c>
      <c r="Z83" s="82">
        <v>0</v>
      </c>
      <c r="AA83" s="54">
        <v>0</v>
      </c>
      <c r="AB83" s="54">
        <v>0</v>
      </c>
      <c r="AC83" s="82" t="s">
        <v>95</v>
      </c>
      <c r="AD83" s="83" t="s">
        <v>95</v>
      </c>
      <c r="AE83" s="83" t="s">
        <v>95</v>
      </c>
      <c r="AF83" s="82">
        <v>0</v>
      </c>
      <c r="AG83" s="82">
        <v>0</v>
      </c>
      <c r="AH83" s="82">
        <v>0</v>
      </c>
      <c r="AI83" s="82">
        <v>0</v>
      </c>
      <c r="AJ83" s="82">
        <v>0</v>
      </c>
      <c r="AK83" s="82">
        <v>0</v>
      </c>
    </row>
    <row r="84" spans="1:37" ht="31.5">
      <c r="A84" s="56" t="s">
        <v>224</v>
      </c>
      <c r="B84" s="68" t="s">
        <v>484</v>
      </c>
      <c r="C84" s="85" t="s">
        <v>545</v>
      </c>
      <c r="D84" s="82">
        <v>0</v>
      </c>
      <c r="E84" s="82">
        <v>0</v>
      </c>
      <c r="F84" s="82">
        <v>0</v>
      </c>
      <c r="G84" s="82">
        <v>0</v>
      </c>
      <c r="H84" s="82">
        <v>0</v>
      </c>
      <c r="I84" s="82">
        <v>0</v>
      </c>
      <c r="J84" s="82">
        <v>0</v>
      </c>
      <c r="K84" s="82">
        <v>0</v>
      </c>
      <c r="L84" s="82">
        <v>0</v>
      </c>
      <c r="M84" s="82">
        <v>0</v>
      </c>
      <c r="N84" s="82">
        <v>0</v>
      </c>
      <c r="O84" s="82">
        <v>0</v>
      </c>
      <c r="P84" s="82" t="s">
        <v>95</v>
      </c>
      <c r="Q84" s="82" t="s">
        <v>95</v>
      </c>
      <c r="R84" s="82" t="s">
        <v>95</v>
      </c>
      <c r="S84" s="82" t="s">
        <v>95</v>
      </c>
      <c r="T84" s="82">
        <v>0</v>
      </c>
      <c r="U84" s="82">
        <v>0</v>
      </c>
      <c r="V84" s="82">
        <v>0</v>
      </c>
      <c r="W84" s="82">
        <v>0</v>
      </c>
      <c r="X84" s="83">
        <v>0</v>
      </c>
      <c r="Y84" s="82">
        <v>0</v>
      </c>
      <c r="Z84" s="82">
        <v>0</v>
      </c>
      <c r="AA84" s="54">
        <v>0</v>
      </c>
      <c r="AB84" s="54">
        <v>0</v>
      </c>
      <c r="AC84" s="82" t="s">
        <v>95</v>
      </c>
      <c r="AD84" s="83" t="s">
        <v>95</v>
      </c>
      <c r="AE84" s="83" t="s">
        <v>95</v>
      </c>
      <c r="AF84" s="82">
        <v>37.682577500000001</v>
      </c>
      <c r="AG84" s="82">
        <v>0</v>
      </c>
      <c r="AH84" s="82">
        <v>0</v>
      </c>
      <c r="AI84" s="82">
        <v>0</v>
      </c>
      <c r="AJ84" s="82">
        <v>0</v>
      </c>
      <c r="AK84" s="82">
        <v>0</v>
      </c>
    </row>
    <row r="85" spans="1:37" ht="31.5">
      <c r="A85" s="56" t="s">
        <v>224</v>
      </c>
      <c r="B85" s="68" t="s">
        <v>485</v>
      </c>
      <c r="C85" s="85" t="s">
        <v>543</v>
      </c>
      <c r="D85" s="82">
        <v>0</v>
      </c>
      <c r="E85" s="82">
        <v>0</v>
      </c>
      <c r="F85" s="82">
        <v>0</v>
      </c>
      <c r="G85" s="82">
        <v>0</v>
      </c>
      <c r="H85" s="82">
        <v>0</v>
      </c>
      <c r="I85" s="82">
        <v>0</v>
      </c>
      <c r="J85" s="82">
        <v>0</v>
      </c>
      <c r="K85" s="82">
        <v>0</v>
      </c>
      <c r="L85" s="82">
        <v>0</v>
      </c>
      <c r="M85" s="82">
        <v>0</v>
      </c>
      <c r="N85" s="82">
        <v>0</v>
      </c>
      <c r="O85" s="82">
        <v>0</v>
      </c>
      <c r="P85" s="82" t="s">
        <v>95</v>
      </c>
      <c r="Q85" s="82" t="s">
        <v>95</v>
      </c>
      <c r="R85" s="82" t="s">
        <v>95</v>
      </c>
      <c r="S85" s="82" t="s">
        <v>95</v>
      </c>
      <c r="T85" s="82">
        <v>0</v>
      </c>
      <c r="U85" s="82">
        <v>0</v>
      </c>
      <c r="V85" s="82">
        <v>0</v>
      </c>
      <c r="W85" s="82">
        <v>0</v>
      </c>
      <c r="X85" s="83">
        <v>0</v>
      </c>
      <c r="Y85" s="82">
        <v>0</v>
      </c>
      <c r="Z85" s="82">
        <v>0</v>
      </c>
      <c r="AA85" s="54">
        <v>0</v>
      </c>
      <c r="AB85" s="54">
        <v>0</v>
      </c>
      <c r="AC85" s="82" t="s">
        <v>95</v>
      </c>
      <c r="AD85" s="83" t="s">
        <v>95</v>
      </c>
      <c r="AE85" s="83" t="s">
        <v>95</v>
      </c>
      <c r="AF85" s="82">
        <v>0</v>
      </c>
      <c r="AG85" s="82">
        <v>0</v>
      </c>
      <c r="AH85" s="82">
        <v>0</v>
      </c>
      <c r="AI85" s="82">
        <v>0</v>
      </c>
      <c r="AJ85" s="82">
        <v>0</v>
      </c>
      <c r="AK85" s="82">
        <v>0</v>
      </c>
    </row>
    <row r="86" spans="1:37" ht="31.5">
      <c r="A86" s="56" t="s">
        <v>224</v>
      </c>
      <c r="B86" s="68" t="s">
        <v>486</v>
      </c>
      <c r="C86" s="85" t="s">
        <v>542</v>
      </c>
      <c r="D86" s="82">
        <v>0</v>
      </c>
      <c r="E86" s="82">
        <v>0</v>
      </c>
      <c r="F86" s="82">
        <v>0</v>
      </c>
      <c r="G86" s="82">
        <v>0</v>
      </c>
      <c r="H86" s="82">
        <v>0</v>
      </c>
      <c r="I86" s="82">
        <v>0</v>
      </c>
      <c r="J86" s="82">
        <v>0</v>
      </c>
      <c r="K86" s="82">
        <v>0</v>
      </c>
      <c r="L86" s="82">
        <v>0</v>
      </c>
      <c r="M86" s="82">
        <v>0</v>
      </c>
      <c r="N86" s="82">
        <v>0</v>
      </c>
      <c r="O86" s="82">
        <v>0</v>
      </c>
      <c r="P86" s="82" t="s">
        <v>95</v>
      </c>
      <c r="Q86" s="82" t="s">
        <v>95</v>
      </c>
      <c r="R86" s="82" t="s">
        <v>95</v>
      </c>
      <c r="S86" s="82" t="s">
        <v>95</v>
      </c>
      <c r="T86" s="82">
        <v>0</v>
      </c>
      <c r="U86" s="82">
        <v>0</v>
      </c>
      <c r="V86" s="82">
        <v>0</v>
      </c>
      <c r="W86" s="82">
        <v>0</v>
      </c>
      <c r="X86" s="83">
        <v>0</v>
      </c>
      <c r="Y86" s="82">
        <v>0</v>
      </c>
      <c r="Z86" s="82">
        <v>0</v>
      </c>
      <c r="AA86" s="54">
        <v>0</v>
      </c>
      <c r="AB86" s="54">
        <v>0</v>
      </c>
      <c r="AC86" s="82" t="s">
        <v>95</v>
      </c>
      <c r="AD86" s="83" t="s">
        <v>95</v>
      </c>
      <c r="AE86" s="83" t="s">
        <v>95</v>
      </c>
      <c r="AF86" s="82">
        <v>0</v>
      </c>
      <c r="AG86" s="82">
        <v>0</v>
      </c>
      <c r="AH86" s="82">
        <v>0</v>
      </c>
      <c r="AI86" s="82">
        <v>0</v>
      </c>
      <c r="AJ86" s="82">
        <v>0</v>
      </c>
      <c r="AK86" s="82">
        <v>0</v>
      </c>
    </row>
    <row r="87" spans="1:37" ht="31.5">
      <c r="A87" s="56" t="s">
        <v>224</v>
      </c>
      <c r="B87" s="68" t="s">
        <v>540</v>
      </c>
      <c r="C87" s="85" t="s">
        <v>541</v>
      </c>
      <c r="D87" s="82">
        <v>0</v>
      </c>
      <c r="E87" s="82">
        <v>0</v>
      </c>
      <c r="F87" s="82">
        <v>0</v>
      </c>
      <c r="G87" s="82">
        <v>0</v>
      </c>
      <c r="H87" s="82">
        <v>0</v>
      </c>
      <c r="I87" s="82">
        <v>0</v>
      </c>
      <c r="J87" s="82">
        <v>0</v>
      </c>
      <c r="K87" s="82">
        <v>0</v>
      </c>
      <c r="L87" s="82">
        <v>0</v>
      </c>
      <c r="M87" s="82">
        <v>0</v>
      </c>
      <c r="N87" s="82">
        <v>0</v>
      </c>
      <c r="O87" s="82">
        <v>0</v>
      </c>
      <c r="P87" s="82" t="s">
        <v>95</v>
      </c>
      <c r="Q87" s="82" t="s">
        <v>95</v>
      </c>
      <c r="R87" s="82" t="s">
        <v>95</v>
      </c>
      <c r="S87" s="82" t="s">
        <v>95</v>
      </c>
      <c r="T87" s="82">
        <v>0</v>
      </c>
      <c r="U87" s="82">
        <v>0</v>
      </c>
      <c r="V87" s="82">
        <v>0</v>
      </c>
      <c r="W87" s="82">
        <v>0</v>
      </c>
      <c r="X87" s="83">
        <v>0</v>
      </c>
      <c r="Y87" s="82">
        <v>0</v>
      </c>
      <c r="Z87" s="82">
        <v>0</v>
      </c>
      <c r="AA87" s="54">
        <v>0</v>
      </c>
      <c r="AB87" s="54">
        <v>0</v>
      </c>
      <c r="AC87" s="82" t="s">
        <v>95</v>
      </c>
      <c r="AD87" s="83" t="s">
        <v>95</v>
      </c>
      <c r="AE87" s="83" t="s">
        <v>95</v>
      </c>
      <c r="AF87" s="82">
        <v>0</v>
      </c>
      <c r="AG87" s="82">
        <v>0</v>
      </c>
      <c r="AH87" s="82">
        <v>0</v>
      </c>
      <c r="AI87" s="82">
        <v>0</v>
      </c>
      <c r="AJ87" s="82">
        <v>0</v>
      </c>
      <c r="AK87" s="82">
        <v>0</v>
      </c>
    </row>
    <row r="88" spans="1:37" ht="31.5">
      <c r="A88" s="56" t="s">
        <v>224</v>
      </c>
      <c r="B88" s="68" t="s">
        <v>546</v>
      </c>
      <c r="C88" s="85" t="s">
        <v>547</v>
      </c>
      <c r="D88" s="82">
        <v>0</v>
      </c>
      <c r="E88" s="82">
        <v>0</v>
      </c>
      <c r="F88" s="82">
        <v>0</v>
      </c>
      <c r="G88" s="82">
        <v>0</v>
      </c>
      <c r="H88" s="82">
        <v>0</v>
      </c>
      <c r="I88" s="82">
        <v>0</v>
      </c>
      <c r="J88" s="82">
        <v>0</v>
      </c>
      <c r="K88" s="82">
        <v>0</v>
      </c>
      <c r="L88" s="82">
        <v>0</v>
      </c>
      <c r="M88" s="82">
        <v>0</v>
      </c>
      <c r="N88" s="82">
        <v>0</v>
      </c>
      <c r="O88" s="82">
        <v>0</v>
      </c>
      <c r="P88" s="82" t="s">
        <v>95</v>
      </c>
      <c r="Q88" s="82" t="s">
        <v>95</v>
      </c>
      <c r="R88" s="82" t="s">
        <v>95</v>
      </c>
      <c r="S88" s="82" t="s">
        <v>95</v>
      </c>
      <c r="T88" s="82">
        <v>0</v>
      </c>
      <c r="U88" s="82">
        <v>0</v>
      </c>
      <c r="V88" s="82">
        <v>0</v>
      </c>
      <c r="W88" s="82">
        <v>0</v>
      </c>
      <c r="X88" s="83">
        <v>0</v>
      </c>
      <c r="Y88" s="82">
        <v>0</v>
      </c>
      <c r="Z88" s="82">
        <v>0</v>
      </c>
      <c r="AA88" s="54">
        <v>0</v>
      </c>
      <c r="AB88" s="54">
        <v>0</v>
      </c>
      <c r="AC88" s="82" t="s">
        <v>95</v>
      </c>
      <c r="AD88" s="83" t="s">
        <v>95</v>
      </c>
      <c r="AE88" s="83" t="s">
        <v>95</v>
      </c>
      <c r="AF88" s="82">
        <v>0</v>
      </c>
      <c r="AG88" s="82">
        <v>0</v>
      </c>
      <c r="AH88" s="82">
        <v>0</v>
      </c>
      <c r="AI88" s="82">
        <v>0</v>
      </c>
      <c r="AJ88" s="82">
        <v>0</v>
      </c>
      <c r="AK88" s="82">
        <v>0</v>
      </c>
    </row>
    <row r="89" spans="1:37" ht="31.5">
      <c r="A89" s="56" t="s">
        <v>224</v>
      </c>
      <c r="B89" s="68" t="s">
        <v>549</v>
      </c>
      <c r="C89" s="85" t="s">
        <v>548</v>
      </c>
      <c r="D89" s="82">
        <v>0</v>
      </c>
      <c r="E89" s="82">
        <v>0</v>
      </c>
      <c r="F89" s="82">
        <v>0</v>
      </c>
      <c r="G89" s="82">
        <v>0</v>
      </c>
      <c r="H89" s="82">
        <v>0</v>
      </c>
      <c r="I89" s="82">
        <v>0</v>
      </c>
      <c r="J89" s="82">
        <v>0</v>
      </c>
      <c r="K89" s="82">
        <v>0</v>
      </c>
      <c r="L89" s="82">
        <v>0</v>
      </c>
      <c r="M89" s="82">
        <v>0</v>
      </c>
      <c r="N89" s="82">
        <v>0</v>
      </c>
      <c r="O89" s="82">
        <v>0</v>
      </c>
      <c r="P89" s="82" t="s">
        <v>95</v>
      </c>
      <c r="Q89" s="82" t="s">
        <v>95</v>
      </c>
      <c r="R89" s="82" t="s">
        <v>95</v>
      </c>
      <c r="S89" s="82" t="s">
        <v>95</v>
      </c>
      <c r="T89" s="82">
        <v>0</v>
      </c>
      <c r="U89" s="82">
        <v>0</v>
      </c>
      <c r="V89" s="82">
        <v>0</v>
      </c>
      <c r="W89" s="82">
        <v>0</v>
      </c>
      <c r="X89" s="83">
        <v>0</v>
      </c>
      <c r="Y89" s="82">
        <v>0</v>
      </c>
      <c r="Z89" s="82">
        <v>0</v>
      </c>
      <c r="AA89" s="54">
        <v>0</v>
      </c>
      <c r="AB89" s="54">
        <v>0</v>
      </c>
      <c r="AC89" s="82" t="s">
        <v>95</v>
      </c>
      <c r="AD89" s="83" t="s">
        <v>95</v>
      </c>
      <c r="AE89" s="83" t="s">
        <v>95</v>
      </c>
      <c r="AF89" s="82">
        <v>0</v>
      </c>
      <c r="AG89" s="82">
        <v>0</v>
      </c>
      <c r="AH89" s="82">
        <v>0</v>
      </c>
      <c r="AI89" s="82">
        <v>0</v>
      </c>
      <c r="AJ89" s="82">
        <v>0</v>
      </c>
      <c r="AK89" s="82">
        <v>0</v>
      </c>
    </row>
    <row r="90" spans="1:37" ht="47.25">
      <c r="A90" s="56" t="s">
        <v>224</v>
      </c>
      <c r="B90" s="68" t="s">
        <v>551</v>
      </c>
      <c r="C90" s="85" t="s">
        <v>550</v>
      </c>
      <c r="D90" s="82">
        <v>0</v>
      </c>
      <c r="E90" s="82">
        <v>0</v>
      </c>
      <c r="F90" s="82">
        <v>0</v>
      </c>
      <c r="G90" s="82">
        <v>0</v>
      </c>
      <c r="H90" s="82">
        <v>0</v>
      </c>
      <c r="I90" s="82">
        <v>0</v>
      </c>
      <c r="J90" s="82">
        <v>0</v>
      </c>
      <c r="K90" s="82">
        <v>0</v>
      </c>
      <c r="L90" s="82">
        <v>0</v>
      </c>
      <c r="M90" s="82">
        <v>0</v>
      </c>
      <c r="N90" s="82">
        <v>0</v>
      </c>
      <c r="O90" s="82">
        <v>0</v>
      </c>
      <c r="P90" s="82" t="s">
        <v>95</v>
      </c>
      <c r="Q90" s="82" t="s">
        <v>95</v>
      </c>
      <c r="R90" s="82" t="s">
        <v>95</v>
      </c>
      <c r="S90" s="82" t="s">
        <v>95</v>
      </c>
      <c r="T90" s="82">
        <v>0</v>
      </c>
      <c r="U90" s="82">
        <v>0</v>
      </c>
      <c r="V90" s="82">
        <v>0</v>
      </c>
      <c r="W90" s="82">
        <v>0</v>
      </c>
      <c r="X90" s="83">
        <v>0</v>
      </c>
      <c r="Y90" s="82">
        <v>0</v>
      </c>
      <c r="Z90" s="82">
        <v>0</v>
      </c>
      <c r="AA90" s="54">
        <v>0</v>
      </c>
      <c r="AB90" s="54">
        <v>0</v>
      </c>
      <c r="AC90" s="82" t="s">
        <v>95</v>
      </c>
      <c r="AD90" s="83" t="s">
        <v>95</v>
      </c>
      <c r="AE90" s="83" t="s">
        <v>95</v>
      </c>
      <c r="AF90" s="82">
        <v>0</v>
      </c>
      <c r="AG90" s="82">
        <v>0</v>
      </c>
      <c r="AH90" s="82">
        <v>0</v>
      </c>
      <c r="AI90" s="82">
        <v>0</v>
      </c>
      <c r="AJ90" s="82">
        <v>0</v>
      </c>
      <c r="AK90" s="82">
        <v>0</v>
      </c>
    </row>
    <row r="91" spans="1:37" ht="31.5">
      <c r="A91" s="56" t="s">
        <v>224</v>
      </c>
      <c r="B91" s="68" t="s">
        <v>731</v>
      </c>
      <c r="C91" s="85" t="s">
        <v>732</v>
      </c>
      <c r="D91" s="82">
        <v>0</v>
      </c>
      <c r="E91" s="82">
        <v>0</v>
      </c>
      <c r="F91" s="82">
        <v>0</v>
      </c>
      <c r="G91" s="82">
        <v>0</v>
      </c>
      <c r="H91" s="82">
        <v>0</v>
      </c>
      <c r="I91" s="82">
        <v>0</v>
      </c>
      <c r="J91" s="82">
        <v>0</v>
      </c>
      <c r="K91" s="82">
        <v>0</v>
      </c>
      <c r="L91" s="82">
        <v>0</v>
      </c>
      <c r="M91" s="82">
        <v>0</v>
      </c>
      <c r="N91" s="82">
        <v>0</v>
      </c>
      <c r="O91" s="82">
        <v>0</v>
      </c>
      <c r="P91" s="82" t="s">
        <v>95</v>
      </c>
      <c r="Q91" s="82" t="s">
        <v>95</v>
      </c>
      <c r="R91" s="82" t="s">
        <v>95</v>
      </c>
      <c r="S91" s="82" t="s">
        <v>95</v>
      </c>
      <c r="T91" s="82">
        <v>0</v>
      </c>
      <c r="U91" s="82">
        <v>0</v>
      </c>
      <c r="V91" s="82">
        <v>0</v>
      </c>
      <c r="W91" s="82">
        <v>0</v>
      </c>
      <c r="X91" s="83">
        <v>0</v>
      </c>
      <c r="Y91" s="82">
        <v>0</v>
      </c>
      <c r="Z91" s="82">
        <v>0</v>
      </c>
      <c r="AA91" s="54">
        <v>0</v>
      </c>
      <c r="AB91" s="54">
        <v>0</v>
      </c>
      <c r="AC91" s="82" t="s">
        <v>95</v>
      </c>
      <c r="AD91" s="83" t="s">
        <v>95</v>
      </c>
      <c r="AE91" s="83" t="s">
        <v>95</v>
      </c>
      <c r="AF91" s="82">
        <v>0</v>
      </c>
      <c r="AG91" s="82">
        <v>5.4564876199999999</v>
      </c>
      <c r="AH91" s="82">
        <v>0</v>
      </c>
      <c r="AI91" s="82">
        <v>0</v>
      </c>
      <c r="AJ91" s="82">
        <v>0</v>
      </c>
      <c r="AK91" s="82">
        <v>0</v>
      </c>
    </row>
    <row r="92" spans="1:37" ht="47.25">
      <c r="A92" s="56" t="s">
        <v>224</v>
      </c>
      <c r="B92" s="68" t="s">
        <v>688</v>
      </c>
      <c r="C92" s="85" t="s">
        <v>689</v>
      </c>
      <c r="D92" s="82">
        <v>0</v>
      </c>
      <c r="E92" s="82">
        <v>0</v>
      </c>
      <c r="F92" s="82">
        <v>0</v>
      </c>
      <c r="G92" s="82">
        <v>0</v>
      </c>
      <c r="H92" s="82">
        <v>0</v>
      </c>
      <c r="I92" s="82">
        <v>0</v>
      </c>
      <c r="J92" s="82">
        <v>0</v>
      </c>
      <c r="K92" s="82">
        <v>0</v>
      </c>
      <c r="L92" s="82">
        <v>0</v>
      </c>
      <c r="M92" s="82">
        <v>0</v>
      </c>
      <c r="N92" s="82">
        <v>0</v>
      </c>
      <c r="O92" s="82">
        <v>0</v>
      </c>
      <c r="P92" s="82" t="s">
        <v>95</v>
      </c>
      <c r="Q92" s="82" t="s">
        <v>95</v>
      </c>
      <c r="R92" s="82" t="s">
        <v>95</v>
      </c>
      <c r="S92" s="82" t="s">
        <v>95</v>
      </c>
      <c r="T92" s="82">
        <v>0.1</v>
      </c>
      <c r="U92" s="82">
        <v>0</v>
      </c>
      <c r="V92" s="82">
        <v>0</v>
      </c>
      <c r="W92" s="82">
        <v>0</v>
      </c>
      <c r="X92" s="83">
        <v>0</v>
      </c>
      <c r="Y92" s="82">
        <v>0</v>
      </c>
      <c r="Z92" s="82">
        <v>0</v>
      </c>
      <c r="AA92" s="54">
        <v>0</v>
      </c>
      <c r="AB92" s="54">
        <v>0</v>
      </c>
      <c r="AC92" s="82" t="s">
        <v>95</v>
      </c>
      <c r="AD92" s="83" t="s">
        <v>95</v>
      </c>
      <c r="AE92" s="83" t="s">
        <v>95</v>
      </c>
      <c r="AF92" s="82">
        <v>0</v>
      </c>
      <c r="AG92" s="82">
        <v>0</v>
      </c>
      <c r="AH92" s="82">
        <v>0</v>
      </c>
      <c r="AI92" s="82">
        <v>0</v>
      </c>
      <c r="AJ92" s="82">
        <v>0</v>
      </c>
      <c r="AK92" s="82">
        <v>0</v>
      </c>
    </row>
    <row r="93" spans="1:37" ht="31.5">
      <c r="A93" s="56" t="s">
        <v>63</v>
      </c>
      <c r="B93" s="52" t="s">
        <v>78</v>
      </c>
      <c r="C93" s="85" t="s">
        <v>96</v>
      </c>
      <c r="D93" s="82">
        <v>0</v>
      </c>
      <c r="E93" s="82">
        <v>0</v>
      </c>
      <c r="F93" s="82">
        <v>0</v>
      </c>
      <c r="G93" s="82">
        <v>0</v>
      </c>
      <c r="H93" s="82">
        <v>0</v>
      </c>
      <c r="I93" s="82">
        <v>1.0999999999999999E-2</v>
      </c>
      <c r="J93" s="82">
        <v>0</v>
      </c>
      <c r="K93" s="82">
        <v>0.50600000000000001</v>
      </c>
      <c r="L93" s="82">
        <v>2.0129999999999999</v>
      </c>
      <c r="M93" s="82">
        <v>-0.1</v>
      </c>
      <c r="N93" s="82">
        <v>0</v>
      </c>
      <c r="O93" s="82">
        <v>0</v>
      </c>
      <c r="P93" s="82" t="s">
        <v>95</v>
      </c>
      <c r="Q93" s="82" t="s">
        <v>95</v>
      </c>
      <c r="R93" s="82" t="s">
        <v>95</v>
      </c>
      <c r="S93" s="82" t="s">
        <v>95</v>
      </c>
      <c r="T93" s="82">
        <v>0</v>
      </c>
      <c r="U93" s="82">
        <v>0</v>
      </c>
      <c r="V93" s="82">
        <v>5.6749999999999998</v>
      </c>
      <c r="W93" s="82">
        <v>4.54</v>
      </c>
      <c r="X93" s="83">
        <v>0</v>
      </c>
      <c r="Y93" s="82">
        <v>0</v>
      </c>
      <c r="Z93" s="82" t="s">
        <v>95</v>
      </c>
      <c r="AA93" s="54">
        <v>-5.4774307005814692E-5</v>
      </c>
      <c r="AB93" s="54">
        <v>-1.6210985882451259E-3</v>
      </c>
      <c r="AC93" s="82" t="s">
        <v>95</v>
      </c>
      <c r="AD93" s="83" t="s">
        <v>95</v>
      </c>
      <c r="AE93" s="83" t="s">
        <v>95</v>
      </c>
      <c r="AF93" s="82">
        <v>15.71392432</v>
      </c>
      <c r="AG93" s="82">
        <v>0</v>
      </c>
      <c r="AH93" s="82">
        <v>0</v>
      </c>
      <c r="AI93" s="82">
        <v>0</v>
      </c>
      <c r="AJ93" s="82">
        <v>0</v>
      </c>
      <c r="AK93" s="82">
        <v>0</v>
      </c>
    </row>
    <row r="94" spans="1:37" ht="15.75">
      <c r="A94" s="56" t="s">
        <v>225</v>
      </c>
      <c r="B94" s="52" t="s">
        <v>79</v>
      </c>
      <c r="C94" s="85" t="s">
        <v>96</v>
      </c>
      <c r="D94" s="82">
        <v>0</v>
      </c>
      <c r="E94" s="82">
        <v>0</v>
      </c>
      <c r="F94" s="82">
        <v>0</v>
      </c>
      <c r="G94" s="82">
        <v>0</v>
      </c>
      <c r="H94" s="82">
        <v>0</v>
      </c>
      <c r="I94" s="82">
        <v>1.0999999999999999E-2</v>
      </c>
      <c r="J94" s="82">
        <v>0</v>
      </c>
      <c r="K94" s="82">
        <v>0.50600000000000001</v>
      </c>
      <c r="L94" s="82">
        <v>2.0129999999999999</v>
      </c>
      <c r="M94" s="82">
        <v>-0.1</v>
      </c>
      <c r="N94" s="82">
        <v>0</v>
      </c>
      <c r="O94" s="82">
        <v>0</v>
      </c>
      <c r="P94" s="82" t="s">
        <v>95</v>
      </c>
      <c r="Q94" s="82" t="s">
        <v>95</v>
      </c>
      <c r="R94" s="82" t="s">
        <v>95</v>
      </c>
      <c r="S94" s="82" t="s">
        <v>95</v>
      </c>
      <c r="T94" s="82">
        <v>0</v>
      </c>
      <c r="U94" s="82">
        <v>0</v>
      </c>
      <c r="V94" s="82">
        <v>5.6749999999999998</v>
      </c>
      <c r="W94" s="82">
        <v>4.54</v>
      </c>
      <c r="X94" s="83">
        <v>0</v>
      </c>
      <c r="Y94" s="82">
        <v>0</v>
      </c>
      <c r="Z94" s="82" t="s">
        <v>95</v>
      </c>
      <c r="AA94" s="54">
        <v>-5.4774307005814692E-5</v>
      </c>
      <c r="AB94" s="54">
        <v>-1.6210985882451259E-3</v>
      </c>
      <c r="AC94" s="82" t="s">
        <v>95</v>
      </c>
      <c r="AD94" s="83" t="s">
        <v>95</v>
      </c>
      <c r="AE94" s="83" t="s">
        <v>95</v>
      </c>
      <c r="AF94" s="82">
        <v>15.71392432</v>
      </c>
      <c r="AG94" s="82">
        <v>0</v>
      </c>
      <c r="AH94" s="82">
        <v>0</v>
      </c>
      <c r="AI94" s="82">
        <v>0</v>
      </c>
      <c r="AJ94" s="82">
        <v>0</v>
      </c>
      <c r="AK94" s="82">
        <v>0</v>
      </c>
    </row>
    <row r="95" spans="1:37" ht="173.25">
      <c r="A95" s="56" t="s">
        <v>225</v>
      </c>
      <c r="B95" s="68" t="s">
        <v>632</v>
      </c>
      <c r="C95" s="85" t="s">
        <v>165</v>
      </c>
      <c r="D95" s="82">
        <v>0</v>
      </c>
      <c r="E95" s="82">
        <v>0</v>
      </c>
      <c r="F95" s="82">
        <v>0</v>
      </c>
      <c r="G95" s="82">
        <v>0</v>
      </c>
      <c r="H95" s="82">
        <v>0</v>
      </c>
      <c r="I95" s="82">
        <v>0</v>
      </c>
      <c r="J95" s="82">
        <v>0</v>
      </c>
      <c r="K95" s="82">
        <v>0</v>
      </c>
      <c r="L95" s="82">
        <v>0</v>
      </c>
      <c r="M95" s="82">
        <v>0</v>
      </c>
      <c r="N95" s="82">
        <v>0</v>
      </c>
      <c r="O95" s="82">
        <v>0</v>
      </c>
      <c r="P95" s="82" t="s">
        <v>95</v>
      </c>
      <c r="Q95" s="82" t="s">
        <v>95</v>
      </c>
      <c r="R95" s="82" t="s">
        <v>95</v>
      </c>
      <c r="S95" s="82">
        <v>0.7</v>
      </c>
      <c r="T95" s="82">
        <v>0</v>
      </c>
      <c r="U95" s="82">
        <v>0</v>
      </c>
      <c r="V95" s="82">
        <v>0</v>
      </c>
      <c r="W95" s="82">
        <v>0</v>
      </c>
      <c r="X95" s="83">
        <v>0</v>
      </c>
      <c r="Y95" s="82">
        <v>0</v>
      </c>
      <c r="Z95" s="82">
        <v>0</v>
      </c>
      <c r="AA95" s="54">
        <v>0</v>
      </c>
      <c r="AB95" s="54">
        <v>0</v>
      </c>
      <c r="AC95" s="82" t="s">
        <v>95</v>
      </c>
      <c r="AD95" s="83" t="s">
        <v>95</v>
      </c>
      <c r="AE95" s="83" t="s">
        <v>95</v>
      </c>
      <c r="AF95" s="82">
        <v>0</v>
      </c>
      <c r="AG95" s="82">
        <v>0</v>
      </c>
      <c r="AH95" s="82">
        <v>0</v>
      </c>
      <c r="AI95" s="82">
        <v>0</v>
      </c>
      <c r="AJ95" s="82">
        <v>0</v>
      </c>
      <c r="AK95" s="82">
        <v>0</v>
      </c>
    </row>
    <row r="96" spans="1:37" ht="94.5">
      <c r="A96" s="56" t="s">
        <v>225</v>
      </c>
      <c r="B96" s="68" t="s">
        <v>113</v>
      </c>
      <c r="C96" s="85" t="s">
        <v>97</v>
      </c>
      <c r="D96" s="82">
        <v>0</v>
      </c>
      <c r="E96" s="82">
        <v>0</v>
      </c>
      <c r="F96" s="82">
        <v>0</v>
      </c>
      <c r="G96" s="82">
        <v>0</v>
      </c>
      <c r="H96" s="82">
        <v>0</v>
      </c>
      <c r="I96" s="82">
        <v>0</v>
      </c>
      <c r="J96" s="82">
        <v>0</v>
      </c>
      <c r="K96" s="82">
        <v>0</v>
      </c>
      <c r="L96" s="82">
        <v>0</v>
      </c>
      <c r="M96" s="82">
        <v>0</v>
      </c>
      <c r="N96" s="82">
        <v>0</v>
      </c>
      <c r="O96" s="82">
        <v>0</v>
      </c>
      <c r="P96" s="82" t="s">
        <v>95</v>
      </c>
      <c r="Q96" s="82" t="s">
        <v>95</v>
      </c>
      <c r="R96" s="82" t="s">
        <v>95</v>
      </c>
      <c r="S96" s="82" t="s">
        <v>95</v>
      </c>
      <c r="T96" s="82">
        <v>0</v>
      </c>
      <c r="U96" s="82">
        <v>0</v>
      </c>
      <c r="V96" s="82">
        <v>0</v>
      </c>
      <c r="W96" s="82">
        <v>0</v>
      </c>
      <c r="X96" s="83">
        <v>0</v>
      </c>
      <c r="Y96" s="82">
        <v>0</v>
      </c>
      <c r="Z96" s="82">
        <v>0</v>
      </c>
      <c r="AA96" s="54">
        <v>0</v>
      </c>
      <c r="AB96" s="54">
        <v>0</v>
      </c>
      <c r="AC96" s="82" t="s">
        <v>95</v>
      </c>
      <c r="AD96" s="83" t="s">
        <v>95</v>
      </c>
      <c r="AE96" s="83" t="s">
        <v>95</v>
      </c>
      <c r="AF96" s="82">
        <v>0</v>
      </c>
      <c r="AG96" s="82">
        <v>0</v>
      </c>
      <c r="AH96" s="82">
        <v>0</v>
      </c>
      <c r="AI96" s="82">
        <v>0</v>
      </c>
      <c r="AJ96" s="82">
        <v>0</v>
      </c>
      <c r="AK96" s="82">
        <v>0</v>
      </c>
    </row>
    <row r="97" spans="1:37" ht="47.25">
      <c r="A97" s="56" t="s">
        <v>225</v>
      </c>
      <c r="B97" s="67" t="s">
        <v>108</v>
      </c>
      <c r="C97" s="85" t="s">
        <v>98</v>
      </c>
      <c r="D97" s="82">
        <v>0</v>
      </c>
      <c r="E97" s="82">
        <v>0</v>
      </c>
      <c r="F97" s="82">
        <v>0</v>
      </c>
      <c r="G97" s="82">
        <v>0</v>
      </c>
      <c r="H97" s="82">
        <v>0</v>
      </c>
      <c r="I97" s="82">
        <v>0</v>
      </c>
      <c r="J97" s="82">
        <v>0</v>
      </c>
      <c r="K97" s="82">
        <v>0</v>
      </c>
      <c r="L97" s="82">
        <v>0</v>
      </c>
      <c r="M97" s="82">
        <v>0</v>
      </c>
      <c r="N97" s="82">
        <v>0</v>
      </c>
      <c r="O97" s="82">
        <v>0</v>
      </c>
      <c r="P97" s="82" t="s">
        <v>95</v>
      </c>
      <c r="Q97" s="82" t="s">
        <v>95</v>
      </c>
      <c r="R97" s="82" t="s">
        <v>95</v>
      </c>
      <c r="S97" s="82" t="s">
        <v>95</v>
      </c>
      <c r="T97" s="82">
        <v>0</v>
      </c>
      <c r="U97" s="82">
        <v>0</v>
      </c>
      <c r="V97" s="82">
        <v>0</v>
      </c>
      <c r="W97" s="82">
        <v>0</v>
      </c>
      <c r="X97" s="83">
        <v>0</v>
      </c>
      <c r="Y97" s="82">
        <v>0</v>
      </c>
      <c r="Z97" s="82">
        <v>0</v>
      </c>
      <c r="AA97" s="54">
        <v>0</v>
      </c>
      <c r="AB97" s="54">
        <v>0</v>
      </c>
      <c r="AC97" s="82" t="s">
        <v>95</v>
      </c>
      <c r="AD97" s="83" t="s">
        <v>95</v>
      </c>
      <c r="AE97" s="83" t="s">
        <v>95</v>
      </c>
      <c r="AF97" s="82">
        <v>0</v>
      </c>
      <c r="AG97" s="82">
        <v>0</v>
      </c>
      <c r="AH97" s="82">
        <v>0</v>
      </c>
      <c r="AI97" s="82">
        <v>0</v>
      </c>
      <c r="AJ97" s="82">
        <v>0</v>
      </c>
      <c r="AK97" s="82">
        <v>0</v>
      </c>
    </row>
    <row r="98" spans="1:37" ht="63">
      <c r="A98" s="56" t="s">
        <v>225</v>
      </c>
      <c r="B98" s="67" t="s">
        <v>172</v>
      </c>
      <c r="C98" s="85" t="s">
        <v>99</v>
      </c>
      <c r="D98" s="82">
        <v>0</v>
      </c>
      <c r="E98" s="82">
        <v>0</v>
      </c>
      <c r="F98" s="82">
        <v>0</v>
      </c>
      <c r="G98" s="82">
        <v>0</v>
      </c>
      <c r="H98" s="82">
        <v>0</v>
      </c>
      <c r="I98" s="82">
        <v>0</v>
      </c>
      <c r="J98" s="82">
        <v>0</v>
      </c>
      <c r="K98" s="82">
        <v>0</v>
      </c>
      <c r="L98" s="82">
        <v>0</v>
      </c>
      <c r="M98" s="82">
        <v>0</v>
      </c>
      <c r="N98" s="82">
        <v>0</v>
      </c>
      <c r="O98" s="82">
        <v>0</v>
      </c>
      <c r="P98" s="82" t="s">
        <v>95</v>
      </c>
      <c r="Q98" s="82" t="s">
        <v>95</v>
      </c>
      <c r="R98" s="82" t="s">
        <v>95</v>
      </c>
      <c r="S98" s="82" t="s">
        <v>95</v>
      </c>
      <c r="T98" s="82">
        <v>0</v>
      </c>
      <c r="U98" s="82">
        <v>0</v>
      </c>
      <c r="V98" s="82">
        <v>0</v>
      </c>
      <c r="W98" s="82">
        <v>0</v>
      </c>
      <c r="X98" s="83">
        <v>0</v>
      </c>
      <c r="Y98" s="82">
        <v>0</v>
      </c>
      <c r="Z98" s="82">
        <v>0</v>
      </c>
      <c r="AA98" s="54">
        <v>0</v>
      </c>
      <c r="AB98" s="54">
        <v>0</v>
      </c>
      <c r="AC98" s="82" t="s">
        <v>95</v>
      </c>
      <c r="AD98" s="83" t="s">
        <v>95</v>
      </c>
      <c r="AE98" s="83" t="s">
        <v>95</v>
      </c>
      <c r="AF98" s="82">
        <v>0</v>
      </c>
      <c r="AG98" s="82">
        <v>0</v>
      </c>
      <c r="AH98" s="82">
        <v>0</v>
      </c>
      <c r="AI98" s="82">
        <v>0</v>
      </c>
      <c r="AJ98" s="82">
        <v>0</v>
      </c>
      <c r="AK98" s="82">
        <v>0</v>
      </c>
    </row>
    <row r="99" spans="1:37" ht="63">
      <c r="A99" s="56" t="s">
        <v>225</v>
      </c>
      <c r="B99" s="67" t="s">
        <v>171</v>
      </c>
      <c r="C99" s="85" t="s">
        <v>100</v>
      </c>
      <c r="D99" s="82">
        <v>0</v>
      </c>
      <c r="E99" s="82">
        <v>0</v>
      </c>
      <c r="F99" s="82">
        <v>0</v>
      </c>
      <c r="G99" s="82">
        <v>0</v>
      </c>
      <c r="H99" s="82">
        <v>0</v>
      </c>
      <c r="I99" s="82">
        <v>0</v>
      </c>
      <c r="J99" s="82">
        <v>0</v>
      </c>
      <c r="K99" s="82">
        <v>0</v>
      </c>
      <c r="L99" s="82">
        <v>0</v>
      </c>
      <c r="M99" s="82">
        <v>0</v>
      </c>
      <c r="N99" s="82">
        <v>0</v>
      </c>
      <c r="O99" s="82">
        <v>0</v>
      </c>
      <c r="P99" s="82" t="s">
        <v>95</v>
      </c>
      <c r="Q99" s="82" t="s">
        <v>95</v>
      </c>
      <c r="R99" s="82" t="s">
        <v>95</v>
      </c>
      <c r="S99" s="82" t="s">
        <v>95</v>
      </c>
      <c r="T99" s="82">
        <v>0</v>
      </c>
      <c r="U99" s="82">
        <v>0</v>
      </c>
      <c r="V99" s="82">
        <v>0</v>
      </c>
      <c r="W99" s="82">
        <v>0</v>
      </c>
      <c r="X99" s="83">
        <v>0</v>
      </c>
      <c r="Y99" s="82">
        <v>0</v>
      </c>
      <c r="Z99" s="82">
        <v>0</v>
      </c>
      <c r="AA99" s="54">
        <v>0</v>
      </c>
      <c r="AB99" s="54">
        <v>0</v>
      </c>
      <c r="AC99" s="82" t="s">
        <v>95</v>
      </c>
      <c r="AD99" s="83" t="s">
        <v>95</v>
      </c>
      <c r="AE99" s="83" t="s">
        <v>95</v>
      </c>
      <c r="AF99" s="82">
        <v>0</v>
      </c>
      <c r="AG99" s="82">
        <v>0</v>
      </c>
      <c r="AH99" s="82">
        <v>0</v>
      </c>
      <c r="AI99" s="82">
        <v>0</v>
      </c>
      <c r="AJ99" s="82">
        <v>0</v>
      </c>
      <c r="AK99" s="82">
        <v>0</v>
      </c>
    </row>
    <row r="100" spans="1:37" ht="126">
      <c r="A100" s="56" t="s">
        <v>225</v>
      </c>
      <c r="B100" s="84" t="s">
        <v>180</v>
      </c>
      <c r="C100" s="85" t="s">
        <v>153</v>
      </c>
      <c r="D100" s="82">
        <v>0</v>
      </c>
      <c r="E100" s="82">
        <v>0</v>
      </c>
      <c r="F100" s="82">
        <v>0</v>
      </c>
      <c r="G100" s="82">
        <v>0</v>
      </c>
      <c r="H100" s="82">
        <v>0</v>
      </c>
      <c r="I100" s="82">
        <v>0</v>
      </c>
      <c r="J100" s="82">
        <v>0</v>
      </c>
      <c r="K100" s="82">
        <v>0</v>
      </c>
      <c r="L100" s="82">
        <v>0</v>
      </c>
      <c r="M100" s="82">
        <v>0</v>
      </c>
      <c r="N100" s="82">
        <v>0</v>
      </c>
      <c r="O100" s="82">
        <v>0</v>
      </c>
      <c r="P100" s="82" t="s">
        <v>95</v>
      </c>
      <c r="Q100" s="82" t="s">
        <v>95</v>
      </c>
      <c r="R100" s="82" t="s">
        <v>95</v>
      </c>
      <c r="S100" s="82">
        <v>0.5</v>
      </c>
      <c r="T100" s="82">
        <v>0</v>
      </c>
      <c r="U100" s="82">
        <v>0</v>
      </c>
      <c r="V100" s="82">
        <v>0</v>
      </c>
      <c r="W100" s="82">
        <v>0</v>
      </c>
      <c r="X100" s="83">
        <v>0</v>
      </c>
      <c r="Y100" s="82">
        <v>0</v>
      </c>
      <c r="Z100" s="82">
        <v>0</v>
      </c>
      <c r="AA100" s="54">
        <v>0</v>
      </c>
      <c r="AB100" s="54">
        <v>0</v>
      </c>
      <c r="AC100" s="82" t="s">
        <v>95</v>
      </c>
      <c r="AD100" s="83" t="s">
        <v>95</v>
      </c>
      <c r="AE100" s="83" t="s">
        <v>95</v>
      </c>
      <c r="AF100" s="82">
        <v>0</v>
      </c>
      <c r="AG100" s="82">
        <v>0</v>
      </c>
      <c r="AH100" s="82">
        <v>0</v>
      </c>
      <c r="AI100" s="82">
        <v>0</v>
      </c>
      <c r="AJ100" s="82">
        <v>0</v>
      </c>
      <c r="AK100" s="82">
        <v>0</v>
      </c>
    </row>
    <row r="101" spans="1:37" ht="110.25">
      <c r="A101" s="56" t="s">
        <v>225</v>
      </c>
      <c r="B101" s="84" t="s">
        <v>852</v>
      </c>
      <c r="C101" s="85" t="s">
        <v>734</v>
      </c>
      <c r="D101" s="82">
        <v>0</v>
      </c>
      <c r="E101" s="82">
        <v>0</v>
      </c>
      <c r="F101" s="82">
        <v>0</v>
      </c>
      <c r="G101" s="82">
        <v>0</v>
      </c>
      <c r="H101" s="82">
        <v>0</v>
      </c>
      <c r="I101" s="82">
        <v>0</v>
      </c>
      <c r="J101" s="82">
        <v>0</v>
      </c>
      <c r="K101" s="82">
        <v>0.50600000000000001</v>
      </c>
      <c r="L101" s="82">
        <v>1.4930000000000001</v>
      </c>
      <c r="M101" s="82">
        <v>0</v>
      </c>
      <c r="N101" s="82">
        <v>0</v>
      </c>
      <c r="O101" s="82">
        <v>0</v>
      </c>
      <c r="P101" s="82" t="s">
        <v>95</v>
      </c>
      <c r="Q101" s="82" t="s">
        <v>95</v>
      </c>
      <c r="R101" s="82" t="s">
        <v>95</v>
      </c>
      <c r="S101" s="82" t="s">
        <v>95</v>
      </c>
      <c r="T101" s="82">
        <v>0</v>
      </c>
      <c r="U101" s="82">
        <v>0</v>
      </c>
      <c r="V101" s="82">
        <v>0</v>
      </c>
      <c r="W101" s="82">
        <v>0</v>
      </c>
      <c r="X101" s="83">
        <v>0</v>
      </c>
      <c r="Y101" s="82">
        <v>0</v>
      </c>
      <c r="Z101" s="82">
        <v>0</v>
      </c>
      <c r="AA101" s="54">
        <v>-6.1409831339195761E-8</v>
      </c>
      <c r="AB101" s="54">
        <v>-4.3246360098024897E-8</v>
      </c>
      <c r="AC101" s="82" t="s">
        <v>95</v>
      </c>
      <c r="AD101" s="83" t="s">
        <v>95</v>
      </c>
      <c r="AE101" s="83" t="s">
        <v>95</v>
      </c>
      <c r="AF101" s="82">
        <v>15.71392432</v>
      </c>
      <c r="AG101" s="82">
        <v>0</v>
      </c>
      <c r="AH101" s="82">
        <v>0</v>
      </c>
      <c r="AI101" s="82">
        <v>0</v>
      </c>
      <c r="AJ101" s="82">
        <v>0</v>
      </c>
      <c r="AK101" s="82">
        <v>0</v>
      </c>
    </row>
    <row r="102" spans="1:37" ht="78.75">
      <c r="A102" s="56" t="s">
        <v>225</v>
      </c>
      <c r="B102" s="68" t="s">
        <v>362</v>
      </c>
      <c r="C102" s="85" t="s">
        <v>363</v>
      </c>
      <c r="D102" s="82">
        <v>0</v>
      </c>
      <c r="E102" s="82">
        <v>0</v>
      </c>
      <c r="F102" s="82">
        <v>0</v>
      </c>
      <c r="G102" s="82">
        <v>0</v>
      </c>
      <c r="H102" s="82">
        <v>0</v>
      </c>
      <c r="I102" s="82">
        <v>0</v>
      </c>
      <c r="J102" s="82">
        <v>0</v>
      </c>
      <c r="K102" s="82">
        <v>0</v>
      </c>
      <c r="L102" s="82">
        <v>0</v>
      </c>
      <c r="M102" s="82">
        <v>0</v>
      </c>
      <c r="N102" s="82">
        <v>0</v>
      </c>
      <c r="O102" s="82">
        <v>0</v>
      </c>
      <c r="P102" s="82" t="s">
        <v>95</v>
      </c>
      <c r="Q102" s="82" t="s">
        <v>95</v>
      </c>
      <c r="R102" s="82" t="s">
        <v>95</v>
      </c>
      <c r="S102" s="82" t="s">
        <v>95</v>
      </c>
      <c r="T102" s="82">
        <v>0</v>
      </c>
      <c r="U102" s="82">
        <v>0</v>
      </c>
      <c r="V102" s="82">
        <v>0</v>
      </c>
      <c r="W102" s="82">
        <v>0</v>
      </c>
      <c r="X102" s="83">
        <v>0</v>
      </c>
      <c r="Y102" s="82">
        <v>0</v>
      </c>
      <c r="Z102" s="82">
        <v>0</v>
      </c>
      <c r="AA102" s="54">
        <v>0</v>
      </c>
      <c r="AB102" s="54">
        <v>0</v>
      </c>
      <c r="AC102" s="82" t="s">
        <v>95</v>
      </c>
      <c r="AD102" s="83" t="s">
        <v>95</v>
      </c>
      <c r="AE102" s="83" t="s">
        <v>95</v>
      </c>
      <c r="AF102" s="82">
        <v>0</v>
      </c>
      <c r="AG102" s="82">
        <v>0</v>
      </c>
      <c r="AH102" s="82">
        <v>0</v>
      </c>
      <c r="AI102" s="82">
        <v>0</v>
      </c>
      <c r="AJ102" s="82">
        <v>0</v>
      </c>
      <c r="AK102" s="82">
        <v>0</v>
      </c>
    </row>
    <row r="103" spans="1:37" ht="110.25">
      <c r="A103" s="56" t="s">
        <v>225</v>
      </c>
      <c r="B103" s="84" t="s">
        <v>813</v>
      </c>
      <c r="C103" s="85" t="s">
        <v>733</v>
      </c>
      <c r="D103" s="82">
        <v>0</v>
      </c>
      <c r="E103" s="82">
        <v>0</v>
      </c>
      <c r="F103" s="82">
        <v>0</v>
      </c>
      <c r="G103" s="82">
        <v>0</v>
      </c>
      <c r="H103" s="82">
        <v>0</v>
      </c>
      <c r="I103" s="82">
        <v>0</v>
      </c>
      <c r="J103" s="82">
        <v>0</v>
      </c>
      <c r="K103" s="82">
        <v>0</v>
      </c>
      <c r="L103" s="82">
        <v>0</v>
      </c>
      <c r="M103" s="82">
        <v>0</v>
      </c>
      <c r="N103" s="82">
        <v>0</v>
      </c>
      <c r="O103" s="82">
        <v>0</v>
      </c>
      <c r="P103" s="82" t="s">
        <v>95</v>
      </c>
      <c r="Q103" s="82" t="s">
        <v>95</v>
      </c>
      <c r="R103" s="82" t="s">
        <v>95</v>
      </c>
      <c r="S103" s="82" t="s">
        <v>95</v>
      </c>
      <c r="T103" s="82">
        <v>0</v>
      </c>
      <c r="U103" s="82">
        <v>0</v>
      </c>
      <c r="V103" s="82">
        <v>0</v>
      </c>
      <c r="W103" s="82">
        <v>0</v>
      </c>
      <c r="X103" s="83">
        <v>0</v>
      </c>
      <c r="Y103" s="82">
        <v>0</v>
      </c>
      <c r="Z103" s="82">
        <v>0</v>
      </c>
      <c r="AA103" s="54">
        <v>0</v>
      </c>
      <c r="AB103" s="54">
        <v>0</v>
      </c>
      <c r="AC103" s="82" t="s">
        <v>95</v>
      </c>
      <c r="AD103" s="83" t="s">
        <v>95</v>
      </c>
      <c r="AE103" s="83" t="s">
        <v>95</v>
      </c>
      <c r="AF103" s="82">
        <v>0</v>
      </c>
      <c r="AG103" s="82">
        <v>0</v>
      </c>
      <c r="AH103" s="82">
        <v>0</v>
      </c>
      <c r="AI103" s="82">
        <v>0</v>
      </c>
      <c r="AJ103" s="82">
        <v>0</v>
      </c>
      <c r="AK103" s="82">
        <v>0</v>
      </c>
    </row>
    <row r="104" spans="1:37" ht="110.25">
      <c r="A104" s="56" t="s">
        <v>225</v>
      </c>
      <c r="B104" s="68" t="s">
        <v>181</v>
      </c>
      <c r="C104" s="85" t="s">
        <v>154</v>
      </c>
      <c r="D104" s="82">
        <v>0</v>
      </c>
      <c r="E104" s="82">
        <v>0</v>
      </c>
      <c r="F104" s="82">
        <v>0</v>
      </c>
      <c r="G104" s="82">
        <v>0</v>
      </c>
      <c r="H104" s="82">
        <v>0</v>
      </c>
      <c r="I104" s="82">
        <v>0</v>
      </c>
      <c r="J104" s="82">
        <v>0</v>
      </c>
      <c r="K104" s="82">
        <v>0</v>
      </c>
      <c r="L104" s="82">
        <v>0</v>
      </c>
      <c r="M104" s="82">
        <v>0</v>
      </c>
      <c r="N104" s="82">
        <v>0</v>
      </c>
      <c r="O104" s="82">
        <v>0</v>
      </c>
      <c r="P104" s="82" t="s">
        <v>95</v>
      </c>
      <c r="Q104" s="82" t="s">
        <v>95</v>
      </c>
      <c r="R104" s="82" t="s">
        <v>95</v>
      </c>
      <c r="S104" s="82">
        <v>0.7</v>
      </c>
      <c r="T104" s="82">
        <v>0</v>
      </c>
      <c r="U104" s="82">
        <v>0</v>
      </c>
      <c r="V104" s="82">
        <v>0</v>
      </c>
      <c r="W104" s="82">
        <v>0</v>
      </c>
      <c r="X104" s="83">
        <v>0</v>
      </c>
      <c r="Y104" s="82">
        <v>0</v>
      </c>
      <c r="Z104" s="82">
        <v>0</v>
      </c>
      <c r="AA104" s="54">
        <v>0</v>
      </c>
      <c r="AB104" s="54">
        <v>0</v>
      </c>
      <c r="AC104" s="82" t="s">
        <v>95</v>
      </c>
      <c r="AD104" s="83" t="s">
        <v>95</v>
      </c>
      <c r="AE104" s="83" t="s">
        <v>95</v>
      </c>
      <c r="AF104" s="82">
        <v>0</v>
      </c>
      <c r="AG104" s="82">
        <v>0</v>
      </c>
      <c r="AH104" s="82">
        <v>0</v>
      </c>
      <c r="AI104" s="82">
        <v>0</v>
      </c>
      <c r="AJ104" s="82">
        <v>0</v>
      </c>
      <c r="AK104" s="82">
        <v>0</v>
      </c>
    </row>
    <row r="105" spans="1:37" ht="78.75">
      <c r="A105" s="56" t="s">
        <v>225</v>
      </c>
      <c r="B105" s="68" t="s">
        <v>182</v>
      </c>
      <c r="C105" s="85" t="s">
        <v>164</v>
      </c>
      <c r="D105" s="82">
        <v>0</v>
      </c>
      <c r="E105" s="82">
        <v>0</v>
      </c>
      <c r="F105" s="82">
        <v>0</v>
      </c>
      <c r="G105" s="82">
        <v>0</v>
      </c>
      <c r="H105" s="82">
        <v>0</v>
      </c>
      <c r="I105" s="82">
        <v>0</v>
      </c>
      <c r="J105" s="82">
        <v>0</v>
      </c>
      <c r="K105" s="82">
        <v>0</v>
      </c>
      <c r="L105" s="82">
        <v>0</v>
      </c>
      <c r="M105" s="82">
        <v>0</v>
      </c>
      <c r="N105" s="82">
        <v>0</v>
      </c>
      <c r="O105" s="82">
        <v>0</v>
      </c>
      <c r="P105" s="82" t="s">
        <v>95</v>
      </c>
      <c r="Q105" s="82" t="s">
        <v>95</v>
      </c>
      <c r="R105" s="82" t="s">
        <v>95</v>
      </c>
      <c r="S105" s="82" t="s">
        <v>95</v>
      </c>
      <c r="T105" s="82">
        <v>0</v>
      </c>
      <c r="U105" s="82">
        <v>0</v>
      </c>
      <c r="V105" s="82">
        <v>0</v>
      </c>
      <c r="W105" s="82">
        <v>0</v>
      </c>
      <c r="X105" s="83">
        <v>0</v>
      </c>
      <c r="Y105" s="82">
        <v>0</v>
      </c>
      <c r="Z105" s="82">
        <v>0</v>
      </c>
      <c r="AA105" s="54">
        <v>0</v>
      </c>
      <c r="AB105" s="54">
        <v>0</v>
      </c>
      <c r="AC105" s="82" t="s">
        <v>95</v>
      </c>
      <c r="AD105" s="83" t="s">
        <v>95</v>
      </c>
      <c r="AE105" s="83" t="s">
        <v>95</v>
      </c>
      <c r="AF105" s="82">
        <v>0</v>
      </c>
      <c r="AG105" s="82">
        <v>0</v>
      </c>
      <c r="AH105" s="82">
        <v>0</v>
      </c>
      <c r="AI105" s="82">
        <v>0</v>
      </c>
      <c r="AJ105" s="82">
        <v>0</v>
      </c>
      <c r="AK105" s="82">
        <v>0</v>
      </c>
    </row>
    <row r="106" spans="1:37" ht="31.5">
      <c r="A106" s="56" t="s">
        <v>225</v>
      </c>
      <c r="B106" s="67" t="s">
        <v>396</v>
      </c>
      <c r="C106" s="85" t="s">
        <v>395</v>
      </c>
      <c r="D106" s="82">
        <v>0</v>
      </c>
      <c r="E106" s="82">
        <v>0</v>
      </c>
      <c r="F106" s="82">
        <v>0</v>
      </c>
      <c r="G106" s="82">
        <v>0</v>
      </c>
      <c r="H106" s="82">
        <v>0</v>
      </c>
      <c r="I106" s="82">
        <v>0</v>
      </c>
      <c r="J106" s="82">
        <v>0</v>
      </c>
      <c r="K106" s="82">
        <v>0</v>
      </c>
      <c r="L106" s="82">
        <v>0</v>
      </c>
      <c r="M106" s="82">
        <v>0</v>
      </c>
      <c r="N106" s="82">
        <v>0</v>
      </c>
      <c r="O106" s="82">
        <v>0</v>
      </c>
      <c r="P106" s="82" t="s">
        <v>95</v>
      </c>
      <c r="Q106" s="82" t="s">
        <v>95</v>
      </c>
      <c r="R106" s="82" t="s">
        <v>95</v>
      </c>
      <c r="S106" s="82" t="s">
        <v>95</v>
      </c>
      <c r="T106" s="82">
        <v>0</v>
      </c>
      <c r="U106" s="82">
        <v>0</v>
      </c>
      <c r="V106" s="82">
        <v>0</v>
      </c>
      <c r="W106" s="82">
        <v>0</v>
      </c>
      <c r="X106" s="83">
        <v>0</v>
      </c>
      <c r="Y106" s="82">
        <v>0</v>
      </c>
      <c r="Z106" s="82">
        <v>0</v>
      </c>
      <c r="AA106" s="54">
        <v>0</v>
      </c>
      <c r="AB106" s="54">
        <v>0</v>
      </c>
      <c r="AC106" s="82" t="s">
        <v>95</v>
      </c>
      <c r="AD106" s="83" t="s">
        <v>95</v>
      </c>
      <c r="AE106" s="83" t="s">
        <v>95</v>
      </c>
      <c r="AF106" s="82">
        <v>0</v>
      </c>
      <c r="AG106" s="82">
        <v>0</v>
      </c>
      <c r="AH106" s="82">
        <v>0</v>
      </c>
      <c r="AI106" s="82">
        <v>0</v>
      </c>
      <c r="AJ106" s="82">
        <v>0</v>
      </c>
      <c r="AK106" s="82">
        <v>0</v>
      </c>
    </row>
    <row r="107" spans="1:37" ht="78.75">
      <c r="A107" s="56" t="s">
        <v>225</v>
      </c>
      <c r="B107" s="67" t="s">
        <v>831</v>
      </c>
      <c r="C107" s="85" t="s">
        <v>772</v>
      </c>
      <c r="D107" s="82">
        <v>0</v>
      </c>
      <c r="E107" s="82">
        <v>0</v>
      </c>
      <c r="F107" s="82">
        <v>0</v>
      </c>
      <c r="G107" s="82">
        <v>0</v>
      </c>
      <c r="H107" s="82">
        <v>0</v>
      </c>
      <c r="I107" s="82">
        <v>0</v>
      </c>
      <c r="J107" s="82">
        <v>0</v>
      </c>
      <c r="K107" s="82">
        <v>0</v>
      </c>
      <c r="L107" s="82">
        <v>0</v>
      </c>
      <c r="M107" s="82">
        <v>0</v>
      </c>
      <c r="N107" s="82">
        <v>0</v>
      </c>
      <c r="O107" s="82">
        <v>0</v>
      </c>
      <c r="P107" s="82" t="s">
        <v>95</v>
      </c>
      <c r="Q107" s="82" t="s">
        <v>95</v>
      </c>
      <c r="R107" s="82" t="s">
        <v>95</v>
      </c>
      <c r="S107" s="82" t="s">
        <v>95</v>
      </c>
      <c r="T107" s="82">
        <v>0</v>
      </c>
      <c r="U107" s="82">
        <v>0</v>
      </c>
      <c r="V107" s="82">
        <v>0</v>
      </c>
      <c r="W107" s="82">
        <v>0</v>
      </c>
      <c r="X107" s="83">
        <v>0</v>
      </c>
      <c r="Y107" s="82">
        <v>0</v>
      </c>
      <c r="Z107" s="82">
        <v>0</v>
      </c>
      <c r="AA107" s="54">
        <v>0</v>
      </c>
      <c r="AB107" s="54">
        <v>0</v>
      </c>
      <c r="AC107" s="82" t="s">
        <v>95</v>
      </c>
      <c r="AD107" s="83" t="s">
        <v>95</v>
      </c>
      <c r="AE107" s="83" t="s">
        <v>95</v>
      </c>
      <c r="AF107" s="82">
        <v>0</v>
      </c>
      <c r="AG107" s="82">
        <v>0</v>
      </c>
      <c r="AH107" s="82">
        <v>0</v>
      </c>
      <c r="AI107" s="82">
        <v>0</v>
      </c>
      <c r="AJ107" s="82">
        <v>0</v>
      </c>
      <c r="AK107" s="82">
        <v>0</v>
      </c>
    </row>
    <row r="108" spans="1:37" ht="47.25">
      <c r="A108" s="56" t="s">
        <v>225</v>
      </c>
      <c r="B108" s="67" t="s">
        <v>752</v>
      </c>
      <c r="C108" s="85" t="s">
        <v>751</v>
      </c>
      <c r="D108" s="82">
        <v>0</v>
      </c>
      <c r="E108" s="82">
        <v>0</v>
      </c>
      <c r="F108" s="82">
        <v>0</v>
      </c>
      <c r="G108" s="82">
        <v>0</v>
      </c>
      <c r="H108" s="82">
        <v>0</v>
      </c>
      <c r="I108" s="82">
        <v>0</v>
      </c>
      <c r="J108" s="82">
        <v>0</v>
      </c>
      <c r="K108" s="82">
        <v>0</v>
      </c>
      <c r="L108" s="82">
        <v>0</v>
      </c>
      <c r="M108" s="82">
        <v>0</v>
      </c>
      <c r="N108" s="82">
        <v>0</v>
      </c>
      <c r="O108" s="82">
        <v>0</v>
      </c>
      <c r="P108" s="82" t="s">
        <v>95</v>
      </c>
      <c r="Q108" s="82" t="s">
        <v>95</v>
      </c>
      <c r="R108" s="82" t="s">
        <v>95</v>
      </c>
      <c r="S108" s="82" t="s">
        <v>95</v>
      </c>
      <c r="T108" s="82">
        <v>0</v>
      </c>
      <c r="U108" s="82">
        <v>0</v>
      </c>
      <c r="V108" s="82">
        <v>0</v>
      </c>
      <c r="W108" s="82">
        <v>0</v>
      </c>
      <c r="X108" s="83">
        <v>0</v>
      </c>
      <c r="Y108" s="82">
        <v>0</v>
      </c>
      <c r="Z108" s="82">
        <v>0</v>
      </c>
      <c r="AA108" s="54">
        <v>0</v>
      </c>
      <c r="AB108" s="54">
        <v>0</v>
      </c>
      <c r="AC108" s="82" t="s">
        <v>95</v>
      </c>
      <c r="AD108" s="83" t="s">
        <v>95</v>
      </c>
      <c r="AE108" s="83" t="s">
        <v>95</v>
      </c>
      <c r="AF108" s="82">
        <v>0</v>
      </c>
      <c r="AG108" s="82">
        <v>0</v>
      </c>
      <c r="AH108" s="82">
        <v>0</v>
      </c>
      <c r="AI108" s="82">
        <v>0</v>
      </c>
      <c r="AJ108" s="82">
        <v>0</v>
      </c>
      <c r="AK108" s="82">
        <v>0</v>
      </c>
    </row>
    <row r="109" spans="1:37" ht="47.25">
      <c r="A109" s="56" t="s">
        <v>225</v>
      </c>
      <c r="B109" s="67" t="s">
        <v>112</v>
      </c>
      <c r="C109" s="85" t="s">
        <v>552</v>
      </c>
      <c r="D109" s="82">
        <v>0</v>
      </c>
      <c r="E109" s="82">
        <v>0</v>
      </c>
      <c r="F109" s="82">
        <v>0</v>
      </c>
      <c r="G109" s="82">
        <v>0</v>
      </c>
      <c r="H109" s="82">
        <v>0</v>
      </c>
      <c r="I109" s="82">
        <v>0</v>
      </c>
      <c r="J109" s="82">
        <v>0</v>
      </c>
      <c r="K109" s="82">
        <v>0</v>
      </c>
      <c r="L109" s="82">
        <v>0</v>
      </c>
      <c r="M109" s="82">
        <v>0</v>
      </c>
      <c r="N109" s="82">
        <v>0</v>
      </c>
      <c r="O109" s="82">
        <v>0</v>
      </c>
      <c r="P109" s="82" t="s">
        <v>95</v>
      </c>
      <c r="Q109" s="82" t="s">
        <v>95</v>
      </c>
      <c r="R109" s="82" t="s">
        <v>95</v>
      </c>
      <c r="S109" s="82" t="s">
        <v>95</v>
      </c>
      <c r="T109" s="82">
        <v>0</v>
      </c>
      <c r="U109" s="82">
        <v>0</v>
      </c>
      <c r="V109" s="82">
        <v>1.1000000000000001</v>
      </c>
      <c r="W109" s="82">
        <v>0</v>
      </c>
      <c r="X109" s="83">
        <v>0</v>
      </c>
      <c r="Y109" s="82">
        <v>0</v>
      </c>
      <c r="Z109" s="82">
        <v>0</v>
      </c>
      <c r="AA109" s="54">
        <v>0</v>
      </c>
      <c r="AB109" s="54">
        <v>0</v>
      </c>
      <c r="AC109" s="82" t="s">
        <v>95</v>
      </c>
      <c r="AD109" s="83" t="s">
        <v>95</v>
      </c>
      <c r="AE109" s="83" t="s">
        <v>95</v>
      </c>
      <c r="AF109" s="82">
        <v>0</v>
      </c>
      <c r="AG109" s="82">
        <v>0</v>
      </c>
      <c r="AH109" s="82">
        <v>0</v>
      </c>
      <c r="AI109" s="82">
        <v>0</v>
      </c>
      <c r="AJ109" s="82">
        <v>0</v>
      </c>
      <c r="AK109" s="82">
        <v>0</v>
      </c>
    </row>
    <row r="110" spans="1:37" ht="126">
      <c r="A110" s="56" t="s">
        <v>225</v>
      </c>
      <c r="B110" s="84" t="s">
        <v>785</v>
      </c>
      <c r="C110" s="85" t="s">
        <v>781</v>
      </c>
      <c r="D110" s="82">
        <v>0</v>
      </c>
      <c r="E110" s="82">
        <v>0</v>
      </c>
      <c r="F110" s="82">
        <v>0</v>
      </c>
      <c r="G110" s="82">
        <v>0</v>
      </c>
      <c r="H110" s="82">
        <v>0</v>
      </c>
      <c r="I110" s="82">
        <v>0</v>
      </c>
      <c r="J110" s="82">
        <v>0</v>
      </c>
      <c r="K110" s="82">
        <v>0</v>
      </c>
      <c r="L110" s="82">
        <v>0</v>
      </c>
      <c r="M110" s="82">
        <v>0</v>
      </c>
      <c r="N110" s="82">
        <v>0</v>
      </c>
      <c r="O110" s="82">
        <v>0</v>
      </c>
      <c r="P110" s="82" t="s">
        <v>95</v>
      </c>
      <c r="Q110" s="82" t="s">
        <v>95</v>
      </c>
      <c r="R110" s="82" t="s">
        <v>95</v>
      </c>
      <c r="S110" s="82">
        <v>0</v>
      </c>
      <c r="T110" s="82">
        <v>0</v>
      </c>
      <c r="U110" s="82">
        <v>0</v>
      </c>
      <c r="V110" s="82">
        <v>0</v>
      </c>
      <c r="W110" s="82">
        <v>0</v>
      </c>
      <c r="X110" s="83">
        <v>0</v>
      </c>
      <c r="Y110" s="82">
        <v>0</v>
      </c>
      <c r="Z110" s="82">
        <v>0</v>
      </c>
      <c r="AA110" s="54">
        <v>0</v>
      </c>
      <c r="AB110" s="54">
        <v>0</v>
      </c>
      <c r="AC110" s="82" t="s">
        <v>95</v>
      </c>
      <c r="AD110" s="83" t="s">
        <v>95</v>
      </c>
      <c r="AE110" s="83" t="s">
        <v>95</v>
      </c>
      <c r="AF110" s="82">
        <v>0</v>
      </c>
      <c r="AG110" s="82">
        <v>0</v>
      </c>
      <c r="AH110" s="82">
        <v>0</v>
      </c>
      <c r="AI110" s="82">
        <v>0</v>
      </c>
      <c r="AJ110" s="82">
        <v>0</v>
      </c>
      <c r="AK110" s="82">
        <v>0</v>
      </c>
    </row>
    <row r="111" spans="1:37" ht="31.5">
      <c r="A111" s="56" t="s">
        <v>225</v>
      </c>
      <c r="B111" s="67" t="s">
        <v>690</v>
      </c>
      <c r="C111" s="85" t="s">
        <v>691</v>
      </c>
      <c r="D111" s="82">
        <v>0</v>
      </c>
      <c r="E111" s="82">
        <v>0</v>
      </c>
      <c r="F111" s="82">
        <v>0</v>
      </c>
      <c r="G111" s="82">
        <v>0</v>
      </c>
      <c r="H111" s="82">
        <v>0</v>
      </c>
      <c r="I111" s="82">
        <v>0</v>
      </c>
      <c r="J111" s="82">
        <v>0</v>
      </c>
      <c r="K111" s="82">
        <v>0</v>
      </c>
      <c r="L111" s="82">
        <v>0</v>
      </c>
      <c r="M111" s="82">
        <v>0</v>
      </c>
      <c r="N111" s="82">
        <v>0</v>
      </c>
      <c r="O111" s="82">
        <v>0</v>
      </c>
      <c r="P111" s="82" t="s">
        <v>95</v>
      </c>
      <c r="Q111" s="82" t="s">
        <v>95</v>
      </c>
      <c r="R111" s="82" t="s">
        <v>95</v>
      </c>
      <c r="S111" s="82" t="s">
        <v>95</v>
      </c>
      <c r="T111" s="82">
        <v>0</v>
      </c>
      <c r="U111" s="82">
        <v>0</v>
      </c>
      <c r="V111" s="82">
        <v>0</v>
      </c>
      <c r="W111" s="82">
        <v>0</v>
      </c>
      <c r="X111" s="83">
        <v>0</v>
      </c>
      <c r="Y111" s="82">
        <v>0</v>
      </c>
      <c r="Z111" s="82">
        <v>0</v>
      </c>
      <c r="AA111" s="54">
        <v>0</v>
      </c>
      <c r="AB111" s="54">
        <v>0</v>
      </c>
      <c r="AC111" s="82" t="s">
        <v>95</v>
      </c>
      <c r="AD111" s="83" t="s">
        <v>95</v>
      </c>
      <c r="AE111" s="83" t="s">
        <v>95</v>
      </c>
      <c r="AF111" s="82">
        <v>0</v>
      </c>
      <c r="AG111" s="82">
        <v>0</v>
      </c>
      <c r="AH111" s="82">
        <v>0</v>
      </c>
      <c r="AI111" s="82">
        <v>0</v>
      </c>
      <c r="AJ111" s="82">
        <v>0</v>
      </c>
      <c r="AK111" s="82">
        <v>0</v>
      </c>
    </row>
    <row r="112" spans="1:37" ht="47.25">
      <c r="A112" s="56" t="s">
        <v>225</v>
      </c>
      <c r="B112" s="84" t="s">
        <v>696</v>
      </c>
      <c r="C112" s="85" t="s">
        <v>695</v>
      </c>
      <c r="D112" s="82">
        <v>0</v>
      </c>
      <c r="E112" s="82">
        <v>0</v>
      </c>
      <c r="F112" s="82">
        <v>0</v>
      </c>
      <c r="G112" s="82">
        <v>0</v>
      </c>
      <c r="H112" s="82">
        <v>0</v>
      </c>
      <c r="I112" s="82">
        <v>0</v>
      </c>
      <c r="J112" s="82">
        <v>0</v>
      </c>
      <c r="K112" s="82">
        <v>0</v>
      </c>
      <c r="L112" s="82">
        <v>0</v>
      </c>
      <c r="M112" s="82">
        <v>0</v>
      </c>
      <c r="N112" s="82">
        <v>0</v>
      </c>
      <c r="O112" s="82">
        <v>0</v>
      </c>
      <c r="P112" s="82" t="s">
        <v>95</v>
      </c>
      <c r="Q112" s="82" t="s">
        <v>95</v>
      </c>
      <c r="R112" s="82" t="s">
        <v>95</v>
      </c>
      <c r="S112" s="82" t="s">
        <v>95</v>
      </c>
      <c r="T112" s="82">
        <v>0</v>
      </c>
      <c r="U112" s="82">
        <v>0</v>
      </c>
      <c r="V112" s="82">
        <v>0</v>
      </c>
      <c r="W112" s="82">
        <v>0</v>
      </c>
      <c r="X112" s="83">
        <v>0</v>
      </c>
      <c r="Y112" s="82">
        <v>0</v>
      </c>
      <c r="Z112" s="82">
        <v>0</v>
      </c>
      <c r="AA112" s="54">
        <v>0</v>
      </c>
      <c r="AB112" s="54">
        <v>0</v>
      </c>
      <c r="AC112" s="82" t="s">
        <v>95</v>
      </c>
      <c r="AD112" s="83" t="s">
        <v>95</v>
      </c>
      <c r="AE112" s="83" t="s">
        <v>95</v>
      </c>
      <c r="AF112" s="82">
        <v>0</v>
      </c>
      <c r="AG112" s="82">
        <v>0</v>
      </c>
      <c r="AH112" s="82">
        <v>0</v>
      </c>
      <c r="AI112" s="82">
        <v>0</v>
      </c>
      <c r="AJ112" s="82">
        <v>0</v>
      </c>
      <c r="AK112" s="82">
        <v>0</v>
      </c>
    </row>
    <row r="113" spans="1:37" ht="47.25">
      <c r="A113" s="56" t="s">
        <v>225</v>
      </c>
      <c r="B113" s="67" t="s">
        <v>702</v>
      </c>
      <c r="C113" s="85" t="s">
        <v>703</v>
      </c>
      <c r="D113" s="82">
        <v>0</v>
      </c>
      <c r="E113" s="82">
        <v>0</v>
      </c>
      <c r="F113" s="82">
        <v>0</v>
      </c>
      <c r="G113" s="82">
        <v>0</v>
      </c>
      <c r="H113" s="82">
        <v>0</v>
      </c>
      <c r="I113" s="82">
        <v>0</v>
      </c>
      <c r="J113" s="82">
        <v>0</v>
      </c>
      <c r="K113" s="82">
        <v>0</v>
      </c>
      <c r="L113" s="82">
        <v>0</v>
      </c>
      <c r="M113" s="82">
        <v>0</v>
      </c>
      <c r="N113" s="82">
        <v>0</v>
      </c>
      <c r="O113" s="82">
        <v>0</v>
      </c>
      <c r="P113" s="82" t="s">
        <v>95</v>
      </c>
      <c r="Q113" s="82" t="s">
        <v>95</v>
      </c>
      <c r="R113" s="82" t="s">
        <v>95</v>
      </c>
      <c r="S113" s="82" t="s">
        <v>95</v>
      </c>
      <c r="T113" s="82">
        <v>0</v>
      </c>
      <c r="U113" s="82">
        <v>0</v>
      </c>
      <c r="V113" s="82">
        <v>0</v>
      </c>
      <c r="W113" s="82">
        <v>0</v>
      </c>
      <c r="X113" s="83">
        <v>0</v>
      </c>
      <c r="Y113" s="82">
        <v>0</v>
      </c>
      <c r="Z113" s="82">
        <v>0</v>
      </c>
      <c r="AA113" s="54">
        <v>0</v>
      </c>
      <c r="AB113" s="54">
        <v>0</v>
      </c>
      <c r="AC113" s="82" t="s">
        <v>95</v>
      </c>
      <c r="AD113" s="83" t="s">
        <v>95</v>
      </c>
      <c r="AE113" s="83" t="s">
        <v>95</v>
      </c>
      <c r="AF113" s="82">
        <v>0</v>
      </c>
      <c r="AG113" s="82">
        <v>0</v>
      </c>
      <c r="AH113" s="82">
        <v>0</v>
      </c>
      <c r="AI113" s="82">
        <v>0</v>
      </c>
      <c r="AJ113" s="82">
        <v>0</v>
      </c>
      <c r="AK113" s="82">
        <v>0</v>
      </c>
    </row>
    <row r="114" spans="1:37" ht="47.25">
      <c r="A114" s="56" t="s">
        <v>225</v>
      </c>
      <c r="B114" s="67" t="s">
        <v>704</v>
      </c>
      <c r="C114" s="85" t="s">
        <v>705</v>
      </c>
      <c r="D114" s="82">
        <v>0</v>
      </c>
      <c r="E114" s="82">
        <v>0</v>
      </c>
      <c r="F114" s="82">
        <v>0</v>
      </c>
      <c r="G114" s="82">
        <v>0</v>
      </c>
      <c r="H114" s="82">
        <v>0</v>
      </c>
      <c r="I114" s="82">
        <v>0</v>
      </c>
      <c r="J114" s="82">
        <v>0</v>
      </c>
      <c r="K114" s="82">
        <v>0</v>
      </c>
      <c r="L114" s="82">
        <v>0</v>
      </c>
      <c r="M114" s="82">
        <v>0</v>
      </c>
      <c r="N114" s="82">
        <v>0</v>
      </c>
      <c r="O114" s="82">
        <v>0</v>
      </c>
      <c r="P114" s="82" t="s">
        <v>95</v>
      </c>
      <c r="Q114" s="82" t="s">
        <v>95</v>
      </c>
      <c r="R114" s="82" t="s">
        <v>95</v>
      </c>
      <c r="S114" s="82" t="s">
        <v>95</v>
      </c>
      <c r="T114" s="82">
        <v>0</v>
      </c>
      <c r="U114" s="82">
        <v>0</v>
      </c>
      <c r="V114" s="82">
        <v>0</v>
      </c>
      <c r="W114" s="82">
        <v>0</v>
      </c>
      <c r="X114" s="83">
        <v>0</v>
      </c>
      <c r="Y114" s="82">
        <v>0</v>
      </c>
      <c r="Z114" s="82">
        <v>0</v>
      </c>
      <c r="AA114" s="54">
        <v>0</v>
      </c>
      <c r="AB114" s="54">
        <v>0</v>
      </c>
      <c r="AC114" s="82" t="s">
        <v>95</v>
      </c>
      <c r="AD114" s="83" t="s">
        <v>95</v>
      </c>
      <c r="AE114" s="83" t="s">
        <v>95</v>
      </c>
      <c r="AF114" s="82">
        <v>0</v>
      </c>
      <c r="AG114" s="82">
        <v>0</v>
      </c>
      <c r="AH114" s="82">
        <v>0</v>
      </c>
      <c r="AI114" s="82">
        <v>0</v>
      </c>
      <c r="AJ114" s="82">
        <v>0</v>
      </c>
      <c r="AK114" s="82">
        <v>0</v>
      </c>
    </row>
    <row r="115" spans="1:37" ht="31.5">
      <c r="A115" s="56" t="s">
        <v>225</v>
      </c>
      <c r="B115" s="67" t="s">
        <v>644</v>
      </c>
      <c r="C115" s="85" t="s">
        <v>645</v>
      </c>
      <c r="D115" s="82">
        <v>0</v>
      </c>
      <c r="E115" s="82">
        <v>0</v>
      </c>
      <c r="F115" s="82">
        <v>0</v>
      </c>
      <c r="G115" s="82">
        <v>0</v>
      </c>
      <c r="H115" s="82">
        <v>0</v>
      </c>
      <c r="I115" s="82">
        <v>0</v>
      </c>
      <c r="J115" s="82">
        <v>0</v>
      </c>
      <c r="K115" s="82">
        <v>0</v>
      </c>
      <c r="L115" s="82">
        <v>0</v>
      </c>
      <c r="M115" s="82">
        <v>0</v>
      </c>
      <c r="N115" s="82">
        <v>0</v>
      </c>
      <c r="O115" s="82">
        <v>0</v>
      </c>
      <c r="P115" s="82" t="s">
        <v>95</v>
      </c>
      <c r="Q115" s="82" t="s">
        <v>95</v>
      </c>
      <c r="R115" s="82" t="s">
        <v>95</v>
      </c>
      <c r="S115" s="82" t="s">
        <v>95</v>
      </c>
      <c r="T115" s="82">
        <v>0</v>
      </c>
      <c r="U115" s="82">
        <v>0</v>
      </c>
      <c r="V115" s="82">
        <v>0</v>
      </c>
      <c r="W115" s="82">
        <v>0</v>
      </c>
      <c r="X115" s="83">
        <v>0</v>
      </c>
      <c r="Y115" s="82">
        <v>0</v>
      </c>
      <c r="Z115" s="82">
        <v>0</v>
      </c>
      <c r="AA115" s="54">
        <v>0</v>
      </c>
      <c r="AB115" s="54">
        <v>0</v>
      </c>
      <c r="AC115" s="82" t="s">
        <v>95</v>
      </c>
      <c r="AD115" s="83" t="s">
        <v>95</v>
      </c>
      <c r="AE115" s="83" t="s">
        <v>95</v>
      </c>
      <c r="AF115" s="82">
        <v>0</v>
      </c>
      <c r="AG115" s="82">
        <v>0</v>
      </c>
      <c r="AH115" s="82">
        <v>0</v>
      </c>
      <c r="AI115" s="82">
        <v>0</v>
      </c>
      <c r="AJ115" s="82">
        <v>0</v>
      </c>
      <c r="AK115" s="82">
        <v>0</v>
      </c>
    </row>
    <row r="116" spans="1:37" ht="63">
      <c r="A116" s="56" t="s">
        <v>225</v>
      </c>
      <c r="B116" s="84" t="s">
        <v>767</v>
      </c>
      <c r="C116" s="85" t="s">
        <v>768</v>
      </c>
      <c r="D116" s="82">
        <v>0</v>
      </c>
      <c r="E116" s="82">
        <v>0</v>
      </c>
      <c r="F116" s="82">
        <v>0</v>
      </c>
      <c r="G116" s="82">
        <v>0</v>
      </c>
      <c r="H116" s="82">
        <v>0</v>
      </c>
      <c r="I116" s="82">
        <v>0</v>
      </c>
      <c r="J116" s="82">
        <v>0</v>
      </c>
      <c r="K116" s="82">
        <v>0</v>
      </c>
      <c r="L116" s="82">
        <v>0</v>
      </c>
      <c r="M116" s="82">
        <v>0</v>
      </c>
      <c r="N116" s="82">
        <v>0</v>
      </c>
      <c r="O116" s="82">
        <v>0</v>
      </c>
      <c r="P116" s="82" t="s">
        <v>95</v>
      </c>
      <c r="Q116" s="82" t="s">
        <v>95</v>
      </c>
      <c r="R116" s="82" t="s">
        <v>95</v>
      </c>
      <c r="S116" s="82" t="s">
        <v>95</v>
      </c>
      <c r="T116" s="82">
        <v>0</v>
      </c>
      <c r="U116" s="82">
        <v>0</v>
      </c>
      <c r="V116" s="82">
        <v>0</v>
      </c>
      <c r="W116" s="82">
        <v>0</v>
      </c>
      <c r="X116" s="83">
        <v>0</v>
      </c>
      <c r="Y116" s="82">
        <v>0</v>
      </c>
      <c r="Z116" s="82">
        <v>0</v>
      </c>
      <c r="AA116" s="54">
        <v>0</v>
      </c>
      <c r="AB116" s="54">
        <v>0</v>
      </c>
      <c r="AC116" s="82" t="s">
        <v>95</v>
      </c>
      <c r="AD116" s="83" t="s">
        <v>95</v>
      </c>
      <c r="AE116" s="83" t="s">
        <v>95</v>
      </c>
      <c r="AF116" s="82">
        <v>0</v>
      </c>
      <c r="AG116" s="82">
        <v>0</v>
      </c>
      <c r="AH116" s="82">
        <v>0</v>
      </c>
      <c r="AI116" s="82">
        <v>0</v>
      </c>
      <c r="AJ116" s="82">
        <v>0</v>
      </c>
      <c r="AK116" s="82">
        <v>0</v>
      </c>
    </row>
    <row r="117" spans="1:37" ht="78.75">
      <c r="A117" s="56" t="s">
        <v>225</v>
      </c>
      <c r="B117" s="84" t="s">
        <v>811</v>
      </c>
      <c r="C117" s="85" t="s">
        <v>769</v>
      </c>
      <c r="D117" s="82">
        <v>0</v>
      </c>
      <c r="E117" s="82">
        <v>0</v>
      </c>
      <c r="F117" s="82">
        <v>0</v>
      </c>
      <c r="G117" s="82">
        <v>0</v>
      </c>
      <c r="H117" s="82">
        <v>0</v>
      </c>
      <c r="I117" s="82">
        <v>0</v>
      </c>
      <c r="J117" s="82">
        <v>0</v>
      </c>
      <c r="K117" s="82">
        <v>0</v>
      </c>
      <c r="L117" s="82">
        <v>0</v>
      </c>
      <c r="M117" s="82">
        <v>0</v>
      </c>
      <c r="N117" s="82">
        <v>0</v>
      </c>
      <c r="O117" s="82">
        <v>0</v>
      </c>
      <c r="P117" s="82" t="s">
        <v>95</v>
      </c>
      <c r="Q117" s="82" t="s">
        <v>95</v>
      </c>
      <c r="R117" s="82" t="s">
        <v>95</v>
      </c>
      <c r="S117" s="82" t="s">
        <v>95</v>
      </c>
      <c r="T117" s="82">
        <v>0</v>
      </c>
      <c r="U117" s="82">
        <v>0</v>
      </c>
      <c r="V117" s="82">
        <v>0</v>
      </c>
      <c r="W117" s="82">
        <v>0</v>
      </c>
      <c r="X117" s="83">
        <v>0</v>
      </c>
      <c r="Y117" s="82">
        <v>0</v>
      </c>
      <c r="Z117" s="82">
        <v>0</v>
      </c>
      <c r="AA117" s="54">
        <v>0</v>
      </c>
      <c r="AB117" s="54">
        <v>0</v>
      </c>
      <c r="AC117" s="82" t="s">
        <v>95</v>
      </c>
      <c r="AD117" s="83" t="s">
        <v>95</v>
      </c>
      <c r="AE117" s="83" t="s">
        <v>95</v>
      </c>
      <c r="AF117" s="82">
        <v>0</v>
      </c>
      <c r="AG117" s="82">
        <v>0</v>
      </c>
      <c r="AH117" s="82">
        <v>0</v>
      </c>
      <c r="AI117" s="82">
        <v>0</v>
      </c>
      <c r="AJ117" s="82">
        <v>0</v>
      </c>
      <c r="AK117" s="82">
        <v>0</v>
      </c>
    </row>
    <row r="118" spans="1:37" ht="94.5">
      <c r="A118" s="56" t="s">
        <v>225</v>
      </c>
      <c r="B118" s="84" t="s">
        <v>798</v>
      </c>
      <c r="C118" s="85" t="s">
        <v>624</v>
      </c>
      <c r="D118" s="82">
        <v>0</v>
      </c>
      <c r="E118" s="82">
        <v>0</v>
      </c>
      <c r="F118" s="82">
        <v>0</v>
      </c>
      <c r="G118" s="82">
        <v>0</v>
      </c>
      <c r="H118" s="82">
        <v>0</v>
      </c>
      <c r="I118" s="82">
        <v>0</v>
      </c>
      <c r="J118" s="82">
        <v>0</v>
      </c>
      <c r="K118" s="82">
        <v>0</v>
      </c>
      <c r="L118" s="82">
        <v>0</v>
      </c>
      <c r="M118" s="82">
        <v>0</v>
      </c>
      <c r="N118" s="82">
        <v>0</v>
      </c>
      <c r="O118" s="82">
        <v>0</v>
      </c>
      <c r="P118" s="82" t="s">
        <v>95</v>
      </c>
      <c r="Q118" s="82" t="s">
        <v>95</v>
      </c>
      <c r="R118" s="82" t="s">
        <v>95</v>
      </c>
      <c r="S118" s="82">
        <v>0</v>
      </c>
      <c r="T118" s="82">
        <v>0</v>
      </c>
      <c r="U118" s="82">
        <v>0</v>
      </c>
      <c r="V118" s="82">
        <v>0</v>
      </c>
      <c r="W118" s="82">
        <v>0</v>
      </c>
      <c r="X118" s="83">
        <v>0</v>
      </c>
      <c r="Y118" s="82">
        <v>0</v>
      </c>
      <c r="Z118" s="82">
        <v>0</v>
      </c>
      <c r="AA118" s="54">
        <v>0</v>
      </c>
      <c r="AB118" s="54">
        <v>0</v>
      </c>
      <c r="AC118" s="82" t="s">
        <v>95</v>
      </c>
      <c r="AD118" s="83" t="s">
        <v>95</v>
      </c>
      <c r="AE118" s="83" t="s">
        <v>95</v>
      </c>
      <c r="AF118" s="82">
        <v>0</v>
      </c>
      <c r="AG118" s="82">
        <v>0</v>
      </c>
      <c r="AH118" s="82">
        <v>0</v>
      </c>
      <c r="AI118" s="82">
        <v>0</v>
      </c>
      <c r="AJ118" s="82">
        <v>0</v>
      </c>
      <c r="AK118" s="82">
        <v>0</v>
      </c>
    </row>
    <row r="119" spans="1:37" ht="110.25">
      <c r="A119" s="56" t="s">
        <v>225</v>
      </c>
      <c r="B119" s="68" t="s">
        <v>626</v>
      </c>
      <c r="C119" s="85" t="s">
        <v>625</v>
      </c>
      <c r="D119" s="82">
        <v>0</v>
      </c>
      <c r="E119" s="82">
        <v>0</v>
      </c>
      <c r="F119" s="82">
        <v>0</v>
      </c>
      <c r="G119" s="82">
        <v>0</v>
      </c>
      <c r="H119" s="82">
        <v>0</v>
      </c>
      <c r="I119" s="82">
        <v>0</v>
      </c>
      <c r="J119" s="82">
        <v>0</v>
      </c>
      <c r="K119" s="82">
        <v>0</v>
      </c>
      <c r="L119" s="82">
        <v>0</v>
      </c>
      <c r="M119" s="82">
        <v>0</v>
      </c>
      <c r="N119" s="82">
        <v>0</v>
      </c>
      <c r="O119" s="82">
        <v>0</v>
      </c>
      <c r="P119" s="82" t="s">
        <v>95</v>
      </c>
      <c r="Q119" s="82" t="s">
        <v>95</v>
      </c>
      <c r="R119" s="82" t="s">
        <v>95</v>
      </c>
      <c r="S119" s="82">
        <v>0</v>
      </c>
      <c r="T119" s="82">
        <v>0</v>
      </c>
      <c r="U119" s="82">
        <v>0</v>
      </c>
      <c r="V119" s="82">
        <v>0</v>
      </c>
      <c r="W119" s="82">
        <v>0</v>
      </c>
      <c r="X119" s="83">
        <v>0</v>
      </c>
      <c r="Y119" s="82">
        <v>0</v>
      </c>
      <c r="Z119" s="82">
        <v>0</v>
      </c>
      <c r="AA119" s="54">
        <v>0</v>
      </c>
      <c r="AB119" s="54">
        <v>0</v>
      </c>
      <c r="AC119" s="82" t="s">
        <v>95</v>
      </c>
      <c r="AD119" s="83" t="s">
        <v>95</v>
      </c>
      <c r="AE119" s="83" t="s">
        <v>95</v>
      </c>
      <c r="AF119" s="82">
        <v>0</v>
      </c>
      <c r="AG119" s="82">
        <v>0</v>
      </c>
      <c r="AH119" s="82">
        <v>0</v>
      </c>
      <c r="AI119" s="82">
        <v>0</v>
      </c>
      <c r="AJ119" s="82">
        <v>0</v>
      </c>
      <c r="AK119" s="82">
        <v>0</v>
      </c>
    </row>
    <row r="120" spans="1:37" ht="78.75">
      <c r="A120" s="56" t="s">
        <v>225</v>
      </c>
      <c r="B120" s="68" t="s">
        <v>735</v>
      </c>
      <c r="C120" s="85" t="s">
        <v>736</v>
      </c>
      <c r="D120" s="82">
        <v>0</v>
      </c>
      <c r="E120" s="82">
        <v>0</v>
      </c>
      <c r="F120" s="82">
        <v>0</v>
      </c>
      <c r="G120" s="82">
        <v>0</v>
      </c>
      <c r="H120" s="82">
        <v>0</v>
      </c>
      <c r="I120" s="82">
        <v>0</v>
      </c>
      <c r="J120" s="82">
        <v>0</v>
      </c>
      <c r="K120" s="82">
        <v>0</v>
      </c>
      <c r="L120" s="82">
        <v>0</v>
      </c>
      <c r="M120" s="82">
        <v>-0.1</v>
      </c>
      <c r="N120" s="82">
        <v>0</v>
      </c>
      <c r="O120" s="82">
        <v>0</v>
      </c>
      <c r="P120" s="82" t="s">
        <v>95</v>
      </c>
      <c r="Q120" s="82" t="s">
        <v>95</v>
      </c>
      <c r="R120" s="82" t="s">
        <v>95</v>
      </c>
      <c r="S120" s="82" t="s">
        <v>95</v>
      </c>
      <c r="T120" s="82">
        <v>0</v>
      </c>
      <c r="U120" s="82">
        <v>0</v>
      </c>
      <c r="V120" s="82">
        <v>4.375</v>
      </c>
      <c r="W120" s="82">
        <v>0</v>
      </c>
      <c r="X120" s="83">
        <v>0</v>
      </c>
      <c r="Y120" s="82">
        <v>0</v>
      </c>
      <c r="Z120" s="82">
        <v>0</v>
      </c>
      <c r="AA120" s="54">
        <v>-3.167123409989446E-5</v>
      </c>
      <c r="AB120" s="54">
        <v>-9.6706946917472607E-4</v>
      </c>
      <c r="AC120" s="82" t="s">
        <v>95</v>
      </c>
      <c r="AD120" s="83" t="s">
        <v>95</v>
      </c>
      <c r="AE120" s="83" t="s">
        <v>95</v>
      </c>
      <c r="AF120" s="82">
        <v>0</v>
      </c>
      <c r="AG120" s="82">
        <v>0</v>
      </c>
      <c r="AH120" s="82">
        <v>0</v>
      </c>
      <c r="AI120" s="82">
        <v>0</v>
      </c>
      <c r="AJ120" s="82">
        <v>0</v>
      </c>
      <c r="AK120" s="82">
        <v>0</v>
      </c>
    </row>
    <row r="121" spans="1:37" ht="110.25">
      <c r="A121" s="56" t="s">
        <v>225</v>
      </c>
      <c r="B121" s="68" t="s">
        <v>500</v>
      </c>
      <c r="C121" s="85" t="s">
        <v>499</v>
      </c>
      <c r="D121" s="82">
        <v>0</v>
      </c>
      <c r="E121" s="82">
        <v>0</v>
      </c>
      <c r="F121" s="82">
        <v>0</v>
      </c>
      <c r="G121" s="82">
        <v>0</v>
      </c>
      <c r="H121" s="82">
        <v>0</v>
      </c>
      <c r="I121" s="82">
        <v>0</v>
      </c>
      <c r="J121" s="82">
        <v>0</v>
      </c>
      <c r="K121" s="82">
        <v>0</v>
      </c>
      <c r="L121" s="82">
        <v>0.16</v>
      </c>
      <c r="M121" s="82">
        <v>0</v>
      </c>
      <c r="N121" s="82">
        <v>0</v>
      </c>
      <c r="O121" s="82">
        <v>0</v>
      </c>
      <c r="P121" s="82" t="s">
        <v>95</v>
      </c>
      <c r="Q121" s="82" t="s">
        <v>95</v>
      </c>
      <c r="R121" s="82" t="s">
        <v>95</v>
      </c>
      <c r="S121" s="82" t="s">
        <v>95</v>
      </c>
      <c r="T121" s="82">
        <v>0</v>
      </c>
      <c r="U121" s="82">
        <v>0</v>
      </c>
      <c r="V121" s="82">
        <v>0</v>
      </c>
      <c r="W121" s="82">
        <v>0.88600000000000001</v>
      </c>
      <c r="X121" s="83">
        <v>0</v>
      </c>
      <c r="Y121" s="82">
        <v>0</v>
      </c>
      <c r="Z121" s="82">
        <v>0</v>
      </c>
      <c r="AA121" s="54">
        <v>0</v>
      </c>
      <c r="AB121" s="54">
        <v>0</v>
      </c>
      <c r="AC121" s="82" t="s">
        <v>95</v>
      </c>
      <c r="AD121" s="83" t="s">
        <v>95</v>
      </c>
      <c r="AE121" s="83" t="s">
        <v>95</v>
      </c>
      <c r="AF121" s="82">
        <v>0</v>
      </c>
      <c r="AG121" s="82">
        <v>0</v>
      </c>
      <c r="AH121" s="82">
        <v>0</v>
      </c>
      <c r="AI121" s="82">
        <v>0</v>
      </c>
      <c r="AJ121" s="82">
        <v>0</v>
      </c>
      <c r="AK121" s="82">
        <v>0</v>
      </c>
    </row>
    <row r="122" spans="1:37" ht="47.25">
      <c r="A122" s="56" t="s">
        <v>225</v>
      </c>
      <c r="B122" s="67" t="s">
        <v>442</v>
      </c>
      <c r="C122" s="85" t="s">
        <v>555</v>
      </c>
      <c r="D122" s="82">
        <v>0</v>
      </c>
      <c r="E122" s="82">
        <v>0</v>
      </c>
      <c r="F122" s="82">
        <v>0</v>
      </c>
      <c r="G122" s="82">
        <v>0</v>
      </c>
      <c r="H122" s="82">
        <v>0</v>
      </c>
      <c r="I122" s="82">
        <v>0</v>
      </c>
      <c r="J122" s="82">
        <v>0</v>
      </c>
      <c r="K122" s="82">
        <v>0</v>
      </c>
      <c r="L122" s="82">
        <v>0</v>
      </c>
      <c r="M122" s="82">
        <v>0</v>
      </c>
      <c r="N122" s="82">
        <v>0</v>
      </c>
      <c r="O122" s="82">
        <v>0</v>
      </c>
      <c r="P122" s="82" t="s">
        <v>95</v>
      </c>
      <c r="Q122" s="82" t="s">
        <v>95</v>
      </c>
      <c r="R122" s="82" t="s">
        <v>95</v>
      </c>
      <c r="S122" s="82" t="s">
        <v>95</v>
      </c>
      <c r="T122" s="82">
        <v>0</v>
      </c>
      <c r="U122" s="82">
        <v>0</v>
      </c>
      <c r="V122" s="82">
        <v>0</v>
      </c>
      <c r="W122" s="82">
        <v>1.43</v>
      </c>
      <c r="X122" s="83">
        <v>0</v>
      </c>
      <c r="Y122" s="82">
        <v>0</v>
      </c>
      <c r="Z122" s="82">
        <v>0</v>
      </c>
      <c r="AA122" s="54">
        <v>0</v>
      </c>
      <c r="AB122" s="54">
        <v>0</v>
      </c>
      <c r="AC122" s="82" t="s">
        <v>95</v>
      </c>
      <c r="AD122" s="83" t="s">
        <v>95</v>
      </c>
      <c r="AE122" s="83" t="s">
        <v>95</v>
      </c>
      <c r="AF122" s="82">
        <v>0</v>
      </c>
      <c r="AG122" s="82">
        <v>0</v>
      </c>
      <c r="AH122" s="82">
        <v>0</v>
      </c>
      <c r="AI122" s="82">
        <v>0</v>
      </c>
      <c r="AJ122" s="82">
        <v>0</v>
      </c>
      <c r="AK122" s="82">
        <v>0</v>
      </c>
    </row>
    <row r="123" spans="1:37" ht="173.25">
      <c r="A123" s="56" t="s">
        <v>225</v>
      </c>
      <c r="B123" s="84" t="s">
        <v>503</v>
      </c>
      <c r="C123" s="85" t="s">
        <v>504</v>
      </c>
      <c r="D123" s="82">
        <v>0</v>
      </c>
      <c r="E123" s="82">
        <v>0</v>
      </c>
      <c r="F123" s="82">
        <v>0</v>
      </c>
      <c r="G123" s="82">
        <v>0</v>
      </c>
      <c r="H123" s="82">
        <v>0</v>
      </c>
      <c r="I123" s="82">
        <v>0</v>
      </c>
      <c r="J123" s="82">
        <v>0</v>
      </c>
      <c r="K123" s="82">
        <v>0</v>
      </c>
      <c r="L123" s="82">
        <v>0</v>
      </c>
      <c r="M123" s="82">
        <v>0</v>
      </c>
      <c r="N123" s="82">
        <v>0</v>
      </c>
      <c r="O123" s="82">
        <v>0</v>
      </c>
      <c r="P123" s="82" t="s">
        <v>95</v>
      </c>
      <c r="Q123" s="82" t="s">
        <v>95</v>
      </c>
      <c r="R123" s="82" t="s">
        <v>95</v>
      </c>
      <c r="S123" s="82">
        <v>0</v>
      </c>
      <c r="T123" s="82">
        <v>0</v>
      </c>
      <c r="U123" s="82">
        <v>0</v>
      </c>
      <c r="V123" s="82">
        <v>0</v>
      </c>
      <c r="W123" s="82">
        <v>0</v>
      </c>
      <c r="X123" s="83">
        <v>0</v>
      </c>
      <c r="Y123" s="82">
        <v>0</v>
      </c>
      <c r="Z123" s="82">
        <v>0</v>
      </c>
      <c r="AA123" s="54">
        <v>0</v>
      </c>
      <c r="AB123" s="54">
        <v>0</v>
      </c>
      <c r="AC123" s="82" t="s">
        <v>95</v>
      </c>
      <c r="AD123" s="83" t="s">
        <v>95</v>
      </c>
      <c r="AE123" s="83" t="s">
        <v>95</v>
      </c>
      <c r="AF123" s="82">
        <v>0</v>
      </c>
      <c r="AG123" s="82">
        <v>0</v>
      </c>
      <c r="AH123" s="82">
        <v>0</v>
      </c>
      <c r="AI123" s="82">
        <v>0</v>
      </c>
      <c r="AJ123" s="82">
        <v>0</v>
      </c>
      <c r="AK123" s="82">
        <v>0</v>
      </c>
    </row>
    <row r="124" spans="1:37" ht="63">
      <c r="A124" s="56" t="s">
        <v>225</v>
      </c>
      <c r="B124" s="84" t="s">
        <v>761</v>
      </c>
      <c r="C124" s="85" t="s">
        <v>762</v>
      </c>
      <c r="D124" s="82">
        <v>0</v>
      </c>
      <c r="E124" s="82">
        <v>0</v>
      </c>
      <c r="F124" s="82">
        <v>0</v>
      </c>
      <c r="G124" s="82">
        <v>0</v>
      </c>
      <c r="H124" s="82">
        <v>0</v>
      </c>
      <c r="I124" s="82">
        <v>0</v>
      </c>
      <c r="J124" s="82">
        <v>0</v>
      </c>
      <c r="K124" s="82">
        <v>0</v>
      </c>
      <c r="L124" s="82">
        <v>0</v>
      </c>
      <c r="M124" s="82">
        <v>0</v>
      </c>
      <c r="N124" s="82">
        <v>0</v>
      </c>
      <c r="O124" s="82">
        <v>0</v>
      </c>
      <c r="P124" s="82" t="s">
        <v>95</v>
      </c>
      <c r="Q124" s="82" t="s">
        <v>95</v>
      </c>
      <c r="R124" s="82" t="s">
        <v>95</v>
      </c>
      <c r="S124" s="82" t="s">
        <v>95</v>
      </c>
      <c r="T124" s="82">
        <v>0</v>
      </c>
      <c r="U124" s="82">
        <v>0</v>
      </c>
      <c r="V124" s="82">
        <v>0</v>
      </c>
      <c r="W124" s="82">
        <v>0</v>
      </c>
      <c r="X124" s="83">
        <v>0</v>
      </c>
      <c r="Y124" s="82">
        <v>0</v>
      </c>
      <c r="Z124" s="82">
        <v>0</v>
      </c>
      <c r="AA124" s="54">
        <v>0</v>
      </c>
      <c r="AB124" s="54">
        <v>0</v>
      </c>
      <c r="AC124" s="82" t="s">
        <v>95</v>
      </c>
      <c r="AD124" s="83" t="s">
        <v>95</v>
      </c>
      <c r="AE124" s="83" t="s">
        <v>95</v>
      </c>
      <c r="AF124" s="82">
        <v>0</v>
      </c>
      <c r="AG124" s="82">
        <v>0</v>
      </c>
      <c r="AH124" s="82">
        <v>0</v>
      </c>
      <c r="AI124" s="82">
        <v>0</v>
      </c>
      <c r="AJ124" s="82">
        <v>0</v>
      </c>
      <c r="AK124" s="82">
        <v>0</v>
      </c>
    </row>
    <row r="125" spans="1:37" ht="63">
      <c r="A125" s="56" t="s">
        <v>225</v>
      </c>
      <c r="B125" s="67" t="s">
        <v>505</v>
      </c>
      <c r="C125" s="85" t="s">
        <v>506</v>
      </c>
      <c r="D125" s="82">
        <v>0</v>
      </c>
      <c r="E125" s="82">
        <v>0</v>
      </c>
      <c r="F125" s="82">
        <v>0</v>
      </c>
      <c r="G125" s="82">
        <v>0</v>
      </c>
      <c r="H125" s="82">
        <v>0</v>
      </c>
      <c r="I125" s="82">
        <v>0</v>
      </c>
      <c r="J125" s="82">
        <v>0</v>
      </c>
      <c r="K125" s="82">
        <v>0</v>
      </c>
      <c r="L125" s="82">
        <v>0</v>
      </c>
      <c r="M125" s="82">
        <v>0</v>
      </c>
      <c r="N125" s="82">
        <v>0</v>
      </c>
      <c r="O125" s="82">
        <v>0</v>
      </c>
      <c r="P125" s="82" t="s">
        <v>95</v>
      </c>
      <c r="Q125" s="82" t="s">
        <v>95</v>
      </c>
      <c r="R125" s="82" t="s">
        <v>95</v>
      </c>
      <c r="S125" s="82">
        <v>0</v>
      </c>
      <c r="T125" s="82">
        <v>0</v>
      </c>
      <c r="U125" s="82">
        <v>0</v>
      </c>
      <c r="V125" s="82">
        <v>0</v>
      </c>
      <c r="W125" s="82">
        <v>0</v>
      </c>
      <c r="X125" s="83">
        <v>0</v>
      </c>
      <c r="Y125" s="82">
        <v>0</v>
      </c>
      <c r="Z125" s="82">
        <v>0</v>
      </c>
      <c r="AA125" s="54">
        <v>0</v>
      </c>
      <c r="AB125" s="54">
        <v>0</v>
      </c>
      <c r="AC125" s="82" t="s">
        <v>95</v>
      </c>
      <c r="AD125" s="83" t="s">
        <v>95</v>
      </c>
      <c r="AE125" s="83" t="s">
        <v>95</v>
      </c>
      <c r="AF125" s="82">
        <v>0</v>
      </c>
      <c r="AG125" s="82">
        <v>0</v>
      </c>
      <c r="AH125" s="82">
        <v>0</v>
      </c>
      <c r="AI125" s="82">
        <v>0</v>
      </c>
      <c r="AJ125" s="82">
        <v>0</v>
      </c>
      <c r="AK125" s="82">
        <v>0</v>
      </c>
    </row>
    <row r="126" spans="1:37" ht="63">
      <c r="A126" s="56" t="s">
        <v>225</v>
      </c>
      <c r="B126" s="67" t="s">
        <v>497</v>
      </c>
      <c r="C126" s="85" t="s">
        <v>498</v>
      </c>
      <c r="D126" s="82">
        <v>0</v>
      </c>
      <c r="E126" s="82">
        <v>0</v>
      </c>
      <c r="F126" s="82">
        <v>0</v>
      </c>
      <c r="G126" s="82">
        <v>0</v>
      </c>
      <c r="H126" s="82">
        <v>0</v>
      </c>
      <c r="I126" s="82">
        <v>0</v>
      </c>
      <c r="J126" s="82">
        <v>0</v>
      </c>
      <c r="K126" s="82">
        <v>0</v>
      </c>
      <c r="L126" s="82">
        <v>0</v>
      </c>
      <c r="M126" s="82">
        <v>0</v>
      </c>
      <c r="N126" s="82">
        <v>0</v>
      </c>
      <c r="O126" s="82">
        <v>0</v>
      </c>
      <c r="P126" s="82" t="s">
        <v>95</v>
      </c>
      <c r="Q126" s="82" t="s">
        <v>95</v>
      </c>
      <c r="R126" s="82" t="s">
        <v>95</v>
      </c>
      <c r="S126" s="82" t="s">
        <v>95</v>
      </c>
      <c r="T126" s="82">
        <v>0</v>
      </c>
      <c r="U126" s="82">
        <v>0</v>
      </c>
      <c r="V126" s="82">
        <v>0</v>
      </c>
      <c r="W126" s="82">
        <v>0</v>
      </c>
      <c r="X126" s="83">
        <v>0</v>
      </c>
      <c r="Y126" s="82">
        <v>0</v>
      </c>
      <c r="Z126" s="82">
        <v>0</v>
      </c>
      <c r="AA126" s="54">
        <v>0</v>
      </c>
      <c r="AB126" s="54">
        <v>0</v>
      </c>
      <c r="AC126" s="82" t="s">
        <v>95</v>
      </c>
      <c r="AD126" s="83" t="s">
        <v>95</v>
      </c>
      <c r="AE126" s="83" t="s">
        <v>95</v>
      </c>
      <c r="AF126" s="82">
        <v>0</v>
      </c>
      <c r="AG126" s="82">
        <v>0</v>
      </c>
      <c r="AH126" s="82">
        <v>0</v>
      </c>
      <c r="AI126" s="82">
        <v>0</v>
      </c>
      <c r="AJ126" s="82">
        <v>0</v>
      </c>
      <c r="AK126" s="82">
        <v>0</v>
      </c>
    </row>
    <row r="127" spans="1:37" ht="47.25">
      <c r="A127" s="56" t="s">
        <v>225</v>
      </c>
      <c r="B127" s="67" t="s">
        <v>670</v>
      </c>
      <c r="C127" s="85" t="s">
        <v>554</v>
      </c>
      <c r="D127" s="82">
        <v>0</v>
      </c>
      <c r="E127" s="82">
        <v>0</v>
      </c>
      <c r="F127" s="82">
        <v>0</v>
      </c>
      <c r="G127" s="82">
        <v>0</v>
      </c>
      <c r="H127" s="82">
        <v>0</v>
      </c>
      <c r="I127" s="82">
        <v>0</v>
      </c>
      <c r="J127" s="82">
        <v>0</v>
      </c>
      <c r="K127" s="82">
        <v>0</v>
      </c>
      <c r="L127" s="82">
        <v>0</v>
      </c>
      <c r="M127" s="82">
        <v>0</v>
      </c>
      <c r="N127" s="82">
        <v>0</v>
      </c>
      <c r="O127" s="82">
        <v>0</v>
      </c>
      <c r="P127" s="82" t="s">
        <v>95</v>
      </c>
      <c r="Q127" s="82" t="s">
        <v>95</v>
      </c>
      <c r="R127" s="82" t="s">
        <v>95</v>
      </c>
      <c r="S127" s="82" t="s">
        <v>95</v>
      </c>
      <c r="T127" s="82">
        <v>0</v>
      </c>
      <c r="U127" s="82">
        <v>0</v>
      </c>
      <c r="V127" s="82">
        <v>0</v>
      </c>
      <c r="W127" s="82">
        <v>0</v>
      </c>
      <c r="X127" s="83">
        <v>0</v>
      </c>
      <c r="Y127" s="82">
        <v>0</v>
      </c>
      <c r="Z127" s="82">
        <v>0</v>
      </c>
      <c r="AA127" s="54">
        <v>0</v>
      </c>
      <c r="AB127" s="54">
        <v>0</v>
      </c>
      <c r="AC127" s="82" t="s">
        <v>95</v>
      </c>
      <c r="AD127" s="83" t="s">
        <v>95</v>
      </c>
      <c r="AE127" s="83" t="s">
        <v>95</v>
      </c>
      <c r="AF127" s="82">
        <v>0</v>
      </c>
      <c r="AG127" s="82">
        <v>0</v>
      </c>
      <c r="AH127" s="82">
        <v>0</v>
      </c>
      <c r="AI127" s="82">
        <v>0</v>
      </c>
      <c r="AJ127" s="82">
        <v>0</v>
      </c>
      <c r="AK127" s="82">
        <v>0</v>
      </c>
    </row>
    <row r="128" spans="1:37" ht="63">
      <c r="A128" s="56" t="s">
        <v>225</v>
      </c>
      <c r="B128" s="67" t="s">
        <v>764</v>
      </c>
      <c r="C128" s="85" t="s">
        <v>763</v>
      </c>
      <c r="D128" s="82">
        <v>0</v>
      </c>
      <c r="E128" s="82">
        <v>0</v>
      </c>
      <c r="F128" s="82">
        <v>0</v>
      </c>
      <c r="G128" s="82">
        <v>0</v>
      </c>
      <c r="H128" s="82">
        <v>0</v>
      </c>
      <c r="I128" s="82">
        <v>0</v>
      </c>
      <c r="J128" s="82">
        <v>0</v>
      </c>
      <c r="K128" s="82">
        <v>0</v>
      </c>
      <c r="L128" s="82">
        <v>0</v>
      </c>
      <c r="M128" s="82">
        <v>0</v>
      </c>
      <c r="N128" s="82">
        <v>0</v>
      </c>
      <c r="O128" s="82">
        <v>0</v>
      </c>
      <c r="P128" s="82" t="s">
        <v>95</v>
      </c>
      <c r="Q128" s="82" t="s">
        <v>95</v>
      </c>
      <c r="R128" s="82" t="s">
        <v>95</v>
      </c>
      <c r="S128" s="82" t="s">
        <v>95</v>
      </c>
      <c r="T128" s="82">
        <v>0</v>
      </c>
      <c r="U128" s="82">
        <v>0</v>
      </c>
      <c r="V128" s="82">
        <v>0</v>
      </c>
      <c r="W128" s="82">
        <v>0.32500000000000001</v>
      </c>
      <c r="X128" s="83">
        <v>0</v>
      </c>
      <c r="Y128" s="82">
        <v>0</v>
      </c>
      <c r="Z128" s="82">
        <v>0</v>
      </c>
      <c r="AA128" s="54">
        <v>-2.304166307458104E-5</v>
      </c>
      <c r="AB128" s="54">
        <v>-6.5398587271030175E-4</v>
      </c>
      <c r="AC128" s="82" t="s">
        <v>95</v>
      </c>
      <c r="AD128" s="83" t="s">
        <v>95</v>
      </c>
      <c r="AE128" s="83" t="s">
        <v>95</v>
      </c>
      <c r="AF128" s="82">
        <v>0</v>
      </c>
      <c r="AG128" s="82">
        <v>0</v>
      </c>
      <c r="AH128" s="82">
        <v>0</v>
      </c>
      <c r="AI128" s="82">
        <v>0</v>
      </c>
      <c r="AJ128" s="82">
        <v>0</v>
      </c>
      <c r="AK128" s="82">
        <v>0</v>
      </c>
    </row>
    <row r="129" spans="1:37" ht="78.75">
      <c r="A129" s="56" t="s">
        <v>225</v>
      </c>
      <c r="B129" s="67" t="s">
        <v>501</v>
      </c>
      <c r="C129" s="85" t="s">
        <v>502</v>
      </c>
      <c r="D129" s="82">
        <v>0</v>
      </c>
      <c r="E129" s="82">
        <v>0</v>
      </c>
      <c r="F129" s="82">
        <v>0</v>
      </c>
      <c r="G129" s="82">
        <v>0</v>
      </c>
      <c r="H129" s="82">
        <v>0</v>
      </c>
      <c r="I129" s="82">
        <v>0</v>
      </c>
      <c r="J129" s="82">
        <v>0</v>
      </c>
      <c r="K129" s="82">
        <v>0</v>
      </c>
      <c r="L129" s="82">
        <v>0</v>
      </c>
      <c r="M129" s="82">
        <v>0</v>
      </c>
      <c r="N129" s="82">
        <v>0</v>
      </c>
      <c r="O129" s="82">
        <v>0</v>
      </c>
      <c r="P129" s="82" t="s">
        <v>95</v>
      </c>
      <c r="Q129" s="82" t="s">
        <v>95</v>
      </c>
      <c r="R129" s="82" t="s">
        <v>95</v>
      </c>
      <c r="S129" s="82" t="s">
        <v>95</v>
      </c>
      <c r="T129" s="82">
        <v>0</v>
      </c>
      <c r="U129" s="82">
        <v>0</v>
      </c>
      <c r="V129" s="82">
        <v>0</v>
      </c>
      <c r="W129" s="82">
        <v>0</v>
      </c>
      <c r="X129" s="83">
        <v>0</v>
      </c>
      <c r="Y129" s="82">
        <v>0</v>
      </c>
      <c r="Z129" s="82">
        <v>0</v>
      </c>
      <c r="AA129" s="54">
        <v>0</v>
      </c>
      <c r="AB129" s="54">
        <v>0</v>
      </c>
      <c r="AC129" s="82" t="s">
        <v>95</v>
      </c>
      <c r="AD129" s="83" t="s">
        <v>95</v>
      </c>
      <c r="AE129" s="83" t="s">
        <v>95</v>
      </c>
      <c r="AF129" s="82">
        <v>0</v>
      </c>
      <c r="AG129" s="82">
        <v>0</v>
      </c>
      <c r="AH129" s="82">
        <v>0</v>
      </c>
      <c r="AI129" s="82">
        <v>0</v>
      </c>
      <c r="AJ129" s="82">
        <v>0</v>
      </c>
      <c r="AK129" s="82">
        <v>0</v>
      </c>
    </row>
    <row r="130" spans="1:37" ht="141.75">
      <c r="A130" s="56" t="s">
        <v>225</v>
      </c>
      <c r="B130" s="84" t="s">
        <v>535</v>
      </c>
      <c r="C130" s="85" t="s">
        <v>536</v>
      </c>
      <c r="D130" s="82">
        <v>0</v>
      </c>
      <c r="E130" s="82">
        <v>0</v>
      </c>
      <c r="F130" s="82">
        <v>0</v>
      </c>
      <c r="G130" s="82">
        <v>0</v>
      </c>
      <c r="H130" s="82">
        <v>0</v>
      </c>
      <c r="I130" s="82">
        <v>0</v>
      </c>
      <c r="J130" s="82">
        <v>0</v>
      </c>
      <c r="K130" s="82">
        <v>0</v>
      </c>
      <c r="L130" s="82">
        <v>0</v>
      </c>
      <c r="M130" s="82">
        <v>0</v>
      </c>
      <c r="N130" s="82">
        <v>0</v>
      </c>
      <c r="O130" s="82">
        <v>0</v>
      </c>
      <c r="P130" s="82" t="s">
        <v>95</v>
      </c>
      <c r="Q130" s="82" t="s">
        <v>95</v>
      </c>
      <c r="R130" s="82" t="s">
        <v>95</v>
      </c>
      <c r="S130" s="82">
        <v>0</v>
      </c>
      <c r="T130" s="82">
        <v>0</v>
      </c>
      <c r="U130" s="82">
        <v>0</v>
      </c>
      <c r="V130" s="82">
        <v>0</v>
      </c>
      <c r="W130" s="82">
        <v>0</v>
      </c>
      <c r="X130" s="83">
        <v>0</v>
      </c>
      <c r="Y130" s="82">
        <v>0</v>
      </c>
      <c r="Z130" s="82">
        <v>0</v>
      </c>
      <c r="AA130" s="54">
        <v>0</v>
      </c>
      <c r="AB130" s="54">
        <v>0</v>
      </c>
      <c r="AC130" s="82" t="s">
        <v>95</v>
      </c>
      <c r="AD130" s="83" t="s">
        <v>95</v>
      </c>
      <c r="AE130" s="83" t="s">
        <v>95</v>
      </c>
      <c r="AF130" s="82">
        <v>0</v>
      </c>
      <c r="AG130" s="82">
        <v>0</v>
      </c>
      <c r="AH130" s="82">
        <v>0</v>
      </c>
      <c r="AI130" s="82">
        <v>0</v>
      </c>
      <c r="AJ130" s="82">
        <v>0</v>
      </c>
      <c r="AK130" s="82">
        <v>0</v>
      </c>
    </row>
    <row r="131" spans="1:37" ht="157.5">
      <c r="A131" s="56" t="s">
        <v>225</v>
      </c>
      <c r="B131" s="84" t="s">
        <v>519</v>
      </c>
      <c r="C131" s="85" t="s">
        <v>520</v>
      </c>
      <c r="D131" s="82">
        <v>0</v>
      </c>
      <c r="E131" s="82">
        <v>0</v>
      </c>
      <c r="F131" s="82">
        <v>0</v>
      </c>
      <c r="G131" s="82">
        <v>0</v>
      </c>
      <c r="H131" s="82">
        <v>0</v>
      </c>
      <c r="I131" s="82">
        <v>0</v>
      </c>
      <c r="J131" s="82">
        <v>0</v>
      </c>
      <c r="K131" s="82">
        <v>0</v>
      </c>
      <c r="L131" s="82">
        <v>0</v>
      </c>
      <c r="M131" s="82">
        <v>0</v>
      </c>
      <c r="N131" s="82">
        <v>0</v>
      </c>
      <c r="O131" s="82">
        <v>0</v>
      </c>
      <c r="P131" s="82" t="s">
        <v>95</v>
      </c>
      <c r="Q131" s="82" t="s">
        <v>95</v>
      </c>
      <c r="R131" s="82" t="s">
        <v>95</v>
      </c>
      <c r="S131" s="82">
        <v>0</v>
      </c>
      <c r="T131" s="82">
        <v>0</v>
      </c>
      <c r="U131" s="82">
        <v>0</v>
      </c>
      <c r="V131" s="82">
        <v>0</v>
      </c>
      <c r="W131" s="82">
        <v>0</v>
      </c>
      <c r="X131" s="83">
        <v>0</v>
      </c>
      <c r="Y131" s="82">
        <v>0</v>
      </c>
      <c r="Z131" s="82">
        <v>0</v>
      </c>
      <c r="AA131" s="54">
        <v>0</v>
      </c>
      <c r="AB131" s="54">
        <v>0</v>
      </c>
      <c r="AC131" s="82" t="s">
        <v>95</v>
      </c>
      <c r="AD131" s="83" t="s">
        <v>95</v>
      </c>
      <c r="AE131" s="83" t="s">
        <v>95</v>
      </c>
      <c r="AF131" s="82">
        <v>0</v>
      </c>
      <c r="AG131" s="82">
        <v>0</v>
      </c>
      <c r="AH131" s="82">
        <v>0</v>
      </c>
      <c r="AI131" s="82">
        <v>0</v>
      </c>
      <c r="AJ131" s="82">
        <v>0</v>
      </c>
      <c r="AK131" s="82">
        <v>0</v>
      </c>
    </row>
    <row r="132" spans="1:37" ht="63">
      <c r="A132" s="56" t="s">
        <v>225</v>
      </c>
      <c r="B132" s="67" t="s">
        <v>443</v>
      </c>
      <c r="C132" s="85" t="s">
        <v>521</v>
      </c>
      <c r="D132" s="82">
        <v>0</v>
      </c>
      <c r="E132" s="82">
        <v>0</v>
      </c>
      <c r="F132" s="82">
        <v>0</v>
      </c>
      <c r="G132" s="82">
        <v>0</v>
      </c>
      <c r="H132" s="82">
        <v>0</v>
      </c>
      <c r="I132" s="82">
        <v>0</v>
      </c>
      <c r="J132" s="82">
        <v>0</v>
      </c>
      <c r="K132" s="82">
        <v>0</v>
      </c>
      <c r="L132" s="82">
        <v>0</v>
      </c>
      <c r="M132" s="82">
        <v>0</v>
      </c>
      <c r="N132" s="82">
        <v>0</v>
      </c>
      <c r="O132" s="82">
        <v>0</v>
      </c>
      <c r="P132" s="82" t="s">
        <v>95</v>
      </c>
      <c r="Q132" s="82" t="s">
        <v>95</v>
      </c>
      <c r="R132" s="82" t="s">
        <v>95</v>
      </c>
      <c r="S132" s="82" t="s">
        <v>95</v>
      </c>
      <c r="T132" s="82">
        <v>0</v>
      </c>
      <c r="U132" s="82">
        <v>0</v>
      </c>
      <c r="V132" s="82">
        <v>0</v>
      </c>
      <c r="W132" s="82">
        <v>0</v>
      </c>
      <c r="X132" s="83">
        <v>0</v>
      </c>
      <c r="Y132" s="82">
        <v>0</v>
      </c>
      <c r="Z132" s="82">
        <v>0</v>
      </c>
      <c r="AA132" s="54">
        <v>0</v>
      </c>
      <c r="AB132" s="54">
        <v>0</v>
      </c>
      <c r="AC132" s="82" t="s">
        <v>95</v>
      </c>
      <c r="AD132" s="83" t="s">
        <v>95</v>
      </c>
      <c r="AE132" s="83" t="s">
        <v>95</v>
      </c>
      <c r="AF132" s="82">
        <v>0</v>
      </c>
      <c r="AG132" s="82">
        <v>0</v>
      </c>
      <c r="AH132" s="82">
        <v>0</v>
      </c>
      <c r="AI132" s="82">
        <v>0</v>
      </c>
      <c r="AJ132" s="82">
        <v>0</v>
      </c>
      <c r="AK132" s="82">
        <v>0</v>
      </c>
    </row>
    <row r="133" spans="1:37" ht="110.25">
      <c r="A133" s="56" t="s">
        <v>225</v>
      </c>
      <c r="B133" s="84" t="s">
        <v>537</v>
      </c>
      <c r="C133" s="85" t="s">
        <v>538</v>
      </c>
      <c r="D133" s="82">
        <v>0</v>
      </c>
      <c r="E133" s="82">
        <v>0</v>
      </c>
      <c r="F133" s="82">
        <v>0</v>
      </c>
      <c r="G133" s="82">
        <v>0</v>
      </c>
      <c r="H133" s="82">
        <v>0</v>
      </c>
      <c r="I133" s="82">
        <v>0</v>
      </c>
      <c r="J133" s="82">
        <v>0</v>
      </c>
      <c r="K133" s="82">
        <v>0</v>
      </c>
      <c r="L133" s="82">
        <v>0</v>
      </c>
      <c r="M133" s="82">
        <v>0</v>
      </c>
      <c r="N133" s="82">
        <v>0</v>
      </c>
      <c r="O133" s="82">
        <v>0</v>
      </c>
      <c r="P133" s="82" t="s">
        <v>95</v>
      </c>
      <c r="Q133" s="82" t="s">
        <v>95</v>
      </c>
      <c r="R133" s="82" t="s">
        <v>95</v>
      </c>
      <c r="S133" s="82">
        <v>0</v>
      </c>
      <c r="T133" s="82">
        <v>0</v>
      </c>
      <c r="U133" s="82">
        <v>0</v>
      </c>
      <c r="V133" s="82">
        <v>0</v>
      </c>
      <c r="W133" s="82">
        <v>0</v>
      </c>
      <c r="X133" s="83">
        <v>0</v>
      </c>
      <c r="Y133" s="82">
        <v>0</v>
      </c>
      <c r="Z133" s="82">
        <v>0</v>
      </c>
      <c r="AA133" s="54">
        <v>0</v>
      </c>
      <c r="AB133" s="54">
        <v>0</v>
      </c>
      <c r="AC133" s="82" t="s">
        <v>95</v>
      </c>
      <c r="AD133" s="83" t="s">
        <v>95</v>
      </c>
      <c r="AE133" s="83" t="s">
        <v>95</v>
      </c>
      <c r="AF133" s="82">
        <v>0</v>
      </c>
      <c r="AG133" s="82">
        <v>0</v>
      </c>
      <c r="AH133" s="82">
        <v>0</v>
      </c>
      <c r="AI133" s="82">
        <v>0</v>
      </c>
      <c r="AJ133" s="82">
        <v>0</v>
      </c>
      <c r="AK133" s="82">
        <v>0</v>
      </c>
    </row>
    <row r="134" spans="1:37" ht="63">
      <c r="A134" s="56" t="s">
        <v>225</v>
      </c>
      <c r="B134" s="67" t="s">
        <v>444</v>
      </c>
      <c r="C134" s="85" t="s">
        <v>770</v>
      </c>
      <c r="D134" s="82">
        <v>0</v>
      </c>
      <c r="E134" s="82">
        <v>0</v>
      </c>
      <c r="F134" s="82">
        <v>0</v>
      </c>
      <c r="G134" s="82">
        <v>0</v>
      </c>
      <c r="H134" s="82">
        <v>0</v>
      </c>
      <c r="I134" s="82">
        <v>0</v>
      </c>
      <c r="J134" s="82">
        <v>0</v>
      </c>
      <c r="K134" s="82">
        <v>0</v>
      </c>
      <c r="L134" s="82">
        <v>0</v>
      </c>
      <c r="M134" s="82">
        <v>0</v>
      </c>
      <c r="N134" s="82">
        <v>0</v>
      </c>
      <c r="O134" s="82">
        <v>0</v>
      </c>
      <c r="P134" s="82" t="s">
        <v>95</v>
      </c>
      <c r="Q134" s="82" t="s">
        <v>95</v>
      </c>
      <c r="R134" s="82" t="s">
        <v>95</v>
      </c>
      <c r="S134" s="82" t="s">
        <v>95</v>
      </c>
      <c r="T134" s="82">
        <v>0</v>
      </c>
      <c r="U134" s="82">
        <v>0</v>
      </c>
      <c r="V134" s="82">
        <v>0</v>
      </c>
      <c r="W134" s="82">
        <v>0</v>
      </c>
      <c r="X134" s="83">
        <v>0</v>
      </c>
      <c r="Y134" s="82">
        <v>0</v>
      </c>
      <c r="Z134" s="82">
        <v>0</v>
      </c>
      <c r="AA134" s="54">
        <v>0</v>
      </c>
      <c r="AB134" s="54">
        <v>0</v>
      </c>
      <c r="AC134" s="82" t="s">
        <v>95</v>
      </c>
      <c r="AD134" s="83" t="s">
        <v>95</v>
      </c>
      <c r="AE134" s="83" t="s">
        <v>95</v>
      </c>
      <c r="AF134" s="82">
        <v>0</v>
      </c>
      <c r="AG134" s="82">
        <v>0</v>
      </c>
      <c r="AH134" s="82">
        <v>0</v>
      </c>
      <c r="AI134" s="82">
        <v>0</v>
      </c>
      <c r="AJ134" s="82">
        <v>0</v>
      </c>
      <c r="AK134" s="82">
        <v>0</v>
      </c>
    </row>
    <row r="135" spans="1:37" ht="31.5">
      <c r="A135" s="56" t="s">
        <v>225</v>
      </c>
      <c r="B135" s="67" t="s">
        <v>445</v>
      </c>
      <c r="C135" s="85" t="s">
        <v>771</v>
      </c>
      <c r="D135" s="82">
        <v>0</v>
      </c>
      <c r="E135" s="82">
        <v>0</v>
      </c>
      <c r="F135" s="82">
        <v>0</v>
      </c>
      <c r="G135" s="82">
        <v>0</v>
      </c>
      <c r="H135" s="82">
        <v>0</v>
      </c>
      <c r="I135" s="82">
        <v>0</v>
      </c>
      <c r="J135" s="82">
        <v>0</v>
      </c>
      <c r="K135" s="82">
        <v>0</v>
      </c>
      <c r="L135" s="82">
        <v>0</v>
      </c>
      <c r="M135" s="82">
        <v>0</v>
      </c>
      <c r="N135" s="82">
        <v>0</v>
      </c>
      <c r="O135" s="82">
        <v>0</v>
      </c>
      <c r="P135" s="82" t="s">
        <v>95</v>
      </c>
      <c r="Q135" s="82" t="s">
        <v>95</v>
      </c>
      <c r="R135" s="82" t="s">
        <v>95</v>
      </c>
      <c r="S135" s="82" t="s">
        <v>95</v>
      </c>
      <c r="T135" s="82">
        <v>0</v>
      </c>
      <c r="U135" s="82">
        <v>0</v>
      </c>
      <c r="V135" s="82">
        <v>0</v>
      </c>
      <c r="W135" s="82">
        <v>0.68</v>
      </c>
      <c r="X135" s="83">
        <v>0</v>
      </c>
      <c r="Y135" s="82">
        <v>0</v>
      </c>
      <c r="Z135" s="82">
        <v>0</v>
      </c>
      <c r="AA135" s="54">
        <v>0</v>
      </c>
      <c r="AB135" s="54">
        <v>0</v>
      </c>
      <c r="AC135" s="82" t="s">
        <v>95</v>
      </c>
      <c r="AD135" s="83" t="s">
        <v>95</v>
      </c>
      <c r="AE135" s="83" t="s">
        <v>95</v>
      </c>
      <c r="AF135" s="82">
        <v>0</v>
      </c>
      <c r="AG135" s="82">
        <v>0</v>
      </c>
      <c r="AH135" s="82">
        <v>0</v>
      </c>
      <c r="AI135" s="82">
        <v>0</v>
      </c>
      <c r="AJ135" s="82">
        <v>0</v>
      </c>
      <c r="AK135" s="82">
        <v>0</v>
      </c>
    </row>
    <row r="136" spans="1:37" ht="126">
      <c r="A136" s="56" t="s">
        <v>225</v>
      </c>
      <c r="B136" s="84" t="s">
        <v>710</v>
      </c>
      <c r="C136" s="85" t="s">
        <v>713</v>
      </c>
      <c r="D136" s="82">
        <v>0</v>
      </c>
      <c r="E136" s="82">
        <v>0</v>
      </c>
      <c r="F136" s="82">
        <v>0</v>
      </c>
      <c r="G136" s="82">
        <v>0</v>
      </c>
      <c r="H136" s="82">
        <v>0</v>
      </c>
      <c r="I136" s="82">
        <v>0</v>
      </c>
      <c r="J136" s="82">
        <v>0</v>
      </c>
      <c r="K136" s="82">
        <v>0</v>
      </c>
      <c r="L136" s="82">
        <v>0</v>
      </c>
      <c r="M136" s="82">
        <v>0</v>
      </c>
      <c r="N136" s="82">
        <v>0</v>
      </c>
      <c r="O136" s="82">
        <v>0</v>
      </c>
      <c r="P136" s="82" t="s">
        <v>95</v>
      </c>
      <c r="Q136" s="82" t="s">
        <v>95</v>
      </c>
      <c r="R136" s="82" t="s">
        <v>95</v>
      </c>
      <c r="S136" s="82">
        <v>0</v>
      </c>
      <c r="T136" s="82">
        <v>0</v>
      </c>
      <c r="U136" s="82">
        <v>0</v>
      </c>
      <c r="V136" s="82">
        <v>0</v>
      </c>
      <c r="W136" s="82">
        <v>0</v>
      </c>
      <c r="X136" s="83">
        <v>0</v>
      </c>
      <c r="Y136" s="82">
        <v>0</v>
      </c>
      <c r="Z136" s="82">
        <v>0</v>
      </c>
      <c r="AA136" s="54">
        <v>0</v>
      </c>
      <c r="AB136" s="54">
        <v>0</v>
      </c>
      <c r="AC136" s="82" t="s">
        <v>95</v>
      </c>
      <c r="AD136" s="83" t="s">
        <v>95</v>
      </c>
      <c r="AE136" s="83" t="s">
        <v>95</v>
      </c>
      <c r="AF136" s="82">
        <v>0</v>
      </c>
      <c r="AG136" s="82">
        <v>0</v>
      </c>
      <c r="AH136" s="82">
        <v>0</v>
      </c>
      <c r="AI136" s="82">
        <v>0</v>
      </c>
      <c r="AJ136" s="82">
        <v>0</v>
      </c>
      <c r="AK136" s="82">
        <v>0</v>
      </c>
    </row>
    <row r="137" spans="1:37" ht="78.75">
      <c r="A137" s="56" t="s">
        <v>225</v>
      </c>
      <c r="B137" s="67" t="s">
        <v>799</v>
      </c>
      <c r="C137" s="85" t="s">
        <v>775</v>
      </c>
      <c r="D137" s="82">
        <v>0</v>
      </c>
      <c r="E137" s="82">
        <v>0</v>
      </c>
      <c r="F137" s="82">
        <v>0</v>
      </c>
      <c r="G137" s="82">
        <v>0</v>
      </c>
      <c r="H137" s="82">
        <v>0</v>
      </c>
      <c r="I137" s="82">
        <v>0</v>
      </c>
      <c r="J137" s="82">
        <v>0</v>
      </c>
      <c r="K137" s="82">
        <v>0</v>
      </c>
      <c r="L137" s="82">
        <v>0</v>
      </c>
      <c r="M137" s="82">
        <v>0</v>
      </c>
      <c r="N137" s="82">
        <v>0</v>
      </c>
      <c r="O137" s="82">
        <v>0</v>
      </c>
      <c r="P137" s="82" t="s">
        <v>95</v>
      </c>
      <c r="Q137" s="82" t="s">
        <v>95</v>
      </c>
      <c r="R137" s="82" t="s">
        <v>95</v>
      </c>
      <c r="S137" s="82" t="s">
        <v>95</v>
      </c>
      <c r="T137" s="82">
        <v>0</v>
      </c>
      <c r="U137" s="82">
        <v>0</v>
      </c>
      <c r="V137" s="82">
        <v>0</v>
      </c>
      <c r="W137" s="82">
        <v>0</v>
      </c>
      <c r="X137" s="83">
        <v>0</v>
      </c>
      <c r="Y137" s="82">
        <v>0</v>
      </c>
      <c r="Z137" s="82">
        <v>0</v>
      </c>
      <c r="AA137" s="54">
        <v>0</v>
      </c>
      <c r="AB137" s="54">
        <v>0</v>
      </c>
      <c r="AC137" s="82" t="s">
        <v>95</v>
      </c>
      <c r="AD137" s="83" t="s">
        <v>95</v>
      </c>
      <c r="AE137" s="83" t="s">
        <v>95</v>
      </c>
      <c r="AF137" s="82">
        <v>0</v>
      </c>
      <c r="AG137" s="82">
        <v>0</v>
      </c>
      <c r="AH137" s="82">
        <v>0</v>
      </c>
      <c r="AI137" s="82">
        <v>0</v>
      </c>
      <c r="AJ137" s="82">
        <v>0</v>
      </c>
      <c r="AK137" s="82">
        <v>0</v>
      </c>
    </row>
    <row r="138" spans="1:37" ht="47.25">
      <c r="A138" s="56" t="s">
        <v>225</v>
      </c>
      <c r="B138" s="67" t="s">
        <v>109</v>
      </c>
      <c r="C138" s="85" t="s">
        <v>776</v>
      </c>
      <c r="D138" s="82">
        <v>0</v>
      </c>
      <c r="E138" s="82">
        <v>0</v>
      </c>
      <c r="F138" s="82">
        <v>0</v>
      </c>
      <c r="G138" s="82">
        <v>0</v>
      </c>
      <c r="H138" s="82">
        <v>0</v>
      </c>
      <c r="I138" s="82">
        <v>0</v>
      </c>
      <c r="J138" s="82">
        <v>0</v>
      </c>
      <c r="K138" s="82">
        <v>0</v>
      </c>
      <c r="L138" s="82">
        <v>0</v>
      </c>
      <c r="M138" s="82">
        <v>0</v>
      </c>
      <c r="N138" s="82">
        <v>0</v>
      </c>
      <c r="O138" s="82">
        <v>0</v>
      </c>
      <c r="P138" s="82" t="s">
        <v>95</v>
      </c>
      <c r="Q138" s="82" t="s">
        <v>95</v>
      </c>
      <c r="R138" s="82" t="s">
        <v>95</v>
      </c>
      <c r="S138" s="82" t="s">
        <v>95</v>
      </c>
      <c r="T138" s="82">
        <v>0</v>
      </c>
      <c r="U138" s="82">
        <v>0</v>
      </c>
      <c r="V138" s="82">
        <v>0</v>
      </c>
      <c r="W138" s="82">
        <v>0</v>
      </c>
      <c r="X138" s="83">
        <v>0</v>
      </c>
      <c r="Y138" s="82">
        <v>0</v>
      </c>
      <c r="Z138" s="82">
        <v>0</v>
      </c>
      <c r="AA138" s="54">
        <v>0</v>
      </c>
      <c r="AB138" s="54">
        <v>0</v>
      </c>
      <c r="AC138" s="82" t="s">
        <v>95</v>
      </c>
      <c r="AD138" s="83" t="s">
        <v>95</v>
      </c>
      <c r="AE138" s="83" t="s">
        <v>95</v>
      </c>
      <c r="AF138" s="82">
        <v>0</v>
      </c>
      <c r="AG138" s="82">
        <v>0</v>
      </c>
      <c r="AH138" s="82">
        <v>0</v>
      </c>
      <c r="AI138" s="82">
        <v>0</v>
      </c>
      <c r="AJ138" s="82">
        <v>0</v>
      </c>
      <c r="AK138" s="82">
        <v>0</v>
      </c>
    </row>
    <row r="139" spans="1:37" ht="47.25">
      <c r="A139" s="56" t="s">
        <v>225</v>
      </c>
      <c r="B139" s="67" t="s">
        <v>110</v>
      </c>
      <c r="C139" s="85" t="s">
        <v>777</v>
      </c>
      <c r="D139" s="82">
        <v>0</v>
      </c>
      <c r="E139" s="82">
        <v>0</v>
      </c>
      <c r="F139" s="82">
        <v>0</v>
      </c>
      <c r="G139" s="82">
        <v>0</v>
      </c>
      <c r="H139" s="82">
        <v>0</v>
      </c>
      <c r="I139" s="82">
        <v>0</v>
      </c>
      <c r="J139" s="82">
        <v>0</v>
      </c>
      <c r="K139" s="82">
        <v>0</v>
      </c>
      <c r="L139" s="82">
        <v>0</v>
      </c>
      <c r="M139" s="82">
        <v>0</v>
      </c>
      <c r="N139" s="82">
        <v>0</v>
      </c>
      <c r="O139" s="82">
        <v>0</v>
      </c>
      <c r="P139" s="82" t="s">
        <v>95</v>
      </c>
      <c r="Q139" s="82" t="s">
        <v>95</v>
      </c>
      <c r="R139" s="82" t="s">
        <v>95</v>
      </c>
      <c r="S139" s="82" t="s">
        <v>95</v>
      </c>
      <c r="T139" s="82">
        <v>0</v>
      </c>
      <c r="U139" s="82">
        <v>0</v>
      </c>
      <c r="V139" s="82">
        <v>0</v>
      </c>
      <c r="W139" s="82">
        <v>0</v>
      </c>
      <c r="X139" s="83">
        <v>0</v>
      </c>
      <c r="Y139" s="82">
        <v>0</v>
      </c>
      <c r="Z139" s="82">
        <v>0</v>
      </c>
      <c r="AA139" s="54">
        <v>0</v>
      </c>
      <c r="AB139" s="54">
        <v>0</v>
      </c>
      <c r="AC139" s="82" t="s">
        <v>95</v>
      </c>
      <c r="AD139" s="83" t="s">
        <v>95</v>
      </c>
      <c r="AE139" s="83" t="s">
        <v>95</v>
      </c>
      <c r="AF139" s="82">
        <v>0</v>
      </c>
      <c r="AG139" s="82">
        <v>0</v>
      </c>
      <c r="AH139" s="82">
        <v>0</v>
      </c>
      <c r="AI139" s="82">
        <v>0</v>
      </c>
      <c r="AJ139" s="82">
        <v>0</v>
      </c>
      <c r="AK139" s="82">
        <v>0</v>
      </c>
    </row>
    <row r="140" spans="1:37" ht="47.25">
      <c r="A140" s="56" t="s">
        <v>225</v>
      </c>
      <c r="B140" s="67" t="s">
        <v>446</v>
      </c>
      <c r="C140" s="85" t="s">
        <v>778</v>
      </c>
      <c r="D140" s="82">
        <v>0</v>
      </c>
      <c r="E140" s="82">
        <v>0</v>
      </c>
      <c r="F140" s="82">
        <v>0</v>
      </c>
      <c r="G140" s="82">
        <v>0</v>
      </c>
      <c r="H140" s="82">
        <v>0</v>
      </c>
      <c r="I140" s="82">
        <v>0</v>
      </c>
      <c r="J140" s="82">
        <v>0</v>
      </c>
      <c r="K140" s="82">
        <v>0</v>
      </c>
      <c r="L140" s="82">
        <v>0</v>
      </c>
      <c r="M140" s="82">
        <v>0</v>
      </c>
      <c r="N140" s="82">
        <v>0</v>
      </c>
      <c r="O140" s="82">
        <v>0</v>
      </c>
      <c r="P140" s="82" t="s">
        <v>95</v>
      </c>
      <c r="Q140" s="82" t="s">
        <v>95</v>
      </c>
      <c r="R140" s="82" t="s">
        <v>95</v>
      </c>
      <c r="S140" s="82" t="s">
        <v>95</v>
      </c>
      <c r="T140" s="82">
        <v>0</v>
      </c>
      <c r="U140" s="82">
        <v>0</v>
      </c>
      <c r="V140" s="82">
        <v>0</v>
      </c>
      <c r="W140" s="82">
        <v>0</v>
      </c>
      <c r="X140" s="83">
        <v>0</v>
      </c>
      <c r="Y140" s="82">
        <v>0</v>
      </c>
      <c r="Z140" s="82">
        <v>0</v>
      </c>
      <c r="AA140" s="54">
        <v>0</v>
      </c>
      <c r="AB140" s="54">
        <v>0</v>
      </c>
      <c r="AC140" s="82" t="s">
        <v>95</v>
      </c>
      <c r="AD140" s="83" t="s">
        <v>95</v>
      </c>
      <c r="AE140" s="83" t="s">
        <v>95</v>
      </c>
      <c r="AF140" s="82">
        <v>0</v>
      </c>
      <c r="AG140" s="82">
        <v>0</v>
      </c>
      <c r="AH140" s="82">
        <v>0</v>
      </c>
      <c r="AI140" s="82">
        <v>0</v>
      </c>
      <c r="AJ140" s="82">
        <v>0</v>
      </c>
      <c r="AK140" s="82">
        <v>0</v>
      </c>
    </row>
    <row r="141" spans="1:37" ht="47.25">
      <c r="A141" s="56" t="s">
        <v>225</v>
      </c>
      <c r="B141" s="67" t="s">
        <v>447</v>
      </c>
      <c r="C141" s="85" t="s">
        <v>779</v>
      </c>
      <c r="D141" s="82">
        <v>0</v>
      </c>
      <c r="E141" s="82">
        <v>0</v>
      </c>
      <c r="F141" s="82">
        <v>0</v>
      </c>
      <c r="G141" s="82">
        <v>0</v>
      </c>
      <c r="H141" s="82">
        <v>0</v>
      </c>
      <c r="I141" s="82">
        <v>0</v>
      </c>
      <c r="J141" s="82">
        <v>0</v>
      </c>
      <c r="K141" s="82">
        <v>0</v>
      </c>
      <c r="L141" s="82">
        <v>0</v>
      </c>
      <c r="M141" s="82">
        <v>0</v>
      </c>
      <c r="N141" s="82">
        <v>0</v>
      </c>
      <c r="O141" s="82">
        <v>0</v>
      </c>
      <c r="P141" s="82" t="s">
        <v>95</v>
      </c>
      <c r="Q141" s="82" t="s">
        <v>95</v>
      </c>
      <c r="R141" s="82" t="s">
        <v>95</v>
      </c>
      <c r="S141" s="82" t="s">
        <v>95</v>
      </c>
      <c r="T141" s="82">
        <v>0</v>
      </c>
      <c r="U141" s="82">
        <v>0</v>
      </c>
      <c r="V141" s="82">
        <v>0</v>
      </c>
      <c r="W141" s="82">
        <v>0</v>
      </c>
      <c r="X141" s="83">
        <v>0</v>
      </c>
      <c r="Y141" s="82">
        <v>0</v>
      </c>
      <c r="Z141" s="82">
        <v>0</v>
      </c>
      <c r="AA141" s="54">
        <v>0</v>
      </c>
      <c r="AB141" s="54">
        <v>0</v>
      </c>
      <c r="AC141" s="82" t="s">
        <v>95</v>
      </c>
      <c r="AD141" s="83" t="s">
        <v>95</v>
      </c>
      <c r="AE141" s="83" t="s">
        <v>95</v>
      </c>
      <c r="AF141" s="82">
        <v>0</v>
      </c>
      <c r="AG141" s="82">
        <v>0</v>
      </c>
      <c r="AH141" s="82">
        <v>0</v>
      </c>
      <c r="AI141" s="82">
        <v>0</v>
      </c>
      <c r="AJ141" s="82">
        <v>0</v>
      </c>
      <c r="AK141" s="82">
        <v>0</v>
      </c>
    </row>
    <row r="142" spans="1:37" ht="47.25">
      <c r="A142" s="56" t="s">
        <v>225</v>
      </c>
      <c r="B142" s="67" t="s">
        <v>448</v>
      </c>
      <c r="C142" s="85" t="s">
        <v>780</v>
      </c>
      <c r="D142" s="82">
        <v>0</v>
      </c>
      <c r="E142" s="82">
        <v>0</v>
      </c>
      <c r="F142" s="82">
        <v>0</v>
      </c>
      <c r="G142" s="82">
        <v>0</v>
      </c>
      <c r="H142" s="82">
        <v>0</v>
      </c>
      <c r="I142" s="82">
        <v>0</v>
      </c>
      <c r="J142" s="82">
        <v>0</v>
      </c>
      <c r="K142" s="82">
        <v>0</v>
      </c>
      <c r="L142" s="82">
        <v>0</v>
      </c>
      <c r="M142" s="82">
        <v>0</v>
      </c>
      <c r="N142" s="82">
        <v>0</v>
      </c>
      <c r="O142" s="82">
        <v>0</v>
      </c>
      <c r="P142" s="82" t="s">
        <v>95</v>
      </c>
      <c r="Q142" s="82" t="s">
        <v>95</v>
      </c>
      <c r="R142" s="82" t="s">
        <v>95</v>
      </c>
      <c r="S142" s="82" t="s">
        <v>95</v>
      </c>
      <c r="T142" s="82">
        <v>0</v>
      </c>
      <c r="U142" s="82">
        <v>0</v>
      </c>
      <c r="V142" s="82">
        <v>0</v>
      </c>
      <c r="W142" s="82">
        <v>0</v>
      </c>
      <c r="X142" s="83">
        <v>0</v>
      </c>
      <c r="Y142" s="82">
        <v>0</v>
      </c>
      <c r="Z142" s="82">
        <v>0</v>
      </c>
      <c r="AA142" s="54">
        <v>0</v>
      </c>
      <c r="AB142" s="54">
        <v>0</v>
      </c>
      <c r="AC142" s="82" t="s">
        <v>95</v>
      </c>
      <c r="AD142" s="83" t="s">
        <v>95</v>
      </c>
      <c r="AE142" s="83" t="s">
        <v>95</v>
      </c>
      <c r="AF142" s="82">
        <v>0</v>
      </c>
      <c r="AG142" s="82">
        <v>0</v>
      </c>
      <c r="AH142" s="82">
        <v>0</v>
      </c>
      <c r="AI142" s="82">
        <v>0</v>
      </c>
      <c r="AJ142" s="82">
        <v>0</v>
      </c>
      <c r="AK142" s="82">
        <v>0</v>
      </c>
    </row>
    <row r="143" spans="1:37" ht="78.75">
      <c r="A143" s="56" t="s">
        <v>225</v>
      </c>
      <c r="B143" s="68" t="s">
        <v>495</v>
      </c>
      <c r="C143" s="85" t="s">
        <v>496</v>
      </c>
      <c r="D143" s="82">
        <v>0</v>
      </c>
      <c r="E143" s="82">
        <v>0</v>
      </c>
      <c r="F143" s="82">
        <v>0</v>
      </c>
      <c r="G143" s="82">
        <v>0</v>
      </c>
      <c r="H143" s="82">
        <v>0</v>
      </c>
      <c r="I143" s="82">
        <v>0</v>
      </c>
      <c r="J143" s="82">
        <v>0</v>
      </c>
      <c r="K143" s="82">
        <v>0</v>
      </c>
      <c r="L143" s="82">
        <v>0.19</v>
      </c>
      <c r="M143" s="82">
        <v>0</v>
      </c>
      <c r="N143" s="82">
        <v>0</v>
      </c>
      <c r="O143" s="82">
        <v>0</v>
      </c>
      <c r="P143" s="82" t="s">
        <v>95</v>
      </c>
      <c r="Q143" s="82" t="s">
        <v>95</v>
      </c>
      <c r="R143" s="82" t="s">
        <v>95</v>
      </c>
      <c r="S143" s="82" t="s">
        <v>95</v>
      </c>
      <c r="T143" s="82">
        <v>0</v>
      </c>
      <c r="U143" s="82">
        <v>0</v>
      </c>
      <c r="V143" s="82">
        <v>0</v>
      </c>
      <c r="W143" s="82">
        <v>0</v>
      </c>
      <c r="X143" s="83">
        <v>0</v>
      </c>
      <c r="Y143" s="82">
        <v>0</v>
      </c>
      <c r="Z143" s="82">
        <v>0</v>
      </c>
      <c r="AA143" s="54">
        <v>0</v>
      </c>
      <c r="AB143" s="54">
        <v>0</v>
      </c>
      <c r="AC143" s="82" t="s">
        <v>95</v>
      </c>
      <c r="AD143" s="83" t="s">
        <v>95</v>
      </c>
      <c r="AE143" s="83" t="s">
        <v>95</v>
      </c>
      <c r="AF143" s="82">
        <v>0</v>
      </c>
      <c r="AG143" s="82">
        <v>0</v>
      </c>
      <c r="AH143" s="82">
        <v>0</v>
      </c>
      <c r="AI143" s="82">
        <v>0</v>
      </c>
      <c r="AJ143" s="82">
        <v>0</v>
      </c>
      <c r="AK143" s="82">
        <v>0</v>
      </c>
    </row>
    <row r="144" spans="1:37" ht="126">
      <c r="A144" s="56" t="s">
        <v>225</v>
      </c>
      <c r="B144" s="68" t="s">
        <v>518</v>
      </c>
      <c r="C144" s="85" t="s">
        <v>517</v>
      </c>
      <c r="D144" s="82">
        <v>0</v>
      </c>
      <c r="E144" s="82">
        <v>0</v>
      </c>
      <c r="F144" s="82">
        <v>0</v>
      </c>
      <c r="G144" s="82">
        <v>0</v>
      </c>
      <c r="H144" s="82">
        <v>0</v>
      </c>
      <c r="I144" s="82">
        <v>0</v>
      </c>
      <c r="J144" s="82">
        <v>0</v>
      </c>
      <c r="K144" s="82">
        <v>0</v>
      </c>
      <c r="L144" s="82">
        <v>0</v>
      </c>
      <c r="M144" s="82">
        <v>0</v>
      </c>
      <c r="N144" s="82">
        <v>0</v>
      </c>
      <c r="O144" s="82">
        <v>0</v>
      </c>
      <c r="P144" s="82" t="s">
        <v>95</v>
      </c>
      <c r="Q144" s="82" t="s">
        <v>95</v>
      </c>
      <c r="R144" s="82" t="s">
        <v>95</v>
      </c>
      <c r="S144" s="82">
        <v>0</v>
      </c>
      <c r="T144" s="82">
        <v>0</v>
      </c>
      <c r="U144" s="82">
        <v>0</v>
      </c>
      <c r="V144" s="82">
        <v>0</v>
      </c>
      <c r="W144" s="82">
        <v>0</v>
      </c>
      <c r="X144" s="83">
        <v>0</v>
      </c>
      <c r="Y144" s="82">
        <v>0</v>
      </c>
      <c r="Z144" s="82">
        <v>0</v>
      </c>
      <c r="AA144" s="54">
        <v>0</v>
      </c>
      <c r="AB144" s="54">
        <v>0</v>
      </c>
      <c r="AC144" s="82" t="s">
        <v>95</v>
      </c>
      <c r="AD144" s="83" t="s">
        <v>95</v>
      </c>
      <c r="AE144" s="83" t="s">
        <v>95</v>
      </c>
      <c r="AF144" s="82">
        <v>0</v>
      </c>
      <c r="AG144" s="82">
        <v>0</v>
      </c>
      <c r="AH144" s="82">
        <v>0</v>
      </c>
      <c r="AI144" s="82">
        <v>0</v>
      </c>
      <c r="AJ144" s="82">
        <v>0</v>
      </c>
      <c r="AK144" s="82">
        <v>0</v>
      </c>
    </row>
    <row r="145" spans="1:37" ht="63">
      <c r="A145" s="56" t="s">
        <v>225</v>
      </c>
      <c r="B145" s="68" t="s">
        <v>712</v>
      </c>
      <c r="C145" s="85" t="s">
        <v>766</v>
      </c>
      <c r="D145" s="82">
        <v>0</v>
      </c>
      <c r="E145" s="82">
        <v>0</v>
      </c>
      <c r="F145" s="82">
        <v>0</v>
      </c>
      <c r="G145" s="82">
        <v>0</v>
      </c>
      <c r="H145" s="82">
        <v>0</v>
      </c>
      <c r="I145" s="82">
        <v>0</v>
      </c>
      <c r="J145" s="82">
        <v>0</v>
      </c>
      <c r="K145" s="82">
        <v>0</v>
      </c>
      <c r="L145" s="82">
        <v>0.17</v>
      </c>
      <c r="M145" s="82">
        <v>0</v>
      </c>
      <c r="N145" s="82">
        <v>0</v>
      </c>
      <c r="O145" s="82">
        <v>0</v>
      </c>
      <c r="P145" s="82" t="s">
        <v>95</v>
      </c>
      <c r="Q145" s="82" t="s">
        <v>95</v>
      </c>
      <c r="R145" s="82" t="s">
        <v>95</v>
      </c>
      <c r="S145" s="82" t="s">
        <v>95</v>
      </c>
      <c r="T145" s="82">
        <v>0</v>
      </c>
      <c r="U145" s="82">
        <v>0</v>
      </c>
      <c r="V145" s="82">
        <v>0.2</v>
      </c>
      <c r="W145" s="82">
        <v>1.2190000000000001</v>
      </c>
      <c r="X145" s="83">
        <v>0</v>
      </c>
      <c r="Y145" s="82">
        <v>0</v>
      </c>
      <c r="Z145" s="82">
        <v>0</v>
      </c>
      <c r="AA145" s="54">
        <v>0</v>
      </c>
      <c r="AB145" s="54">
        <v>0</v>
      </c>
      <c r="AC145" s="82" t="s">
        <v>95</v>
      </c>
      <c r="AD145" s="83" t="s">
        <v>95</v>
      </c>
      <c r="AE145" s="83" t="s">
        <v>95</v>
      </c>
      <c r="AF145" s="82">
        <v>0</v>
      </c>
      <c r="AG145" s="82">
        <v>0</v>
      </c>
      <c r="AH145" s="82">
        <v>0</v>
      </c>
      <c r="AI145" s="82">
        <v>0</v>
      </c>
      <c r="AJ145" s="82">
        <v>0</v>
      </c>
      <c r="AK145" s="82">
        <v>0</v>
      </c>
    </row>
    <row r="146" spans="1:37" ht="126">
      <c r="A146" s="56" t="s">
        <v>225</v>
      </c>
      <c r="B146" s="68" t="s">
        <v>515</v>
      </c>
      <c r="C146" s="85" t="s">
        <v>516</v>
      </c>
      <c r="D146" s="82">
        <v>0</v>
      </c>
      <c r="E146" s="82">
        <v>0</v>
      </c>
      <c r="F146" s="82">
        <v>0</v>
      </c>
      <c r="G146" s="82">
        <v>0</v>
      </c>
      <c r="H146" s="82">
        <v>0</v>
      </c>
      <c r="I146" s="82">
        <v>0</v>
      </c>
      <c r="J146" s="82">
        <v>0</v>
      </c>
      <c r="K146" s="82">
        <v>0</v>
      </c>
      <c r="L146" s="82">
        <v>0</v>
      </c>
      <c r="M146" s="82">
        <v>0</v>
      </c>
      <c r="N146" s="82">
        <v>0</v>
      </c>
      <c r="O146" s="82">
        <v>0</v>
      </c>
      <c r="P146" s="82" t="s">
        <v>95</v>
      </c>
      <c r="Q146" s="82" t="s">
        <v>95</v>
      </c>
      <c r="R146" s="82" t="s">
        <v>95</v>
      </c>
      <c r="S146" s="82">
        <v>0</v>
      </c>
      <c r="T146" s="82">
        <v>0</v>
      </c>
      <c r="U146" s="82">
        <v>0</v>
      </c>
      <c r="V146" s="82">
        <v>0</v>
      </c>
      <c r="W146" s="82">
        <v>0</v>
      </c>
      <c r="X146" s="83">
        <v>0</v>
      </c>
      <c r="Y146" s="82">
        <v>0</v>
      </c>
      <c r="Z146" s="82">
        <v>0</v>
      </c>
      <c r="AA146" s="54">
        <v>0</v>
      </c>
      <c r="AB146" s="54">
        <v>0</v>
      </c>
      <c r="AC146" s="82" t="s">
        <v>95</v>
      </c>
      <c r="AD146" s="83" t="s">
        <v>95</v>
      </c>
      <c r="AE146" s="83" t="s">
        <v>95</v>
      </c>
      <c r="AF146" s="82">
        <v>0</v>
      </c>
      <c r="AG146" s="82">
        <v>0</v>
      </c>
      <c r="AH146" s="82">
        <v>0</v>
      </c>
      <c r="AI146" s="82">
        <v>0</v>
      </c>
      <c r="AJ146" s="82">
        <v>0</v>
      </c>
      <c r="AK146" s="82">
        <v>0</v>
      </c>
    </row>
    <row r="147" spans="1:37" ht="126">
      <c r="A147" s="56" t="s">
        <v>225</v>
      </c>
      <c r="B147" s="68" t="s">
        <v>511</v>
      </c>
      <c r="C147" s="85" t="s">
        <v>512</v>
      </c>
      <c r="D147" s="82">
        <v>0</v>
      </c>
      <c r="E147" s="82">
        <v>0</v>
      </c>
      <c r="F147" s="82">
        <v>0</v>
      </c>
      <c r="G147" s="82">
        <v>0</v>
      </c>
      <c r="H147" s="82">
        <v>0</v>
      </c>
      <c r="I147" s="82">
        <v>0</v>
      </c>
      <c r="J147" s="82">
        <v>0</v>
      </c>
      <c r="K147" s="82">
        <v>0</v>
      </c>
      <c r="L147" s="82">
        <v>0</v>
      </c>
      <c r="M147" s="82">
        <v>0</v>
      </c>
      <c r="N147" s="82">
        <v>0</v>
      </c>
      <c r="O147" s="82">
        <v>0</v>
      </c>
      <c r="P147" s="82" t="s">
        <v>95</v>
      </c>
      <c r="Q147" s="82" t="s">
        <v>95</v>
      </c>
      <c r="R147" s="82" t="s">
        <v>95</v>
      </c>
      <c r="S147" s="82">
        <v>0</v>
      </c>
      <c r="T147" s="82">
        <v>0</v>
      </c>
      <c r="U147" s="82">
        <v>0</v>
      </c>
      <c r="V147" s="82">
        <v>0</v>
      </c>
      <c r="W147" s="82">
        <v>0</v>
      </c>
      <c r="X147" s="83">
        <v>0</v>
      </c>
      <c r="Y147" s="82">
        <v>0</v>
      </c>
      <c r="Z147" s="82">
        <v>0</v>
      </c>
      <c r="AA147" s="54">
        <v>0</v>
      </c>
      <c r="AB147" s="54">
        <v>0</v>
      </c>
      <c r="AC147" s="82" t="s">
        <v>95</v>
      </c>
      <c r="AD147" s="83" t="s">
        <v>95</v>
      </c>
      <c r="AE147" s="83" t="s">
        <v>95</v>
      </c>
      <c r="AF147" s="82">
        <v>0</v>
      </c>
      <c r="AG147" s="82">
        <v>0</v>
      </c>
      <c r="AH147" s="82">
        <v>0</v>
      </c>
      <c r="AI147" s="82">
        <v>0</v>
      </c>
      <c r="AJ147" s="82">
        <v>0</v>
      </c>
      <c r="AK147" s="82">
        <v>0</v>
      </c>
    </row>
    <row r="148" spans="1:37" ht="126">
      <c r="A148" s="56" t="s">
        <v>225</v>
      </c>
      <c r="B148" s="84" t="s">
        <v>755</v>
      </c>
      <c r="C148" s="85" t="s">
        <v>756</v>
      </c>
      <c r="D148" s="82">
        <v>0</v>
      </c>
      <c r="E148" s="82">
        <v>0</v>
      </c>
      <c r="F148" s="82">
        <v>0</v>
      </c>
      <c r="G148" s="82">
        <v>0</v>
      </c>
      <c r="H148" s="82">
        <v>0</v>
      </c>
      <c r="I148" s="82">
        <v>0</v>
      </c>
      <c r="J148" s="82">
        <v>0</v>
      </c>
      <c r="K148" s="82">
        <v>0</v>
      </c>
      <c r="L148" s="82">
        <v>0</v>
      </c>
      <c r="M148" s="82">
        <v>0</v>
      </c>
      <c r="N148" s="82">
        <v>0</v>
      </c>
      <c r="O148" s="82">
        <v>0</v>
      </c>
      <c r="P148" s="82" t="s">
        <v>95</v>
      </c>
      <c r="Q148" s="82" t="s">
        <v>95</v>
      </c>
      <c r="R148" s="82" t="s">
        <v>95</v>
      </c>
      <c r="S148" s="82" t="s">
        <v>95</v>
      </c>
      <c r="T148" s="82">
        <v>0</v>
      </c>
      <c r="U148" s="82">
        <v>0</v>
      </c>
      <c r="V148" s="82">
        <v>0</v>
      </c>
      <c r="W148" s="82">
        <v>0</v>
      </c>
      <c r="X148" s="83">
        <v>0</v>
      </c>
      <c r="Y148" s="82">
        <v>0</v>
      </c>
      <c r="Z148" s="82">
        <v>0</v>
      </c>
      <c r="AA148" s="54">
        <v>0</v>
      </c>
      <c r="AB148" s="54">
        <v>0</v>
      </c>
      <c r="AC148" s="82" t="s">
        <v>95</v>
      </c>
      <c r="AD148" s="83" t="s">
        <v>95</v>
      </c>
      <c r="AE148" s="83" t="s">
        <v>95</v>
      </c>
      <c r="AF148" s="82">
        <v>0</v>
      </c>
      <c r="AG148" s="82">
        <v>0</v>
      </c>
      <c r="AH148" s="82">
        <v>0</v>
      </c>
      <c r="AI148" s="82">
        <v>0</v>
      </c>
      <c r="AJ148" s="82">
        <v>0</v>
      </c>
      <c r="AK148" s="82">
        <v>0</v>
      </c>
    </row>
    <row r="149" spans="1:37" ht="110.25">
      <c r="A149" s="56" t="s">
        <v>225</v>
      </c>
      <c r="B149" s="68" t="s">
        <v>513</v>
      </c>
      <c r="C149" s="85" t="s">
        <v>514</v>
      </c>
      <c r="D149" s="82">
        <v>0</v>
      </c>
      <c r="E149" s="82">
        <v>0</v>
      </c>
      <c r="F149" s="82">
        <v>0</v>
      </c>
      <c r="G149" s="82">
        <v>0</v>
      </c>
      <c r="H149" s="82">
        <v>0</v>
      </c>
      <c r="I149" s="82">
        <v>0</v>
      </c>
      <c r="J149" s="82">
        <v>0</v>
      </c>
      <c r="K149" s="82">
        <v>0</v>
      </c>
      <c r="L149" s="82">
        <v>0</v>
      </c>
      <c r="M149" s="82">
        <v>0</v>
      </c>
      <c r="N149" s="82">
        <v>0</v>
      </c>
      <c r="O149" s="82">
        <v>0</v>
      </c>
      <c r="P149" s="82" t="s">
        <v>95</v>
      </c>
      <c r="Q149" s="82" t="s">
        <v>95</v>
      </c>
      <c r="R149" s="82" t="s">
        <v>95</v>
      </c>
      <c r="S149" s="82">
        <v>0</v>
      </c>
      <c r="T149" s="82">
        <v>0</v>
      </c>
      <c r="U149" s="82">
        <v>0</v>
      </c>
      <c r="V149" s="82">
        <v>0</v>
      </c>
      <c r="W149" s="82">
        <v>0</v>
      </c>
      <c r="X149" s="83">
        <v>0</v>
      </c>
      <c r="Y149" s="82">
        <v>0</v>
      </c>
      <c r="Z149" s="82">
        <v>0</v>
      </c>
      <c r="AA149" s="54">
        <v>0</v>
      </c>
      <c r="AB149" s="54">
        <v>0</v>
      </c>
      <c r="AC149" s="82" t="s">
        <v>95</v>
      </c>
      <c r="AD149" s="83" t="s">
        <v>95</v>
      </c>
      <c r="AE149" s="83" t="s">
        <v>95</v>
      </c>
      <c r="AF149" s="82">
        <v>0</v>
      </c>
      <c r="AG149" s="82">
        <v>0</v>
      </c>
      <c r="AH149" s="82">
        <v>0</v>
      </c>
      <c r="AI149" s="82">
        <v>0</v>
      </c>
      <c r="AJ149" s="82">
        <v>0</v>
      </c>
      <c r="AK149" s="82">
        <v>0</v>
      </c>
    </row>
    <row r="150" spans="1:37" ht="47.25">
      <c r="A150" s="56" t="s">
        <v>225</v>
      </c>
      <c r="B150" s="67" t="s">
        <v>759</v>
      </c>
      <c r="C150" s="85" t="s">
        <v>757</v>
      </c>
      <c r="D150" s="82">
        <v>0</v>
      </c>
      <c r="E150" s="82">
        <v>0</v>
      </c>
      <c r="F150" s="82">
        <v>0</v>
      </c>
      <c r="G150" s="82">
        <v>0</v>
      </c>
      <c r="H150" s="82">
        <v>0</v>
      </c>
      <c r="I150" s="82">
        <v>0</v>
      </c>
      <c r="J150" s="82">
        <v>0</v>
      </c>
      <c r="K150" s="82">
        <v>0</v>
      </c>
      <c r="L150" s="82">
        <v>0</v>
      </c>
      <c r="M150" s="82">
        <v>0</v>
      </c>
      <c r="N150" s="82">
        <v>0</v>
      </c>
      <c r="O150" s="82">
        <v>0</v>
      </c>
      <c r="P150" s="82" t="s">
        <v>95</v>
      </c>
      <c r="Q150" s="82" t="s">
        <v>95</v>
      </c>
      <c r="R150" s="82" t="s">
        <v>95</v>
      </c>
      <c r="S150" s="82">
        <v>0</v>
      </c>
      <c r="T150" s="82">
        <v>0</v>
      </c>
      <c r="U150" s="82">
        <v>0</v>
      </c>
      <c r="V150" s="82">
        <v>0</v>
      </c>
      <c r="W150" s="82">
        <v>0</v>
      </c>
      <c r="X150" s="83">
        <v>0</v>
      </c>
      <c r="Y150" s="82">
        <v>0</v>
      </c>
      <c r="Z150" s="82">
        <v>0</v>
      </c>
      <c r="AA150" s="54">
        <v>0</v>
      </c>
      <c r="AB150" s="54">
        <v>0</v>
      </c>
      <c r="AC150" s="82" t="s">
        <v>95</v>
      </c>
      <c r="AD150" s="83" t="s">
        <v>95</v>
      </c>
      <c r="AE150" s="83" t="s">
        <v>95</v>
      </c>
      <c r="AF150" s="82">
        <v>0</v>
      </c>
      <c r="AG150" s="82">
        <v>0</v>
      </c>
      <c r="AH150" s="82">
        <v>0</v>
      </c>
      <c r="AI150" s="82">
        <v>0</v>
      </c>
      <c r="AJ150" s="82">
        <v>0</v>
      </c>
      <c r="AK150" s="82">
        <v>0</v>
      </c>
    </row>
    <row r="151" spans="1:37" ht="63">
      <c r="A151" s="56" t="s">
        <v>225</v>
      </c>
      <c r="B151" s="67" t="s">
        <v>760</v>
      </c>
      <c r="C151" s="85" t="s">
        <v>758</v>
      </c>
      <c r="D151" s="82">
        <v>0</v>
      </c>
      <c r="E151" s="82">
        <v>0</v>
      </c>
      <c r="F151" s="82">
        <v>0</v>
      </c>
      <c r="G151" s="82">
        <v>0</v>
      </c>
      <c r="H151" s="82">
        <v>0</v>
      </c>
      <c r="I151" s="82">
        <v>0</v>
      </c>
      <c r="J151" s="82">
        <v>0</v>
      </c>
      <c r="K151" s="82">
        <v>0</v>
      </c>
      <c r="L151" s="82">
        <v>0</v>
      </c>
      <c r="M151" s="82">
        <v>0</v>
      </c>
      <c r="N151" s="82">
        <v>0</v>
      </c>
      <c r="O151" s="82">
        <v>0</v>
      </c>
      <c r="P151" s="82" t="s">
        <v>95</v>
      </c>
      <c r="Q151" s="82" t="s">
        <v>95</v>
      </c>
      <c r="R151" s="82" t="s">
        <v>95</v>
      </c>
      <c r="S151" s="82" t="s">
        <v>95</v>
      </c>
      <c r="T151" s="82">
        <v>0</v>
      </c>
      <c r="U151" s="82">
        <v>0</v>
      </c>
      <c r="V151" s="82">
        <v>0</v>
      </c>
      <c r="W151" s="82">
        <v>0</v>
      </c>
      <c r="X151" s="83">
        <v>0</v>
      </c>
      <c r="Y151" s="82">
        <v>0</v>
      </c>
      <c r="Z151" s="82">
        <v>0</v>
      </c>
      <c r="AA151" s="54">
        <v>0</v>
      </c>
      <c r="AB151" s="54">
        <v>0</v>
      </c>
      <c r="AC151" s="82" t="s">
        <v>95</v>
      </c>
      <c r="AD151" s="83" t="s">
        <v>95</v>
      </c>
      <c r="AE151" s="83" t="s">
        <v>95</v>
      </c>
      <c r="AF151" s="82">
        <v>0</v>
      </c>
      <c r="AG151" s="82">
        <v>0</v>
      </c>
      <c r="AH151" s="82">
        <v>0</v>
      </c>
      <c r="AI151" s="82">
        <v>0</v>
      </c>
      <c r="AJ151" s="82">
        <v>0</v>
      </c>
      <c r="AK151" s="82">
        <v>0</v>
      </c>
    </row>
    <row r="152" spans="1:37" ht="63">
      <c r="A152" s="56" t="s">
        <v>225</v>
      </c>
      <c r="B152" s="68" t="s">
        <v>636</v>
      </c>
      <c r="C152" s="85" t="s">
        <v>106</v>
      </c>
      <c r="D152" s="82">
        <v>0</v>
      </c>
      <c r="E152" s="82">
        <v>0</v>
      </c>
      <c r="F152" s="82">
        <v>0</v>
      </c>
      <c r="G152" s="82">
        <v>0</v>
      </c>
      <c r="H152" s="82">
        <v>0</v>
      </c>
      <c r="I152" s="82">
        <v>0</v>
      </c>
      <c r="J152" s="82">
        <v>0</v>
      </c>
      <c r="K152" s="82">
        <v>0</v>
      </c>
      <c r="L152" s="82">
        <v>0</v>
      </c>
      <c r="M152" s="82">
        <v>0</v>
      </c>
      <c r="N152" s="82">
        <v>0</v>
      </c>
      <c r="O152" s="82">
        <v>0</v>
      </c>
      <c r="P152" s="82" t="s">
        <v>95</v>
      </c>
      <c r="Q152" s="82" t="s">
        <v>95</v>
      </c>
      <c r="R152" s="82" t="s">
        <v>95</v>
      </c>
      <c r="S152" s="82" t="s">
        <v>95</v>
      </c>
      <c r="T152" s="82">
        <v>0</v>
      </c>
      <c r="U152" s="82">
        <v>0</v>
      </c>
      <c r="V152" s="82">
        <v>0</v>
      </c>
      <c r="W152" s="82">
        <v>0</v>
      </c>
      <c r="X152" s="83">
        <v>0</v>
      </c>
      <c r="Y152" s="82">
        <v>0</v>
      </c>
      <c r="Z152" s="82">
        <v>0</v>
      </c>
      <c r="AA152" s="54">
        <v>0</v>
      </c>
      <c r="AB152" s="54">
        <v>0</v>
      </c>
      <c r="AC152" s="82" t="s">
        <v>95</v>
      </c>
      <c r="AD152" s="83" t="s">
        <v>95</v>
      </c>
      <c r="AE152" s="83" t="s">
        <v>95</v>
      </c>
      <c r="AF152" s="82">
        <v>0</v>
      </c>
      <c r="AG152" s="82">
        <v>0</v>
      </c>
      <c r="AH152" s="82">
        <v>0</v>
      </c>
      <c r="AI152" s="82">
        <v>0</v>
      </c>
      <c r="AJ152" s="82">
        <v>0</v>
      </c>
      <c r="AK152" s="82">
        <v>0</v>
      </c>
    </row>
    <row r="153" spans="1:37" ht="47.25">
      <c r="A153" s="56" t="s">
        <v>225</v>
      </c>
      <c r="B153" s="67" t="s">
        <v>439</v>
      </c>
      <c r="C153" s="85" t="s">
        <v>742</v>
      </c>
      <c r="D153" s="82">
        <v>0</v>
      </c>
      <c r="E153" s="82">
        <v>0</v>
      </c>
      <c r="F153" s="82">
        <v>0</v>
      </c>
      <c r="G153" s="82">
        <v>0</v>
      </c>
      <c r="H153" s="82">
        <v>0</v>
      </c>
      <c r="I153" s="82">
        <v>0</v>
      </c>
      <c r="J153" s="82">
        <v>0</v>
      </c>
      <c r="K153" s="82">
        <v>0</v>
      </c>
      <c r="L153" s="82">
        <v>0</v>
      </c>
      <c r="M153" s="82">
        <v>0</v>
      </c>
      <c r="N153" s="82">
        <v>0</v>
      </c>
      <c r="O153" s="82">
        <v>0</v>
      </c>
      <c r="P153" s="82" t="s">
        <v>95</v>
      </c>
      <c r="Q153" s="82" t="s">
        <v>95</v>
      </c>
      <c r="R153" s="82" t="s">
        <v>95</v>
      </c>
      <c r="S153" s="82" t="s">
        <v>95</v>
      </c>
      <c r="T153" s="82">
        <v>0</v>
      </c>
      <c r="U153" s="82">
        <v>0</v>
      </c>
      <c r="V153" s="82">
        <v>0</v>
      </c>
      <c r="W153" s="82">
        <v>0</v>
      </c>
      <c r="X153" s="83">
        <v>0</v>
      </c>
      <c r="Y153" s="82">
        <v>0</v>
      </c>
      <c r="Z153" s="82">
        <v>0</v>
      </c>
      <c r="AA153" s="54">
        <v>0</v>
      </c>
      <c r="AB153" s="54">
        <v>0</v>
      </c>
      <c r="AC153" s="82" t="s">
        <v>95</v>
      </c>
      <c r="AD153" s="83" t="s">
        <v>95</v>
      </c>
      <c r="AE153" s="83" t="s">
        <v>95</v>
      </c>
      <c r="AF153" s="82">
        <v>0</v>
      </c>
      <c r="AG153" s="82">
        <v>0</v>
      </c>
      <c r="AH153" s="82">
        <v>0</v>
      </c>
      <c r="AI153" s="82">
        <v>0</v>
      </c>
      <c r="AJ153" s="82">
        <v>0</v>
      </c>
      <c r="AK153" s="82">
        <v>0</v>
      </c>
    </row>
    <row r="154" spans="1:37" ht="31.5">
      <c r="A154" s="56" t="s">
        <v>225</v>
      </c>
      <c r="B154" s="67" t="s">
        <v>440</v>
      </c>
      <c r="C154" s="85" t="s">
        <v>743</v>
      </c>
      <c r="D154" s="82">
        <v>0</v>
      </c>
      <c r="E154" s="82">
        <v>0</v>
      </c>
      <c r="F154" s="82">
        <v>0</v>
      </c>
      <c r="G154" s="82">
        <v>0</v>
      </c>
      <c r="H154" s="82">
        <v>0</v>
      </c>
      <c r="I154" s="82">
        <v>0</v>
      </c>
      <c r="J154" s="82">
        <v>0</v>
      </c>
      <c r="K154" s="82">
        <v>0</v>
      </c>
      <c r="L154" s="82">
        <v>0</v>
      </c>
      <c r="M154" s="82">
        <v>0</v>
      </c>
      <c r="N154" s="82">
        <v>0</v>
      </c>
      <c r="O154" s="82">
        <v>0</v>
      </c>
      <c r="P154" s="82" t="s">
        <v>95</v>
      </c>
      <c r="Q154" s="82" t="s">
        <v>95</v>
      </c>
      <c r="R154" s="82" t="s">
        <v>95</v>
      </c>
      <c r="S154" s="82" t="s">
        <v>95</v>
      </c>
      <c r="T154" s="82">
        <v>0</v>
      </c>
      <c r="U154" s="82">
        <v>0</v>
      </c>
      <c r="V154" s="82">
        <v>0</v>
      </c>
      <c r="W154" s="82">
        <v>0</v>
      </c>
      <c r="X154" s="83">
        <v>0</v>
      </c>
      <c r="Y154" s="82">
        <v>0</v>
      </c>
      <c r="Z154" s="82">
        <v>0</v>
      </c>
      <c r="AA154" s="54">
        <v>0</v>
      </c>
      <c r="AB154" s="54">
        <v>0</v>
      </c>
      <c r="AC154" s="82" t="s">
        <v>95</v>
      </c>
      <c r="AD154" s="83" t="s">
        <v>95</v>
      </c>
      <c r="AE154" s="83" t="s">
        <v>95</v>
      </c>
      <c r="AF154" s="82">
        <v>0</v>
      </c>
      <c r="AG154" s="82">
        <v>0</v>
      </c>
      <c r="AH154" s="82">
        <v>0</v>
      </c>
      <c r="AI154" s="82">
        <v>0</v>
      </c>
      <c r="AJ154" s="82">
        <v>0</v>
      </c>
      <c r="AK154" s="82">
        <v>0</v>
      </c>
    </row>
    <row r="155" spans="1:37" ht="31.5">
      <c r="A155" s="56" t="s">
        <v>225</v>
      </c>
      <c r="B155" s="67" t="s">
        <v>746</v>
      </c>
      <c r="C155" s="85" t="s">
        <v>744</v>
      </c>
      <c r="D155" s="82">
        <v>0</v>
      </c>
      <c r="E155" s="82">
        <v>0</v>
      </c>
      <c r="F155" s="82">
        <v>0</v>
      </c>
      <c r="G155" s="82">
        <v>0</v>
      </c>
      <c r="H155" s="82">
        <v>0</v>
      </c>
      <c r="I155" s="82">
        <v>0</v>
      </c>
      <c r="J155" s="82">
        <v>0</v>
      </c>
      <c r="K155" s="82">
        <v>0</v>
      </c>
      <c r="L155" s="82">
        <v>0</v>
      </c>
      <c r="M155" s="82">
        <v>0</v>
      </c>
      <c r="N155" s="82">
        <v>0</v>
      </c>
      <c r="O155" s="82">
        <v>0</v>
      </c>
      <c r="P155" s="82" t="s">
        <v>95</v>
      </c>
      <c r="Q155" s="82" t="s">
        <v>95</v>
      </c>
      <c r="R155" s="82" t="s">
        <v>95</v>
      </c>
      <c r="S155" s="82" t="s">
        <v>95</v>
      </c>
      <c r="T155" s="82">
        <v>0</v>
      </c>
      <c r="U155" s="82">
        <v>0</v>
      </c>
      <c r="V155" s="82">
        <v>0</v>
      </c>
      <c r="W155" s="82">
        <v>0</v>
      </c>
      <c r="X155" s="83">
        <v>0</v>
      </c>
      <c r="Y155" s="82">
        <v>0</v>
      </c>
      <c r="Z155" s="82">
        <v>0</v>
      </c>
      <c r="AA155" s="54">
        <v>0</v>
      </c>
      <c r="AB155" s="54">
        <v>0</v>
      </c>
      <c r="AC155" s="82" t="s">
        <v>95</v>
      </c>
      <c r="AD155" s="83" t="s">
        <v>95</v>
      </c>
      <c r="AE155" s="83" t="s">
        <v>95</v>
      </c>
      <c r="AF155" s="82">
        <v>0</v>
      </c>
      <c r="AG155" s="82">
        <v>0</v>
      </c>
      <c r="AH155" s="82">
        <v>0</v>
      </c>
      <c r="AI155" s="82">
        <v>0</v>
      </c>
      <c r="AJ155" s="82">
        <v>0</v>
      </c>
      <c r="AK155" s="82">
        <v>0</v>
      </c>
    </row>
    <row r="156" spans="1:37" ht="47.25">
      <c r="A156" s="56" t="s">
        <v>225</v>
      </c>
      <c r="B156" s="67" t="s">
        <v>441</v>
      </c>
      <c r="C156" s="85" t="s">
        <v>745</v>
      </c>
      <c r="D156" s="82">
        <v>0</v>
      </c>
      <c r="E156" s="82">
        <v>0</v>
      </c>
      <c r="F156" s="82">
        <v>0</v>
      </c>
      <c r="G156" s="82">
        <v>0</v>
      </c>
      <c r="H156" s="82">
        <v>0</v>
      </c>
      <c r="I156" s="82">
        <v>0</v>
      </c>
      <c r="J156" s="82">
        <v>0</v>
      </c>
      <c r="K156" s="82">
        <v>0</v>
      </c>
      <c r="L156" s="82">
        <v>0</v>
      </c>
      <c r="M156" s="82">
        <v>0</v>
      </c>
      <c r="N156" s="82">
        <v>0</v>
      </c>
      <c r="O156" s="82">
        <v>0</v>
      </c>
      <c r="P156" s="82" t="s">
        <v>95</v>
      </c>
      <c r="Q156" s="82" t="s">
        <v>95</v>
      </c>
      <c r="R156" s="82" t="s">
        <v>95</v>
      </c>
      <c r="S156" s="82" t="s">
        <v>95</v>
      </c>
      <c r="T156" s="82">
        <v>0</v>
      </c>
      <c r="U156" s="82">
        <v>0</v>
      </c>
      <c r="V156" s="82">
        <v>0</v>
      </c>
      <c r="W156" s="82">
        <v>0</v>
      </c>
      <c r="X156" s="83">
        <v>0</v>
      </c>
      <c r="Y156" s="82">
        <v>0</v>
      </c>
      <c r="Z156" s="82">
        <v>0</v>
      </c>
      <c r="AA156" s="54">
        <v>0</v>
      </c>
      <c r="AB156" s="54">
        <v>0</v>
      </c>
      <c r="AC156" s="82" t="s">
        <v>95</v>
      </c>
      <c r="AD156" s="83" t="s">
        <v>95</v>
      </c>
      <c r="AE156" s="83" t="s">
        <v>95</v>
      </c>
      <c r="AF156" s="82">
        <v>0</v>
      </c>
      <c r="AG156" s="82">
        <v>0</v>
      </c>
      <c r="AH156" s="82">
        <v>0</v>
      </c>
      <c r="AI156" s="82">
        <v>0</v>
      </c>
      <c r="AJ156" s="82">
        <v>0</v>
      </c>
      <c r="AK156" s="82">
        <v>0</v>
      </c>
    </row>
    <row r="157" spans="1:37" ht="31.5">
      <c r="A157" s="56" t="s">
        <v>225</v>
      </c>
      <c r="B157" s="67" t="s">
        <v>747</v>
      </c>
      <c r="C157" s="85" t="s">
        <v>749</v>
      </c>
      <c r="D157" s="82">
        <v>0</v>
      </c>
      <c r="E157" s="82">
        <v>0</v>
      </c>
      <c r="F157" s="82">
        <v>0</v>
      </c>
      <c r="G157" s="82">
        <v>0</v>
      </c>
      <c r="H157" s="82">
        <v>0</v>
      </c>
      <c r="I157" s="82">
        <v>0</v>
      </c>
      <c r="J157" s="82">
        <v>0</v>
      </c>
      <c r="K157" s="82">
        <v>0</v>
      </c>
      <c r="L157" s="82">
        <v>0</v>
      </c>
      <c r="M157" s="82">
        <v>0</v>
      </c>
      <c r="N157" s="82">
        <v>0</v>
      </c>
      <c r="O157" s="82">
        <v>0</v>
      </c>
      <c r="P157" s="82" t="s">
        <v>95</v>
      </c>
      <c r="Q157" s="82" t="s">
        <v>95</v>
      </c>
      <c r="R157" s="82" t="s">
        <v>95</v>
      </c>
      <c r="S157" s="82" t="s">
        <v>95</v>
      </c>
      <c r="T157" s="82">
        <v>0</v>
      </c>
      <c r="U157" s="82">
        <v>0</v>
      </c>
      <c r="V157" s="82">
        <v>0</v>
      </c>
      <c r="W157" s="82">
        <v>0</v>
      </c>
      <c r="X157" s="83">
        <v>0</v>
      </c>
      <c r="Y157" s="82">
        <v>0</v>
      </c>
      <c r="Z157" s="82">
        <v>0</v>
      </c>
      <c r="AA157" s="54">
        <v>0</v>
      </c>
      <c r="AB157" s="54">
        <v>0</v>
      </c>
      <c r="AC157" s="82" t="s">
        <v>95</v>
      </c>
      <c r="AD157" s="83" t="s">
        <v>95</v>
      </c>
      <c r="AE157" s="83" t="s">
        <v>95</v>
      </c>
      <c r="AF157" s="82">
        <v>0</v>
      </c>
      <c r="AG157" s="82">
        <v>0</v>
      </c>
      <c r="AH157" s="82">
        <v>0</v>
      </c>
      <c r="AI157" s="82">
        <v>0</v>
      </c>
      <c r="AJ157" s="82">
        <v>0</v>
      </c>
      <c r="AK157" s="82">
        <v>0</v>
      </c>
    </row>
    <row r="158" spans="1:37" ht="15.75">
      <c r="A158" s="56" t="s">
        <v>225</v>
      </c>
      <c r="B158" s="67" t="s">
        <v>748</v>
      </c>
      <c r="C158" s="85" t="s">
        <v>750</v>
      </c>
      <c r="D158" s="82">
        <v>0</v>
      </c>
      <c r="E158" s="82">
        <v>0</v>
      </c>
      <c r="F158" s="82">
        <v>0</v>
      </c>
      <c r="G158" s="82">
        <v>0</v>
      </c>
      <c r="H158" s="82">
        <v>0</v>
      </c>
      <c r="I158" s="82">
        <v>0</v>
      </c>
      <c r="J158" s="82">
        <v>0</v>
      </c>
      <c r="K158" s="82">
        <v>0</v>
      </c>
      <c r="L158" s="82">
        <v>0</v>
      </c>
      <c r="M158" s="82">
        <v>0</v>
      </c>
      <c r="N158" s="82">
        <v>0</v>
      </c>
      <c r="O158" s="82">
        <v>0</v>
      </c>
      <c r="P158" s="82" t="s">
        <v>95</v>
      </c>
      <c r="Q158" s="82" t="s">
        <v>95</v>
      </c>
      <c r="R158" s="82" t="s">
        <v>95</v>
      </c>
      <c r="S158" s="82" t="s">
        <v>95</v>
      </c>
      <c r="T158" s="82">
        <v>0</v>
      </c>
      <c r="U158" s="82">
        <v>0</v>
      </c>
      <c r="V158" s="82">
        <v>0</v>
      </c>
      <c r="W158" s="82">
        <v>0</v>
      </c>
      <c r="X158" s="83">
        <v>0</v>
      </c>
      <c r="Y158" s="82">
        <v>0</v>
      </c>
      <c r="Z158" s="82">
        <v>0</v>
      </c>
      <c r="AA158" s="54">
        <v>0</v>
      </c>
      <c r="AB158" s="54">
        <v>0</v>
      </c>
      <c r="AC158" s="82" t="s">
        <v>95</v>
      </c>
      <c r="AD158" s="83" t="s">
        <v>95</v>
      </c>
      <c r="AE158" s="83" t="s">
        <v>95</v>
      </c>
      <c r="AF158" s="82">
        <v>0</v>
      </c>
      <c r="AG158" s="82">
        <v>0</v>
      </c>
      <c r="AH158" s="82">
        <v>0</v>
      </c>
      <c r="AI158" s="82">
        <v>0</v>
      </c>
      <c r="AJ158" s="82">
        <v>0</v>
      </c>
      <c r="AK158" s="82">
        <v>0</v>
      </c>
    </row>
    <row r="159" spans="1:37" ht="31.5">
      <c r="A159" s="56" t="s">
        <v>225</v>
      </c>
      <c r="B159" s="67" t="s">
        <v>840</v>
      </c>
      <c r="C159" s="85" t="s">
        <v>839</v>
      </c>
      <c r="D159" s="82">
        <v>0</v>
      </c>
      <c r="E159" s="82">
        <v>0</v>
      </c>
      <c r="F159" s="82">
        <v>0</v>
      </c>
      <c r="G159" s="82">
        <v>0</v>
      </c>
      <c r="H159" s="82">
        <v>0</v>
      </c>
      <c r="I159" s="82">
        <v>0</v>
      </c>
      <c r="J159" s="82">
        <v>0</v>
      </c>
      <c r="K159" s="82">
        <v>0</v>
      </c>
      <c r="L159" s="82">
        <v>0</v>
      </c>
      <c r="M159" s="82">
        <v>0</v>
      </c>
      <c r="N159" s="82">
        <v>0</v>
      </c>
      <c r="O159" s="82">
        <v>0</v>
      </c>
      <c r="P159" s="82" t="s">
        <v>95</v>
      </c>
      <c r="Q159" s="82" t="s">
        <v>95</v>
      </c>
      <c r="R159" s="82" t="s">
        <v>95</v>
      </c>
      <c r="S159" s="82" t="s">
        <v>95</v>
      </c>
      <c r="T159" s="82">
        <v>0</v>
      </c>
      <c r="U159" s="82">
        <v>0</v>
      </c>
      <c r="V159" s="82">
        <v>0</v>
      </c>
      <c r="W159" s="82">
        <v>0</v>
      </c>
      <c r="X159" s="83">
        <v>0</v>
      </c>
      <c r="Y159" s="82">
        <v>0</v>
      </c>
      <c r="Z159" s="82">
        <v>0</v>
      </c>
      <c r="AA159" s="54">
        <v>0</v>
      </c>
      <c r="AB159" s="54">
        <v>0</v>
      </c>
      <c r="AC159" s="82" t="s">
        <v>95</v>
      </c>
      <c r="AD159" s="83" t="s">
        <v>95</v>
      </c>
      <c r="AE159" s="83" t="s">
        <v>95</v>
      </c>
      <c r="AF159" s="82">
        <v>0</v>
      </c>
      <c r="AG159" s="82">
        <v>0</v>
      </c>
      <c r="AH159" s="82">
        <v>0</v>
      </c>
      <c r="AI159" s="82">
        <v>0</v>
      </c>
      <c r="AJ159" s="82">
        <v>0</v>
      </c>
      <c r="AK159" s="82">
        <v>0</v>
      </c>
    </row>
    <row r="160" spans="1:37" ht="173.25">
      <c r="A160" s="56" t="s">
        <v>225</v>
      </c>
      <c r="B160" s="84" t="s">
        <v>846</v>
      </c>
      <c r="C160" s="85" t="s">
        <v>847</v>
      </c>
      <c r="D160" s="82">
        <v>0</v>
      </c>
      <c r="E160" s="82">
        <v>0</v>
      </c>
      <c r="F160" s="82">
        <v>0</v>
      </c>
      <c r="G160" s="82">
        <v>0</v>
      </c>
      <c r="H160" s="82">
        <v>0</v>
      </c>
      <c r="I160" s="82">
        <v>1.0999999999999999E-2</v>
      </c>
      <c r="J160" s="82">
        <v>0</v>
      </c>
      <c r="K160" s="82">
        <v>0</v>
      </c>
      <c r="L160" s="82">
        <v>0</v>
      </c>
      <c r="M160" s="82">
        <v>0</v>
      </c>
      <c r="N160" s="82">
        <v>0</v>
      </c>
      <c r="O160" s="82">
        <v>0</v>
      </c>
      <c r="P160" s="82" t="s">
        <v>95</v>
      </c>
      <c r="Q160" s="82" t="s">
        <v>95</v>
      </c>
      <c r="R160" s="82" t="s">
        <v>95</v>
      </c>
      <c r="S160" s="82" t="s">
        <v>95</v>
      </c>
      <c r="T160" s="82">
        <v>0</v>
      </c>
      <c r="U160" s="82">
        <v>0</v>
      </c>
      <c r="V160" s="82">
        <v>0</v>
      </c>
      <c r="W160" s="82">
        <v>0</v>
      </c>
      <c r="X160" s="83">
        <v>0</v>
      </c>
      <c r="Y160" s="82">
        <v>0</v>
      </c>
      <c r="Z160" s="82">
        <v>0</v>
      </c>
      <c r="AA160" s="54">
        <v>0</v>
      </c>
      <c r="AB160" s="54">
        <v>0</v>
      </c>
      <c r="AC160" s="82" t="s">
        <v>95</v>
      </c>
      <c r="AD160" s="83" t="s">
        <v>95</v>
      </c>
      <c r="AE160" s="83" t="s">
        <v>95</v>
      </c>
      <c r="AF160" s="82">
        <v>0</v>
      </c>
      <c r="AG160" s="82">
        <v>0</v>
      </c>
      <c r="AH160" s="82">
        <v>0</v>
      </c>
      <c r="AI160" s="82">
        <v>0</v>
      </c>
      <c r="AJ160" s="82">
        <v>0</v>
      </c>
      <c r="AK160" s="82">
        <v>0</v>
      </c>
    </row>
    <row r="161" spans="1:37" ht="31.5">
      <c r="A161" s="56" t="s">
        <v>225</v>
      </c>
      <c r="B161" s="84" t="s">
        <v>842</v>
      </c>
      <c r="C161" s="85" t="s">
        <v>841</v>
      </c>
      <c r="D161" s="82">
        <v>0</v>
      </c>
      <c r="E161" s="82">
        <v>0</v>
      </c>
      <c r="F161" s="82">
        <v>0</v>
      </c>
      <c r="G161" s="82">
        <v>0</v>
      </c>
      <c r="H161" s="82">
        <v>0</v>
      </c>
      <c r="I161" s="82">
        <v>0</v>
      </c>
      <c r="J161" s="82">
        <v>0</v>
      </c>
      <c r="K161" s="82">
        <v>0</v>
      </c>
      <c r="L161" s="82">
        <v>0</v>
      </c>
      <c r="M161" s="82">
        <v>0</v>
      </c>
      <c r="N161" s="82">
        <v>0</v>
      </c>
      <c r="O161" s="82">
        <v>0</v>
      </c>
      <c r="P161" s="82" t="s">
        <v>95</v>
      </c>
      <c r="Q161" s="82" t="s">
        <v>95</v>
      </c>
      <c r="R161" s="82" t="s">
        <v>95</v>
      </c>
      <c r="S161" s="82" t="s">
        <v>95</v>
      </c>
      <c r="T161" s="82">
        <v>0</v>
      </c>
      <c r="U161" s="82">
        <v>0</v>
      </c>
      <c r="V161" s="82">
        <v>0</v>
      </c>
      <c r="W161" s="82">
        <v>0</v>
      </c>
      <c r="X161" s="83">
        <v>0</v>
      </c>
      <c r="Y161" s="82">
        <v>0</v>
      </c>
      <c r="Z161" s="82">
        <v>0</v>
      </c>
      <c r="AA161" s="54">
        <v>0</v>
      </c>
      <c r="AB161" s="54">
        <v>0</v>
      </c>
      <c r="AC161" s="82" t="s">
        <v>95</v>
      </c>
      <c r="AD161" s="83" t="s">
        <v>95</v>
      </c>
      <c r="AE161" s="83" t="s">
        <v>95</v>
      </c>
      <c r="AF161" s="82">
        <v>0</v>
      </c>
      <c r="AG161" s="82">
        <v>0</v>
      </c>
      <c r="AH161" s="82">
        <v>0</v>
      </c>
      <c r="AI161" s="82">
        <v>0</v>
      </c>
      <c r="AJ161" s="82">
        <v>0</v>
      </c>
      <c r="AK161" s="82">
        <v>0</v>
      </c>
    </row>
    <row r="162" spans="1:37" ht="31.5">
      <c r="A162" s="56" t="s">
        <v>226</v>
      </c>
      <c r="B162" s="52" t="s">
        <v>80</v>
      </c>
      <c r="C162" s="85" t="s">
        <v>96</v>
      </c>
      <c r="D162" s="82">
        <v>0</v>
      </c>
      <c r="E162" s="82">
        <v>0</v>
      </c>
      <c r="F162" s="82">
        <v>0</v>
      </c>
      <c r="G162" s="82">
        <v>0</v>
      </c>
      <c r="H162" s="82">
        <v>0</v>
      </c>
      <c r="I162" s="82">
        <v>0</v>
      </c>
      <c r="J162" s="82">
        <v>0</v>
      </c>
      <c r="K162" s="82">
        <v>0</v>
      </c>
      <c r="L162" s="82">
        <v>0</v>
      </c>
      <c r="M162" s="82">
        <v>0</v>
      </c>
      <c r="N162" s="82">
        <v>0</v>
      </c>
      <c r="O162" s="82">
        <v>0</v>
      </c>
      <c r="P162" s="82" t="s">
        <v>95</v>
      </c>
      <c r="Q162" s="82" t="s">
        <v>95</v>
      </c>
      <c r="R162" s="82" t="s">
        <v>95</v>
      </c>
      <c r="S162" s="82" t="s">
        <v>95</v>
      </c>
      <c r="T162" s="82">
        <v>0</v>
      </c>
      <c r="U162" s="82">
        <v>0</v>
      </c>
      <c r="V162" s="82">
        <v>0</v>
      </c>
      <c r="W162" s="82">
        <v>0</v>
      </c>
      <c r="X162" s="83">
        <v>0</v>
      </c>
      <c r="Y162" s="82">
        <v>0</v>
      </c>
      <c r="Z162" s="82" t="s">
        <v>95</v>
      </c>
      <c r="AA162" s="54">
        <v>0</v>
      </c>
      <c r="AB162" s="54">
        <v>0</v>
      </c>
      <c r="AC162" s="82" t="s">
        <v>95</v>
      </c>
      <c r="AD162" s="83" t="s">
        <v>95</v>
      </c>
      <c r="AE162" s="83" t="s">
        <v>95</v>
      </c>
      <c r="AF162" s="82">
        <v>0</v>
      </c>
      <c r="AG162" s="82">
        <v>0</v>
      </c>
      <c r="AH162" s="82">
        <v>0</v>
      </c>
      <c r="AI162" s="82">
        <v>0</v>
      </c>
      <c r="AJ162" s="82">
        <v>0</v>
      </c>
      <c r="AK162" s="82">
        <v>0</v>
      </c>
    </row>
    <row r="163" spans="1:37" ht="63">
      <c r="A163" s="56" t="s">
        <v>226</v>
      </c>
      <c r="B163" s="67" t="s">
        <v>111</v>
      </c>
      <c r="C163" s="85" t="s">
        <v>553</v>
      </c>
      <c r="D163" s="82">
        <v>0</v>
      </c>
      <c r="E163" s="82">
        <v>0</v>
      </c>
      <c r="F163" s="82">
        <v>0</v>
      </c>
      <c r="G163" s="82">
        <v>0</v>
      </c>
      <c r="H163" s="82">
        <v>0</v>
      </c>
      <c r="I163" s="82">
        <v>0</v>
      </c>
      <c r="J163" s="82">
        <v>0</v>
      </c>
      <c r="K163" s="82">
        <v>0</v>
      </c>
      <c r="L163" s="82">
        <v>0</v>
      </c>
      <c r="M163" s="82">
        <v>0</v>
      </c>
      <c r="N163" s="82">
        <v>0</v>
      </c>
      <c r="O163" s="82">
        <v>0</v>
      </c>
      <c r="P163" s="82" t="s">
        <v>95</v>
      </c>
      <c r="Q163" s="82" t="s">
        <v>95</v>
      </c>
      <c r="R163" s="82" t="s">
        <v>95</v>
      </c>
      <c r="S163" s="82" t="s">
        <v>95</v>
      </c>
      <c r="T163" s="82">
        <v>0</v>
      </c>
      <c r="U163" s="82">
        <v>0</v>
      </c>
      <c r="V163" s="82">
        <v>0</v>
      </c>
      <c r="W163" s="82">
        <v>0</v>
      </c>
      <c r="X163" s="83">
        <v>0</v>
      </c>
      <c r="Y163" s="82">
        <v>0</v>
      </c>
      <c r="Z163" s="82">
        <v>0</v>
      </c>
      <c r="AA163" s="54">
        <v>0</v>
      </c>
      <c r="AB163" s="54">
        <v>0</v>
      </c>
      <c r="AC163" s="82" t="s">
        <v>95</v>
      </c>
      <c r="AD163" s="83" t="s">
        <v>95</v>
      </c>
      <c r="AE163" s="83" t="s">
        <v>95</v>
      </c>
      <c r="AF163" s="82">
        <v>0</v>
      </c>
      <c r="AG163" s="82">
        <v>0</v>
      </c>
      <c r="AH163" s="82">
        <v>0</v>
      </c>
      <c r="AI163" s="82">
        <v>0</v>
      </c>
      <c r="AJ163" s="82">
        <v>0</v>
      </c>
      <c r="AK163" s="82">
        <v>0</v>
      </c>
    </row>
    <row r="164" spans="1:37" ht="31.5">
      <c r="A164" s="56" t="s">
        <v>227</v>
      </c>
      <c r="B164" s="52" t="s">
        <v>82</v>
      </c>
      <c r="C164" s="85" t="s">
        <v>96</v>
      </c>
      <c r="D164" s="82">
        <v>0</v>
      </c>
      <c r="E164" s="82">
        <v>0</v>
      </c>
      <c r="F164" s="82">
        <v>0</v>
      </c>
      <c r="G164" s="82">
        <v>0</v>
      </c>
      <c r="H164" s="82">
        <v>0</v>
      </c>
      <c r="I164" s="82">
        <v>0</v>
      </c>
      <c r="J164" s="82">
        <v>0</v>
      </c>
      <c r="K164" s="82">
        <v>0</v>
      </c>
      <c r="L164" s="82">
        <v>0</v>
      </c>
      <c r="M164" s="82">
        <v>0</v>
      </c>
      <c r="N164" s="82">
        <v>0</v>
      </c>
      <c r="O164" s="82">
        <v>0</v>
      </c>
      <c r="P164" s="82" t="s">
        <v>95</v>
      </c>
      <c r="Q164" s="82" t="s">
        <v>95</v>
      </c>
      <c r="R164" s="82" t="s">
        <v>95</v>
      </c>
      <c r="S164" s="82" t="s">
        <v>95</v>
      </c>
      <c r="T164" s="82">
        <v>0</v>
      </c>
      <c r="U164" s="82">
        <v>0</v>
      </c>
      <c r="V164" s="82">
        <v>0</v>
      </c>
      <c r="W164" s="82">
        <v>0</v>
      </c>
      <c r="X164" s="83">
        <v>0</v>
      </c>
      <c r="Y164" s="82">
        <v>0</v>
      </c>
      <c r="Z164" s="82" t="s">
        <v>95</v>
      </c>
      <c r="AA164" s="54">
        <v>0</v>
      </c>
      <c r="AB164" s="54">
        <v>0</v>
      </c>
      <c r="AC164" s="82" t="s">
        <v>95</v>
      </c>
      <c r="AD164" s="83" t="s">
        <v>95</v>
      </c>
      <c r="AE164" s="83" t="s">
        <v>95</v>
      </c>
      <c r="AF164" s="82">
        <v>85.119600219999995</v>
      </c>
      <c r="AG164" s="82">
        <v>0</v>
      </c>
      <c r="AH164" s="82">
        <v>85.119600219999995</v>
      </c>
      <c r="AI164" s="82">
        <v>0</v>
      </c>
      <c r="AJ164" s="82">
        <v>0</v>
      </c>
      <c r="AK164" s="82">
        <v>0</v>
      </c>
    </row>
    <row r="165" spans="1:37" ht="78.75">
      <c r="A165" s="56" t="s">
        <v>227</v>
      </c>
      <c r="B165" s="67" t="s">
        <v>364</v>
      </c>
      <c r="C165" s="85" t="s">
        <v>137</v>
      </c>
      <c r="D165" s="82">
        <v>0</v>
      </c>
      <c r="E165" s="82">
        <v>0</v>
      </c>
      <c r="F165" s="82">
        <v>0</v>
      </c>
      <c r="G165" s="82">
        <v>0</v>
      </c>
      <c r="H165" s="82">
        <v>0</v>
      </c>
      <c r="I165" s="82">
        <v>0</v>
      </c>
      <c r="J165" s="82">
        <v>0</v>
      </c>
      <c r="K165" s="82">
        <v>0</v>
      </c>
      <c r="L165" s="82">
        <v>0</v>
      </c>
      <c r="M165" s="82">
        <v>0</v>
      </c>
      <c r="N165" s="82">
        <v>0</v>
      </c>
      <c r="O165" s="82">
        <v>0</v>
      </c>
      <c r="P165" s="82" t="s">
        <v>95</v>
      </c>
      <c r="Q165" s="82" t="s">
        <v>95</v>
      </c>
      <c r="R165" s="82" t="s">
        <v>95</v>
      </c>
      <c r="S165" s="82" t="s">
        <v>95</v>
      </c>
      <c r="T165" s="82">
        <v>0</v>
      </c>
      <c r="U165" s="82">
        <v>0</v>
      </c>
      <c r="V165" s="82">
        <v>0</v>
      </c>
      <c r="W165" s="82">
        <v>0</v>
      </c>
      <c r="X165" s="83">
        <v>0</v>
      </c>
      <c r="Y165" s="82">
        <v>0</v>
      </c>
      <c r="Z165" s="82">
        <v>90</v>
      </c>
      <c r="AA165" s="54">
        <v>0</v>
      </c>
      <c r="AB165" s="54">
        <v>0</v>
      </c>
      <c r="AC165" s="82" t="s">
        <v>95</v>
      </c>
      <c r="AD165" s="83" t="s">
        <v>95</v>
      </c>
      <c r="AE165" s="83" t="s">
        <v>95</v>
      </c>
      <c r="AF165" s="82">
        <v>0</v>
      </c>
      <c r="AG165" s="82">
        <v>0</v>
      </c>
      <c r="AH165" s="82">
        <v>0</v>
      </c>
      <c r="AI165" s="82">
        <v>0</v>
      </c>
      <c r="AJ165" s="82">
        <v>0</v>
      </c>
      <c r="AK165" s="82">
        <v>0</v>
      </c>
    </row>
    <row r="166" spans="1:37" ht="63">
      <c r="A166" s="56" t="s">
        <v>227</v>
      </c>
      <c r="B166" s="67" t="s">
        <v>369</v>
      </c>
      <c r="C166" s="85" t="s">
        <v>368</v>
      </c>
      <c r="D166" s="82">
        <v>0</v>
      </c>
      <c r="E166" s="82">
        <v>0</v>
      </c>
      <c r="F166" s="82">
        <v>0</v>
      </c>
      <c r="G166" s="82">
        <v>0</v>
      </c>
      <c r="H166" s="82">
        <v>0</v>
      </c>
      <c r="I166" s="82">
        <v>0</v>
      </c>
      <c r="J166" s="82">
        <v>0</v>
      </c>
      <c r="K166" s="82">
        <v>0</v>
      </c>
      <c r="L166" s="82">
        <v>0</v>
      </c>
      <c r="M166" s="82">
        <v>0</v>
      </c>
      <c r="N166" s="82">
        <v>0</v>
      </c>
      <c r="O166" s="82">
        <v>0</v>
      </c>
      <c r="P166" s="82" t="s">
        <v>95</v>
      </c>
      <c r="Q166" s="82" t="s">
        <v>95</v>
      </c>
      <c r="R166" s="82" t="s">
        <v>95</v>
      </c>
      <c r="S166" s="82" t="s">
        <v>95</v>
      </c>
      <c r="T166" s="82">
        <v>0</v>
      </c>
      <c r="U166" s="82">
        <v>0</v>
      </c>
      <c r="V166" s="82">
        <v>0</v>
      </c>
      <c r="W166" s="82">
        <v>0</v>
      </c>
      <c r="X166" s="83">
        <v>0</v>
      </c>
      <c r="Y166" s="82">
        <v>0</v>
      </c>
      <c r="Z166" s="82">
        <v>90</v>
      </c>
      <c r="AA166" s="54">
        <v>0</v>
      </c>
      <c r="AB166" s="54">
        <v>0</v>
      </c>
      <c r="AC166" s="82" t="s">
        <v>95</v>
      </c>
      <c r="AD166" s="83" t="s">
        <v>95</v>
      </c>
      <c r="AE166" s="83" t="s">
        <v>95</v>
      </c>
      <c r="AF166" s="82">
        <v>0</v>
      </c>
      <c r="AG166" s="82">
        <v>0</v>
      </c>
      <c r="AH166" s="82">
        <v>0</v>
      </c>
      <c r="AI166" s="82">
        <v>0</v>
      </c>
      <c r="AJ166" s="82">
        <v>0</v>
      </c>
      <c r="AK166" s="82">
        <v>0</v>
      </c>
    </row>
    <row r="167" spans="1:37" ht="78.75">
      <c r="A167" s="56" t="s">
        <v>227</v>
      </c>
      <c r="B167" s="67" t="s">
        <v>406</v>
      </c>
      <c r="C167" s="85" t="s">
        <v>138</v>
      </c>
      <c r="D167" s="82">
        <v>0</v>
      </c>
      <c r="E167" s="82">
        <v>0</v>
      </c>
      <c r="F167" s="82">
        <v>0</v>
      </c>
      <c r="G167" s="82">
        <v>0</v>
      </c>
      <c r="H167" s="82">
        <v>0</v>
      </c>
      <c r="I167" s="82">
        <v>0</v>
      </c>
      <c r="J167" s="82">
        <v>0</v>
      </c>
      <c r="K167" s="82">
        <v>0</v>
      </c>
      <c r="L167" s="82">
        <v>0</v>
      </c>
      <c r="M167" s="82">
        <v>0</v>
      </c>
      <c r="N167" s="82">
        <v>0</v>
      </c>
      <c r="O167" s="82">
        <v>0</v>
      </c>
      <c r="P167" s="82" t="s">
        <v>95</v>
      </c>
      <c r="Q167" s="82" t="s">
        <v>95</v>
      </c>
      <c r="R167" s="82" t="s">
        <v>95</v>
      </c>
      <c r="S167" s="82" t="s">
        <v>95</v>
      </c>
      <c r="T167" s="82">
        <v>0</v>
      </c>
      <c r="U167" s="82">
        <v>0</v>
      </c>
      <c r="V167" s="82">
        <v>0</v>
      </c>
      <c r="W167" s="82">
        <v>0</v>
      </c>
      <c r="X167" s="83">
        <v>0</v>
      </c>
      <c r="Y167" s="82">
        <v>0</v>
      </c>
      <c r="Z167" s="82">
        <v>0</v>
      </c>
      <c r="AA167" s="54">
        <v>0</v>
      </c>
      <c r="AB167" s="54">
        <v>0</v>
      </c>
      <c r="AC167" s="82" t="s">
        <v>95</v>
      </c>
      <c r="AD167" s="83" t="s">
        <v>95</v>
      </c>
      <c r="AE167" s="83" t="s">
        <v>95</v>
      </c>
      <c r="AF167" s="82">
        <v>0</v>
      </c>
      <c r="AG167" s="82">
        <v>0</v>
      </c>
      <c r="AH167" s="82">
        <v>0</v>
      </c>
      <c r="AI167" s="82">
        <v>0</v>
      </c>
      <c r="AJ167" s="82">
        <v>0</v>
      </c>
      <c r="AK167" s="82">
        <v>0</v>
      </c>
    </row>
    <row r="168" spans="1:37" ht="47.25">
      <c r="A168" s="56" t="s">
        <v>227</v>
      </c>
      <c r="B168" s="67" t="s">
        <v>408</v>
      </c>
      <c r="C168" s="85" t="s">
        <v>370</v>
      </c>
      <c r="D168" s="82">
        <v>0</v>
      </c>
      <c r="E168" s="82">
        <v>0</v>
      </c>
      <c r="F168" s="82">
        <v>0</v>
      </c>
      <c r="G168" s="82">
        <v>0</v>
      </c>
      <c r="H168" s="82">
        <v>0</v>
      </c>
      <c r="I168" s="82">
        <v>0</v>
      </c>
      <c r="J168" s="82">
        <v>0</v>
      </c>
      <c r="K168" s="82">
        <v>0</v>
      </c>
      <c r="L168" s="82">
        <v>0</v>
      </c>
      <c r="M168" s="82">
        <v>0</v>
      </c>
      <c r="N168" s="82">
        <v>0</v>
      </c>
      <c r="O168" s="82">
        <v>0</v>
      </c>
      <c r="P168" s="82" t="s">
        <v>95</v>
      </c>
      <c r="Q168" s="82" t="s">
        <v>95</v>
      </c>
      <c r="R168" s="82" t="s">
        <v>95</v>
      </c>
      <c r="S168" s="82" t="s">
        <v>95</v>
      </c>
      <c r="T168" s="82">
        <v>0</v>
      </c>
      <c r="U168" s="82">
        <v>0</v>
      </c>
      <c r="V168" s="82">
        <v>0</v>
      </c>
      <c r="W168" s="82">
        <v>0</v>
      </c>
      <c r="X168" s="83">
        <v>0</v>
      </c>
      <c r="Y168" s="82">
        <v>0</v>
      </c>
      <c r="Z168" s="82">
        <v>0</v>
      </c>
      <c r="AA168" s="54">
        <v>0</v>
      </c>
      <c r="AB168" s="54">
        <v>0</v>
      </c>
      <c r="AC168" s="82" t="s">
        <v>95</v>
      </c>
      <c r="AD168" s="83" t="s">
        <v>95</v>
      </c>
      <c r="AE168" s="83" t="s">
        <v>95</v>
      </c>
      <c r="AF168" s="82">
        <v>0</v>
      </c>
      <c r="AG168" s="82">
        <v>0</v>
      </c>
      <c r="AH168" s="82">
        <v>0</v>
      </c>
      <c r="AI168" s="82">
        <v>0</v>
      </c>
      <c r="AJ168" s="82">
        <v>0</v>
      </c>
      <c r="AK168" s="82">
        <v>0</v>
      </c>
    </row>
    <row r="169" spans="1:37" ht="78.75">
      <c r="A169" s="56" t="s">
        <v>227</v>
      </c>
      <c r="B169" s="67" t="s">
        <v>418</v>
      </c>
      <c r="C169" s="85" t="s">
        <v>139</v>
      </c>
      <c r="D169" s="82">
        <v>0</v>
      </c>
      <c r="E169" s="82">
        <v>0</v>
      </c>
      <c r="F169" s="82">
        <v>0</v>
      </c>
      <c r="G169" s="82">
        <v>0</v>
      </c>
      <c r="H169" s="82">
        <v>0</v>
      </c>
      <c r="I169" s="82">
        <v>0</v>
      </c>
      <c r="J169" s="82">
        <v>0</v>
      </c>
      <c r="K169" s="82">
        <v>0</v>
      </c>
      <c r="L169" s="82">
        <v>0</v>
      </c>
      <c r="M169" s="82">
        <v>0</v>
      </c>
      <c r="N169" s="82">
        <v>0</v>
      </c>
      <c r="O169" s="82">
        <v>0</v>
      </c>
      <c r="P169" s="82" t="s">
        <v>95</v>
      </c>
      <c r="Q169" s="82" t="s">
        <v>95</v>
      </c>
      <c r="R169" s="82" t="s">
        <v>95</v>
      </c>
      <c r="S169" s="82" t="s">
        <v>95</v>
      </c>
      <c r="T169" s="82">
        <v>0</v>
      </c>
      <c r="U169" s="82">
        <v>0</v>
      </c>
      <c r="V169" s="82">
        <v>0</v>
      </c>
      <c r="W169" s="82">
        <v>0</v>
      </c>
      <c r="X169" s="83">
        <v>0</v>
      </c>
      <c r="Y169" s="82">
        <v>0</v>
      </c>
      <c r="Z169" s="82">
        <v>0</v>
      </c>
      <c r="AA169" s="54">
        <v>0</v>
      </c>
      <c r="AB169" s="54">
        <v>0</v>
      </c>
      <c r="AC169" s="82" t="s">
        <v>95</v>
      </c>
      <c r="AD169" s="83" t="s">
        <v>95</v>
      </c>
      <c r="AE169" s="83" t="s">
        <v>95</v>
      </c>
      <c r="AF169" s="82">
        <v>49.148908759999998</v>
      </c>
      <c r="AG169" s="82">
        <v>0</v>
      </c>
      <c r="AH169" s="82">
        <v>49.148908759999998</v>
      </c>
      <c r="AI169" s="82">
        <v>0</v>
      </c>
      <c r="AJ169" s="82">
        <v>0</v>
      </c>
      <c r="AK169" s="82">
        <v>0</v>
      </c>
    </row>
    <row r="170" spans="1:37" ht="47.25">
      <c r="A170" s="56" t="s">
        <v>227</v>
      </c>
      <c r="B170" s="67" t="s">
        <v>412</v>
      </c>
      <c r="C170" s="85" t="s">
        <v>371</v>
      </c>
      <c r="D170" s="82">
        <v>0</v>
      </c>
      <c r="E170" s="82">
        <v>0</v>
      </c>
      <c r="F170" s="82">
        <v>0</v>
      </c>
      <c r="G170" s="82">
        <v>0</v>
      </c>
      <c r="H170" s="82">
        <v>0</v>
      </c>
      <c r="I170" s="82">
        <v>0</v>
      </c>
      <c r="J170" s="82">
        <v>0</v>
      </c>
      <c r="K170" s="82">
        <v>0</v>
      </c>
      <c r="L170" s="82">
        <v>0</v>
      </c>
      <c r="M170" s="82">
        <v>0</v>
      </c>
      <c r="N170" s="82">
        <v>0</v>
      </c>
      <c r="O170" s="82">
        <v>0</v>
      </c>
      <c r="P170" s="82" t="s">
        <v>95</v>
      </c>
      <c r="Q170" s="82" t="s">
        <v>95</v>
      </c>
      <c r="R170" s="82" t="s">
        <v>95</v>
      </c>
      <c r="S170" s="82" t="s">
        <v>95</v>
      </c>
      <c r="T170" s="82">
        <v>0</v>
      </c>
      <c r="U170" s="82">
        <v>0</v>
      </c>
      <c r="V170" s="82">
        <v>0</v>
      </c>
      <c r="W170" s="82">
        <v>0</v>
      </c>
      <c r="X170" s="83">
        <v>0</v>
      </c>
      <c r="Y170" s="82">
        <v>0</v>
      </c>
      <c r="Z170" s="82">
        <v>0</v>
      </c>
      <c r="AA170" s="54">
        <v>0</v>
      </c>
      <c r="AB170" s="54">
        <v>0</v>
      </c>
      <c r="AC170" s="82" t="s">
        <v>95</v>
      </c>
      <c r="AD170" s="83" t="s">
        <v>95</v>
      </c>
      <c r="AE170" s="83" t="s">
        <v>95</v>
      </c>
      <c r="AF170" s="82">
        <v>10.32157277</v>
      </c>
      <c r="AG170" s="82">
        <v>0</v>
      </c>
      <c r="AH170" s="82">
        <v>10.32157277</v>
      </c>
      <c r="AI170" s="82">
        <v>0</v>
      </c>
      <c r="AJ170" s="82">
        <v>0</v>
      </c>
      <c r="AK170" s="82">
        <v>0</v>
      </c>
    </row>
    <row r="171" spans="1:37" ht="63">
      <c r="A171" s="56" t="s">
        <v>227</v>
      </c>
      <c r="B171" s="67" t="s">
        <v>413</v>
      </c>
      <c r="C171" s="85" t="s">
        <v>142</v>
      </c>
      <c r="D171" s="82">
        <v>0</v>
      </c>
      <c r="E171" s="82">
        <v>0</v>
      </c>
      <c r="F171" s="82">
        <v>0</v>
      </c>
      <c r="G171" s="82">
        <v>0</v>
      </c>
      <c r="H171" s="82">
        <v>0</v>
      </c>
      <c r="I171" s="82">
        <v>0</v>
      </c>
      <c r="J171" s="82">
        <v>0</v>
      </c>
      <c r="K171" s="82">
        <v>0</v>
      </c>
      <c r="L171" s="82">
        <v>0</v>
      </c>
      <c r="M171" s="82">
        <v>0</v>
      </c>
      <c r="N171" s="82">
        <v>0</v>
      </c>
      <c r="O171" s="82">
        <v>0</v>
      </c>
      <c r="P171" s="82" t="s">
        <v>95</v>
      </c>
      <c r="Q171" s="82" t="s">
        <v>95</v>
      </c>
      <c r="R171" s="82" t="s">
        <v>95</v>
      </c>
      <c r="S171" s="82" t="s">
        <v>95</v>
      </c>
      <c r="T171" s="82">
        <v>0</v>
      </c>
      <c r="U171" s="82">
        <v>0</v>
      </c>
      <c r="V171" s="82">
        <v>0</v>
      </c>
      <c r="W171" s="82">
        <v>0</v>
      </c>
      <c r="X171" s="83">
        <v>0</v>
      </c>
      <c r="Y171" s="82">
        <v>0</v>
      </c>
      <c r="Z171" s="82">
        <v>0</v>
      </c>
      <c r="AA171" s="54">
        <v>0</v>
      </c>
      <c r="AB171" s="54">
        <v>0</v>
      </c>
      <c r="AC171" s="82" t="s">
        <v>95</v>
      </c>
      <c r="AD171" s="83" t="s">
        <v>95</v>
      </c>
      <c r="AE171" s="83" t="s">
        <v>95</v>
      </c>
      <c r="AF171" s="82">
        <v>7.14878956</v>
      </c>
      <c r="AG171" s="82">
        <v>0</v>
      </c>
      <c r="AH171" s="82">
        <v>7.14878956</v>
      </c>
      <c r="AI171" s="82">
        <v>0</v>
      </c>
      <c r="AJ171" s="82">
        <v>0</v>
      </c>
      <c r="AK171" s="82">
        <v>0</v>
      </c>
    </row>
    <row r="172" spans="1:37" ht="63">
      <c r="A172" s="56" t="s">
        <v>227</v>
      </c>
      <c r="B172" s="67" t="s">
        <v>366</v>
      </c>
      <c r="C172" s="85" t="s">
        <v>140</v>
      </c>
      <c r="D172" s="82">
        <v>0</v>
      </c>
      <c r="E172" s="82">
        <v>0</v>
      </c>
      <c r="F172" s="82">
        <v>0</v>
      </c>
      <c r="G172" s="82">
        <v>0</v>
      </c>
      <c r="H172" s="82">
        <v>0</v>
      </c>
      <c r="I172" s="82">
        <v>0</v>
      </c>
      <c r="J172" s="82">
        <v>0</v>
      </c>
      <c r="K172" s="82">
        <v>0</v>
      </c>
      <c r="L172" s="82">
        <v>0</v>
      </c>
      <c r="M172" s="82">
        <v>0</v>
      </c>
      <c r="N172" s="82">
        <v>0</v>
      </c>
      <c r="O172" s="82">
        <v>0</v>
      </c>
      <c r="P172" s="82" t="s">
        <v>95</v>
      </c>
      <c r="Q172" s="82" t="s">
        <v>95</v>
      </c>
      <c r="R172" s="82" t="s">
        <v>95</v>
      </c>
      <c r="S172" s="82" t="s">
        <v>95</v>
      </c>
      <c r="T172" s="82">
        <v>0</v>
      </c>
      <c r="U172" s="82">
        <v>0</v>
      </c>
      <c r="V172" s="82">
        <v>0</v>
      </c>
      <c r="W172" s="82">
        <v>0</v>
      </c>
      <c r="X172" s="83">
        <v>0</v>
      </c>
      <c r="Y172" s="82">
        <v>0</v>
      </c>
      <c r="Z172" s="82">
        <v>90</v>
      </c>
      <c r="AA172" s="54">
        <v>0</v>
      </c>
      <c r="AB172" s="54">
        <v>0</v>
      </c>
      <c r="AC172" s="82" t="s">
        <v>95</v>
      </c>
      <c r="AD172" s="83" t="s">
        <v>95</v>
      </c>
      <c r="AE172" s="83" t="s">
        <v>95</v>
      </c>
      <c r="AF172" s="82">
        <v>0</v>
      </c>
      <c r="AG172" s="82">
        <v>0</v>
      </c>
      <c r="AH172" s="82">
        <v>0</v>
      </c>
      <c r="AI172" s="82">
        <v>0</v>
      </c>
      <c r="AJ172" s="82">
        <v>0</v>
      </c>
      <c r="AK172" s="82">
        <v>0</v>
      </c>
    </row>
    <row r="173" spans="1:37" ht="63">
      <c r="A173" s="56" t="s">
        <v>227</v>
      </c>
      <c r="B173" s="67" t="s">
        <v>407</v>
      </c>
      <c r="C173" s="85" t="s">
        <v>141</v>
      </c>
      <c r="D173" s="82">
        <v>0</v>
      </c>
      <c r="E173" s="82">
        <v>0</v>
      </c>
      <c r="F173" s="82">
        <v>0</v>
      </c>
      <c r="G173" s="82">
        <v>0</v>
      </c>
      <c r="H173" s="82">
        <v>0</v>
      </c>
      <c r="I173" s="82">
        <v>0</v>
      </c>
      <c r="J173" s="82">
        <v>0</v>
      </c>
      <c r="K173" s="82">
        <v>0</v>
      </c>
      <c r="L173" s="82">
        <v>0</v>
      </c>
      <c r="M173" s="82">
        <v>0</v>
      </c>
      <c r="N173" s="82">
        <v>0</v>
      </c>
      <c r="O173" s="82">
        <v>0</v>
      </c>
      <c r="P173" s="82" t="s">
        <v>95</v>
      </c>
      <c r="Q173" s="82" t="s">
        <v>95</v>
      </c>
      <c r="R173" s="82" t="s">
        <v>95</v>
      </c>
      <c r="S173" s="82" t="s">
        <v>95</v>
      </c>
      <c r="T173" s="82">
        <v>0</v>
      </c>
      <c r="U173" s="82">
        <v>0</v>
      </c>
      <c r="V173" s="82">
        <v>0</v>
      </c>
      <c r="W173" s="82">
        <v>0</v>
      </c>
      <c r="X173" s="83">
        <v>0</v>
      </c>
      <c r="Y173" s="82">
        <v>0</v>
      </c>
      <c r="Z173" s="82">
        <v>0</v>
      </c>
      <c r="AA173" s="54">
        <v>0</v>
      </c>
      <c r="AB173" s="54">
        <v>0</v>
      </c>
      <c r="AC173" s="82" t="s">
        <v>95</v>
      </c>
      <c r="AD173" s="83" t="s">
        <v>95</v>
      </c>
      <c r="AE173" s="83" t="s">
        <v>95</v>
      </c>
      <c r="AF173" s="82">
        <v>0</v>
      </c>
      <c r="AG173" s="82">
        <v>0</v>
      </c>
      <c r="AH173" s="82">
        <v>0</v>
      </c>
      <c r="AI173" s="82">
        <v>0</v>
      </c>
      <c r="AJ173" s="82">
        <v>0</v>
      </c>
      <c r="AK173" s="82">
        <v>0</v>
      </c>
    </row>
    <row r="174" spans="1:37" ht="63">
      <c r="A174" s="56" t="s">
        <v>227</v>
      </c>
      <c r="B174" s="67" t="s">
        <v>417</v>
      </c>
      <c r="C174" s="85" t="s">
        <v>572</v>
      </c>
      <c r="D174" s="82">
        <v>0</v>
      </c>
      <c r="E174" s="82">
        <v>0</v>
      </c>
      <c r="F174" s="82">
        <v>0</v>
      </c>
      <c r="G174" s="82">
        <v>0</v>
      </c>
      <c r="H174" s="82">
        <v>0</v>
      </c>
      <c r="I174" s="82">
        <v>0</v>
      </c>
      <c r="J174" s="82">
        <v>0</v>
      </c>
      <c r="K174" s="82">
        <v>0</v>
      </c>
      <c r="L174" s="82">
        <v>0</v>
      </c>
      <c r="M174" s="82">
        <v>0</v>
      </c>
      <c r="N174" s="82">
        <v>0</v>
      </c>
      <c r="O174" s="82">
        <v>0</v>
      </c>
      <c r="P174" s="82" t="s">
        <v>95</v>
      </c>
      <c r="Q174" s="82" t="s">
        <v>95</v>
      </c>
      <c r="R174" s="82" t="s">
        <v>95</v>
      </c>
      <c r="S174" s="82" t="s">
        <v>95</v>
      </c>
      <c r="T174" s="82">
        <v>0</v>
      </c>
      <c r="U174" s="82">
        <v>0</v>
      </c>
      <c r="V174" s="82">
        <v>0</v>
      </c>
      <c r="W174" s="82">
        <v>0</v>
      </c>
      <c r="X174" s="83">
        <v>0</v>
      </c>
      <c r="Y174" s="82">
        <v>0</v>
      </c>
      <c r="Z174" s="82">
        <v>0</v>
      </c>
      <c r="AA174" s="54">
        <v>0</v>
      </c>
      <c r="AB174" s="54">
        <v>0</v>
      </c>
      <c r="AC174" s="82" t="s">
        <v>95</v>
      </c>
      <c r="AD174" s="83" t="s">
        <v>95</v>
      </c>
      <c r="AE174" s="83" t="s">
        <v>95</v>
      </c>
      <c r="AF174" s="82">
        <v>0</v>
      </c>
      <c r="AG174" s="82">
        <v>0</v>
      </c>
      <c r="AH174" s="82">
        <v>0</v>
      </c>
      <c r="AI174" s="82">
        <v>0</v>
      </c>
      <c r="AJ174" s="82">
        <v>0</v>
      </c>
      <c r="AK174" s="82">
        <v>0</v>
      </c>
    </row>
    <row r="175" spans="1:37" ht="63">
      <c r="A175" s="56" t="s">
        <v>227</v>
      </c>
      <c r="B175" s="67" t="s">
        <v>414</v>
      </c>
      <c r="C175" s="85" t="s">
        <v>573</v>
      </c>
      <c r="D175" s="82">
        <v>0</v>
      </c>
      <c r="E175" s="82">
        <v>0</v>
      </c>
      <c r="F175" s="82">
        <v>0</v>
      </c>
      <c r="G175" s="82">
        <v>0</v>
      </c>
      <c r="H175" s="82">
        <v>0</v>
      </c>
      <c r="I175" s="82">
        <v>0</v>
      </c>
      <c r="J175" s="82">
        <v>0</v>
      </c>
      <c r="K175" s="82">
        <v>0</v>
      </c>
      <c r="L175" s="82">
        <v>0</v>
      </c>
      <c r="M175" s="82">
        <v>0</v>
      </c>
      <c r="N175" s="82">
        <v>0</v>
      </c>
      <c r="O175" s="82">
        <v>0</v>
      </c>
      <c r="P175" s="82" t="s">
        <v>95</v>
      </c>
      <c r="Q175" s="82" t="s">
        <v>95</v>
      </c>
      <c r="R175" s="82" t="s">
        <v>95</v>
      </c>
      <c r="S175" s="82" t="s">
        <v>95</v>
      </c>
      <c r="T175" s="82">
        <v>0</v>
      </c>
      <c r="U175" s="82">
        <v>0</v>
      </c>
      <c r="V175" s="82">
        <v>0</v>
      </c>
      <c r="W175" s="82">
        <v>0</v>
      </c>
      <c r="X175" s="83">
        <v>0</v>
      </c>
      <c r="Y175" s="82">
        <v>0</v>
      </c>
      <c r="Z175" s="82">
        <v>0</v>
      </c>
      <c r="AA175" s="54">
        <v>0</v>
      </c>
      <c r="AB175" s="54">
        <v>0</v>
      </c>
      <c r="AC175" s="82" t="s">
        <v>95</v>
      </c>
      <c r="AD175" s="83" t="s">
        <v>95</v>
      </c>
      <c r="AE175" s="83" t="s">
        <v>95</v>
      </c>
      <c r="AF175" s="82">
        <v>0</v>
      </c>
      <c r="AG175" s="82">
        <v>0</v>
      </c>
      <c r="AH175" s="82">
        <v>0</v>
      </c>
      <c r="AI175" s="82">
        <v>0</v>
      </c>
      <c r="AJ175" s="82">
        <v>0</v>
      </c>
      <c r="AK175" s="82">
        <v>0</v>
      </c>
    </row>
    <row r="176" spans="1:37" ht="63">
      <c r="A176" s="56" t="s">
        <v>227</v>
      </c>
      <c r="B176" s="67" t="s">
        <v>415</v>
      </c>
      <c r="C176" s="85" t="s">
        <v>574</v>
      </c>
      <c r="D176" s="82">
        <v>0</v>
      </c>
      <c r="E176" s="82">
        <v>0</v>
      </c>
      <c r="F176" s="82">
        <v>0</v>
      </c>
      <c r="G176" s="82">
        <v>0</v>
      </c>
      <c r="H176" s="82">
        <v>0</v>
      </c>
      <c r="I176" s="82">
        <v>0</v>
      </c>
      <c r="J176" s="82">
        <v>0</v>
      </c>
      <c r="K176" s="82">
        <v>0</v>
      </c>
      <c r="L176" s="82">
        <v>0</v>
      </c>
      <c r="M176" s="82">
        <v>0</v>
      </c>
      <c r="N176" s="82">
        <v>0</v>
      </c>
      <c r="O176" s="82">
        <v>0</v>
      </c>
      <c r="P176" s="82" t="s">
        <v>95</v>
      </c>
      <c r="Q176" s="82" t="s">
        <v>95</v>
      </c>
      <c r="R176" s="82" t="s">
        <v>95</v>
      </c>
      <c r="S176" s="82" t="s">
        <v>95</v>
      </c>
      <c r="T176" s="82">
        <v>0</v>
      </c>
      <c r="U176" s="82">
        <v>0</v>
      </c>
      <c r="V176" s="82">
        <v>0</v>
      </c>
      <c r="W176" s="82">
        <v>0</v>
      </c>
      <c r="X176" s="83">
        <v>0</v>
      </c>
      <c r="Y176" s="82">
        <v>0</v>
      </c>
      <c r="Z176" s="82">
        <v>0</v>
      </c>
      <c r="AA176" s="54">
        <v>0</v>
      </c>
      <c r="AB176" s="54">
        <v>0</v>
      </c>
      <c r="AC176" s="82" t="s">
        <v>95</v>
      </c>
      <c r="AD176" s="83" t="s">
        <v>95</v>
      </c>
      <c r="AE176" s="83" t="s">
        <v>95</v>
      </c>
      <c r="AF176" s="82">
        <v>0</v>
      </c>
      <c r="AG176" s="82">
        <v>0</v>
      </c>
      <c r="AH176" s="82">
        <v>0</v>
      </c>
      <c r="AI176" s="82">
        <v>0</v>
      </c>
      <c r="AJ176" s="82">
        <v>0</v>
      </c>
      <c r="AK176" s="82">
        <v>0</v>
      </c>
    </row>
    <row r="177" spans="1:37" ht="63">
      <c r="A177" s="56" t="s">
        <v>227</v>
      </c>
      <c r="B177" s="67" t="s">
        <v>416</v>
      </c>
      <c r="C177" s="85" t="s">
        <v>575</v>
      </c>
      <c r="D177" s="82">
        <v>0</v>
      </c>
      <c r="E177" s="82">
        <v>0</v>
      </c>
      <c r="F177" s="82">
        <v>0</v>
      </c>
      <c r="G177" s="82">
        <v>0</v>
      </c>
      <c r="H177" s="82">
        <v>0</v>
      </c>
      <c r="I177" s="82">
        <v>0</v>
      </c>
      <c r="J177" s="82">
        <v>0</v>
      </c>
      <c r="K177" s="82">
        <v>0</v>
      </c>
      <c r="L177" s="82">
        <v>0</v>
      </c>
      <c r="M177" s="82">
        <v>0</v>
      </c>
      <c r="N177" s="82">
        <v>0</v>
      </c>
      <c r="O177" s="82">
        <v>0</v>
      </c>
      <c r="P177" s="82" t="s">
        <v>95</v>
      </c>
      <c r="Q177" s="82" t="s">
        <v>95</v>
      </c>
      <c r="R177" s="82" t="s">
        <v>95</v>
      </c>
      <c r="S177" s="82" t="s">
        <v>95</v>
      </c>
      <c r="T177" s="82">
        <v>0</v>
      </c>
      <c r="U177" s="82">
        <v>0</v>
      </c>
      <c r="V177" s="82">
        <v>0</v>
      </c>
      <c r="W177" s="82">
        <v>0</v>
      </c>
      <c r="X177" s="83">
        <v>0</v>
      </c>
      <c r="Y177" s="82">
        <v>0</v>
      </c>
      <c r="Z177" s="82">
        <v>0</v>
      </c>
      <c r="AA177" s="54">
        <v>0</v>
      </c>
      <c r="AB177" s="54">
        <v>0</v>
      </c>
      <c r="AC177" s="82" t="s">
        <v>95</v>
      </c>
      <c r="AD177" s="83" t="s">
        <v>95</v>
      </c>
      <c r="AE177" s="83" t="s">
        <v>95</v>
      </c>
      <c r="AF177" s="82">
        <v>0</v>
      </c>
      <c r="AG177" s="82">
        <v>0</v>
      </c>
      <c r="AH177" s="82">
        <v>0</v>
      </c>
      <c r="AI177" s="82">
        <v>0</v>
      </c>
      <c r="AJ177" s="82">
        <v>0</v>
      </c>
      <c r="AK177" s="82">
        <v>0</v>
      </c>
    </row>
    <row r="178" spans="1:37" ht="78.75">
      <c r="A178" s="56" t="s">
        <v>227</v>
      </c>
      <c r="B178" s="67" t="s">
        <v>419</v>
      </c>
      <c r="C178" s="85" t="s">
        <v>568</v>
      </c>
      <c r="D178" s="82">
        <v>0</v>
      </c>
      <c r="E178" s="82">
        <v>0</v>
      </c>
      <c r="F178" s="82">
        <v>0</v>
      </c>
      <c r="G178" s="82">
        <v>0</v>
      </c>
      <c r="H178" s="82">
        <v>0</v>
      </c>
      <c r="I178" s="82">
        <v>0</v>
      </c>
      <c r="J178" s="82">
        <v>0</v>
      </c>
      <c r="K178" s="82">
        <v>0</v>
      </c>
      <c r="L178" s="82">
        <v>0</v>
      </c>
      <c r="M178" s="82">
        <v>0</v>
      </c>
      <c r="N178" s="82">
        <v>0</v>
      </c>
      <c r="O178" s="82">
        <v>0</v>
      </c>
      <c r="P178" s="82" t="s">
        <v>95</v>
      </c>
      <c r="Q178" s="82" t="s">
        <v>95</v>
      </c>
      <c r="R178" s="82" t="s">
        <v>95</v>
      </c>
      <c r="S178" s="82" t="s">
        <v>95</v>
      </c>
      <c r="T178" s="82">
        <v>0</v>
      </c>
      <c r="U178" s="82">
        <v>0</v>
      </c>
      <c r="V178" s="82">
        <v>0</v>
      </c>
      <c r="W178" s="82">
        <v>0</v>
      </c>
      <c r="X178" s="83">
        <v>0</v>
      </c>
      <c r="Y178" s="82">
        <v>0</v>
      </c>
      <c r="Z178" s="82">
        <v>0</v>
      </c>
      <c r="AA178" s="54">
        <v>0</v>
      </c>
      <c r="AB178" s="54">
        <v>0</v>
      </c>
      <c r="AC178" s="82" t="s">
        <v>95</v>
      </c>
      <c r="AD178" s="83" t="s">
        <v>95</v>
      </c>
      <c r="AE178" s="83" t="s">
        <v>95</v>
      </c>
      <c r="AF178" s="82">
        <v>0</v>
      </c>
      <c r="AG178" s="82">
        <v>0</v>
      </c>
      <c r="AH178" s="82">
        <v>0</v>
      </c>
      <c r="AI178" s="82">
        <v>0</v>
      </c>
      <c r="AJ178" s="82">
        <v>0</v>
      </c>
      <c r="AK178" s="82">
        <v>0</v>
      </c>
    </row>
    <row r="179" spans="1:37" ht="78.75">
      <c r="A179" s="56" t="s">
        <v>227</v>
      </c>
      <c r="B179" s="67" t="s">
        <v>420</v>
      </c>
      <c r="C179" s="85" t="s">
        <v>569</v>
      </c>
      <c r="D179" s="82">
        <v>0</v>
      </c>
      <c r="E179" s="82">
        <v>0</v>
      </c>
      <c r="F179" s="82">
        <v>0</v>
      </c>
      <c r="G179" s="82">
        <v>0</v>
      </c>
      <c r="H179" s="82">
        <v>0</v>
      </c>
      <c r="I179" s="82">
        <v>0</v>
      </c>
      <c r="J179" s="82">
        <v>0</v>
      </c>
      <c r="K179" s="82">
        <v>0</v>
      </c>
      <c r="L179" s="82">
        <v>0</v>
      </c>
      <c r="M179" s="82">
        <v>0</v>
      </c>
      <c r="N179" s="82">
        <v>0</v>
      </c>
      <c r="O179" s="82">
        <v>0</v>
      </c>
      <c r="P179" s="82" t="s">
        <v>95</v>
      </c>
      <c r="Q179" s="82" t="s">
        <v>95</v>
      </c>
      <c r="R179" s="82" t="s">
        <v>95</v>
      </c>
      <c r="S179" s="82" t="s">
        <v>95</v>
      </c>
      <c r="T179" s="82">
        <v>0</v>
      </c>
      <c r="U179" s="82">
        <v>0</v>
      </c>
      <c r="V179" s="82">
        <v>0</v>
      </c>
      <c r="W179" s="82">
        <v>0</v>
      </c>
      <c r="X179" s="83">
        <v>0</v>
      </c>
      <c r="Y179" s="82">
        <v>0</v>
      </c>
      <c r="Z179" s="82">
        <v>0</v>
      </c>
      <c r="AA179" s="54">
        <v>0</v>
      </c>
      <c r="AB179" s="54">
        <v>0</v>
      </c>
      <c r="AC179" s="82" t="s">
        <v>95</v>
      </c>
      <c r="AD179" s="83" t="s">
        <v>95</v>
      </c>
      <c r="AE179" s="83" t="s">
        <v>95</v>
      </c>
      <c r="AF179" s="82">
        <v>0</v>
      </c>
      <c r="AG179" s="82">
        <v>0</v>
      </c>
      <c r="AH179" s="82">
        <v>0</v>
      </c>
      <c r="AI179" s="82">
        <v>0</v>
      </c>
      <c r="AJ179" s="82">
        <v>0</v>
      </c>
      <c r="AK179" s="82">
        <v>0</v>
      </c>
    </row>
    <row r="180" spans="1:37" ht="78.75">
      <c r="A180" s="56" t="s">
        <v>227</v>
      </c>
      <c r="B180" s="67" t="s">
        <v>421</v>
      </c>
      <c r="C180" s="85" t="s">
        <v>570</v>
      </c>
      <c r="D180" s="82">
        <v>0</v>
      </c>
      <c r="E180" s="82">
        <v>0</v>
      </c>
      <c r="F180" s="82">
        <v>0</v>
      </c>
      <c r="G180" s="82">
        <v>0</v>
      </c>
      <c r="H180" s="82">
        <v>0</v>
      </c>
      <c r="I180" s="82">
        <v>0</v>
      </c>
      <c r="J180" s="82">
        <v>0</v>
      </c>
      <c r="K180" s="82">
        <v>0</v>
      </c>
      <c r="L180" s="82">
        <v>0</v>
      </c>
      <c r="M180" s="82">
        <v>0</v>
      </c>
      <c r="N180" s="82">
        <v>0</v>
      </c>
      <c r="O180" s="82">
        <v>0</v>
      </c>
      <c r="P180" s="82" t="s">
        <v>95</v>
      </c>
      <c r="Q180" s="82" t="s">
        <v>95</v>
      </c>
      <c r="R180" s="82" t="s">
        <v>95</v>
      </c>
      <c r="S180" s="82" t="s">
        <v>95</v>
      </c>
      <c r="T180" s="82">
        <v>0</v>
      </c>
      <c r="U180" s="82">
        <v>0</v>
      </c>
      <c r="V180" s="82">
        <v>0</v>
      </c>
      <c r="W180" s="82">
        <v>0</v>
      </c>
      <c r="X180" s="83">
        <v>0</v>
      </c>
      <c r="Y180" s="82">
        <v>0</v>
      </c>
      <c r="Z180" s="82">
        <v>0</v>
      </c>
      <c r="AA180" s="54">
        <v>0</v>
      </c>
      <c r="AB180" s="54">
        <v>0</v>
      </c>
      <c r="AC180" s="82" t="s">
        <v>95</v>
      </c>
      <c r="AD180" s="83" t="s">
        <v>95</v>
      </c>
      <c r="AE180" s="83" t="s">
        <v>95</v>
      </c>
      <c r="AF180" s="82">
        <v>0</v>
      </c>
      <c r="AG180" s="82">
        <v>0</v>
      </c>
      <c r="AH180" s="82">
        <v>0</v>
      </c>
      <c r="AI180" s="82">
        <v>0</v>
      </c>
      <c r="AJ180" s="82">
        <v>0</v>
      </c>
      <c r="AK180" s="82">
        <v>0</v>
      </c>
    </row>
    <row r="181" spans="1:37" ht="78.75">
      <c r="A181" s="56" t="s">
        <v>227</v>
      </c>
      <c r="B181" s="67" t="s">
        <v>422</v>
      </c>
      <c r="C181" s="85" t="s">
        <v>571</v>
      </c>
      <c r="D181" s="82">
        <v>0</v>
      </c>
      <c r="E181" s="82">
        <v>0</v>
      </c>
      <c r="F181" s="82">
        <v>0</v>
      </c>
      <c r="G181" s="82">
        <v>0</v>
      </c>
      <c r="H181" s="82">
        <v>0</v>
      </c>
      <c r="I181" s="82">
        <v>0</v>
      </c>
      <c r="J181" s="82">
        <v>0</v>
      </c>
      <c r="K181" s="82">
        <v>0</v>
      </c>
      <c r="L181" s="82">
        <v>0</v>
      </c>
      <c r="M181" s="82">
        <v>0</v>
      </c>
      <c r="N181" s="82">
        <v>0</v>
      </c>
      <c r="O181" s="82">
        <v>0</v>
      </c>
      <c r="P181" s="82" t="s">
        <v>95</v>
      </c>
      <c r="Q181" s="82" t="s">
        <v>95</v>
      </c>
      <c r="R181" s="82" t="s">
        <v>95</v>
      </c>
      <c r="S181" s="82" t="s">
        <v>95</v>
      </c>
      <c r="T181" s="82">
        <v>0</v>
      </c>
      <c r="U181" s="82">
        <v>0</v>
      </c>
      <c r="V181" s="82">
        <v>0</v>
      </c>
      <c r="W181" s="82">
        <v>0</v>
      </c>
      <c r="X181" s="83">
        <v>0</v>
      </c>
      <c r="Y181" s="82">
        <v>0</v>
      </c>
      <c r="Z181" s="82">
        <v>0</v>
      </c>
      <c r="AA181" s="54">
        <v>0</v>
      </c>
      <c r="AB181" s="54">
        <v>0</v>
      </c>
      <c r="AC181" s="82" t="s">
        <v>95</v>
      </c>
      <c r="AD181" s="83" t="s">
        <v>95</v>
      </c>
      <c r="AE181" s="83" t="s">
        <v>95</v>
      </c>
      <c r="AF181" s="82">
        <v>0</v>
      </c>
      <c r="AG181" s="82">
        <v>0</v>
      </c>
      <c r="AH181" s="82">
        <v>0</v>
      </c>
      <c r="AI181" s="82">
        <v>0</v>
      </c>
      <c r="AJ181" s="82">
        <v>0</v>
      </c>
      <c r="AK181" s="82">
        <v>0</v>
      </c>
    </row>
    <row r="182" spans="1:37" ht="47.25">
      <c r="A182" s="56" t="s">
        <v>227</v>
      </c>
      <c r="B182" s="67" t="s">
        <v>423</v>
      </c>
      <c r="C182" s="85" t="s">
        <v>576</v>
      </c>
      <c r="D182" s="82">
        <v>0</v>
      </c>
      <c r="E182" s="82">
        <v>0</v>
      </c>
      <c r="F182" s="82">
        <v>0</v>
      </c>
      <c r="G182" s="82">
        <v>0</v>
      </c>
      <c r="H182" s="82">
        <v>0</v>
      </c>
      <c r="I182" s="82">
        <v>0</v>
      </c>
      <c r="J182" s="82">
        <v>0</v>
      </c>
      <c r="K182" s="82">
        <v>0</v>
      </c>
      <c r="L182" s="82">
        <v>0</v>
      </c>
      <c r="M182" s="82">
        <v>0</v>
      </c>
      <c r="N182" s="82">
        <v>0</v>
      </c>
      <c r="O182" s="82">
        <v>0</v>
      </c>
      <c r="P182" s="82" t="s">
        <v>95</v>
      </c>
      <c r="Q182" s="82" t="s">
        <v>95</v>
      </c>
      <c r="R182" s="82" t="s">
        <v>95</v>
      </c>
      <c r="S182" s="82" t="s">
        <v>95</v>
      </c>
      <c r="T182" s="82">
        <v>0</v>
      </c>
      <c r="U182" s="82">
        <v>0</v>
      </c>
      <c r="V182" s="82">
        <v>0</v>
      </c>
      <c r="W182" s="82">
        <v>0</v>
      </c>
      <c r="X182" s="83">
        <v>0</v>
      </c>
      <c r="Y182" s="82">
        <v>0</v>
      </c>
      <c r="Z182" s="82">
        <v>0</v>
      </c>
      <c r="AA182" s="54">
        <v>0</v>
      </c>
      <c r="AB182" s="54">
        <v>0</v>
      </c>
      <c r="AC182" s="82" t="s">
        <v>95</v>
      </c>
      <c r="AD182" s="83" t="s">
        <v>95</v>
      </c>
      <c r="AE182" s="83" t="s">
        <v>95</v>
      </c>
      <c r="AF182" s="82">
        <v>0</v>
      </c>
      <c r="AG182" s="82">
        <v>0</v>
      </c>
      <c r="AH182" s="82">
        <v>0</v>
      </c>
      <c r="AI182" s="82">
        <v>0</v>
      </c>
      <c r="AJ182" s="82">
        <v>0</v>
      </c>
      <c r="AK182" s="82">
        <v>0</v>
      </c>
    </row>
    <row r="183" spans="1:37" ht="47.25">
      <c r="A183" s="56" t="s">
        <v>227</v>
      </c>
      <c r="B183" s="67" t="s">
        <v>424</v>
      </c>
      <c r="C183" s="85" t="s">
        <v>577</v>
      </c>
      <c r="D183" s="82">
        <v>0</v>
      </c>
      <c r="E183" s="82">
        <v>0</v>
      </c>
      <c r="F183" s="82">
        <v>0</v>
      </c>
      <c r="G183" s="82">
        <v>0</v>
      </c>
      <c r="H183" s="82">
        <v>0</v>
      </c>
      <c r="I183" s="82">
        <v>0</v>
      </c>
      <c r="J183" s="82">
        <v>0</v>
      </c>
      <c r="K183" s="82">
        <v>0</v>
      </c>
      <c r="L183" s="82">
        <v>0</v>
      </c>
      <c r="M183" s="82">
        <v>0</v>
      </c>
      <c r="N183" s="82">
        <v>0</v>
      </c>
      <c r="O183" s="82">
        <v>0</v>
      </c>
      <c r="P183" s="82" t="s">
        <v>95</v>
      </c>
      <c r="Q183" s="82" t="s">
        <v>95</v>
      </c>
      <c r="R183" s="82" t="s">
        <v>95</v>
      </c>
      <c r="S183" s="82" t="s">
        <v>95</v>
      </c>
      <c r="T183" s="82">
        <v>0</v>
      </c>
      <c r="U183" s="82">
        <v>0</v>
      </c>
      <c r="V183" s="82">
        <v>0</v>
      </c>
      <c r="W183" s="82">
        <v>0</v>
      </c>
      <c r="X183" s="83">
        <v>0</v>
      </c>
      <c r="Y183" s="82">
        <v>0</v>
      </c>
      <c r="Z183" s="82">
        <v>0</v>
      </c>
      <c r="AA183" s="54">
        <v>0</v>
      </c>
      <c r="AB183" s="54">
        <v>0</v>
      </c>
      <c r="AC183" s="82" t="s">
        <v>95</v>
      </c>
      <c r="AD183" s="83" t="s">
        <v>95</v>
      </c>
      <c r="AE183" s="83" t="s">
        <v>95</v>
      </c>
      <c r="AF183" s="82">
        <v>0</v>
      </c>
      <c r="AG183" s="82">
        <v>0</v>
      </c>
      <c r="AH183" s="82">
        <v>0</v>
      </c>
      <c r="AI183" s="82">
        <v>0</v>
      </c>
      <c r="AJ183" s="82">
        <v>0</v>
      </c>
      <c r="AK183" s="82">
        <v>0</v>
      </c>
    </row>
    <row r="184" spans="1:37" ht="47.25">
      <c r="A184" s="56" t="s">
        <v>227</v>
      </c>
      <c r="B184" s="67" t="s">
        <v>425</v>
      </c>
      <c r="C184" s="85" t="s">
        <v>578</v>
      </c>
      <c r="D184" s="82">
        <v>0</v>
      </c>
      <c r="E184" s="82">
        <v>0</v>
      </c>
      <c r="F184" s="82">
        <v>0</v>
      </c>
      <c r="G184" s="82">
        <v>0</v>
      </c>
      <c r="H184" s="82">
        <v>0</v>
      </c>
      <c r="I184" s="82">
        <v>0</v>
      </c>
      <c r="J184" s="82">
        <v>0</v>
      </c>
      <c r="K184" s="82">
        <v>0</v>
      </c>
      <c r="L184" s="82">
        <v>0</v>
      </c>
      <c r="M184" s="82">
        <v>0</v>
      </c>
      <c r="N184" s="82">
        <v>0</v>
      </c>
      <c r="O184" s="82">
        <v>0</v>
      </c>
      <c r="P184" s="82" t="s">
        <v>95</v>
      </c>
      <c r="Q184" s="82" t="s">
        <v>95</v>
      </c>
      <c r="R184" s="82" t="s">
        <v>95</v>
      </c>
      <c r="S184" s="82" t="s">
        <v>95</v>
      </c>
      <c r="T184" s="82">
        <v>0</v>
      </c>
      <c r="U184" s="82">
        <v>0</v>
      </c>
      <c r="V184" s="82">
        <v>0</v>
      </c>
      <c r="W184" s="82">
        <v>0</v>
      </c>
      <c r="X184" s="83">
        <v>0</v>
      </c>
      <c r="Y184" s="82">
        <v>0</v>
      </c>
      <c r="Z184" s="82">
        <v>0</v>
      </c>
      <c r="AA184" s="54">
        <v>0</v>
      </c>
      <c r="AB184" s="54">
        <v>0</v>
      </c>
      <c r="AC184" s="82" t="s">
        <v>95</v>
      </c>
      <c r="AD184" s="83" t="s">
        <v>95</v>
      </c>
      <c r="AE184" s="83" t="s">
        <v>95</v>
      </c>
      <c r="AF184" s="82">
        <v>0</v>
      </c>
      <c r="AG184" s="82">
        <v>0</v>
      </c>
      <c r="AH184" s="82">
        <v>0</v>
      </c>
      <c r="AI184" s="82">
        <v>0</v>
      </c>
      <c r="AJ184" s="82">
        <v>0</v>
      </c>
      <c r="AK184" s="82">
        <v>0</v>
      </c>
    </row>
    <row r="185" spans="1:37" ht="47.25">
      <c r="A185" s="56" t="s">
        <v>227</v>
      </c>
      <c r="B185" s="67" t="s">
        <v>426</v>
      </c>
      <c r="C185" s="85" t="s">
        <v>579</v>
      </c>
      <c r="D185" s="82">
        <v>0</v>
      </c>
      <c r="E185" s="82">
        <v>0</v>
      </c>
      <c r="F185" s="82">
        <v>0</v>
      </c>
      <c r="G185" s="82">
        <v>0</v>
      </c>
      <c r="H185" s="82">
        <v>0</v>
      </c>
      <c r="I185" s="82">
        <v>0</v>
      </c>
      <c r="J185" s="82">
        <v>0</v>
      </c>
      <c r="K185" s="82">
        <v>0</v>
      </c>
      <c r="L185" s="82">
        <v>0</v>
      </c>
      <c r="M185" s="82">
        <v>0</v>
      </c>
      <c r="N185" s="82">
        <v>0</v>
      </c>
      <c r="O185" s="82">
        <v>0</v>
      </c>
      <c r="P185" s="82" t="s">
        <v>95</v>
      </c>
      <c r="Q185" s="82" t="s">
        <v>95</v>
      </c>
      <c r="R185" s="82" t="s">
        <v>95</v>
      </c>
      <c r="S185" s="82" t="s">
        <v>95</v>
      </c>
      <c r="T185" s="82">
        <v>0</v>
      </c>
      <c r="U185" s="82">
        <v>0</v>
      </c>
      <c r="V185" s="82">
        <v>0</v>
      </c>
      <c r="W185" s="82">
        <v>0</v>
      </c>
      <c r="X185" s="83">
        <v>0</v>
      </c>
      <c r="Y185" s="82">
        <v>0</v>
      </c>
      <c r="Z185" s="82">
        <v>0</v>
      </c>
      <c r="AA185" s="54">
        <v>0</v>
      </c>
      <c r="AB185" s="54">
        <v>0</v>
      </c>
      <c r="AC185" s="82" t="s">
        <v>95</v>
      </c>
      <c r="AD185" s="83" t="s">
        <v>95</v>
      </c>
      <c r="AE185" s="83" t="s">
        <v>95</v>
      </c>
      <c r="AF185" s="82">
        <v>0</v>
      </c>
      <c r="AG185" s="82">
        <v>0</v>
      </c>
      <c r="AH185" s="82">
        <v>0</v>
      </c>
      <c r="AI185" s="82">
        <v>0</v>
      </c>
      <c r="AJ185" s="82">
        <v>0</v>
      </c>
      <c r="AK185" s="82">
        <v>0</v>
      </c>
    </row>
    <row r="186" spans="1:37" ht="63">
      <c r="A186" s="56" t="s">
        <v>227</v>
      </c>
      <c r="B186" s="67" t="s">
        <v>365</v>
      </c>
      <c r="C186" s="85" t="s">
        <v>136</v>
      </c>
      <c r="D186" s="82">
        <v>0</v>
      </c>
      <c r="E186" s="82">
        <v>0</v>
      </c>
      <c r="F186" s="82">
        <v>0</v>
      </c>
      <c r="G186" s="82">
        <v>0</v>
      </c>
      <c r="H186" s="82">
        <v>0</v>
      </c>
      <c r="I186" s="82">
        <v>0</v>
      </c>
      <c r="J186" s="82">
        <v>0</v>
      </c>
      <c r="K186" s="82">
        <v>0</v>
      </c>
      <c r="L186" s="82">
        <v>0</v>
      </c>
      <c r="M186" s="82">
        <v>0</v>
      </c>
      <c r="N186" s="82">
        <v>0</v>
      </c>
      <c r="O186" s="82">
        <v>0</v>
      </c>
      <c r="P186" s="82" t="s">
        <v>95</v>
      </c>
      <c r="Q186" s="82" t="s">
        <v>95</v>
      </c>
      <c r="R186" s="82" t="s">
        <v>95</v>
      </c>
      <c r="S186" s="82" t="s">
        <v>95</v>
      </c>
      <c r="T186" s="82">
        <v>0</v>
      </c>
      <c r="U186" s="82">
        <v>0</v>
      </c>
      <c r="V186" s="82">
        <v>0</v>
      </c>
      <c r="W186" s="82">
        <v>0</v>
      </c>
      <c r="X186" s="83">
        <v>0</v>
      </c>
      <c r="Y186" s="82">
        <v>0</v>
      </c>
      <c r="Z186" s="82">
        <v>90</v>
      </c>
      <c r="AA186" s="54">
        <v>0</v>
      </c>
      <c r="AB186" s="54">
        <v>0</v>
      </c>
      <c r="AC186" s="82" t="s">
        <v>95</v>
      </c>
      <c r="AD186" s="83" t="s">
        <v>95</v>
      </c>
      <c r="AE186" s="83" t="s">
        <v>95</v>
      </c>
      <c r="AF186" s="82">
        <v>0</v>
      </c>
      <c r="AG186" s="82">
        <v>0</v>
      </c>
      <c r="AH186" s="82">
        <v>0</v>
      </c>
      <c r="AI186" s="82">
        <v>0</v>
      </c>
      <c r="AJ186" s="82">
        <v>0</v>
      </c>
      <c r="AK186" s="82">
        <v>0</v>
      </c>
    </row>
    <row r="187" spans="1:37" ht="78.75">
      <c r="A187" s="56" t="s">
        <v>227</v>
      </c>
      <c r="B187" s="67" t="s">
        <v>377</v>
      </c>
      <c r="C187" s="85" t="s">
        <v>381</v>
      </c>
      <c r="D187" s="82">
        <v>0</v>
      </c>
      <c r="E187" s="82">
        <v>0</v>
      </c>
      <c r="F187" s="82">
        <v>0</v>
      </c>
      <c r="G187" s="82">
        <v>0</v>
      </c>
      <c r="H187" s="82">
        <v>0</v>
      </c>
      <c r="I187" s="82">
        <v>0</v>
      </c>
      <c r="J187" s="82">
        <v>0</v>
      </c>
      <c r="K187" s="82">
        <v>0</v>
      </c>
      <c r="L187" s="82">
        <v>0</v>
      </c>
      <c r="M187" s="82">
        <v>0</v>
      </c>
      <c r="N187" s="82">
        <v>0</v>
      </c>
      <c r="O187" s="82">
        <v>0</v>
      </c>
      <c r="P187" s="82" t="s">
        <v>95</v>
      </c>
      <c r="Q187" s="82" t="s">
        <v>95</v>
      </c>
      <c r="R187" s="82" t="s">
        <v>95</v>
      </c>
      <c r="S187" s="82" t="s">
        <v>95</v>
      </c>
      <c r="T187" s="82">
        <v>0</v>
      </c>
      <c r="U187" s="82">
        <v>0</v>
      </c>
      <c r="V187" s="82">
        <v>0</v>
      </c>
      <c r="W187" s="82">
        <v>0</v>
      </c>
      <c r="X187" s="83">
        <v>0</v>
      </c>
      <c r="Y187" s="82">
        <v>0</v>
      </c>
      <c r="Z187" s="82">
        <v>90</v>
      </c>
      <c r="AA187" s="54">
        <v>0</v>
      </c>
      <c r="AB187" s="54">
        <v>0</v>
      </c>
      <c r="AC187" s="82" t="s">
        <v>95</v>
      </c>
      <c r="AD187" s="83" t="s">
        <v>95</v>
      </c>
      <c r="AE187" s="83" t="s">
        <v>95</v>
      </c>
      <c r="AF187" s="82">
        <v>0</v>
      </c>
      <c r="AG187" s="82">
        <v>0</v>
      </c>
      <c r="AH187" s="82">
        <v>0</v>
      </c>
      <c r="AI187" s="82">
        <v>0</v>
      </c>
      <c r="AJ187" s="82">
        <v>0</v>
      </c>
      <c r="AK187" s="82">
        <v>0</v>
      </c>
    </row>
    <row r="188" spans="1:37" ht="63">
      <c r="A188" s="56" t="s">
        <v>227</v>
      </c>
      <c r="B188" s="67" t="s">
        <v>477</v>
      </c>
      <c r="C188" s="85" t="s">
        <v>563</v>
      </c>
      <c r="D188" s="82">
        <v>0</v>
      </c>
      <c r="E188" s="82">
        <v>0</v>
      </c>
      <c r="F188" s="82">
        <v>0</v>
      </c>
      <c r="G188" s="82">
        <v>0</v>
      </c>
      <c r="H188" s="82">
        <v>0</v>
      </c>
      <c r="I188" s="82">
        <v>0</v>
      </c>
      <c r="J188" s="82">
        <v>0</v>
      </c>
      <c r="K188" s="82">
        <v>0</v>
      </c>
      <c r="L188" s="82">
        <v>0</v>
      </c>
      <c r="M188" s="82">
        <v>0</v>
      </c>
      <c r="N188" s="82">
        <v>0</v>
      </c>
      <c r="O188" s="82">
        <v>0</v>
      </c>
      <c r="P188" s="82" t="s">
        <v>95</v>
      </c>
      <c r="Q188" s="82" t="s">
        <v>95</v>
      </c>
      <c r="R188" s="82" t="s">
        <v>95</v>
      </c>
      <c r="S188" s="82" t="s">
        <v>95</v>
      </c>
      <c r="T188" s="82">
        <v>0</v>
      </c>
      <c r="U188" s="82">
        <v>0</v>
      </c>
      <c r="V188" s="82">
        <v>0</v>
      </c>
      <c r="W188" s="82">
        <v>0</v>
      </c>
      <c r="X188" s="83">
        <v>0</v>
      </c>
      <c r="Y188" s="82">
        <v>0</v>
      </c>
      <c r="Z188" s="82">
        <v>0</v>
      </c>
      <c r="AA188" s="54">
        <v>0</v>
      </c>
      <c r="AB188" s="54">
        <v>0</v>
      </c>
      <c r="AC188" s="82" t="s">
        <v>95</v>
      </c>
      <c r="AD188" s="83" t="s">
        <v>95</v>
      </c>
      <c r="AE188" s="83" t="s">
        <v>95</v>
      </c>
      <c r="AF188" s="82">
        <v>4.2107422799999998</v>
      </c>
      <c r="AG188" s="82">
        <v>0</v>
      </c>
      <c r="AH188" s="82">
        <v>4.2107422799999998</v>
      </c>
      <c r="AI188" s="82">
        <v>0</v>
      </c>
      <c r="AJ188" s="82">
        <v>0</v>
      </c>
      <c r="AK188" s="82">
        <v>0</v>
      </c>
    </row>
    <row r="189" spans="1:37" ht="63">
      <c r="A189" s="56" t="s">
        <v>227</v>
      </c>
      <c r="B189" s="67" t="s">
        <v>476</v>
      </c>
      <c r="C189" s="85" t="s">
        <v>564</v>
      </c>
      <c r="D189" s="82">
        <v>0</v>
      </c>
      <c r="E189" s="82">
        <v>0</v>
      </c>
      <c r="F189" s="82">
        <v>0</v>
      </c>
      <c r="G189" s="82">
        <v>0</v>
      </c>
      <c r="H189" s="82">
        <v>0</v>
      </c>
      <c r="I189" s="82">
        <v>0</v>
      </c>
      <c r="J189" s="82">
        <v>0</v>
      </c>
      <c r="K189" s="82">
        <v>0</v>
      </c>
      <c r="L189" s="82">
        <v>0</v>
      </c>
      <c r="M189" s="82">
        <v>0</v>
      </c>
      <c r="N189" s="82">
        <v>0</v>
      </c>
      <c r="O189" s="82">
        <v>0</v>
      </c>
      <c r="P189" s="82" t="s">
        <v>95</v>
      </c>
      <c r="Q189" s="82" t="s">
        <v>95</v>
      </c>
      <c r="R189" s="82" t="s">
        <v>95</v>
      </c>
      <c r="S189" s="82" t="s">
        <v>95</v>
      </c>
      <c r="T189" s="82">
        <v>0</v>
      </c>
      <c r="U189" s="82">
        <v>0</v>
      </c>
      <c r="V189" s="82">
        <v>0</v>
      </c>
      <c r="W189" s="82">
        <v>0</v>
      </c>
      <c r="X189" s="83">
        <v>0</v>
      </c>
      <c r="Y189" s="82">
        <v>0</v>
      </c>
      <c r="Z189" s="82">
        <v>0</v>
      </c>
      <c r="AA189" s="54">
        <v>0</v>
      </c>
      <c r="AB189" s="54">
        <v>0</v>
      </c>
      <c r="AC189" s="82" t="s">
        <v>95</v>
      </c>
      <c r="AD189" s="83" t="s">
        <v>95</v>
      </c>
      <c r="AE189" s="83" t="s">
        <v>95</v>
      </c>
      <c r="AF189" s="82">
        <v>0</v>
      </c>
      <c r="AG189" s="82">
        <v>0</v>
      </c>
      <c r="AH189" s="82">
        <v>0</v>
      </c>
      <c r="AI189" s="82">
        <v>0</v>
      </c>
      <c r="AJ189" s="82">
        <v>0</v>
      </c>
      <c r="AK189" s="82">
        <v>0</v>
      </c>
    </row>
    <row r="190" spans="1:37" ht="63">
      <c r="A190" s="56" t="s">
        <v>227</v>
      </c>
      <c r="B190" s="67" t="s">
        <v>478</v>
      </c>
      <c r="C190" s="85" t="s">
        <v>565</v>
      </c>
      <c r="D190" s="82">
        <v>0</v>
      </c>
      <c r="E190" s="82">
        <v>0</v>
      </c>
      <c r="F190" s="82">
        <v>0</v>
      </c>
      <c r="G190" s="82">
        <v>0</v>
      </c>
      <c r="H190" s="82">
        <v>0</v>
      </c>
      <c r="I190" s="82">
        <v>0</v>
      </c>
      <c r="J190" s="82">
        <v>0</v>
      </c>
      <c r="K190" s="82">
        <v>0</v>
      </c>
      <c r="L190" s="82">
        <v>0</v>
      </c>
      <c r="M190" s="82">
        <v>0</v>
      </c>
      <c r="N190" s="82">
        <v>0</v>
      </c>
      <c r="O190" s="82">
        <v>0</v>
      </c>
      <c r="P190" s="82" t="s">
        <v>95</v>
      </c>
      <c r="Q190" s="82" t="s">
        <v>95</v>
      </c>
      <c r="R190" s="82" t="s">
        <v>95</v>
      </c>
      <c r="S190" s="82" t="s">
        <v>95</v>
      </c>
      <c r="T190" s="82">
        <v>0</v>
      </c>
      <c r="U190" s="82">
        <v>0</v>
      </c>
      <c r="V190" s="82">
        <v>0</v>
      </c>
      <c r="W190" s="82">
        <v>0</v>
      </c>
      <c r="X190" s="83">
        <v>0</v>
      </c>
      <c r="Y190" s="82">
        <v>0</v>
      </c>
      <c r="Z190" s="82">
        <v>0</v>
      </c>
      <c r="AA190" s="54">
        <v>0</v>
      </c>
      <c r="AB190" s="54">
        <v>0</v>
      </c>
      <c r="AC190" s="82" t="s">
        <v>95</v>
      </c>
      <c r="AD190" s="83" t="s">
        <v>95</v>
      </c>
      <c r="AE190" s="83" t="s">
        <v>95</v>
      </c>
      <c r="AF190" s="82">
        <v>0</v>
      </c>
      <c r="AG190" s="82">
        <v>0</v>
      </c>
      <c r="AH190" s="82">
        <v>0</v>
      </c>
      <c r="AI190" s="82">
        <v>0</v>
      </c>
      <c r="AJ190" s="82">
        <v>0</v>
      </c>
      <c r="AK190" s="82">
        <v>0</v>
      </c>
    </row>
    <row r="191" spans="1:37" ht="63">
      <c r="A191" s="56" t="s">
        <v>227</v>
      </c>
      <c r="B191" s="67" t="s">
        <v>479</v>
      </c>
      <c r="C191" s="85" t="s">
        <v>566</v>
      </c>
      <c r="D191" s="82">
        <v>0</v>
      </c>
      <c r="E191" s="82">
        <v>0</v>
      </c>
      <c r="F191" s="82">
        <v>0</v>
      </c>
      <c r="G191" s="82">
        <v>0</v>
      </c>
      <c r="H191" s="82">
        <v>0</v>
      </c>
      <c r="I191" s="82">
        <v>0</v>
      </c>
      <c r="J191" s="82">
        <v>0</v>
      </c>
      <c r="K191" s="82">
        <v>0</v>
      </c>
      <c r="L191" s="82">
        <v>0</v>
      </c>
      <c r="M191" s="82">
        <v>0</v>
      </c>
      <c r="N191" s="82">
        <v>0</v>
      </c>
      <c r="O191" s="82">
        <v>0</v>
      </c>
      <c r="P191" s="82" t="s">
        <v>95</v>
      </c>
      <c r="Q191" s="82" t="s">
        <v>95</v>
      </c>
      <c r="R191" s="82" t="s">
        <v>95</v>
      </c>
      <c r="S191" s="82" t="s">
        <v>95</v>
      </c>
      <c r="T191" s="82">
        <v>0</v>
      </c>
      <c r="U191" s="82">
        <v>0</v>
      </c>
      <c r="V191" s="82">
        <v>0</v>
      </c>
      <c r="W191" s="82">
        <v>0</v>
      </c>
      <c r="X191" s="83">
        <v>0</v>
      </c>
      <c r="Y191" s="82">
        <v>0</v>
      </c>
      <c r="Z191" s="82">
        <v>0</v>
      </c>
      <c r="AA191" s="54">
        <v>0</v>
      </c>
      <c r="AB191" s="54">
        <v>0</v>
      </c>
      <c r="AC191" s="82" t="s">
        <v>95</v>
      </c>
      <c r="AD191" s="83" t="s">
        <v>95</v>
      </c>
      <c r="AE191" s="83" t="s">
        <v>95</v>
      </c>
      <c r="AF191" s="82">
        <v>0</v>
      </c>
      <c r="AG191" s="82">
        <v>0</v>
      </c>
      <c r="AH191" s="82">
        <v>0</v>
      </c>
      <c r="AI191" s="82">
        <v>0</v>
      </c>
      <c r="AJ191" s="82">
        <v>0</v>
      </c>
      <c r="AK191" s="82">
        <v>0</v>
      </c>
    </row>
    <row r="192" spans="1:37" ht="63">
      <c r="A192" s="56" t="s">
        <v>227</v>
      </c>
      <c r="B192" s="67" t="s">
        <v>480</v>
      </c>
      <c r="C192" s="85" t="s">
        <v>567</v>
      </c>
      <c r="D192" s="82">
        <v>0</v>
      </c>
      <c r="E192" s="82">
        <v>0</v>
      </c>
      <c r="F192" s="82">
        <v>0</v>
      </c>
      <c r="G192" s="82">
        <v>0</v>
      </c>
      <c r="H192" s="82">
        <v>0</v>
      </c>
      <c r="I192" s="82">
        <v>0</v>
      </c>
      <c r="J192" s="82">
        <v>0</v>
      </c>
      <c r="K192" s="82">
        <v>0</v>
      </c>
      <c r="L192" s="82">
        <v>0</v>
      </c>
      <c r="M192" s="82">
        <v>0</v>
      </c>
      <c r="N192" s="82">
        <v>0</v>
      </c>
      <c r="O192" s="82">
        <v>0</v>
      </c>
      <c r="P192" s="82" t="s">
        <v>95</v>
      </c>
      <c r="Q192" s="82" t="s">
        <v>95</v>
      </c>
      <c r="R192" s="82" t="s">
        <v>95</v>
      </c>
      <c r="S192" s="82" t="s">
        <v>95</v>
      </c>
      <c r="T192" s="82">
        <v>0</v>
      </c>
      <c r="U192" s="82">
        <v>0</v>
      </c>
      <c r="V192" s="82">
        <v>0</v>
      </c>
      <c r="W192" s="82">
        <v>0</v>
      </c>
      <c r="X192" s="83">
        <v>0</v>
      </c>
      <c r="Y192" s="82">
        <v>0</v>
      </c>
      <c r="Z192" s="82">
        <v>0</v>
      </c>
      <c r="AA192" s="54">
        <v>0</v>
      </c>
      <c r="AB192" s="54">
        <v>0</v>
      </c>
      <c r="AC192" s="82" t="s">
        <v>95</v>
      </c>
      <c r="AD192" s="83" t="s">
        <v>95</v>
      </c>
      <c r="AE192" s="83" t="s">
        <v>95</v>
      </c>
      <c r="AF192" s="82">
        <v>0</v>
      </c>
      <c r="AG192" s="82">
        <v>0</v>
      </c>
      <c r="AH192" s="82">
        <v>0</v>
      </c>
      <c r="AI192" s="82">
        <v>0</v>
      </c>
      <c r="AJ192" s="82">
        <v>0</v>
      </c>
      <c r="AK192" s="82">
        <v>0</v>
      </c>
    </row>
    <row r="193" spans="1:37" ht="63">
      <c r="A193" s="56" t="s">
        <v>227</v>
      </c>
      <c r="B193" s="67" t="s">
        <v>481</v>
      </c>
      <c r="C193" s="85" t="s">
        <v>640</v>
      </c>
      <c r="D193" s="82">
        <v>0</v>
      </c>
      <c r="E193" s="82">
        <v>0</v>
      </c>
      <c r="F193" s="82">
        <v>0</v>
      </c>
      <c r="G193" s="82">
        <v>0</v>
      </c>
      <c r="H193" s="82">
        <v>0</v>
      </c>
      <c r="I193" s="82">
        <v>0</v>
      </c>
      <c r="J193" s="82">
        <v>0</v>
      </c>
      <c r="K193" s="82">
        <v>0</v>
      </c>
      <c r="L193" s="82">
        <v>0</v>
      </c>
      <c r="M193" s="82">
        <v>0</v>
      </c>
      <c r="N193" s="82">
        <v>0</v>
      </c>
      <c r="O193" s="82">
        <v>0</v>
      </c>
      <c r="P193" s="82" t="s">
        <v>95</v>
      </c>
      <c r="Q193" s="82" t="s">
        <v>95</v>
      </c>
      <c r="R193" s="82" t="s">
        <v>95</v>
      </c>
      <c r="S193" s="82" t="s">
        <v>95</v>
      </c>
      <c r="T193" s="82">
        <v>0</v>
      </c>
      <c r="U193" s="82">
        <v>0</v>
      </c>
      <c r="V193" s="82">
        <v>0</v>
      </c>
      <c r="W193" s="82">
        <v>0</v>
      </c>
      <c r="X193" s="83">
        <v>0</v>
      </c>
      <c r="Y193" s="82">
        <v>0</v>
      </c>
      <c r="Z193" s="82">
        <v>0</v>
      </c>
      <c r="AA193" s="54">
        <v>0</v>
      </c>
      <c r="AB193" s="54">
        <v>0</v>
      </c>
      <c r="AC193" s="82" t="s">
        <v>95</v>
      </c>
      <c r="AD193" s="83" t="s">
        <v>95</v>
      </c>
      <c r="AE193" s="83" t="s">
        <v>95</v>
      </c>
      <c r="AF193" s="82">
        <v>14.289586849999999</v>
      </c>
      <c r="AG193" s="82">
        <v>0</v>
      </c>
      <c r="AH193" s="82">
        <v>14.289586849999999</v>
      </c>
      <c r="AI193" s="82">
        <v>0</v>
      </c>
      <c r="AJ193" s="82">
        <v>0</v>
      </c>
      <c r="AK193" s="82">
        <v>0</v>
      </c>
    </row>
    <row r="194" spans="1:37" ht="63">
      <c r="A194" s="56" t="s">
        <v>227</v>
      </c>
      <c r="B194" s="67" t="s">
        <v>482</v>
      </c>
      <c r="C194" s="85" t="s">
        <v>641</v>
      </c>
      <c r="D194" s="82">
        <v>0</v>
      </c>
      <c r="E194" s="82">
        <v>0</v>
      </c>
      <c r="F194" s="82">
        <v>0</v>
      </c>
      <c r="G194" s="82">
        <v>0</v>
      </c>
      <c r="H194" s="82">
        <v>0</v>
      </c>
      <c r="I194" s="82">
        <v>0</v>
      </c>
      <c r="J194" s="82">
        <v>0</v>
      </c>
      <c r="K194" s="82">
        <v>0</v>
      </c>
      <c r="L194" s="82">
        <v>0</v>
      </c>
      <c r="M194" s="82">
        <v>0</v>
      </c>
      <c r="N194" s="82">
        <v>0</v>
      </c>
      <c r="O194" s="82">
        <v>0</v>
      </c>
      <c r="P194" s="82" t="s">
        <v>95</v>
      </c>
      <c r="Q194" s="82" t="s">
        <v>95</v>
      </c>
      <c r="R194" s="82" t="s">
        <v>95</v>
      </c>
      <c r="S194" s="82" t="s">
        <v>95</v>
      </c>
      <c r="T194" s="82">
        <v>0</v>
      </c>
      <c r="U194" s="82">
        <v>0</v>
      </c>
      <c r="V194" s="82">
        <v>0</v>
      </c>
      <c r="W194" s="82">
        <v>0</v>
      </c>
      <c r="X194" s="83">
        <v>0</v>
      </c>
      <c r="Y194" s="82">
        <v>0</v>
      </c>
      <c r="Z194" s="82">
        <v>0</v>
      </c>
      <c r="AA194" s="54">
        <v>0</v>
      </c>
      <c r="AB194" s="54">
        <v>0</v>
      </c>
      <c r="AC194" s="82" t="s">
        <v>95</v>
      </c>
      <c r="AD194" s="83" t="s">
        <v>95</v>
      </c>
      <c r="AE194" s="83" t="s">
        <v>95</v>
      </c>
      <c r="AF194" s="82">
        <v>0</v>
      </c>
      <c r="AG194" s="82">
        <v>0</v>
      </c>
      <c r="AH194" s="82">
        <v>0</v>
      </c>
      <c r="AI194" s="82">
        <v>0</v>
      </c>
      <c r="AJ194" s="82">
        <v>0</v>
      </c>
      <c r="AK194" s="82">
        <v>0</v>
      </c>
    </row>
    <row r="195" spans="1:37" ht="63">
      <c r="A195" s="56" t="s">
        <v>227</v>
      </c>
      <c r="B195" s="67" t="s">
        <v>482</v>
      </c>
      <c r="C195" s="85" t="s">
        <v>642</v>
      </c>
      <c r="D195" s="82">
        <v>0</v>
      </c>
      <c r="E195" s="82">
        <v>0</v>
      </c>
      <c r="F195" s="82">
        <v>0</v>
      </c>
      <c r="G195" s="82">
        <v>0</v>
      </c>
      <c r="H195" s="82">
        <v>0</v>
      </c>
      <c r="I195" s="82">
        <v>0</v>
      </c>
      <c r="J195" s="82">
        <v>0</v>
      </c>
      <c r="K195" s="82">
        <v>0</v>
      </c>
      <c r="L195" s="82">
        <v>0</v>
      </c>
      <c r="M195" s="82">
        <v>0</v>
      </c>
      <c r="N195" s="82">
        <v>0</v>
      </c>
      <c r="O195" s="82">
        <v>0</v>
      </c>
      <c r="P195" s="82" t="s">
        <v>95</v>
      </c>
      <c r="Q195" s="82" t="s">
        <v>95</v>
      </c>
      <c r="R195" s="82" t="s">
        <v>95</v>
      </c>
      <c r="S195" s="82" t="s">
        <v>95</v>
      </c>
      <c r="T195" s="82">
        <v>0</v>
      </c>
      <c r="U195" s="82">
        <v>0</v>
      </c>
      <c r="V195" s="82">
        <v>0</v>
      </c>
      <c r="W195" s="82">
        <v>0</v>
      </c>
      <c r="X195" s="83">
        <v>0</v>
      </c>
      <c r="Y195" s="82">
        <v>0</v>
      </c>
      <c r="Z195" s="82">
        <v>0</v>
      </c>
      <c r="AA195" s="54">
        <v>0</v>
      </c>
      <c r="AB195" s="54">
        <v>0</v>
      </c>
      <c r="AC195" s="82" t="s">
        <v>95</v>
      </c>
      <c r="AD195" s="83" t="s">
        <v>95</v>
      </c>
      <c r="AE195" s="83" t="s">
        <v>95</v>
      </c>
      <c r="AF195" s="82">
        <v>0</v>
      </c>
      <c r="AG195" s="82">
        <v>0</v>
      </c>
      <c r="AH195" s="82">
        <v>0</v>
      </c>
      <c r="AI195" s="82">
        <v>0</v>
      </c>
      <c r="AJ195" s="82">
        <v>0</v>
      </c>
      <c r="AK195" s="82">
        <v>0</v>
      </c>
    </row>
    <row r="196" spans="1:37" ht="63">
      <c r="A196" s="56" t="s">
        <v>227</v>
      </c>
      <c r="B196" s="67" t="s">
        <v>482</v>
      </c>
      <c r="C196" s="85" t="s">
        <v>643</v>
      </c>
      <c r="D196" s="82">
        <v>0</v>
      </c>
      <c r="E196" s="82">
        <v>0</v>
      </c>
      <c r="F196" s="82">
        <v>0</v>
      </c>
      <c r="G196" s="82">
        <v>0</v>
      </c>
      <c r="H196" s="82">
        <v>0</v>
      </c>
      <c r="I196" s="82">
        <v>0</v>
      </c>
      <c r="J196" s="82">
        <v>0</v>
      </c>
      <c r="K196" s="82">
        <v>0</v>
      </c>
      <c r="L196" s="82">
        <v>0</v>
      </c>
      <c r="M196" s="82">
        <v>0</v>
      </c>
      <c r="N196" s="82">
        <v>0</v>
      </c>
      <c r="O196" s="82">
        <v>0</v>
      </c>
      <c r="P196" s="82" t="s">
        <v>95</v>
      </c>
      <c r="Q196" s="82" t="s">
        <v>95</v>
      </c>
      <c r="R196" s="82" t="s">
        <v>95</v>
      </c>
      <c r="S196" s="82" t="s">
        <v>95</v>
      </c>
      <c r="T196" s="82">
        <v>0</v>
      </c>
      <c r="U196" s="82">
        <v>0</v>
      </c>
      <c r="V196" s="82">
        <v>0</v>
      </c>
      <c r="W196" s="82">
        <v>0</v>
      </c>
      <c r="X196" s="83">
        <v>0</v>
      </c>
      <c r="Y196" s="82">
        <v>0</v>
      </c>
      <c r="Z196" s="82">
        <v>0</v>
      </c>
      <c r="AA196" s="54">
        <v>0</v>
      </c>
      <c r="AB196" s="54">
        <v>0</v>
      </c>
      <c r="AC196" s="82" t="s">
        <v>95</v>
      </c>
      <c r="AD196" s="83" t="s">
        <v>95</v>
      </c>
      <c r="AE196" s="83" t="s">
        <v>95</v>
      </c>
      <c r="AF196" s="82">
        <v>0</v>
      </c>
      <c r="AG196" s="82">
        <v>0</v>
      </c>
      <c r="AH196" s="82">
        <v>0</v>
      </c>
      <c r="AI196" s="82">
        <v>0</v>
      </c>
      <c r="AJ196" s="82">
        <v>0</v>
      </c>
      <c r="AK196" s="82">
        <v>0</v>
      </c>
    </row>
    <row r="197" spans="1:37" ht="63">
      <c r="A197" s="56" t="s">
        <v>227</v>
      </c>
      <c r="B197" s="67" t="s">
        <v>482</v>
      </c>
      <c r="C197" s="85" t="s">
        <v>639</v>
      </c>
      <c r="D197" s="82">
        <v>0</v>
      </c>
      <c r="E197" s="82">
        <v>0</v>
      </c>
      <c r="F197" s="82">
        <v>0</v>
      </c>
      <c r="G197" s="82">
        <v>0</v>
      </c>
      <c r="H197" s="82">
        <v>0</v>
      </c>
      <c r="I197" s="82">
        <v>0</v>
      </c>
      <c r="J197" s="82">
        <v>0</v>
      </c>
      <c r="K197" s="82">
        <v>0</v>
      </c>
      <c r="L197" s="82">
        <v>0</v>
      </c>
      <c r="M197" s="82">
        <v>0</v>
      </c>
      <c r="N197" s="82">
        <v>0</v>
      </c>
      <c r="O197" s="82">
        <v>0</v>
      </c>
      <c r="P197" s="82" t="s">
        <v>95</v>
      </c>
      <c r="Q197" s="82" t="s">
        <v>95</v>
      </c>
      <c r="R197" s="82" t="s">
        <v>95</v>
      </c>
      <c r="S197" s="82" t="s">
        <v>95</v>
      </c>
      <c r="T197" s="82">
        <v>0</v>
      </c>
      <c r="U197" s="82">
        <v>0</v>
      </c>
      <c r="V197" s="82">
        <v>0</v>
      </c>
      <c r="W197" s="82">
        <v>0</v>
      </c>
      <c r="X197" s="83">
        <v>0</v>
      </c>
      <c r="Y197" s="82">
        <v>0</v>
      </c>
      <c r="Z197" s="82">
        <v>0</v>
      </c>
      <c r="AA197" s="54">
        <v>0</v>
      </c>
      <c r="AB197" s="54">
        <v>0</v>
      </c>
      <c r="AC197" s="82" t="s">
        <v>95</v>
      </c>
      <c r="AD197" s="83" t="s">
        <v>95</v>
      </c>
      <c r="AE197" s="83" t="s">
        <v>95</v>
      </c>
      <c r="AF197" s="82">
        <v>0</v>
      </c>
      <c r="AG197" s="82">
        <v>0</v>
      </c>
      <c r="AH197" s="82">
        <v>0</v>
      </c>
      <c r="AI197" s="82">
        <v>0</v>
      </c>
      <c r="AJ197" s="82">
        <v>0</v>
      </c>
      <c r="AK197" s="82">
        <v>0</v>
      </c>
    </row>
    <row r="198" spans="1:37" ht="31.5">
      <c r="A198" s="56" t="s">
        <v>228</v>
      </c>
      <c r="B198" s="52" t="s">
        <v>84</v>
      </c>
      <c r="C198" s="85" t="s">
        <v>96</v>
      </c>
      <c r="D198" s="82">
        <v>0</v>
      </c>
      <c r="E198" s="82">
        <v>0</v>
      </c>
      <c r="F198" s="82">
        <v>0</v>
      </c>
      <c r="G198" s="82">
        <v>0</v>
      </c>
      <c r="H198" s="82">
        <v>0</v>
      </c>
      <c r="I198" s="82">
        <v>0</v>
      </c>
      <c r="J198" s="82">
        <v>0</v>
      </c>
      <c r="K198" s="82">
        <v>0</v>
      </c>
      <c r="L198" s="82">
        <v>0</v>
      </c>
      <c r="M198" s="82">
        <v>0</v>
      </c>
      <c r="N198" s="82">
        <v>0</v>
      </c>
      <c r="O198" s="82">
        <v>0</v>
      </c>
      <c r="P198" s="82" t="s">
        <v>95</v>
      </c>
      <c r="Q198" s="82" t="s">
        <v>95</v>
      </c>
      <c r="R198" s="82" t="s">
        <v>95</v>
      </c>
      <c r="S198" s="82" t="s">
        <v>95</v>
      </c>
      <c r="T198" s="82">
        <v>0</v>
      </c>
      <c r="U198" s="82">
        <v>0</v>
      </c>
      <c r="V198" s="82">
        <v>0</v>
      </c>
      <c r="W198" s="82">
        <v>0</v>
      </c>
      <c r="X198" s="83">
        <v>0</v>
      </c>
      <c r="Y198" s="82">
        <v>0</v>
      </c>
      <c r="Z198" s="82" t="s">
        <v>95</v>
      </c>
      <c r="AA198" s="54">
        <v>0</v>
      </c>
      <c r="AB198" s="54">
        <v>0</v>
      </c>
      <c r="AC198" s="82" t="s">
        <v>95</v>
      </c>
      <c r="AD198" s="83" t="s">
        <v>95</v>
      </c>
      <c r="AE198" s="83" t="s">
        <v>95</v>
      </c>
      <c r="AF198" s="82">
        <v>108.43514838999999</v>
      </c>
      <c r="AG198" s="82">
        <v>0</v>
      </c>
      <c r="AH198" s="82">
        <v>0</v>
      </c>
      <c r="AI198" s="82">
        <v>88.410381090000001</v>
      </c>
      <c r="AJ198" s="82">
        <v>0</v>
      </c>
      <c r="AK198" s="82">
        <v>0</v>
      </c>
    </row>
    <row r="199" spans="1:37" ht="31.5">
      <c r="A199" s="56" t="s">
        <v>229</v>
      </c>
      <c r="B199" s="52" t="s">
        <v>85</v>
      </c>
      <c r="C199" s="85" t="s">
        <v>96</v>
      </c>
      <c r="D199" s="82">
        <v>0</v>
      </c>
      <c r="E199" s="82">
        <v>0</v>
      </c>
      <c r="F199" s="82">
        <v>0</v>
      </c>
      <c r="G199" s="82">
        <v>0</v>
      </c>
      <c r="H199" s="82">
        <v>0</v>
      </c>
      <c r="I199" s="82">
        <v>0</v>
      </c>
      <c r="J199" s="82">
        <v>0</v>
      </c>
      <c r="K199" s="82">
        <v>0</v>
      </c>
      <c r="L199" s="82">
        <v>0</v>
      </c>
      <c r="M199" s="82">
        <v>0</v>
      </c>
      <c r="N199" s="82">
        <v>0</v>
      </c>
      <c r="O199" s="82">
        <v>0</v>
      </c>
      <c r="P199" s="82" t="s">
        <v>95</v>
      </c>
      <c r="Q199" s="82" t="s">
        <v>95</v>
      </c>
      <c r="R199" s="82" t="s">
        <v>95</v>
      </c>
      <c r="S199" s="82" t="s">
        <v>95</v>
      </c>
      <c r="T199" s="82">
        <v>0</v>
      </c>
      <c r="U199" s="82">
        <v>0</v>
      </c>
      <c r="V199" s="82">
        <v>0</v>
      </c>
      <c r="W199" s="82">
        <v>0</v>
      </c>
      <c r="X199" s="83">
        <v>0</v>
      </c>
      <c r="Y199" s="82">
        <v>0</v>
      </c>
      <c r="Z199" s="82" t="s">
        <v>95</v>
      </c>
      <c r="AA199" s="54">
        <v>0</v>
      </c>
      <c r="AB199" s="54">
        <v>0</v>
      </c>
      <c r="AC199" s="82" t="s">
        <v>95</v>
      </c>
      <c r="AD199" s="83" t="s">
        <v>95</v>
      </c>
      <c r="AE199" s="83" t="s">
        <v>95</v>
      </c>
      <c r="AF199" s="82">
        <v>0</v>
      </c>
      <c r="AG199" s="82">
        <v>0</v>
      </c>
      <c r="AH199" s="82">
        <v>0</v>
      </c>
      <c r="AI199" s="82">
        <v>0</v>
      </c>
      <c r="AJ199" s="82">
        <v>0</v>
      </c>
      <c r="AK199" s="82">
        <v>0</v>
      </c>
    </row>
    <row r="200" spans="1:37" ht="31.5">
      <c r="A200" s="56" t="s">
        <v>230</v>
      </c>
      <c r="B200" s="52" t="s">
        <v>86</v>
      </c>
      <c r="C200" s="85" t="s">
        <v>96</v>
      </c>
      <c r="D200" s="82">
        <v>0</v>
      </c>
      <c r="E200" s="82">
        <v>0</v>
      </c>
      <c r="F200" s="82">
        <v>0</v>
      </c>
      <c r="G200" s="82">
        <v>0</v>
      </c>
      <c r="H200" s="82">
        <v>0</v>
      </c>
      <c r="I200" s="82">
        <v>0</v>
      </c>
      <c r="J200" s="82">
        <v>0</v>
      </c>
      <c r="K200" s="82">
        <v>0</v>
      </c>
      <c r="L200" s="82">
        <v>0</v>
      </c>
      <c r="M200" s="82">
        <v>0</v>
      </c>
      <c r="N200" s="82">
        <v>0</v>
      </c>
      <c r="O200" s="82">
        <v>0</v>
      </c>
      <c r="P200" s="82" t="s">
        <v>95</v>
      </c>
      <c r="Q200" s="82" t="s">
        <v>95</v>
      </c>
      <c r="R200" s="82" t="s">
        <v>95</v>
      </c>
      <c r="S200" s="82" t="s">
        <v>95</v>
      </c>
      <c r="T200" s="82">
        <v>0</v>
      </c>
      <c r="U200" s="82">
        <v>0</v>
      </c>
      <c r="V200" s="82">
        <v>0</v>
      </c>
      <c r="W200" s="82">
        <v>0</v>
      </c>
      <c r="X200" s="83">
        <v>0</v>
      </c>
      <c r="Y200" s="82">
        <v>0</v>
      </c>
      <c r="Z200" s="82" t="s">
        <v>95</v>
      </c>
      <c r="AA200" s="54">
        <v>0</v>
      </c>
      <c r="AB200" s="54">
        <v>0</v>
      </c>
      <c r="AC200" s="82" t="s">
        <v>95</v>
      </c>
      <c r="AD200" s="83" t="s">
        <v>95</v>
      </c>
      <c r="AE200" s="83" t="s">
        <v>95</v>
      </c>
      <c r="AF200" s="82">
        <v>108.43514838999999</v>
      </c>
      <c r="AG200" s="82">
        <v>0</v>
      </c>
      <c r="AH200" s="82">
        <v>0</v>
      </c>
      <c r="AI200" s="82">
        <v>88.410381090000001</v>
      </c>
      <c r="AJ200" s="82">
        <v>0</v>
      </c>
      <c r="AK200" s="82">
        <v>0</v>
      </c>
    </row>
    <row r="201" spans="1:37" ht="94.5">
      <c r="A201" s="56" t="s">
        <v>230</v>
      </c>
      <c r="B201" s="68" t="s">
        <v>105</v>
      </c>
      <c r="C201" s="85" t="s">
        <v>104</v>
      </c>
      <c r="D201" s="82">
        <v>0</v>
      </c>
      <c r="E201" s="82">
        <v>0</v>
      </c>
      <c r="F201" s="82">
        <v>0</v>
      </c>
      <c r="G201" s="82">
        <v>0</v>
      </c>
      <c r="H201" s="82">
        <v>0</v>
      </c>
      <c r="I201" s="82">
        <v>0</v>
      </c>
      <c r="J201" s="82">
        <v>0</v>
      </c>
      <c r="K201" s="82">
        <v>0</v>
      </c>
      <c r="L201" s="82">
        <v>0</v>
      </c>
      <c r="M201" s="82">
        <v>0</v>
      </c>
      <c r="N201" s="82">
        <v>0</v>
      </c>
      <c r="O201" s="82">
        <v>0</v>
      </c>
      <c r="P201" s="82" t="s">
        <v>95</v>
      </c>
      <c r="Q201" s="82" t="s">
        <v>95</v>
      </c>
      <c r="R201" s="82" t="s">
        <v>95</v>
      </c>
      <c r="S201" s="82" t="s">
        <v>95</v>
      </c>
      <c r="T201" s="82">
        <v>0</v>
      </c>
      <c r="U201" s="82">
        <v>0</v>
      </c>
      <c r="V201" s="82">
        <v>0</v>
      </c>
      <c r="W201" s="82">
        <v>0</v>
      </c>
      <c r="X201" s="83">
        <v>0</v>
      </c>
      <c r="Y201" s="82">
        <v>0</v>
      </c>
      <c r="Z201" s="82">
        <v>0</v>
      </c>
      <c r="AA201" s="54">
        <v>0</v>
      </c>
      <c r="AB201" s="54">
        <v>0</v>
      </c>
      <c r="AC201" s="82" t="s">
        <v>95</v>
      </c>
      <c r="AD201" s="83" t="s">
        <v>95</v>
      </c>
      <c r="AE201" s="83" t="s">
        <v>95</v>
      </c>
      <c r="AF201" s="82">
        <v>0</v>
      </c>
      <c r="AG201" s="82">
        <v>0</v>
      </c>
      <c r="AH201" s="82">
        <v>0</v>
      </c>
      <c r="AI201" s="82">
        <v>0</v>
      </c>
      <c r="AJ201" s="82">
        <v>0</v>
      </c>
      <c r="AK201" s="82">
        <v>0</v>
      </c>
    </row>
    <row r="202" spans="1:37" ht="94.5">
      <c r="A202" s="56" t="s">
        <v>230</v>
      </c>
      <c r="B202" s="68" t="s">
        <v>405</v>
      </c>
      <c r="C202" s="85" t="s">
        <v>102</v>
      </c>
      <c r="D202" s="82">
        <v>0</v>
      </c>
      <c r="E202" s="82">
        <v>0</v>
      </c>
      <c r="F202" s="82">
        <v>0</v>
      </c>
      <c r="G202" s="82">
        <v>0</v>
      </c>
      <c r="H202" s="82">
        <v>0</v>
      </c>
      <c r="I202" s="82">
        <v>0</v>
      </c>
      <c r="J202" s="82">
        <v>0</v>
      </c>
      <c r="K202" s="82">
        <v>0</v>
      </c>
      <c r="L202" s="82">
        <v>0</v>
      </c>
      <c r="M202" s="82">
        <v>0</v>
      </c>
      <c r="N202" s="82">
        <v>0</v>
      </c>
      <c r="O202" s="82">
        <v>0</v>
      </c>
      <c r="P202" s="82" t="s">
        <v>95</v>
      </c>
      <c r="Q202" s="82" t="s">
        <v>95</v>
      </c>
      <c r="R202" s="82" t="s">
        <v>95</v>
      </c>
      <c r="S202" s="82" t="s">
        <v>95</v>
      </c>
      <c r="T202" s="82">
        <v>0</v>
      </c>
      <c r="U202" s="82">
        <v>0</v>
      </c>
      <c r="V202" s="82">
        <v>0</v>
      </c>
      <c r="W202" s="82">
        <v>0</v>
      </c>
      <c r="X202" s="83">
        <v>0</v>
      </c>
      <c r="Y202" s="82">
        <v>0</v>
      </c>
      <c r="Z202" s="82">
        <v>0</v>
      </c>
      <c r="AA202" s="54">
        <v>0</v>
      </c>
      <c r="AB202" s="54">
        <v>0</v>
      </c>
      <c r="AC202" s="82" t="s">
        <v>95</v>
      </c>
      <c r="AD202" s="83" t="s">
        <v>95</v>
      </c>
      <c r="AE202" s="83" t="s">
        <v>95</v>
      </c>
      <c r="AF202" s="82">
        <v>0</v>
      </c>
      <c r="AG202" s="82">
        <v>0</v>
      </c>
      <c r="AH202" s="82">
        <v>0</v>
      </c>
      <c r="AI202" s="82">
        <v>0</v>
      </c>
      <c r="AJ202" s="82">
        <v>0</v>
      </c>
      <c r="AK202" s="82">
        <v>0</v>
      </c>
    </row>
    <row r="203" spans="1:37" ht="94.5">
      <c r="A203" s="56" t="s">
        <v>230</v>
      </c>
      <c r="B203" s="68" t="s">
        <v>451</v>
      </c>
      <c r="C203" s="85" t="s">
        <v>103</v>
      </c>
      <c r="D203" s="82">
        <v>0</v>
      </c>
      <c r="E203" s="82">
        <v>0</v>
      </c>
      <c r="F203" s="82">
        <v>0</v>
      </c>
      <c r="G203" s="82">
        <v>0</v>
      </c>
      <c r="H203" s="82">
        <v>0</v>
      </c>
      <c r="I203" s="82">
        <v>0</v>
      </c>
      <c r="J203" s="82">
        <v>0</v>
      </c>
      <c r="K203" s="82">
        <v>0</v>
      </c>
      <c r="L203" s="82">
        <v>0</v>
      </c>
      <c r="M203" s="82">
        <v>0</v>
      </c>
      <c r="N203" s="82">
        <v>0</v>
      </c>
      <c r="O203" s="82">
        <v>0</v>
      </c>
      <c r="P203" s="82" t="s">
        <v>95</v>
      </c>
      <c r="Q203" s="82" t="s">
        <v>95</v>
      </c>
      <c r="R203" s="82" t="s">
        <v>95</v>
      </c>
      <c r="S203" s="82" t="s">
        <v>95</v>
      </c>
      <c r="T203" s="82">
        <v>0</v>
      </c>
      <c r="U203" s="82">
        <v>0</v>
      </c>
      <c r="V203" s="82">
        <v>0</v>
      </c>
      <c r="W203" s="82">
        <v>0</v>
      </c>
      <c r="X203" s="83">
        <v>0</v>
      </c>
      <c r="Y203" s="82">
        <v>0</v>
      </c>
      <c r="Z203" s="82">
        <v>0</v>
      </c>
      <c r="AA203" s="54">
        <v>0</v>
      </c>
      <c r="AB203" s="54">
        <v>0</v>
      </c>
      <c r="AC203" s="82" t="s">
        <v>95</v>
      </c>
      <c r="AD203" s="83" t="s">
        <v>95</v>
      </c>
      <c r="AE203" s="83" t="s">
        <v>95</v>
      </c>
      <c r="AF203" s="82">
        <v>0</v>
      </c>
      <c r="AG203" s="82">
        <v>0</v>
      </c>
      <c r="AH203" s="82">
        <v>0</v>
      </c>
      <c r="AI203" s="82">
        <v>0</v>
      </c>
      <c r="AJ203" s="82">
        <v>0</v>
      </c>
      <c r="AK203" s="82">
        <v>0</v>
      </c>
    </row>
    <row r="204" spans="1:37" ht="94.5">
      <c r="A204" s="56" t="s">
        <v>230</v>
      </c>
      <c r="B204" s="68" t="s">
        <v>660</v>
      </c>
      <c r="C204" s="85" t="s">
        <v>663</v>
      </c>
      <c r="D204" s="82">
        <v>0</v>
      </c>
      <c r="E204" s="82">
        <v>0</v>
      </c>
      <c r="F204" s="82">
        <v>0</v>
      </c>
      <c r="G204" s="82">
        <v>0</v>
      </c>
      <c r="H204" s="82">
        <v>0</v>
      </c>
      <c r="I204" s="82">
        <v>0</v>
      </c>
      <c r="J204" s="82">
        <v>0</v>
      </c>
      <c r="K204" s="82">
        <v>0</v>
      </c>
      <c r="L204" s="82">
        <v>0</v>
      </c>
      <c r="M204" s="82">
        <v>0</v>
      </c>
      <c r="N204" s="82">
        <v>0</v>
      </c>
      <c r="O204" s="82">
        <v>0</v>
      </c>
      <c r="P204" s="82" t="s">
        <v>95</v>
      </c>
      <c r="Q204" s="82" t="s">
        <v>95</v>
      </c>
      <c r="R204" s="82" t="s">
        <v>95</v>
      </c>
      <c r="S204" s="82" t="s">
        <v>95</v>
      </c>
      <c r="T204" s="82">
        <v>0</v>
      </c>
      <c r="U204" s="82">
        <v>0</v>
      </c>
      <c r="V204" s="82">
        <v>0</v>
      </c>
      <c r="W204" s="82">
        <v>0</v>
      </c>
      <c r="X204" s="83">
        <v>0</v>
      </c>
      <c r="Y204" s="82">
        <v>0</v>
      </c>
      <c r="Z204" s="82">
        <v>0</v>
      </c>
      <c r="AA204" s="54">
        <v>0</v>
      </c>
      <c r="AB204" s="54">
        <v>0</v>
      </c>
      <c r="AC204" s="82" t="s">
        <v>95</v>
      </c>
      <c r="AD204" s="83" t="s">
        <v>95</v>
      </c>
      <c r="AE204" s="83" t="s">
        <v>95</v>
      </c>
      <c r="AF204" s="82">
        <v>1.3821378799999999</v>
      </c>
      <c r="AG204" s="82">
        <v>0</v>
      </c>
      <c r="AH204" s="82">
        <v>0</v>
      </c>
      <c r="AI204" s="82">
        <v>1.3821378799999999</v>
      </c>
      <c r="AJ204" s="82">
        <v>0</v>
      </c>
      <c r="AK204" s="82">
        <v>0</v>
      </c>
    </row>
    <row r="205" spans="1:37" ht="94.5">
      <c r="A205" s="56" t="s">
        <v>230</v>
      </c>
      <c r="B205" s="68" t="s">
        <v>661</v>
      </c>
      <c r="C205" s="85" t="s">
        <v>662</v>
      </c>
      <c r="D205" s="82">
        <v>0</v>
      </c>
      <c r="E205" s="82">
        <v>0</v>
      </c>
      <c r="F205" s="82">
        <v>0</v>
      </c>
      <c r="G205" s="82">
        <v>0</v>
      </c>
      <c r="H205" s="82">
        <v>0</v>
      </c>
      <c r="I205" s="82">
        <v>0</v>
      </c>
      <c r="J205" s="82">
        <v>0</v>
      </c>
      <c r="K205" s="82">
        <v>0</v>
      </c>
      <c r="L205" s="82">
        <v>0</v>
      </c>
      <c r="M205" s="82">
        <v>0</v>
      </c>
      <c r="N205" s="82">
        <v>0</v>
      </c>
      <c r="O205" s="82">
        <v>0</v>
      </c>
      <c r="P205" s="82" t="s">
        <v>95</v>
      </c>
      <c r="Q205" s="82" t="s">
        <v>95</v>
      </c>
      <c r="R205" s="82" t="s">
        <v>95</v>
      </c>
      <c r="S205" s="82" t="s">
        <v>95</v>
      </c>
      <c r="T205" s="82">
        <v>0</v>
      </c>
      <c r="U205" s="82">
        <v>0</v>
      </c>
      <c r="V205" s="82">
        <v>0</v>
      </c>
      <c r="W205" s="82">
        <v>0</v>
      </c>
      <c r="X205" s="83">
        <v>0</v>
      </c>
      <c r="Y205" s="82">
        <v>0</v>
      </c>
      <c r="Z205" s="82">
        <v>0</v>
      </c>
      <c r="AA205" s="54">
        <v>0</v>
      </c>
      <c r="AB205" s="54">
        <v>0</v>
      </c>
      <c r="AC205" s="82" t="s">
        <v>95</v>
      </c>
      <c r="AD205" s="83" t="s">
        <v>95</v>
      </c>
      <c r="AE205" s="83" t="s">
        <v>95</v>
      </c>
      <c r="AF205" s="82">
        <v>31.37645929</v>
      </c>
      <c r="AG205" s="82">
        <v>0</v>
      </c>
      <c r="AH205" s="82">
        <v>0</v>
      </c>
      <c r="AI205" s="82">
        <v>31.37645929</v>
      </c>
      <c r="AJ205" s="82">
        <v>0</v>
      </c>
      <c r="AK205" s="82">
        <v>0</v>
      </c>
    </row>
    <row r="206" spans="1:37" ht="94.5">
      <c r="A206" s="56" t="s">
        <v>230</v>
      </c>
      <c r="B206" s="68" t="s">
        <v>664</v>
      </c>
      <c r="C206" s="85" t="s">
        <v>557</v>
      </c>
      <c r="D206" s="82">
        <v>0</v>
      </c>
      <c r="E206" s="82">
        <v>0</v>
      </c>
      <c r="F206" s="82">
        <v>0</v>
      </c>
      <c r="G206" s="82">
        <v>0</v>
      </c>
      <c r="H206" s="82">
        <v>0</v>
      </c>
      <c r="I206" s="82">
        <v>0</v>
      </c>
      <c r="J206" s="82">
        <v>0</v>
      </c>
      <c r="K206" s="82">
        <v>0</v>
      </c>
      <c r="L206" s="82">
        <v>0</v>
      </c>
      <c r="M206" s="82">
        <v>0</v>
      </c>
      <c r="N206" s="82">
        <v>0</v>
      </c>
      <c r="O206" s="82">
        <v>0</v>
      </c>
      <c r="P206" s="82" t="s">
        <v>95</v>
      </c>
      <c r="Q206" s="82" t="s">
        <v>95</v>
      </c>
      <c r="R206" s="82" t="s">
        <v>95</v>
      </c>
      <c r="S206" s="82" t="s">
        <v>95</v>
      </c>
      <c r="T206" s="82">
        <v>0</v>
      </c>
      <c r="U206" s="82">
        <v>0</v>
      </c>
      <c r="V206" s="82">
        <v>0</v>
      </c>
      <c r="W206" s="82">
        <v>0</v>
      </c>
      <c r="X206" s="83">
        <v>0</v>
      </c>
      <c r="Y206" s="82">
        <v>0</v>
      </c>
      <c r="Z206" s="82">
        <v>0</v>
      </c>
      <c r="AA206" s="54">
        <v>0</v>
      </c>
      <c r="AB206" s="54">
        <v>0</v>
      </c>
      <c r="AC206" s="82" t="s">
        <v>95</v>
      </c>
      <c r="AD206" s="83" t="s">
        <v>95</v>
      </c>
      <c r="AE206" s="83" t="s">
        <v>95</v>
      </c>
      <c r="AF206" s="82">
        <v>0</v>
      </c>
      <c r="AG206" s="82">
        <v>0</v>
      </c>
      <c r="AH206" s="82">
        <v>0</v>
      </c>
      <c r="AI206" s="82">
        <v>0</v>
      </c>
      <c r="AJ206" s="82">
        <v>0</v>
      </c>
      <c r="AK206" s="82">
        <v>0</v>
      </c>
    </row>
    <row r="207" spans="1:37" ht="94.5">
      <c r="A207" s="56" t="s">
        <v>230</v>
      </c>
      <c r="B207" s="68" t="s">
        <v>665</v>
      </c>
      <c r="C207" s="85" t="s">
        <v>558</v>
      </c>
      <c r="D207" s="82">
        <v>0</v>
      </c>
      <c r="E207" s="82">
        <v>0</v>
      </c>
      <c r="F207" s="82">
        <v>0</v>
      </c>
      <c r="G207" s="82">
        <v>0</v>
      </c>
      <c r="H207" s="82">
        <v>0</v>
      </c>
      <c r="I207" s="82">
        <v>0</v>
      </c>
      <c r="J207" s="82">
        <v>0</v>
      </c>
      <c r="K207" s="82">
        <v>0</v>
      </c>
      <c r="L207" s="82">
        <v>0</v>
      </c>
      <c r="M207" s="82">
        <v>0</v>
      </c>
      <c r="N207" s="82">
        <v>0</v>
      </c>
      <c r="O207" s="82">
        <v>0</v>
      </c>
      <c r="P207" s="82" t="s">
        <v>95</v>
      </c>
      <c r="Q207" s="82" t="s">
        <v>95</v>
      </c>
      <c r="R207" s="82" t="s">
        <v>95</v>
      </c>
      <c r="S207" s="82" t="s">
        <v>95</v>
      </c>
      <c r="T207" s="82">
        <v>0</v>
      </c>
      <c r="U207" s="82">
        <v>0</v>
      </c>
      <c r="V207" s="82">
        <v>0</v>
      </c>
      <c r="W207" s="82">
        <v>0</v>
      </c>
      <c r="X207" s="83">
        <v>0</v>
      </c>
      <c r="Y207" s="82">
        <v>0</v>
      </c>
      <c r="Z207" s="82">
        <v>0</v>
      </c>
      <c r="AA207" s="54">
        <v>0</v>
      </c>
      <c r="AB207" s="54">
        <v>0</v>
      </c>
      <c r="AC207" s="82" t="s">
        <v>95</v>
      </c>
      <c r="AD207" s="83" t="s">
        <v>95</v>
      </c>
      <c r="AE207" s="83" t="s">
        <v>95</v>
      </c>
      <c r="AF207" s="82">
        <v>0</v>
      </c>
      <c r="AG207" s="82">
        <v>0</v>
      </c>
      <c r="AH207" s="82">
        <v>0</v>
      </c>
      <c r="AI207" s="82">
        <v>0</v>
      </c>
      <c r="AJ207" s="82">
        <v>0</v>
      </c>
      <c r="AK207" s="82">
        <v>0</v>
      </c>
    </row>
    <row r="208" spans="1:37" ht="94.5">
      <c r="A208" s="56" t="s">
        <v>230</v>
      </c>
      <c r="B208" s="68" t="s">
        <v>666</v>
      </c>
      <c r="C208" s="85" t="s">
        <v>559</v>
      </c>
      <c r="D208" s="82">
        <v>0</v>
      </c>
      <c r="E208" s="82">
        <v>0</v>
      </c>
      <c r="F208" s="82">
        <v>0</v>
      </c>
      <c r="G208" s="82">
        <v>0</v>
      </c>
      <c r="H208" s="82">
        <v>0</v>
      </c>
      <c r="I208" s="82">
        <v>0</v>
      </c>
      <c r="J208" s="82">
        <v>0</v>
      </c>
      <c r="K208" s="82">
        <v>0</v>
      </c>
      <c r="L208" s="82">
        <v>0</v>
      </c>
      <c r="M208" s="82">
        <v>0</v>
      </c>
      <c r="N208" s="82">
        <v>0</v>
      </c>
      <c r="O208" s="82">
        <v>0</v>
      </c>
      <c r="P208" s="82" t="s">
        <v>95</v>
      </c>
      <c r="Q208" s="82" t="s">
        <v>95</v>
      </c>
      <c r="R208" s="82" t="s">
        <v>95</v>
      </c>
      <c r="S208" s="82" t="s">
        <v>95</v>
      </c>
      <c r="T208" s="82">
        <v>0</v>
      </c>
      <c r="U208" s="82">
        <v>0</v>
      </c>
      <c r="V208" s="82">
        <v>0</v>
      </c>
      <c r="W208" s="82">
        <v>0</v>
      </c>
      <c r="X208" s="83">
        <v>0</v>
      </c>
      <c r="Y208" s="82">
        <v>0</v>
      </c>
      <c r="Z208" s="82">
        <v>0</v>
      </c>
      <c r="AA208" s="54">
        <v>0</v>
      </c>
      <c r="AB208" s="54">
        <v>0</v>
      </c>
      <c r="AC208" s="82" t="s">
        <v>95</v>
      </c>
      <c r="AD208" s="83" t="s">
        <v>95</v>
      </c>
      <c r="AE208" s="83" t="s">
        <v>95</v>
      </c>
      <c r="AF208" s="82">
        <v>30.986149579999999</v>
      </c>
      <c r="AG208" s="82">
        <v>0</v>
      </c>
      <c r="AH208" s="82">
        <v>0</v>
      </c>
      <c r="AI208" s="82">
        <v>30.986149579999999</v>
      </c>
      <c r="AJ208" s="82">
        <v>0</v>
      </c>
      <c r="AK208" s="82">
        <v>0</v>
      </c>
    </row>
    <row r="209" spans="1:37" ht="94.5">
      <c r="A209" s="56" t="s">
        <v>230</v>
      </c>
      <c r="B209" s="68" t="s">
        <v>667</v>
      </c>
      <c r="C209" s="85" t="s">
        <v>560</v>
      </c>
      <c r="D209" s="82">
        <v>0</v>
      </c>
      <c r="E209" s="82">
        <v>0</v>
      </c>
      <c r="F209" s="82">
        <v>0</v>
      </c>
      <c r="G209" s="82">
        <v>0</v>
      </c>
      <c r="H209" s="82">
        <v>0</v>
      </c>
      <c r="I209" s="82">
        <v>0</v>
      </c>
      <c r="J209" s="82">
        <v>0</v>
      </c>
      <c r="K209" s="82">
        <v>0</v>
      </c>
      <c r="L209" s="82">
        <v>0</v>
      </c>
      <c r="M209" s="82">
        <v>0</v>
      </c>
      <c r="N209" s="82">
        <v>0</v>
      </c>
      <c r="O209" s="82">
        <v>0</v>
      </c>
      <c r="P209" s="82" t="s">
        <v>95</v>
      </c>
      <c r="Q209" s="82" t="s">
        <v>95</v>
      </c>
      <c r="R209" s="82" t="s">
        <v>95</v>
      </c>
      <c r="S209" s="82" t="s">
        <v>95</v>
      </c>
      <c r="T209" s="82">
        <v>0</v>
      </c>
      <c r="U209" s="82">
        <v>0</v>
      </c>
      <c r="V209" s="82">
        <v>0</v>
      </c>
      <c r="W209" s="82">
        <v>0</v>
      </c>
      <c r="X209" s="83">
        <v>0</v>
      </c>
      <c r="Y209" s="82">
        <v>0</v>
      </c>
      <c r="Z209" s="82">
        <v>0</v>
      </c>
      <c r="AA209" s="54">
        <v>0</v>
      </c>
      <c r="AB209" s="54">
        <v>0</v>
      </c>
      <c r="AC209" s="82" t="s">
        <v>95</v>
      </c>
      <c r="AD209" s="83" t="s">
        <v>95</v>
      </c>
      <c r="AE209" s="83" t="s">
        <v>95</v>
      </c>
      <c r="AF209" s="82">
        <v>1.2455371</v>
      </c>
      <c r="AG209" s="82">
        <v>0</v>
      </c>
      <c r="AH209" s="82">
        <v>0</v>
      </c>
      <c r="AI209" s="82">
        <v>1.2455371</v>
      </c>
      <c r="AJ209" s="82">
        <v>0</v>
      </c>
      <c r="AK209" s="82">
        <v>0</v>
      </c>
    </row>
    <row r="210" spans="1:37" ht="94.5">
      <c r="A210" s="56" t="s">
        <v>230</v>
      </c>
      <c r="B210" s="68" t="s">
        <v>668</v>
      </c>
      <c r="C210" s="85" t="s">
        <v>561</v>
      </c>
      <c r="D210" s="82">
        <v>0</v>
      </c>
      <c r="E210" s="82">
        <v>0</v>
      </c>
      <c r="F210" s="82">
        <v>0</v>
      </c>
      <c r="G210" s="82">
        <v>0</v>
      </c>
      <c r="H210" s="82">
        <v>0</v>
      </c>
      <c r="I210" s="82">
        <v>0</v>
      </c>
      <c r="J210" s="82">
        <v>0</v>
      </c>
      <c r="K210" s="82">
        <v>0</v>
      </c>
      <c r="L210" s="82">
        <v>0</v>
      </c>
      <c r="M210" s="82">
        <v>0</v>
      </c>
      <c r="N210" s="82">
        <v>0</v>
      </c>
      <c r="O210" s="82">
        <v>0</v>
      </c>
      <c r="P210" s="82" t="s">
        <v>95</v>
      </c>
      <c r="Q210" s="82" t="s">
        <v>95</v>
      </c>
      <c r="R210" s="82" t="s">
        <v>95</v>
      </c>
      <c r="S210" s="82" t="s">
        <v>95</v>
      </c>
      <c r="T210" s="82">
        <v>0</v>
      </c>
      <c r="U210" s="82">
        <v>0</v>
      </c>
      <c r="V210" s="82">
        <v>0</v>
      </c>
      <c r="W210" s="82">
        <v>0</v>
      </c>
      <c r="X210" s="83">
        <v>0</v>
      </c>
      <c r="Y210" s="82">
        <v>0</v>
      </c>
      <c r="Z210" s="82">
        <v>0</v>
      </c>
      <c r="AA210" s="54">
        <v>0</v>
      </c>
      <c r="AB210" s="54">
        <v>0</v>
      </c>
      <c r="AC210" s="82" t="s">
        <v>95</v>
      </c>
      <c r="AD210" s="83" t="s">
        <v>95</v>
      </c>
      <c r="AE210" s="83" t="s">
        <v>95</v>
      </c>
      <c r="AF210" s="82">
        <v>0</v>
      </c>
      <c r="AG210" s="82">
        <v>0</v>
      </c>
      <c r="AH210" s="82">
        <v>0</v>
      </c>
      <c r="AI210" s="82">
        <v>0</v>
      </c>
      <c r="AJ210" s="82">
        <v>0</v>
      </c>
      <c r="AK210" s="82">
        <v>0</v>
      </c>
    </row>
    <row r="211" spans="1:37" ht="94.5">
      <c r="A211" s="56" t="s">
        <v>230</v>
      </c>
      <c r="B211" s="68" t="s">
        <v>669</v>
      </c>
      <c r="C211" s="85" t="s">
        <v>562</v>
      </c>
      <c r="D211" s="82">
        <v>0</v>
      </c>
      <c r="E211" s="82">
        <v>0</v>
      </c>
      <c r="F211" s="82">
        <v>0</v>
      </c>
      <c r="G211" s="82">
        <v>0</v>
      </c>
      <c r="H211" s="82">
        <v>0</v>
      </c>
      <c r="I211" s="82">
        <v>0</v>
      </c>
      <c r="J211" s="82">
        <v>0</v>
      </c>
      <c r="K211" s="82">
        <v>0</v>
      </c>
      <c r="L211" s="82">
        <v>0</v>
      </c>
      <c r="M211" s="82">
        <v>0</v>
      </c>
      <c r="N211" s="82">
        <v>0</v>
      </c>
      <c r="O211" s="82">
        <v>0</v>
      </c>
      <c r="P211" s="82" t="s">
        <v>95</v>
      </c>
      <c r="Q211" s="82" t="s">
        <v>95</v>
      </c>
      <c r="R211" s="82" t="s">
        <v>95</v>
      </c>
      <c r="S211" s="82" t="s">
        <v>95</v>
      </c>
      <c r="T211" s="82">
        <v>0</v>
      </c>
      <c r="U211" s="82">
        <v>0</v>
      </c>
      <c r="V211" s="82">
        <v>0</v>
      </c>
      <c r="W211" s="82">
        <v>0</v>
      </c>
      <c r="X211" s="83">
        <v>0</v>
      </c>
      <c r="Y211" s="82">
        <v>0</v>
      </c>
      <c r="Z211" s="82">
        <v>0</v>
      </c>
      <c r="AA211" s="54">
        <v>0</v>
      </c>
      <c r="AB211" s="54">
        <v>0</v>
      </c>
      <c r="AC211" s="82" t="s">
        <v>95</v>
      </c>
      <c r="AD211" s="83" t="s">
        <v>95</v>
      </c>
      <c r="AE211" s="83" t="s">
        <v>95</v>
      </c>
      <c r="AF211" s="82">
        <v>1.4386048600000001</v>
      </c>
      <c r="AG211" s="82">
        <v>0</v>
      </c>
      <c r="AH211" s="82">
        <v>0</v>
      </c>
      <c r="AI211" s="82">
        <v>1.4386048600000001</v>
      </c>
      <c r="AJ211" s="82">
        <v>0</v>
      </c>
      <c r="AK211" s="82">
        <v>0</v>
      </c>
    </row>
    <row r="212" spans="1:37" ht="47.25">
      <c r="A212" s="56" t="s">
        <v>230</v>
      </c>
      <c r="B212" s="68" t="s">
        <v>436</v>
      </c>
      <c r="C212" s="85" t="s">
        <v>374</v>
      </c>
      <c r="D212" s="82">
        <v>0</v>
      </c>
      <c r="E212" s="82">
        <v>0</v>
      </c>
      <c r="F212" s="82">
        <v>0</v>
      </c>
      <c r="G212" s="82">
        <v>0</v>
      </c>
      <c r="H212" s="82">
        <v>0</v>
      </c>
      <c r="I212" s="82">
        <v>0</v>
      </c>
      <c r="J212" s="82">
        <v>0</v>
      </c>
      <c r="K212" s="82">
        <v>0</v>
      </c>
      <c r="L212" s="82">
        <v>0</v>
      </c>
      <c r="M212" s="82">
        <v>0</v>
      </c>
      <c r="N212" s="82">
        <v>0</v>
      </c>
      <c r="O212" s="82">
        <v>0</v>
      </c>
      <c r="P212" s="82" t="s">
        <v>95</v>
      </c>
      <c r="Q212" s="82" t="s">
        <v>95</v>
      </c>
      <c r="R212" s="82" t="s">
        <v>95</v>
      </c>
      <c r="S212" s="82" t="s">
        <v>95</v>
      </c>
      <c r="T212" s="82">
        <v>0</v>
      </c>
      <c r="U212" s="82">
        <v>0</v>
      </c>
      <c r="V212" s="82">
        <v>0</v>
      </c>
      <c r="W212" s="82">
        <v>0</v>
      </c>
      <c r="X212" s="83">
        <v>0</v>
      </c>
      <c r="Y212" s="82">
        <v>0</v>
      </c>
      <c r="Z212" s="82">
        <v>0</v>
      </c>
      <c r="AA212" s="54">
        <v>0</v>
      </c>
      <c r="AB212" s="54">
        <v>0</v>
      </c>
      <c r="AC212" s="82" t="s">
        <v>95</v>
      </c>
      <c r="AD212" s="83" t="s">
        <v>95</v>
      </c>
      <c r="AE212" s="83" t="s">
        <v>95</v>
      </c>
      <c r="AF212" s="82">
        <v>0</v>
      </c>
      <c r="AG212" s="82">
        <v>0</v>
      </c>
      <c r="AH212" s="82">
        <v>0</v>
      </c>
      <c r="AI212" s="82">
        <v>0</v>
      </c>
      <c r="AJ212" s="82">
        <v>0</v>
      </c>
      <c r="AK212" s="82">
        <v>0</v>
      </c>
    </row>
    <row r="213" spans="1:37" ht="189">
      <c r="A213" s="56" t="s">
        <v>230</v>
      </c>
      <c r="B213" s="68" t="s">
        <v>631</v>
      </c>
      <c r="C213" s="85" t="s">
        <v>148</v>
      </c>
      <c r="D213" s="82">
        <v>0</v>
      </c>
      <c r="E213" s="82">
        <v>0</v>
      </c>
      <c r="F213" s="82">
        <v>0</v>
      </c>
      <c r="G213" s="82">
        <v>0</v>
      </c>
      <c r="H213" s="82">
        <v>0</v>
      </c>
      <c r="I213" s="82">
        <v>0</v>
      </c>
      <c r="J213" s="82">
        <v>0</v>
      </c>
      <c r="K213" s="82">
        <v>0</v>
      </c>
      <c r="L213" s="82">
        <v>0</v>
      </c>
      <c r="M213" s="82">
        <v>0</v>
      </c>
      <c r="N213" s="82">
        <v>0</v>
      </c>
      <c r="O213" s="82">
        <v>0</v>
      </c>
      <c r="P213" s="82" t="s">
        <v>95</v>
      </c>
      <c r="Q213" s="82" t="s">
        <v>95</v>
      </c>
      <c r="R213" s="82" t="s">
        <v>95</v>
      </c>
      <c r="S213" s="82" t="s">
        <v>95</v>
      </c>
      <c r="T213" s="82">
        <v>0</v>
      </c>
      <c r="U213" s="82">
        <v>0</v>
      </c>
      <c r="V213" s="82">
        <v>0</v>
      </c>
      <c r="W213" s="82">
        <v>0</v>
      </c>
      <c r="X213" s="83">
        <v>0</v>
      </c>
      <c r="Y213" s="82">
        <v>0</v>
      </c>
      <c r="Z213" s="82">
        <v>0</v>
      </c>
      <c r="AA213" s="54">
        <v>0</v>
      </c>
      <c r="AB213" s="54">
        <v>0</v>
      </c>
      <c r="AC213" s="82" t="s">
        <v>95</v>
      </c>
      <c r="AD213" s="83" t="s">
        <v>95</v>
      </c>
      <c r="AE213" s="83" t="s">
        <v>95</v>
      </c>
      <c r="AF213" s="82">
        <v>6.13028657</v>
      </c>
      <c r="AG213" s="82">
        <v>0</v>
      </c>
      <c r="AH213" s="82">
        <v>0</v>
      </c>
      <c r="AI213" s="82">
        <v>0</v>
      </c>
      <c r="AJ213" s="82">
        <v>0</v>
      </c>
      <c r="AK213" s="82">
        <v>0</v>
      </c>
    </row>
    <row r="214" spans="1:37" ht="189">
      <c r="A214" s="56" t="s">
        <v>230</v>
      </c>
      <c r="B214" s="68" t="s">
        <v>630</v>
      </c>
      <c r="C214" s="85" t="s">
        <v>147</v>
      </c>
      <c r="D214" s="82">
        <v>0</v>
      </c>
      <c r="E214" s="82">
        <v>0</v>
      </c>
      <c r="F214" s="82">
        <v>0</v>
      </c>
      <c r="G214" s="82">
        <v>0</v>
      </c>
      <c r="H214" s="82">
        <v>0</v>
      </c>
      <c r="I214" s="82">
        <v>0</v>
      </c>
      <c r="J214" s="82">
        <v>0</v>
      </c>
      <c r="K214" s="82">
        <v>0</v>
      </c>
      <c r="L214" s="82">
        <v>0</v>
      </c>
      <c r="M214" s="82">
        <v>0</v>
      </c>
      <c r="N214" s="82">
        <v>0</v>
      </c>
      <c r="O214" s="82">
        <v>0</v>
      </c>
      <c r="P214" s="82" t="s">
        <v>95</v>
      </c>
      <c r="Q214" s="82" t="s">
        <v>95</v>
      </c>
      <c r="R214" s="82" t="s">
        <v>95</v>
      </c>
      <c r="S214" s="82" t="s">
        <v>95</v>
      </c>
      <c r="T214" s="82">
        <v>0</v>
      </c>
      <c r="U214" s="82">
        <v>0</v>
      </c>
      <c r="V214" s="82">
        <v>0</v>
      </c>
      <c r="W214" s="82">
        <v>0</v>
      </c>
      <c r="X214" s="83">
        <v>0</v>
      </c>
      <c r="Y214" s="82">
        <v>0</v>
      </c>
      <c r="Z214" s="82">
        <v>0</v>
      </c>
      <c r="AA214" s="54">
        <v>0</v>
      </c>
      <c r="AB214" s="54">
        <v>0</v>
      </c>
      <c r="AC214" s="82" t="s">
        <v>95</v>
      </c>
      <c r="AD214" s="83" t="s">
        <v>95</v>
      </c>
      <c r="AE214" s="83" t="s">
        <v>95</v>
      </c>
      <c r="AF214" s="82">
        <v>12.983846679999999</v>
      </c>
      <c r="AG214" s="82">
        <v>0</v>
      </c>
      <c r="AH214" s="82">
        <v>0</v>
      </c>
      <c r="AI214" s="82">
        <v>0</v>
      </c>
      <c r="AJ214" s="82">
        <v>0</v>
      </c>
      <c r="AK214" s="82">
        <v>0</v>
      </c>
    </row>
    <row r="215" spans="1:37" ht="63">
      <c r="A215" s="56" t="s">
        <v>230</v>
      </c>
      <c r="B215" s="68" t="s">
        <v>438</v>
      </c>
      <c r="C215" s="85" t="s">
        <v>146</v>
      </c>
      <c r="D215" s="82">
        <v>0</v>
      </c>
      <c r="E215" s="82">
        <v>0</v>
      </c>
      <c r="F215" s="82">
        <v>0</v>
      </c>
      <c r="G215" s="82">
        <v>0</v>
      </c>
      <c r="H215" s="82">
        <v>0</v>
      </c>
      <c r="I215" s="82">
        <v>0</v>
      </c>
      <c r="J215" s="82">
        <v>0</v>
      </c>
      <c r="K215" s="82">
        <v>0</v>
      </c>
      <c r="L215" s="82">
        <v>0</v>
      </c>
      <c r="M215" s="82">
        <v>0</v>
      </c>
      <c r="N215" s="82">
        <v>0</v>
      </c>
      <c r="O215" s="82">
        <v>0</v>
      </c>
      <c r="P215" s="82" t="s">
        <v>95</v>
      </c>
      <c r="Q215" s="82" t="s">
        <v>95</v>
      </c>
      <c r="R215" s="82" t="s">
        <v>95</v>
      </c>
      <c r="S215" s="82" t="s">
        <v>95</v>
      </c>
      <c r="T215" s="82">
        <v>0</v>
      </c>
      <c r="U215" s="82">
        <v>0</v>
      </c>
      <c r="V215" s="82">
        <v>0</v>
      </c>
      <c r="W215" s="82">
        <v>0</v>
      </c>
      <c r="X215" s="83">
        <v>0</v>
      </c>
      <c r="Y215" s="82">
        <v>0</v>
      </c>
      <c r="Z215" s="82">
        <v>0</v>
      </c>
      <c r="AA215" s="54">
        <v>0</v>
      </c>
      <c r="AB215" s="54">
        <v>0</v>
      </c>
      <c r="AC215" s="82" t="s">
        <v>95</v>
      </c>
      <c r="AD215" s="83" t="s">
        <v>95</v>
      </c>
      <c r="AE215" s="83" t="s">
        <v>95</v>
      </c>
      <c r="AF215" s="82">
        <v>0</v>
      </c>
      <c r="AG215" s="82">
        <v>0</v>
      </c>
      <c r="AH215" s="82">
        <v>0</v>
      </c>
      <c r="AI215" s="82">
        <v>0</v>
      </c>
      <c r="AJ215" s="82">
        <v>0</v>
      </c>
      <c r="AK215" s="82">
        <v>0</v>
      </c>
    </row>
    <row r="216" spans="1:37" ht="157.5">
      <c r="A216" s="56" t="s">
        <v>230</v>
      </c>
      <c r="B216" s="68" t="s">
        <v>437</v>
      </c>
      <c r="C216" s="85" t="s">
        <v>145</v>
      </c>
      <c r="D216" s="82">
        <v>0</v>
      </c>
      <c r="E216" s="82">
        <v>0</v>
      </c>
      <c r="F216" s="82">
        <v>0</v>
      </c>
      <c r="G216" s="82">
        <v>0</v>
      </c>
      <c r="H216" s="82">
        <v>0</v>
      </c>
      <c r="I216" s="82">
        <v>0</v>
      </c>
      <c r="J216" s="82">
        <v>0</v>
      </c>
      <c r="K216" s="82">
        <v>0</v>
      </c>
      <c r="L216" s="82">
        <v>0</v>
      </c>
      <c r="M216" s="82">
        <v>0</v>
      </c>
      <c r="N216" s="82">
        <v>0</v>
      </c>
      <c r="O216" s="82">
        <v>0</v>
      </c>
      <c r="P216" s="82" t="s">
        <v>95</v>
      </c>
      <c r="Q216" s="82" t="s">
        <v>95</v>
      </c>
      <c r="R216" s="82" t="s">
        <v>95</v>
      </c>
      <c r="S216" s="82" t="s">
        <v>95</v>
      </c>
      <c r="T216" s="82">
        <v>0</v>
      </c>
      <c r="U216" s="82">
        <v>0</v>
      </c>
      <c r="V216" s="82">
        <v>0</v>
      </c>
      <c r="W216" s="82">
        <v>0</v>
      </c>
      <c r="X216" s="83">
        <v>0</v>
      </c>
      <c r="Y216" s="82">
        <v>0</v>
      </c>
      <c r="Z216" s="82">
        <v>0</v>
      </c>
      <c r="AA216" s="54">
        <v>0</v>
      </c>
      <c r="AB216" s="54">
        <v>0</v>
      </c>
      <c r="AC216" s="82" t="s">
        <v>95</v>
      </c>
      <c r="AD216" s="83" t="s">
        <v>95</v>
      </c>
      <c r="AE216" s="83" t="s">
        <v>95</v>
      </c>
      <c r="AF216" s="82">
        <v>0</v>
      </c>
      <c r="AG216" s="82">
        <v>0</v>
      </c>
      <c r="AH216" s="82">
        <v>0</v>
      </c>
      <c r="AI216" s="82">
        <v>0</v>
      </c>
      <c r="AJ216" s="82">
        <v>0</v>
      </c>
      <c r="AK216" s="82">
        <v>0</v>
      </c>
    </row>
    <row r="217" spans="1:37" ht="141.75">
      <c r="A217" s="56" t="s">
        <v>230</v>
      </c>
      <c r="B217" s="68" t="s">
        <v>404</v>
      </c>
      <c r="C217" s="85" t="s">
        <v>144</v>
      </c>
      <c r="D217" s="82">
        <v>0</v>
      </c>
      <c r="E217" s="82">
        <v>0</v>
      </c>
      <c r="F217" s="82">
        <v>0</v>
      </c>
      <c r="G217" s="82">
        <v>0</v>
      </c>
      <c r="H217" s="82">
        <v>0</v>
      </c>
      <c r="I217" s="82">
        <v>0</v>
      </c>
      <c r="J217" s="82">
        <v>0</v>
      </c>
      <c r="K217" s="82">
        <v>0</v>
      </c>
      <c r="L217" s="82">
        <v>0</v>
      </c>
      <c r="M217" s="82">
        <v>0</v>
      </c>
      <c r="N217" s="82">
        <v>0</v>
      </c>
      <c r="O217" s="82">
        <v>0</v>
      </c>
      <c r="P217" s="82" t="s">
        <v>95</v>
      </c>
      <c r="Q217" s="82" t="s">
        <v>95</v>
      </c>
      <c r="R217" s="82" t="s">
        <v>95</v>
      </c>
      <c r="S217" s="82" t="s">
        <v>95</v>
      </c>
      <c r="T217" s="82">
        <v>0</v>
      </c>
      <c r="U217" s="82">
        <v>0</v>
      </c>
      <c r="V217" s="82">
        <v>0</v>
      </c>
      <c r="W217" s="82">
        <v>0</v>
      </c>
      <c r="X217" s="83">
        <v>0</v>
      </c>
      <c r="Y217" s="82">
        <v>0</v>
      </c>
      <c r="Z217" s="82">
        <v>0</v>
      </c>
      <c r="AA217" s="54">
        <v>0</v>
      </c>
      <c r="AB217" s="54">
        <v>0</v>
      </c>
      <c r="AC217" s="82" t="s">
        <v>95</v>
      </c>
      <c r="AD217" s="83" t="s">
        <v>95</v>
      </c>
      <c r="AE217" s="83" t="s">
        <v>95</v>
      </c>
      <c r="AF217" s="82">
        <v>0</v>
      </c>
      <c r="AG217" s="82">
        <v>0</v>
      </c>
      <c r="AH217" s="82">
        <v>0</v>
      </c>
      <c r="AI217" s="82">
        <v>0</v>
      </c>
      <c r="AJ217" s="82">
        <v>0</v>
      </c>
      <c r="AK217" s="82">
        <v>0</v>
      </c>
    </row>
    <row r="218" spans="1:37" ht="141.75">
      <c r="A218" s="56" t="s">
        <v>230</v>
      </c>
      <c r="B218" s="68" t="s">
        <v>392</v>
      </c>
      <c r="C218" s="85" t="s">
        <v>143</v>
      </c>
      <c r="D218" s="82">
        <v>0</v>
      </c>
      <c r="E218" s="82">
        <v>0</v>
      </c>
      <c r="F218" s="82">
        <v>0</v>
      </c>
      <c r="G218" s="82">
        <v>0</v>
      </c>
      <c r="H218" s="82">
        <v>0</v>
      </c>
      <c r="I218" s="82">
        <v>0</v>
      </c>
      <c r="J218" s="82">
        <v>0</v>
      </c>
      <c r="K218" s="82">
        <v>0</v>
      </c>
      <c r="L218" s="82">
        <v>0</v>
      </c>
      <c r="M218" s="82">
        <v>0</v>
      </c>
      <c r="N218" s="82">
        <v>0</v>
      </c>
      <c r="O218" s="82">
        <v>0</v>
      </c>
      <c r="P218" s="82" t="s">
        <v>95</v>
      </c>
      <c r="Q218" s="82" t="s">
        <v>95</v>
      </c>
      <c r="R218" s="82" t="s">
        <v>95</v>
      </c>
      <c r="S218" s="82" t="s">
        <v>95</v>
      </c>
      <c r="T218" s="82">
        <v>0</v>
      </c>
      <c r="U218" s="82">
        <v>0</v>
      </c>
      <c r="V218" s="82">
        <v>0</v>
      </c>
      <c r="W218" s="82">
        <v>0</v>
      </c>
      <c r="X218" s="83">
        <v>0</v>
      </c>
      <c r="Y218" s="82">
        <v>0</v>
      </c>
      <c r="Z218" s="82">
        <v>0</v>
      </c>
      <c r="AA218" s="54">
        <v>0</v>
      </c>
      <c r="AB218" s="54">
        <v>0</v>
      </c>
      <c r="AC218" s="82" t="s">
        <v>95</v>
      </c>
      <c r="AD218" s="83" t="s">
        <v>95</v>
      </c>
      <c r="AE218" s="83" t="s">
        <v>95</v>
      </c>
      <c r="AF218" s="82">
        <v>0</v>
      </c>
      <c r="AG218" s="82">
        <v>0</v>
      </c>
      <c r="AH218" s="82">
        <v>0</v>
      </c>
      <c r="AI218" s="82">
        <v>0</v>
      </c>
      <c r="AJ218" s="82">
        <v>0</v>
      </c>
      <c r="AK218" s="82">
        <v>0</v>
      </c>
    </row>
    <row r="219" spans="1:37" ht="204.75">
      <c r="A219" s="56" t="s">
        <v>230</v>
      </c>
      <c r="B219" s="68" t="s">
        <v>450</v>
      </c>
      <c r="C219" s="85" t="s">
        <v>580</v>
      </c>
      <c r="D219" s="82">
        <v>0</v>
      </c>
      <c r="E219" s="82">
        <v>0</v>
      </c>
      <c r="F219" s="82">
        <v>0</v>
      </c>
      <c r="G219" s="82">
        <v>0</v>
      </c>
      <c r="H219" s="82">
        <v>0</v>
      </c>
      <c r="I219" s="82">
        <v>0</v>
      </c>
      <c r="J219" s="82">
        <v>0</v>
      </c>
      <c r="K219" s="82">
        <v>0</v>
      </c>
      <c r="L219" s="82">
        <v>0</v>
      </c>
      <c r="M219" s="82">
        <v>0</v>
      </c>
      <c r="N219" s="82">
        <v>0</v>
      </c>
      <c r="O219" s="82">
        <v>0</v>
      </c>
      <c r="P219" s="82" t="s">
        <v>95</v>
      </c>
      <c r="Q219" s="82" t="s">
        <v>95</v>
      </c>
      <c r="R219" s="82" t="s">
        <v>95</v>
      </c>
      <c r="S219" s="82" t="s">
        <v>95</v>
      </c>
      <c r="T219" s="82">
        <v>0</v>
      </c>
      <c r="U219" s="82">
        <v>0</v>
      </c>
      <c r="V219" s="82">
        <v>0</v>
      </c>
      <c r="W219" s="82">
        <v>0</v>
      </c>
      <c r="X219" s="83">
        <v>0</v>
      </c>
      <c r="Y219" s="82">
        <v>0</v>
      </c>
      <c r="Z219" s="82">
        <v>0</v>
      </c>
      <c r="AA219" s="54">
        <v>0</v>
      </c>
      <c r="AB219" s="54">
        <v>0</v>
      </c>
      <c r="AC219" s="82" t="s">
        <v>95</v>
      </c>
      <c r="AD219" s="83" t="s">
        <v>95</v>
      </c>
      <c r="AE219" s="83" t="s">
        <v>95</v>
      </c>
      <c r="AF219" s="82">
        <v>0.91063404999999997</v>
      </c>
      <c r="AG219" s="82">
        <v>0</v>
      </c>
      <c r="AH219" s="82">
        <v>0</v>
      </c>
      <c r="AI219" s="82">
        <v>0</v>
      </c>
      <c r="AJ219" s="82">
        <v>0</v>
      </c>
      <c r="AK219" s="82">
        <v>0</v>
      </c>
    </row>
    <row r="220" spans="1:37" ht="31.5">
      <c r="A220" s="56" t="s">
        <v>230</v>
      </c>
      <c r="B220" s="68" t="s">
        <v>361</v>
      </c>
      <c r="C220" s="85" t="s">
        <v>179</v>
      </c>
      <c r="D220" s="82">
        <v>0</v>
      </c>
      <c r="E220" s="82">
        <v>0</v>
      </c>
      <c r="F220" s="82">
        <v>0</v>
      </c>
      <c r="G220" s="82">
        <v>0</v>
      </c>
      <c r="H220" s="82">
        <v>0</v>
      </c>
      <c r="I220" s="82">
        <v>0</v>
      </c>
      <c r="J220" s="82">
        <v>0</v>
      </c>
      <c r="K220" s="82">
        <v>0</v>
      </c>
      <c r="L220" s="82">
        <v>0</v>
      </c>
      <c r="M220" s="82">
        <v>0</v>
      </c>
      <c r="N220" s="82">
        <v>0</v>
      </c>
      <c r="O220" s="82">
        <v>0</v>
      </c>
      <c r="P220" s="82" t="s">
        <v>95</v>
      </c>
      <c r="Q220" s="82" t="s">
        <v>95</v>
      </c>
      <c r="R220" s="82" t="s">
        <v>95</v>
      </c>
      <c r="S220" s="82" t="s">
        <v>95</v>
      </c>
      <c r="T220" s="82">
        <v>0</v>
      </c>
      <c r="U220" s="82">
        <v>0</v>
      </c>
      <c r="V220" s="82">
        <v>0</v>
      </c>
      <c r="W220" s="82">
        <v>0</v>
      </c>
      <c r="X220" s="83">
        <v>0</v>
      </c>
      <c r="Y220" s="82">
        <v>0</v>
      </c>
      <c r="Z220" s="82">
        <v>0</v>
      </c>
      <c r="AA220" s="54">
        <v>0</v>
      </c>
      <c r="AB220" s="54">
        <v>0</v>
      </c>
      <c r="AC220" s="82" t="s">
        <v>95</v>
      </c>
      <c r="AD220" s="83" t="s">
        <v>95</v>
      </c>
      <c r="AE220" s="83" t="s">
        <v>95</v>
      </c>
      <c r="AF220" s="82">
        <v>0</v>
      </c>
      <c r="AG220" s="82">
        <v>0</v>
      </c>
      <c r="AH220" s="82">
        <v>0</v>
      </c>
      <c r="AI220" s="82">
        <v>0</v>
      </c>
      <c r="AJ220" s="82">
        <v>0</v>
      </c>
      <c r="AK220" s="82">
        <v>0</v>
      </c>
    </row>
    <row r="221" spans="1:37" ht="31.5">
      <c r="A221" s="56" t="s">
        <v>230</v>
      </c>
      <c r="B221" s="68" t="s">
        <v>648</v>
      </c>
      <c r="C221" s="85" t="s">
        <v>649</v>
      </c>
      <c r="D221" s="82">
        <v>0</v>
      </c>
      <c r="E221" s="82">
        <v>0</v>
      </c>
      <c r="F221" s="82">
        <v>0</v>
      </c>
      <c r="G221" s="82">
        <v>0</v>
      </c>
      <c r="H221" s="82">
        <v>0</v>
      </c>
      <c r="I221" s="82">
        <v>0</v>
      </c>
      <c r="J221" s="82">
        <v>0</v>
      </c>
      <c r="K221" s="82">
        <v>0</v>
      </c>
      <c r="L221" s="82">
        <v>0</v>
      </c>
      <c r="M221" s="82">
        <v>0</v>
      </c>
      <c r="N221" s="82">
        <v>0</v>
      </c>
      <c r="O221" s="82">
        <v>0</v>
      </c>
      <c r="P221" s="82" t="s">
        <v>95</v>
      </c>
      <c r="Q221" s="82" t="s">
        <v>95</v>
      </c>
      <c r="R221" s="82" t="s">
        <v>95</v>
      </c>
      <c r="S221" s="82" t="s">
        <v>95</v>
      </c>
      <c r="T221" s="82">
        <v>0</v>
      </c>
      <c r="U221" s="82">
        <v>0</v>
      </c>
      <c r="V221" s="82">
        <v>0</v>
      </c>
      <c r="W221" s="82">
        <v>0</v>
      </c>
      <c r="X221" s="83">
        <v>0</v>
      </c>
      <c r="Y221" s="82">
        <v>0</v>
      </c>
      <c r="Z221" s="82">
        <v>0</v>
      </c>
      <c r="AA221" s="54">
        <v>0</v>
      </c>
      <c r="AB221" s="54">
        <v>0</v>
      </c>
      <c r="AC221" s="82" t="s">
        <v>95</v>
      </c>
      <c r="AD221" s="83" t="s">
        <v>95</v>
      </c>
      <c r="AE221" s="83" t="s">
        <v>95</v>
      </c>
      <c r="AF221" s="82">
        <v>7.0043198599999998</v>
      </c>
      <c r="AG221" s="82">
        <v>0</v>
      </c>
      <c r="AH221" s="82">
        <v>0</v>
      </c>
      <c r="AI221" s="82">
        <v>7.0043198599999998</v>
      </c>
      <c r="AJ221" s="82">
        <v>0</v>
      </c>
      <c r="AK221" s="82">
        <v>0</v>
      </c>
    </row>
    <row r="222" spans="1:37" ht="31.5">
      <c r="A222" s="56" t="s">
        <v>230</v>
      </c>
      <c r="B222" s="68" t="s">
        <v>650</v>
      </c>
      <c r="C222" s="85" t="s">
        <v>651</v>
      </c>
      <c r="D222" s="82">
        <v>0</v>
      </c>
      <c r="E222" s="82">
        <v>0</v>
      </c>
      <c r="F222" s="82">
        <v>0</v>
      </c>
      <c r="G222" s="82">
        <v>0</v>
      </c>
      <c r="H222" s="82">
        <v>0</v>
      </c>
      <c r="I222" s="82">
        <v>0</v>
      </c>
      <c r="J222" s="82">
        <v>0</v>
      </c>
      <c r="K222" s="82">
        <v>0</v>
      </c>
      <c r="L222" s="82">
        <v>0</v>
      </c>
      <c r="M222" s="82">
        <v>0</v>
      </c>
      <c r="N222" s="82">
        <v>0</v>
      </c>
      <c r="O222" s="82">
        <v>0</v>
      </c>
      <c r="P222" s="82" t="s">
        <v>95</v>
      </c>
      <c r="Q222" s="82" t="s">
        <v>95</v>
      </c>
      <c r="R222" s="82" t="s">
        <v>95</v>
      </c>
      <c r="S222" s="82" t="s">
        <v>95</v>
      </c>
      <c r="T222" s="82">
        <v>0</v>
      </c>
      <c r="U222" s="82">
        <v>0</v>
      </c>
      <c r="V222" s="82">
        <v>0</v>
      </c>
      <c r="W222" s="82">
        <v>0</v>
      </c>
      <c r="X222" s="83">
        <v>0</v>
      </c>
      <c r="Y222" s="82">
        <v>0</v>
      </c>
      <c r="Z222" s="82">
        <v>0</v>
      </c>
      <c r="AA222" s="54">
        <v>0</v>
      </c>
      <c r="AB222" s="54">
        <v>0</v>
      </c>
      <c r="AC222" s="82" t="s">
        <v>95</v>
      </c>
      <c r="AD222" s="83" t="s">
        <v>95</v>
      </c>
      <c r="AE222" s="83" t="s">
        <v>95</v>
      </c>
      <c r="AF222" s="82">
        <v>7.4885862599999999</v>
      </c>
      <c r="AG222" s="82">
        <v>0</v>
      </c>
      <c r="AH222" s="82">
        <v>0</v>
      </c>
      <c r="AI222" s="82">
        <v>7.4885862599999999</v>
      </c>
      <c r="AJ222" s="82">
        <v>0</v>
      </c>
      <c r="AK222" s="82">
        <v>0</v>
      </c>
    </row>
    <row r="223" spans="1:37" ht="31.5">
      <c r="A223" s="56" t="s">
        <v>230</v>
      </c>
      <c r="B223" s="68" t="s">
        <v>652</v>
      </c>
      <c r="C223" s="85" t="s">
        <v>653</v>
      </c>
      <c r="D223" s="82">
        <v>0</v>
      </c>
      <c r="E223" s="82">
        <v>0</v>
      </c>
      <c r="F223" s="82">
        <v>0</v>
      </c>
      <c r="G223" s="82">
        <v>0</v>
      </c>
      <c r="H223" s="82">
        <v>0</v>
      </c>
      <c r="I223" s="82">
        <v>0</v>
      </c>
      <c r="J223" s="82">
        <v>0</v>
      </c>
      <c r="K223" s="82">
        <v>0</v>
      </c>
      <c r="L223" s="82">
        <v>0</v>
      </c>
      <c r="M223" s="82">
        <v>0</v>
      </c>
      <c r="N223" s="82">
        <v>0</v>
      </c>
      <c r="O223" s="82">
        <v>0</v>
      </c>
      <c r="P223" s="82" t="s">
        <v>95</v>
      </c>
      <c r="Q223" s="82" t="s">
        <v>95</v>
      </c>
      <c r="R223" s="82" t="s">
        <v>95</v>
      </c>
      <c r="S223" s="82" t="s">
        <v>95</v>
      </c>
      <c r="T223" s="82">
        <v>0</v>
      </c>
      <c r="U223" s="82">
        <v>0</v>
      </c>
      <c r="V223" s="82">
        <v>0</v>
      </c>
      <c r="W223" s="82">
        <v>0</v>
      </c>
      <c r="X223" s="83">
        <v>0</v>
      </c>
      <c r="Y223" s="82">
        <v>0</v>
      </c>
      <c r="Z223" s="82">
        <v>0</v>
      </c>
      <c r="AA223" s="54">
        <v>0</v>
      </c>
      <c r="AB223" s="54">
        <v>0</v>
      </c>
      <c r="AC223" s="82" t="s">
        <v>95</v>
      </c>
      <c r="AD223" s="83" t="s">
        <v>95</v>
      </c>
      <c r="AE223" s="83" t="s">
        <v>95</v>
      </c>
      <c r="AF223" s="82">
        <v>7.4885862599999999</v>
      </c>
      <c r="AG223" s="82">
        <v>0</v>
      </c>
      <c r="AH223" s="82">
        <v>0</v>
      </c>
      <c r="AI223" s="82">
        <v>7.4885862599999999</v>
      </c>
      <c r="AJ223" s="82">
        <v>0</v>
      </c>
      <c r="AK223" s="82">
        <v>0</v>
      </c>
    </row>
    <row r="224" spans="1:37" ht="47.25">
      <c r="A224" s="56" t="s">
        <v>3</v>
      </c>
      <c r="B224" s="52" t="s">
        <v>87</v>
      </c>
      <c r="C224" s="85" t="s">
        <v>96</v>
      </c>
      <c r="D224" s="82">
        <v>0</v>
      </c>
      <c r="E224" s="82">
        <v>0</v>
      </c>
      <c r="F224" s="82">
        <v>0</v>
      </c>
      <c r="G224" s="82">
        <v>0</v>
      </c>
      <c r="H224" s="82">
        <v>0</v>
      </c>
      <c r="I224" s="82">
        <v>0</v>
      </c>
      <c r="J224" s="82">
        <v>0</v>
      </c>
      <c r="K224" s="82">
        <v>0</v>
      </c>
      <c r="L224" s="82">
        <v>0</v>
      </c>
      <c r="M224" s="82">
        <v>0</v>
      </c>
      <c r="N224" s="82">
        <v>0</v>
      </c>
      <c r="O224" s="82">
        <v>0</v>
      </c>
      <c r="P224" s="82" t="s">
        <v>95</v>
      </c>
      <c r="Q224" s="82" t="s">
        <v>95</v>
      </c>
      <c r="R224" s="82" t="s">
        <v>95</v>
      </c>
      <c r="S224" s="82" t="s">
        <v>95</v>
      </c>
      <c r="T224" s="82">
        <v>0</v>
      </c>
      <c r="U224" s="82">
        <v>0</v>
      </c>
      <c r="V224" s="82">
        <v>0</v>
      </c>
      <c r="W224" s="82">
        <v>0</v>
      </c>
      <c r="X224" s="83">
        <v>0</v>
      </c>
      <c r="Y224" s="82">
        <v>0</v>
      </c>
      <c r="Z224" s="82" t="s">
        <v>95</v>
      </c>
      <c r="AA224" s="54">
        <v>0</v>
      </c>
      <c r="AB224" s="54">
        <v>0</v>
      </c>
      <c r="AC224" s="82" t="s">
        <v>95</v>
      </c>
      <c r="AD224" s="83" t="s">
        <v>95</v>
      </c>
      <c r="AE224" s="83" t="s">
        <v>95</v>
      </c>
      <c r="AF224" s="82">
        <v>0</v>
      </c>
      <c r="AG224" s="82">
        <v>0</v>
      </c>
      <c r="AH224" s="82">
        <v>0</v>
      </c>
      <c r="AI224" s="82">
        <v>0</v>
      </c>
      <c r="AJ224" s="82">
        <v>0</v>
      </c>
      <c r="AK224" s="82">
        <v>0</v>
      </c>
    </row>
    <row r="225" spans="1:37" ht="47.25">
      <c r="A225" s="56" t="s">
        <v>19</v>
      </c>
      <c r="B225" s="52" t="s">
        <v>88</v>
      </c>
      <c r="C225" s="85" t="s">
        <v>96</v>
      </c>
      <c r="D225" s="82">
        <v>0</v>
      </c>
      <c r="E225" s="82">
        <v>0</v>
      </c>
      <c r="F225" s="82">
        <v>0</v>
      </c>
      <c r="G225" s="82">
        <v>0</v>
      </c>
      <c r="H225" s="82">
        <v>0</v>
      </c>
      <c r="I225" s="82">
        <v>0</v>
      </c>
      <c r="J225" s="82">
        <v>0</v>
      </c>
      <c r="K225" s="82">
        <v>0</v>
      </c>
      <c r="L225" s="82">
        <v>0</v>
      </c>
      <c r="M225" s="82">
        <v>0</v>
      </c>
      <c r="N225" s="82">
        <v>0</v>
      </c>
      <c r="O225" s="82">
        <v>0</v>
      </c>
      <c r="P225" s="82" t="s">
        <v>95</v>
      </c>
      <c r="Q225" s="82" t="s">
        <v>95</v>
      </c>
      <c r="R225" s="82" t="s">
        <v>95</v>
      </c>
      <c r="S225" s="82" t="s">
        <v>95</v>
      </c>
      <c r="T225" s="82">
        <v>0</v>
      </c>
      <c r="U225" s="82">
        <v>0</v>
      </c>
      <c r="V225" s="82">
        <v>0</v>
      </c>
      <c r="W225" s="82">
        <v>0</v>
      </c>
      <c r="X225" s="83">
        <v>0</v>
      </c>
      <c r="Y225" s="82">
        <v>0</v>
      </c>
      <c r="Z225" s="82" t="s">
        <v>95</v>
      </c>
      <c r="AA225" s="54">
        <v>0</v>
      </c>
      <c r="AB225" s="54">
        <v>0</v>
      </c>
      <c r="AC225" s="82" t="s">
        <v>95</v>
      </c>
      <c r="AD225" s="83" t="s">
        <v>95</v>
      </c>
      <c r="AE225" s="83" t="s">
        <v>95</v>
      </c>
      <c r="AF225" s="82">
        <v>0</v>
      </c>
      <c r="AG225" s="82">
        <v>0</v>
      </c>
      <c r="AH225" s="82">
        <v>0</v>
      </c>
      <c r="AI225" s="82">
        <v>0</v>
      </c>
      <c r="AJ225" s="82">
        <v>0</v>
      </c>
      <c r="AK225" s="82">
        <v>0</v>
      </c>
    </row>
    <row r="226" spans="1:37" ht="47.25">
      <c r="A226" s="56" t="s">
        <v>20</v>
      </c>
      <c r="B226" s="52" t="s">
        <v>89</v>
      </c>
      <c r="C226" s="85" t="s">
        <v>96</v>
      </c>
      <c r="D226" s="82">
        <v>0</v>
      </c>
      <c r="E226" s="82">
        <v>0</v>
      </c>
      <c r="F226" s="82">
        <v>0</v>
      </c>
      <c r="G226" s="82">
        <v>0</v>
      </c>
      <c r="H226" s="82">
        <v>0</v>
      </c>
      <c r="I226" s="82">
        <v>0</v>
      </c>
      <c r="J226" s="82">
        <v>0</v>
      </c>
      <c r="K226" s="82">
        <v>0</v>
      </c>
      <c r="L226" s="82">
        <v>0</v>
      </c>
      <c r="M226" s="82">
        <v>0</v>
      </c>
      <c r="N226" s="82">
        <v>0</v>
      </c>
      <c r="O226" s="82">
        <v>0</v>
      </c>
      <c r="P226" s="82" t="s">
        <v>95</v>
      </c>
      <c r="Q226" s="82" t="s">
        <v>95</v>
      </c>
      <c r="R226" s="82" t="s">
        <v>95</v>
      </c>
      <c r="S226" s="82" t="s">
        <v>95</v>
      </c>
      <c r="T226" s="82">
        <v>0</v>
      </c>
      <c r="U226" s="82">
        <v>0</v>
      </c>
      <c r="V226" s="82">
        <v>0</v>
      </c>
      <c r="W226" s="82">
        <v>0</v>
      </c>
      <c r="X226" s="83">
        <v>0</v>
      </c>
      <c r="Y226" s="82">
        <v>0</v>
      </c>
      <c r="Z226" s="82" t="s">
        <v>95</v>
      </c>
      <c r="AA226" s="54">
        <v>0</v>
      </c>
      <c r="AB226" s="54">
        <v>0</v>
      </c>
      <c r="AC226" s="82" t="s">
        <v>95</v>
      </c>
      <c r="AD226" s="83" t="s">
        <v>95</v>
      </c>
      <c r="AE226" s="83" t="s">
        <v>95</v>
      </c>
      <c r="AF226" s="82">
        <v>0</v>
      </c>
      <c r="AG226" s="82">
        <v>0</v>
      </c>
      <c r="AH226" s="82">
        <v>0</v>
      </c>
      <c r="AI226" s="82">
        <v>0</v>
      </c>
      <c r="AJ226" s="82">
        <v>0</v>
      </c>
      <c r="AK226" s="82">
        <v>0</v>
      </c>
    </row>
    <row r="227" spans="1:37" ht="31.5">
      <c r="A227" s="56" t="s">
        <v>4</v>
      </c>
      <c r="B227" s="52" t="s">
        <v>90</v>
      </c>
      <c r="C227" s="85" t="s">
        <v>96</v>
      </c>
      <c r="D227" s="82">
        <v>0.9</v>
      </c>
      <c r="E227" s="82">
        <v>2.31</v>
      </c>
      <c r="F227" s="82">
        <v>0</v>
      </c>
      <c r="G227" s="82">
        <v>0</v>
      </c>
      <c r="H227" s="82">
        <v>0</v>
      </c>
      <c r="I227" s="82">
        <v>0</v>
      </c>
      <c r="J227" s="82">
        <v>0</v>
      </c>
      <c r="K227" s="82">
        <v>0</v>
      </c>
      <c r="L227" s="82">
        <v>3.4319999999999999</v>
      </c>
      <c r="M227" s="82">
        <v>11.3172</v>
      </c>
      <c r="N227" s="82">
        <v>0</v>
      </c>
      <c r="O227" s="82">
        <v>0</v>
      </c>
      <c r="P227" s="82" t="s">
        <v>95</v>
      </c>
      <c r="Q227" s="82" t="s">
        <v>95</v>
      </c>
      <c r="R227" s="82" t="s">
        <v>95</v>
      </c>
      <c r="S227" s="82" t="s">
        <v>95</v>
      </c>
      <c r="T227" s="82">
        <v>0</v>
      </c>
      <c r="U227" s="82">
        <v>0</v>
      </c>
      <c r="V227" s="82">
        <v>11.918200000000001</v>
      </c>
      <c r="W227" s="82">
        <v>1.796</v>
      </c>
      <c r="X227" s="83">
        <v>0</v>
      </c>
      <c r="Y227" s="82">
        <v>0</v>
      </c>
      <c r="Z227" s="82" t="s">
        <v>95</v>
      </c>
      <c r="AA227" s="54">
        <v>-6.7454063177567122E-5</v>
      </c>
      <c r="AB227" s="54">
        <v>-1.075123007793769E-3</v>
      </c>
      <c r="AC227" s="82" t="s">
        <v>95</v>
      </c>
      <c r="AD227" s="83" t="s">
        <v>95</v>
      </c>
      <c r="AE227" s="83" t="s">
        <v>95</v>
      </c>
      <c r="AF227" s="82">
        <v>0</v>
      </c>
      <c r="AG227" s="82">
        <v>43.61255105</v>
      </c>
      <c r="AH227" s="82">
        <v>0</v>
      </c>
      <c r="AI227" s="82">
        <v>0</v>
      </c>
      <c r="AJ227" s="82">
        <v>0</v>
      </c>
      <c r="AK227" s="82">
        <v>2.4263561299999998</v>
      </c>
    </row>
    <row r="228" spans="1:37" ht="47.25">
      <c r="A228" s="56" t="s">
        <v>4</v>
      </c>
      <c r="B228" s="68" t="s">
        <v>849</v>
      </c>
      <c r="C228" s="85" t="s">
        <v>170</v>
      </c>
      <c r="D228" s="82">
        <v>0</v>
      </c>
      <c r="E228" s="82">
        <v>0</v>
      </c>
      <c r="F228" s="82">
        <v>0</v>
      </c>
      <c r="G228" s="82">
        <v>0</v>
      </c>
      <c r="H228" s="82">
        <v>0</v>
      </c>
      <c r="I228" s="82">
        <v>0</v>
      </c>
      <c r="J228" s="82">
        <v>0</v>
      </c>
      <c r="K228" s="82">
        <v>0</v>
      </c>
      <c r="L228" s="82">
        <v>0.1</v>
      </c>
      <c r="M228" s="82">
        <v>0</v>
      </c>
      <c r="N228" s="82">
        <v>0</v>
      </c>
      <c r="O228" s="82">
        <v>0</v>
      </c>
      <c r="P228" s="82" t="s">
        <v>95</v>
      </c>
      <c r="Q228" s="82" t="s">
        <v>95</v>
      </c>
      <c r="R228" s="82" t="s">
        <v>95</v>
      </c>
      <c r="S228" s="82" t="s">
        <v>95</v>
      </c>
      <c r="T228" s="82">
        <v>0</v>
      </c>
      <c r="U228" s="82">
        <v>0</v>
      </c>
      <c r="V228" s="82">
        <v>0</v>
      </c>
      <c r="W228" s="82">
        <v>0</v>
      </c>
      <c r="X228" s="83">
        <v>0</v>
      </c>
      <c r="Y228" s="82">
        <v>0</v>
      </c>
      <c r="Z228" s="82">
        <v>0</v>
      </c>
      <c r="AA228" s="54">
        <v>0</v>
      </c>
      <c r="AB228" s="54">
        <v>0</v>
      </c>
      <c r="AC228" s="82" t="s">
        <v>95</v>
      </c>
      <c r="AD228" s="83" t="s">
        <v>95</v>
      </c>
      <c r="AE228" s="83" t="s">
        <v>95</v>
      </c>
      <c r="AF228" s="82">
        <v>0</v>
      </c>
      <c r="AG228" s="82">
        <v>0</v>
      </c>
      <c r="AH228" s="82">
        <v>0</v>
      </c>
      <c r="AI228" s="82">
        <v>0</v>
      </c>
      <c r="AJ228" s="82">
        <v>0</v>
      </c>
      <c r="AK228" s="82">
        <v>2.4263561299999998</v>
      </c>
    </row>
    <row r="229" spans="1:37" ht="47.25">
      <c r="A229" s="56" t="s">
        <v>4</v>
      </c>
      <c r="B229" s="68" t="s">
        <v>334</v>
      </c>
      <c r="C229" s="85" t="s">
        <v>152</v>
      </c>
      <c r="D229" s="82">
        <v>0</v>
      </c>
      <c r="E229" s="82">
        <v>0</v>
      </c>
      <c r="F229" s="82">
        <v>0</v>
      </c>
      <c r="G229" s="82">
        <v>0</v>
      </c>
      <c r="H229" s="82">
        <v>0</v>
      </c>
      <c r="I229" s="82">
        <v>0</v>
      </c>
      <c r="J229" s="82">
        <v>0</v>
      </c>
      <c r="K229" s="82">
        <v>0</v>
      </c>
      <c r="L229" s="82">
        <v>0</v>
      </c>
      <c r="M229" s="82">
        <v>0</v>
      </c>
      <c r="N229" s="82">
        <v>0</v>
      </c>
      <c r="O229" s="82">
        <v>0</v>
      </c>
      <c r="P229" s="82" t="s">
        <v>95</v>
      </c>
      <c r="Q229" s="82" t="s">
        <v>95</v>
      </c>
      <c r="R229" s="82" t="s">
        <v>95</v>
      </c>
      <c r="S229" s="82" t="s">
        <v>95</v>
      </c>
      <c r="T229" s="82">
        <v>0</v>
      </c>
      <c r="U229" s="82">
        <v>0</v>
      </c>
      <c r="V229" s="82">
        <v>0</v>
      </c>
      <c r="W229" s="82">
        <v>0</v>
      </c>
      <c r="X229" s="83">
        <v>0</v>
      </c>
      <c r="Y229" s="82">
        <v>0</v>
      </c>
      <c r="Z229" s="82">
        <v>0</v>
      </c>
      <c r="AA229" s="54">
        <v>0</v>
      </c>
      <c r="AB229" s="54">
        <v>0</v>
      </c>
      <c r="AC229" s="82" t="s">
        <v>95</v>
      </c>
      <c r="AD229" s="83" t="s">
        <v>95</v>
      </c>
      <c r="AE229" s="83" t="s">
        <v>95</v>
      </c>
      <c r="AF229" s="82">
        <v>0</v>
      </c>
      <c r="AG229" s="82">
        <v>0</v>
      </c>
      <c r="AH229" s="82">
        <v>0</v>
      </c>
      <c r="AI229" s="82">
        <v>0</v>
      </c>
      <c r="AJ229" s="82">
        <v>0</v>
      </c>
      <c r="AK229" s="82">
        <v>0</v>
      </c>
    </row>
    <row r="230" spans="1:37" ht="47.25">
      <c r="A230" s="56" t="s">
        <v>4</v>
      </c>
      <c r="B230" s="68" t="s">
        <v>335</v>
      </c>
      <c r="C230" s="85" t="s">
        <v>156</v>
      </c>
      <c r="D230" s="82">
        <v>0</v>
      </c>
      <c r="E230" s="82">
        <v>0</v>
      </c>
      <c r="F230" s="82">
        <v>0</v>
      </c>
      <c r="G230" s="82">
        <v>0</v>
      </c>
      <c r="H230" s="82">
        <v>0</v>
      </c>
      <c r="I230" s="82">
        <v>0</v>
      </c>
      <c r="J230" s="82">
        <v>0</v>
      </c>
      <c r="K230" s="82">
        <v>0</v>
      </c>
      <c r="L230" s="82">
        <v>0</v>
      </c>
      <c r="M230" s="82">
        <v>0</v>
      </c>
      <c r="N230" s="82">
        <v>0</v>
      </c>
      <c r="O230" s="82">
        <v>0</v>
      </c>
      <c r="P230" s="82" t="s">
        <v>95</v>
      </c>
      <c r="Q230" s="82" t="s">
        <v>95</v>
      </c>
      <c r="R230" s="82" t="s">
        <v>95</v>
      </c>
      <c r="S230" s="82" t="s">
        <v>95</v>
      </c>
      <c r="T230" s="82">
        <v>0</v>
      </c>
      <c r="U230" s="82">
        <v>0</v>
      </c>
      <c r="V230" s="82">
        <v>0</v>
      </c>
      <c r="W230" s="82">
        <v>0</v>
      </c>
      <c r="X230" s="83">
        <v>0</v>
      </c>
      <c r="Y230" s="82">
        <v>0</v>
      </c>
      <c r="Z230" s="82">
        <v>0</v>
      </c>
      <c r="AA230" s="54">
        <v>0</v>
      </c>
      <c r="AB230" s="54">
        <v>0</v>
      </c>
      <c r="AC230" s="82" t="s">
        <v>95</v>
      </c>
      <c r="AD230" s="83" t="s">
        <v>95</v>
      </c>
      <c r="AE230" s="83" t="s">
        <v>95</v>
      </c>
      <c r="AF230" s="82">
        <v>0</v>
      </c>
      <c r="AG230" s="82">
        <v>0</v>
      </c>
      <c r="AH230" s="82">
        <v>0</v>
      </c>
      <c r="AI230" s="82">
        <v>0</v>
      </c>
      <c r="AJ230" s="82">
        <v>0</v>
      </c>
      <c r="AK230" s="82">
        <v>0</v>
      </c>
    </row>
    <row r="231" spans="1:37" ht="31.5">
      <c r="A231" s="56" t="s">
        <v>4</v>
      </c>
      <c r="B231" s="68" t="s">
        <v>336</v>
      </c>
      <c r="C231" s="85" t="s">
        <v>157</v>
      </c>
      <c r="D231" s="82">
        <v>0</v>
      </c>
      <c r="E231" s="82">
        <v>0</v>
      </c>
      <c r="F231" s="82">
        <v>0</v>
      </c>
      <c r="G231" s="82">
        <v>0</v>
      </c>
      <c r="H231" s="82">
        <v>0</v>
      </c>
      <c r="I231" s="82">
        <v>0</v>
      </c>
      <c r="J231" s="82">
        <v>0</v>
      </c>
      <c r="K231" s="82">
        <v>0</v>
      </c>
      <c r="L231" s="82">
        <v>0</v>
      </c>
      <c r="M231" s="82">
        <v>0</v>
      </c>
      <c r="N231" s="82">
        <v>0</v>
      </c>
      <c r="O231" s="82">
        <v>0</v>
      </c>
      <c r="P231" s="82" t="s">
        <v>95</v>
      </c>
      <c r="Q231" s="82" t="s">
        <v>95</v>
      </c>
      <c r="R231" s="82" t="s">
        <v>95</v>
      </c>
      <c r="S231" s="82" t="s">
        <v>95</v>
      </c>
      <c r="T231" s="82">
        <v>0</v>
      </c>
      <c r="U231" s="82">
        <v>0</v>
      </c>
      <c r="V231" s="82">
        <v>0</v>
      </c>
      <c r="W231" s="82">
        <v>0</v>
      </c>
      <c r="X231" s="83">
        <v>0</v>
      </c>
      <c r="Y231" s="82">
        <v>0</v>
      </c>
      <c r="Z231" s="82">
        <v>0</v>
      </c>
      <c r="AA231" s="54">
        <v>0</v>
      </c>
      <c r="AB231" s="54">
        <v>0</v>
      </c>
      <c r="AC231" s="82" t="s">
        <v>95</v>
      </c>
      <c r="AD231" s="83" t="s">
        <v>95</v>
      </c>
      <c r="AE231" s="83" t="s">
        <v>95</v>
      </c>
      <c r="AF231" s="82">
        <v>0</v>
      </c>
      <c r="AG231" s="82">
        <v>0</v>
      </c>
      <c r="AH231" s="82">
        <v>0</v>
      </c>
      <c r="AI231" s="82">
        <v>0</v>
      </c>
      <c r="AJ231" s="82">
        <v>0</v>
      </c>
      <c r="AK231" s="82">
        <v>0</v>
      </c>
    </row>
    <row r="232" spans="1:37" ht="47.25">
      <c r="A232" s="56" t="s">
        <v>4</v>
      </c>
      <c r="B232" s="68" t="s">
        <v>337</v>
      </c>
      <c r="C232" s="85" t="s">
        <v>158</v>
      </c>
      <c r="D232" s="82">
        <v>0</v>
      </c>
      <c r="E232" s="82">
        <v>0</v>
      </c>
      <c r="F232" s="82">
        <v>0</v>
      </c>
      <c r="G232" s="82">
        <v>0</v>
      </c>
      <c r="H232" s="82">
        <v>0</v>
      </c>
      <c r="I232" s="82">
        <v>0</v>
      </c>
      <c r="J232" s="82">
        <v>0</v>
      </c>
      <c r="K232" s="82">
        <v>0</v>
      </c>
      <c r="L232" s="82">
        <v>0</v>
      </c>
      <c r="M232" s="82">
        <v>0</v>
      </c>
      <c r="N232" s="82">
        <v>0</v>
      </c>
      <c r="O232" s="82">
        <v>0</v>
      </c>
      <c r="P232" s="82" t="s">
        <v>95</v>
      </c>
      <c r="Q232" s="82" t="s">
        <v>95</v>
      </c>
      <c r="R232" s="82" t="s">
        <v>95</v>
      </c>
      <c r="S232" s="82" t="s">
        <v>95</v>
      </c>
      <c r="T232" s="82">
        <v>0</v>
      </c>
      <c r="U232" s="82">
        <v>0</v>
      </c>
      <c r="V232" s="82">
        <v>0</v>
      </c>
      <c r="W232" s="82">
        <v>0</v>
      </c>
      <c r="X232" s="83">
        <v>0</v>
      </c>
      <c r="Y232" s="82">
        <v>0</v>
      </c>
      <c r="Z232" s="82">
        <v>0</v>
      </c>
      <c r="AA232" s="54">
        <v>0</v>
      </c>
      <c r="AB232" s="54">
        <v>0</v>
      </c>
      <c r="AC232" s="82" t="s">
        <v>95</v>
      </c>
      <c r="AD232" s="83" t="s">
        <v>95</v>
      </c>
      <c r="AE232" s="83" t="s">
        <v>95</v>
      </c>
      <c r="AF232" s="82">
        <v>0</v>
      </c>
      <c r="AG232" s="82">
        <v>0</v>
      </c>
      <c r="AH232" s="82">
        <v>0</v>
      </c>
      <c r="AI232" s="82">
        <v>0</v>
      </c>
      <c r="AJ232" s="82">
        <v>0</v>
      </c>
      <c r="AK232" s="82">
        <v>0</v>
      </c>
    </row>
    <row r="233" spans="1:37" ht="63">
      <c r="A233" s="56" t="s">
        <v>4</v>
      </c>
      <c r="B233" s="68" t="s">
        <v>338</v>
      </c>
      <c r="C233" s="85" t="s">
        <v>159</v>
      </c>
      <c r="D233" s="82">
        <v>0</v>
      </c>
      <c r="E233" s="82">
        <v>0</v>
      </c>
      <c r="F233" s="82">
        <v>0</v>
      </c>
      <c r="G233" s="82">
        <v>0</v>
      </c>
      <c r="H233" s="82">
        <v>0</v>
      </c>
      <c r="I233" s="82">
        <v>0</v>
      </c>
      <c r="J233" s="82">
        <v>0</v>
      </c>
      <c r="K233" s="82">
        <v>0</v>
      </c>
      <c r="L233" s="82">
        <v>0</v>
      </c>
      <c r="M233" s="82">
        <v>0</v>
      </c>
      <c r="N233" s="82">
        <v>0</v>
      </c>
      <c r="O233" s="82">
        <v>0</v>
      </c>
      <c r="P233" s="82" t="s">
        <v>95</v>
      </c>
      <c r="Q233" s="82" t="s">
        <v>95</v>
      </c>
      <c r="R233" s="82" t="s">
        <v>95</v>
      </c>
      <c r="S233" s="82" t="s">
        <v>95</v>
      </c>
      <c r="T233" s="82">
        <v>0</v>
      </c>
      <c r="U233" s="82">
        <v>0</v>
      </c>
      <c r="V233" s="82">
        <v>0</v>
      </c>
      <c r="W233" s="82">
        <v>0</v>
      </c>
      <c r="X233" s="83">
        <v>0</v>
      </c>
      <c r="Y233" s="82">
        <v>0</v>
      </c>
      <c r="Z233" s="82">
        <v>0</v>
      </c>
      <c r="AA233" s="54">
        <v>0</v>
      </c>
      <c r="AB233" s="54">
        <v>0</v>
      </c>
      <c r="AC233" s="82" t="s">
        <v>95</v>
      </c>
      <c r="AD233" s="83" t="s">
        <v>95</v>
      </c>
      <c r="AE233" s="83" t="s">
        <v>95</v>
      </c>
      <c r="AF233" s="82">
        <v>0</v>
      </c>
      <c r="AG233" s="82">
        <v>0</v>
      </c>
      <c r="AH233" s="82">
        <v>0</v>
      </c>
      <c r="AI233" s="82">
        <v>0</v>
      </c>
      <c r="AJ233" s="82">
        <v>0</v>
      </c>
      <c r="AK233" s="82">
        <v>0</v>
      </c>
    </row>
    <row r="234" spans="1:37" ht="47.25">
      <c r="A234" s="56" t="s">
        <v>4</v>
      </c>
      <c r="B234" s="68" t="s">
        <v>339</v>
      </c>
      <c r="C234" s="85" t="s">
        <v>160</v>
      </c>
      <c r="D234" s="82">
        <v>0</v>
      </c>
      <c r="E234" s="82">
        <v>0</v>
      </c>
      <c r="F234" s="82">
        <v>0</v>
      </c>
      <c r="G234" s="82">
        <v>0</v>
      </c>
      <c r="H234" s="82">
        <v>0</v>
      </c>
      <c r="I234" s="82">
        <v>0</v>
      </c>
      <c r="J234" s="82">
        <v>0</v>
      </c>
      <c r="K234" s="82">
        <v>0</v>
      </c>
      <c r="L234" s="82">
        <v>0</v>
      </c>
      <c r="M234" s="82">
        <v>0</v>
      </c>
      <c r="N234" s="82">
        <v>0</v>
      </c>
      <c r="O234" s="82">
        <v>0</v>
      </c>
      <c r="P234" s="82" t="s">
        <v>95</v>
      </c>
      <c r="Q234" s="82" t="s">
        <v>95</v>
      </c>
      <c r="R234" s="82" t="s">
        <v>95</v>
      </c>
      <c r="S234" s="82" t="s">
        <v>95</v>
      </c>
      <c r="T234" s="82">
        <v>0</v>
      </c>
      <c r="U234" s="82">
        <v>0</v>
      </c>
      <c r="V234" s="82">
        <v>0</v>
      </c>
      <c r="W234" s="82">
        <v>0</v>
      </c>
      <c r="X234" s="83">
        <v>0</v>
      </c>
      <c r="Y234" s="82">
        <v>0</v>
      </c>
      <c r="Z234" s="82">
        <v>0</v>
      </c>
      <c r="AA234" s="54">
        <v>0</v>
      </c>
      <c r="AB234" s="54">
        <v>0</v>
      </c>
      <c r="AC234" s="82" t="s">
        <v>95</v>
      </c>
      <c r="AD234" s="83" t="s">
        <v>95</v>
      </c>
      <c r="AE234" s="83" t="s">
        <v>95</v>
      </c>
      <c r="AF234" s="82">
        <v>0</v>
      </c>
      <c r="AG234" s="82">
        <v>0</v>
      </c>
      <c r="AH234" s="82">
        <v>0</v>
      </c>
      <c r="AI234" s="82">
        <v>0</v>
      </c>
      <c r="AJ234" s="82">
        <v>0</v>
      </c>
      <c r="AK234" s="82">
        <v>0</v>
      </c>
    </row>
    <row r="235" spans="1:37" ht="47.25">
      <c r="A235" s="56" t="s">
        <v>4</v>
      </c>
      <c r="B235" s="68" t="s">
        <v>340</v>
      </c>
      <c r="C235" s="85" t="s">
        <v>161</v>
      </c>
      <c r="D235" s="82">
        <v>0</v>
      </c>
      <c r="E235" s="82">
        <v>0</v>
      </c>
      <c r="F235" s="82">
        <v>0</v>
      </c>
      <c r="G235" s="82">
        <v>0</v>
      </c>
      <c r="H235" s="82">
        <v>0</v>
      </c>
      <c r="I235" s="82">
        <v>0</v>
      </c>
      <c r="J235" s="82">
        <v>0</v>
      </c>
      <c r="K235" s="82">
        <v>0</v>
      </c>
      <c r="L235" s="82">
        <v>0</v>
      </c>
      <c r="M235" s="82">
        <v>0</v>
      </c>
      <c r="N235" s="82">
        <v>0</v>
      </c>
      <c r="O235" s="82">
        <v>0</v>
      </c>
      <c r="P235" s="82" t="s">
        <v>95</v>
      </c>
      <c r="Q235" s="82" t="s">
        <v>95</v>
      </c>
      <c r="R235" s="82" t="s">
        <v>95</v>
      </c>
      <c r="S235" s="82" t="s">
        <v>95</v>
      </c>
      <c r="T235" s="82">
        <v>0</v>
      </c>
      <c r="U235" s="82">
        <v>0</v>
      </c>
      <c r="V235" s="82">
        <v>0</v>
      </c>
      <c r="W235" s="82">
        <v>0</v>
      </c>
      <c r="X235" s="83">
        <v>0</v>
      </c>
      <c r="Y235" s="82">
        <v>0</v>
      </c>
      <c r="Z235" s="82">
        <v>0</v>
      </c>
      <c r="AA235" s="54">
        <v>0</v>
      </c>
      <c r="AB235" s="54">
        <v>0</v>
      </c>
      <c r="AC235" s="82" t="s">
        <v>95</v>
      </c>
      <c r="AD235" s="83" t="s">
        <v>95</v>
      </c>
      <c r="AE235" s="83" t="s">
        <v>95</v>
      </c>
      <c r="AF235" s="82">
        <v>0</v>
      </c>
      <c r="AG235" s="82">
        <v>0</v>
      </c>
      <c r="AH235" s="82">
        <v>0</v>
      </c>
      <c r="AI235" s="82">
        <v>0</v>
      </c>
      <c r="AJ235" s="82">
        <v>0</v>
      </c>
      <c r="AK235" s="82">
        <v>0</v>
      </c>
    </row>
    <row r="236" spans="1:37" ht="47.25">
      <c r="A236" s="56" t="s">
        <v>4</v>
      </c>
      <c r="B236" s="68" t="s">
        <v>341</v>
      </c>
      <c r="C236" s="85" t="s">
        <v>162</v>
      </c>
      <c r="D236" s="82">
        <v>0</v>
      </c>
      <c r="E236" s="82">
        <v>0</v>
      </c>
      <c r="F236" s="82">
        <v>0</v>
      </c>
      <c r="G236" s="82">
        <v>0</v>
      </c>
      <c r="H236" s="82">
        <v>0</v>
      </c>
      <c r="I236" s="82">
        <v>0</v>
      </c>
      <c r="J236" s="82">
        <v>0</v>
      </c>
      <c r="K236" s="82">
        <v>0</v>
      </c>
      <c r="L236" s="82">
        <v>0</v>
      </c>
      <c r="M236" s="82">
        <v>0</v>
      </c>
      <c r="N236" s="82">
        <v>0</v>
      </c>
      <c r="O236" s="82">
        <v>0</v>
      </c>
      <c r="P236" s="82" t="s">
        <v>95</v>
      </c>
      <c r="Q236" s="82" t="s">
        <v>95</v>
      </c>
      <c r="R236" s="82" t="s">
        <v>95</v>
      </c>
      <c r="S236" s="82" t="s">
        <v>95</v>
      </c>
      <c r="T236" s="82">
        <v>0</v>
      </c>
      <c r="U236" s="82">
        <v>0</v>
      </c>
      <c r="V236" s="82">
        <v>0</v>
      </c>
      <c r="W236" s="82">
        <v>0</v>
      </c>
      <c r="X236" s="83">
        <v>0</v>
      </c>
      <c r="Y236" s="82">
        <v>0</v>
      </c>
      <c r="Z236" s="82">
        <v>0</v>
      </c>
      <c r="AA236" s="54">
        <v>0</v>
      </c>
      <c r="AB236" s="54">
        <v>0</v>
      </c>
      <c r="AC236" s="82" t="s">
        <v>95</v>
      </c>
      <c r="AD236" s="83" t="s">
        <v>95</v>
      </c>
      <c r="AE236" s="83" t="s">
        <v>95</v>
      </c>
      <c r="AF236" s="82">
        <v>0</v>
      </c>
      <c r="AG236" s="82">
        <v>0</v>
      </c>
      <c r="AH236" s="82">
        <v>0</v>
      </c>
      <c r="AI236" s="82">
        <v>0</v>
      </c>
      <c r="AJ236" s="82">
        <v>0</v>
      </c>
      <c r="AK236" s="82">
        <v>0</v>
      </c>
    </row>
    <row r="237" spans="1:37" ht="47.25">
      <c r="A237" s="56" t="s">
        <v>4</v>
      </c>
      <c r="B237" s="68" t="s">
        <v>342</v>
      </c>
      <c r="C237" s="85" t="s">
        <v>163</v>
      </c>
      <c r="D237" s="82">
        <v>0</v>
      </c>
      <c r="E237" s="82">
        <v>0</v>
      </c>
      <c r="F237" s="82">
        <v>0</v>
      </c>
      <c r="G237" s="82">
        <v>0</v>
      </c>
      <c r="H237" s="82">
        <v>0</v>
      </c>
      <c r="I237" s="82">
        <v>0</v>
      </c>
      <c r="J237" s="82">
        <v>0</v>
      </c>
      <c r="K237" s="82">
        <v>0</v>
      </c>
      <c r="L237" s="82">
        <v>0</v>
      </c>
      <c r="M237" s="82">
        <v>0</v>
      </c>
      <c r="N237" s="82">
        <v>0</v>
      </c>
      <c r="O237" s="82">
        <v>0</v>
      </c>
      <c r="P237" s="82" t="s">
        <v>95</v>
      </c>
      <c r="Q237" s="82" t="s">
        <v>95</v>
      </c>
      <c r="R237" s="82" t="s">
        <v>95</v>
      </c>
      <c r="S237" s="82" t="s">
        <v>95</v>
      </c>
      <c r="T237" s="82">
        <v>0</v>
      </c>
      <c r="U237" s="82">
        <v>0</v>
      </c>
      <c r="V237" s="82">
        <v>0</v>
      </c>
      <c r="W237" s="82">
        <v>0</v>
      </c>
      <c r="X237" s="83">
        <v>0</v>
      </c>
      <c r="Y237" s="82">
        <v>0</v>
      </c>
      <c r="Z237" s="82">
        <v>0</v>
      </c>
      <c r="AA237" s="54">
        <v>0</v>
      </c>
      <c r="AB237" s="54">
        <v>0</v>
      </c>
      <c r="AC237" s="82" t="s">
        <v>95</v>
      </c>
      <c r="AD237" s="83" t="s">
        <v>95</v>
      </c>
      <c r="AE237" s="83" t="s">
        <v>95</v>
      </c>
      <c r="AF237" s="82">
        <v>0</v>
      </c>
      <c r="AG237" s="82">
        <v>0</v>
      </c>
      <c r="AH237" s="82">
        <v>0</v>
      </c>
      <c r="AI237" s="82">
        <v>0</v>
      </c>
      <c r="AJ237" s="82">
        <v>0</v>
      </c>
      <c r="AK237" s="82">
        <v>0</v>
      </c>
    </row>
    <row r="238" spans="1:37" ht="47.25">
      <c r="A238" s="56" t="s">
        <v>4</v>
      </c>
      <c r="B238" s="68" t="s">
        <v>343</v>
      </c>
      <c r="C238" s="85" t="s">
        <v>123</v>
      </c>
      <c r="D238" s="82">
        <v>0</v>
      </c>
      <c r="E238" s="82">
        <v>0</v>
      </c>
      <c r="F238" s="82">
        <v>0</v>
      </c>
      <c r="G238" s="82">
        <v>0</v>
      </c>
      <c r="H238" s="82">
        <v>0</v>
      </c>
      <c r="I238" s="82">
        <v>0</v>
      </c>
      <c r="J238" s="82">
        <v>0</v>
      </c>
      <c r="K238" s="82">
        <v>0</v>
      </c>
      <c r="L238" s="82">
        <v>0</v>
      </c>
      <c r="M238" s="82">
        <v>0</v>
      </c>
      <c r="N238" s="82">
        <v>0</v>
      </c>
      <c r="O238" s="82">
        <v>0</v>
      </c>
      <c r="P238" s="82" t="s">
        <v>95</v>
      </c>
      <c r="Q238" s="82" t="s">
        <v>95</v>
      </c>
      <c r="R238" s="82" t="s">
        <v>95</v>
      </c>
      <c r="S238" s="82" t="s">
        <v>95</v>
      </c>
      <c r="T238" s="82">
        <v>0</v>
      </c>
      <c r="U238" s="82">
        <v>0</v>
      </c>
      <c r="V238" s="82">
        <v>0</v>
      </c>
      <c r="W238" s="82">
        <v>0</v>
      </c>
      <c r="X238" s="83">
        <v>0</v>
      </c>
      <c r="Y238" s="82">
        <v>0</v>
      </c>
      <c r="Z238" s="82">
        <v>0</v>
      </c>
      <c r="AA238" s="54">
        <v>0</v>
      </c>
      <c r="AB238" s="54">
        <v>0</v>
      </c>
      <c r="AC238" s="82" t="s">
        <v>95</v>
      </c>
      <c r="AD238" s="83" t="s">
        <v>95</v>
      </c>
      <c r="AE238" s="83" t="s">
        <v>95</v>
      </c>
      <c r="AF238" s="82">
        <v>0</v>
      </c>
      <c r="AG238" s="82">
        <v>0</v>
      </c>
      <c r="AH238" s="82">
        <v>0</v>
      </c>
      <c r="AI238" s="82">
        <v>0</v>
      </c>
      <c r="AJ238" s="82">
        <v>0</v>
      </c>
      <c r="AK238" s="82">
        <v>0</v>
      </c>
    </row>
    <row r="239" spans="1:37" ht="47.25">
      <c r="A239" s="56" t="s">
        <v>4</v>
      </c>
      <c r="B239" s="68" t="s">
        <v>344</v>
      </c>
      <c r="C239" s="85" t="s">
        <v>124</v>
      </c>
      <c r="D239" s="82">
        <v>0</v>
      </c>
      <c r="E239" s="82">
        <v>0</v>
      </c>
      <c r="F239" s="82">
        <v>0</v>
      </c>
      <c r="G239" s="82">
        <v>0</v>
      </c>
      <c r="H239" s="82">
        <v>0</v>
      </c>
      <c r="I239" s="82">
        <v>0</v>
      </c>
      <c r="J239" s="82">
        <v>0</v>
      </c>
      <c r="K239" s="82">
        <v>0</v>
      </c>
      <c r="L239" s="82">
        <v>0</v>
      </c>
      <c r="M239" s="82">
        <v>0</v>
      </c>
      <c r="N239" s="82">
        <v>0</v>
      </c>
      <c r="O239" s="82">
        <v>0</v>
      </c>
      <c r="P239" s="82" t="s">
        <v>95</v>
      </c>
      <c r="Q239" s="82" t="s">
        <v>95</v>
      </c>
      <c r="R239" s="82" t="s">
        <v>95</v>
      </c>
      <c r="S239" s="82" t="s">
        <v>95</v>
      </c>
      <c r="T239" s="82">
        <v>0</v>
      </c>
      <c r="U239" s="82">
        <v>0</v>
      </c>
      <c r="V239" s="82">
        <v>0</v>
      </c>
      <c r="W239" s="82">
        <v>0</v>
      </c>
      <c r="X239" s="83">
        <v>0</v>
      </c>
      <c r="Y239" s="82">
        <v>0</v>
      </c>
      <c r="Z239" s="82">
        <v>0</v>
      </c>
      <c r="AA239" s="54">
        <v>0</v>
      </c>
      <c r="AB239" s="54">
        <v>0</v>
      </c>
      <c r="AC239" s="82" t="s">
        <v>95</v>
      </c>
      <c r="AD239" s="83" t="s">
        <v>95</v>
      </c>
      <c r="AE239" s="83" t="s">
        <v>95</v>
      </c>
      <c r="AF239" s="82">
        <v>0</v>
      </c>
      <c r="AG239" s="82">
        <v>0</v>
      </c>
      <c r="AH239" s="82">
        <v>0</v>
      </c>
      <c r="AI239" s="82">
        <v>0</v>
      </c>
      <c r="AJ239" s="82">
        <v>0</v>
      </c>
      <c r="AK239" s="82">
        <v>0</v>
      </c>
    </row>
    <row r="240" spans="1:37" ht="47.25">
      <c r="A240" s="56" t="s">
        <v>4</v>
      </c>
      <c r="B240" s="68" t="s">
        <v>345</v>
      </c>
      <c r="C240" s="85" t="s">
        <v>125</v>
      </c>
      <c r="D240" s="82">
        <v>0</v>
      </c>
      <c r="E240" s="82">
        <v>0</v>
      </c>
      <c r="F240" s="82">
        <v>0</v>
      </c>
      <c r="G240" s="82">
        <v>0</v>
      </c>
      <c r="H240" s="82">
        <v>0</v>
      </c>
      <c r="I240" s="82">
        <v>0</v>
      </c>
      <c r="J240" s="82">
        <v>0</v>
      </c>
      <c r="K240" s="82">
        <v>0</v>
      </c>
      <c r="L240" s="82">
        <v>0</v>
      </c>
      <c r="M240" s="82">
        <v>0</v>
      </c>
      <c r="N240" s="82">
        <v>0</v>
      </c>
      <c r="O240" s="82">
        <v>0</v>
      </c>
      <c r="P240" s="82" t="s">
        <v>95</v>
      </c>
      <c r="Q240" s="82" t="s">
        <v>95</v>
      </c>
      <c r="R240" s="82" t="s">
        <v>95</v>
      </c>
      <c r="S240" s="82" t="s">
        <v>95</v>
      </c>
      <c r="T240" s="82">
        <v>0</v>
      </c>
      <c r="U240" s="82">
        <v>0</v>
      </c>
      <c r="V240" s="82">
        <v>0</v>
      </c>
      <c r="W240" s="82">
        <v>0</v>
      </c>
      <c r="X240" s="83">
        <v>0</v>
      </c>
      <c r="Y240" s="82">
        <v>0</v>
      </c>
      <c r="Z240" s="82">
        <v>0</v>
      </c>
      <c r="AA240" s="54">
        <v>0</v>
      </c>
      <c r="AB240" s="54">
        <v>0</v>
      </c>
      <c r="AC240" s="82" t="s">
        <v>95</v>
      </c>
      <c r="AD240" s="83" t="s">
        <v>95</v>
      </c>
      <c r="AE240" s="83" t="s">
        <v>95</v>
      </c>
      <c r="AF240" s="82">
        <v>0</v>
      </c>
      <c r="AG240" s="82">
        <v>0</v>
      </c>
      <c r="AH240" s="82">
        <v>0</v>
      </c>
      <c r="AI240" s="82">
        <v>0</v>
      </c>
      <c r="AJ240" s="82">
        <v>0</v>
      </c>
      <c r="AK240" s="82">
        <v>0</v>
      </c>
    </row>
    <row r="241" spans="1:37" ht="47.25">
      <c r="A241" s="56" t="s">
        <v>4</v>
      </c>
      <c r="B241" s="68" t="s">
        <v>346</v>
      </c>
      <c r="C241" s="85" t="s">
        <v>126</v>
      </c>
      <c r="D241" s="82">
        <v>0</v>
      </c>
      <c r="E241" s="82">
        <v>0</v>
      </c>
      <c r="F241" s="82">
        <v>0</v>
      </c>
      <c r="G241" s="82">
        <v>0</v>
      </c>
      <c r="H241" s="82">
        <v>0</v>
      </c>
      <c r="I241" s="82">
        <v>0</v>
      </c>
      <c r="J241" s="82">
        <v>0</v>
      </c>
      <c r="K241" s="82">
        <v>0</v>
      </c>
      <c r="L241" s="82">
        <v>0</v>
      </c>
      <c r="M241" s="82">
        <v>0</v>
      </c>
      <c r="N241" s="82">
        <v>0</v>
      </c>
      <c r="O241" s="82">
        <v>0</v>
      </c>
      <c r="P241" s="82" t="s">
        <v>95</v>
      </c>
      <c r="Q241" s="82" t="s">
        <v>95</v>
      </c>
      <c r="R241" s="82" t="s">
        <v>95</v>
      </c>
      <c r="S241" s="82" t="s">
        <v>95</v>
      </c>
      <c r="T241" s="82">
        <v>0</v>
      </c>
      <c r="U241" s="82">
        <v>0</v>
      </c>
      <c r="V241" s="82">
        <v>0</v>
      </c>
      <c r="W241" s="82">
        <v>0</v>
      </c>
      <c r="X241" s="83">
        <v>0</v>
      </c>
      <c r="Y241" s="82">
        <v>0</v>
      </c>
      <c r="Z241" s="82">
        <v>0</v>
      </c>
      <c r="AA241" s="54">
        <v>0</v>
      </c>
      <c r="AB241" s="54">
        <v>0</v>
      </c>
      <c r="AC241" s="82" t="s">
        <v>95</v>
      </c>
      <c r="AD241" s="83" t="s">
        <v>95</v>
      </c>
      <c r="AE241" s="83" t="s">
        <v>95</v>
      </c>
      <c r="AF241" s="82">
        <v>0</v>
      </c>
      <c r="AG241" s="82">
        <v>0</v>
      </c>
      <c r="AH241" s="82">
        <v>0</v>
      </c>
      <c r="AI241" s="82">
        <v>0</v>
      </c>
      <c r="AJ241" s="82">
        <v>0</v>
      </c>
      <c r="AK241" s="82">
        <v>0</v>
      </c>
    </row>
    <row r="242" spans="1:37" ht="47.25">
      <c r="A242" s="56" t="s">
        <v>4</v>
      </c>
      <c r="B242" s="68" t="s">
        <v>347</v>
      </c>
      <c r="C242" s="85" t="s">
        <v>128</v>
      </c>
      <c r="D242" s="82">
        <v>0</v>
      </c>
      <c r="E242" s="82">
        <v>0</v>
      </c>
      <c r="F242" s="82">
        <v>0</v>
      </c>
      <c r="G242" s="82">
        <v>0</v>
      </c>
      <c r="H242" s="82">
        <v>0</v>
      </c>
      <c r="I242" s="82">
        <v>0</v>
      </c>
      <c r="J242" s="82">
        <v>0</v>
      </c>
      <c r="K242" s="82">
        <v>0</v>
      </c>
      <c r="L242" s="82">
        <v>0</v>
      </c>
      <c r="M242" s="82">
        <v>0</v>
      </c>
      <c r="N242" s="82">
        <v>0</v>
      </c>
      <c r="O242" s="82">
        <v>0</v>
      </c>
      <c r="P242" s="82" t="s">
        <v>95</v>
      </c>
      <c r="Q242" s="82" t="s">
        <v>95</v>
      </c>
      <c r="R242" s="82" t="s">
        <v>95</v>
      </c>
      <c r="S242" s="82" t="s">
        <v>95</v>
      </c>
      <c r="T242" s="82">
        <v>0</v>
      </c>
      <c r="U242" s="82">
        <v>0</v>
      </c>
      <c r="V242" s="82">
        <v>0</v>
      </c>
      <c r="W242" s="82">
        <v>0</v>
      </c>
      <c r="X242" s="83">
        <v>0</v>
      </c>
      <c r="Y242" s="82">
        <v>0</v>
      </c>
      <c r="Z242" s="82">
        <v>0</v>
      </c>
      <c r="AA242" s="54">
        <v>0</v>
      </c>
      <c r="AB242" s="54">
        <v>0</v>
      </c>
      <c r="AC242" s="82" t="s">
        <v>95</v>
      </c>
      <c r="AD242" s="83" t="s">
        <v>95</v>
      </c>
      <c r="AE242" s="83" t="s">
        <v>95</v>
      </c>
      <c r="AF242" s="82">
        <v>0</v>
      </c>
      <c r="AG242" s="82">
        <v>0</v>
      </c>
      <c r="AH242" s="82">
        <v>0</v>
      </c>
      <c r="AI242" s="82">
        <v>0</v>
      </c>
      <c r="AJ242" s="82">
        <v>0</v>
      </c>
      <c r="AK242" s="82">
        <v>0</v>
      </c>
    </row>
    <row r="243" spans="1:37" ht="47.25">
      <c r="A243" s="56" t="s">
        <v>4</v>
      </c>
      <c r="B243" s="68" t="s">
        <v>348</v>
      </c>
      <c r="C243" s="85" t="s">
        <v>129</v>
      </c>
      <c r="D243" s="82">
        <v>0</v>
      </c>
      <c r="E243" s="82">
        <v>0</v>
      </c>
      <c r="F243" s="82">
        <v>0</v>
      </c>
      <c r="G243" s="82">
        <v>0</v>
      </c>
      <c r="H243" s="82">
        <v>0</v>
      </c>
      <c r="I243" s="82">
        <v>0</v>
      </c>
      <c r="J243" s="82">
        <v>0</v>
      </c>
      <c r="K243" s="82">
        <v>0</v>
      </c>
      <c r="L243" s="82">
        <v>0</v>
      </c>
      <c r="M243" s="82">
        <v>0</v>
      </c>
      <c r="N243" s="82">
        <v>0</v>
      </c>
      <c r="O243" s="82">
        <v>0</v>
      </c>
      <c r="P243" s="82" t="s">
        <v>95</v>
      </c>
      <c r="Q243" s="82" t="s">
        <v>95</v>
      </c>
      <c r="R243" s="82" t="s">
        <v>95</v>
      </c>
      <c r="S243" s="82" t="s">
        <v>95</v>
      </c>
      <c r="T243" s="82">
        <v>0</v>
      </c>
      <c r="U243" s="82">
        <v>0</v>
      </c>
      <c r="V243" s="82">
        <v>0</v>
      </c>
      <c r="W243" s="82">
        <v>0</v>
      </c>
      <c r="X243" s="83">
        <v>0</v>
      </c>
      <c r="Y243" s="82">
        <v>0</v>
      </c>
      <c r="Z243" s="82">
        <v>0</v>
      </c>
      <c r="AA243" s="54">
        <v>0</v>
      </c>
      <c r="AB243" s="54">
        <v>0</v>
      </c>
      <c r="AC243" s="82" t="s">
        <v>95</v>
      </c>
      <c r="AD243" s="83" t="s">
        <v>95</v>
      </c>
      <c r="AE243" s="83" t="s">
        <v>95</v>
      </c>
      <c r="AF243" s="82">
        <v>0</v>
      </c>
      <c r="AG243" s="82">
        <v>0</v>
      </c>
      <c r="AH243" s="82">
        <v>0</v>
      </c>
      <c r="AI243" s="82">
        <v>0</v>
      </c>
      <c r="AJ243" s="82">
        <v>0</v>
      </c>
      <c r="AK243" s="82">
        <v>0</v>
      </c>
    </row>
    <row r="244" spans="1:37" ht="47.25">
      <c r="A244" s="56" t="s">
        <v>4</v>
      </c>
      <c r="B244" s="68" t="s">
        <v>349</v>
      </c>
      <c r="C244" s="85" t="s">
        <v>130</v>
      </c>
      <c r="D244" s="82">
        <v>0</v>
      </c>
      <c r="E244" s="82">
        <v>0</v>
      </c>
      <c r="F244" s="82">
        <v>0</v>
      </c>
      <c r="G244" s="82">
        <v>0</v>
      </c>
      <c r="H244" s="82">
        <v>0</v>
      </c>
      <c r="I244" s="82">
        <v>0</v>
      </c>
      <c r="J244" s="82">
        <v>0</v>
      </c>
      <c r="K244" s="82">
        <v>0</v>
      </c>
      <c r="L244" s="82">
        <v>0</v>
      </c>
      <c r="M244" s="82">
        <v>0</v>
      </c>
      <c r="N244" s="82">
        <v>0</v>
      </c>
      <c r="O244" s="82">
        <v>0</v>
      </c>
      <c r="P244" s="82" t="s">
        <v>95</v>
      </c>
      <c r="Q244" s="82" t="s">
        <v>95</v>
      </c>
      <c r="R244" s="82" t="s">
        <v>95</v>
      </c>
      <c r="S244" s="82" t="s">
        <v>95</v>
      </c>
      <c r="T244" s="82">
        <v>0</v>
      </c>
      <c r="U244" s="82">
        <v>0</v>
      </c>
      <c r="V244" s="82">
        <v>0</v>
      </c>
      <c r="W244" s="82">
        <v>0</v>
      </c>
      <c r="X244" s="83">
        <v>0</v>
      </c>
      <c r="Y244" s="82">
        <v>0</v>
      </c>
      <c r="Z244" s="82">
        <v>0</v>
      </c>
      <c r="AA244" s="54">
        <v>0</v>
      </c>
      <c r="AB244" s="54">
        <v>0</v>
      </c>
      <c r="AC244" s="82" t="s">
        <v>95</v>
      </c>
      <c r="AD244" s="83" t="s">
        <v>95</v>
      </c>
      <c r="AE244" s="83" t="s">
        <v>95</v>
      </c>
      <c r="AF244" s="82">
        <v>0</v>
      </c>
      <c r="AG244" s="82">
        <v>0</v>
      </c>
      <c r="AH244" s="82">
        <v>0</v>
      </c>
      <c r="AI244" s="82">
        <v>0</v>
      </c>
      <c r="AJ244" s="82">
        <v>0</v>
      </c>
      <c r="AK244" s="82">
        <v>0</v>
      </c>
    </row>
    <row r="245" spans="1:37" ht="47.25">
      <c r="A245" s="56" t="s">
        <v>4</v>
      </c>
      <c r="B245" s="68" t="s">
        <v>350</v>
      </c>
      <c r="C245" s="85" t="s">
        <v>127</v>
      </c>
      <c r="D245" s="82">
        <v>0</v>
      </c>
      <c r="E245" s="82">
        <v>0</v>
      </c>
      <c r="F245" s="82">
        <v>0</v>
      </c>
      <c r="G245" s="82">
        <v>0</v>
      </c>
      <c r="H245" s="82">
        <v>0</v>
      </c>
      <c r="I245" s="82">
        <v>0</v>
      </c>
      <c r="J245" s="82">
        <v>0</v>
      </c>
      <c r="K245" s="82">
        <v>0</v>
      </c>
      <c r="L245" s="82">
        <v>0</v>
      </c>
      <c r="M245" s="82">
        <v>0</v>
      </c>
      <c r="N245" s="82">
        <v>0</v>
      </c>
      <c r="O245" s="82">
        <v>0</v>
      </c>
      <c r="P245" s="82" t="s">
        <v>95</v>
      </c>
      <c r="Q245" s="82" t="s">
        <v>95</v>
      </c>
      <c r="R245" s="82" t="s">
        <v>95</v>
      </c>
      <c r="S245" s="82" t="s">
        <v>95</v>
      </c>
      <c r="T245" s="82">
        <v>0</v>
      </c>
      <c r="U245" s="82">
        <v>0</v>
      </c>
      <c r="V245" s="82">
        <v>0</v>
      </c>
      <c r="W245" s="82">
        <v>0</v>
      </c>
      <c r="X245" s="83">
        <v>0</v>
      </c>
      <c r="Y245" s="82">
        <v>0</v>
      </c>
      <c r="Z245" s="82">
        <v>0</v>
      </c>
      <c r="AA245" s="54">
        <v>0</v>
      </c>
      <c r="AB245" s="54">
        <v>0</v>
      </c>
      <c r="AC245" s="82" t="s">
        <v>95</v>
      </c>
      <c r="AD245" s="83" t="s">
        <v>95</v>
      </c>
      <c r="AE245" s="83" t="s">
        <v>95</v>
      </c>
      <c r="AF245" s="82">
        <v>0</v>
      </c>
      <c r="AG245" s="82">
        <v>0</v>
      </c>
      <c r="AH245" s="82">
        <v>0</v>
      </c>
      <c r="AI245" s="82">
        <v>0</v>
      </c>
      <c r="AJ245" s="82">
        <v>0</v>
      </c>
      <c r="AK245" s="82">
        <v>0</v>
      </c>
    </row>
    <row r="246" spans="1:37" ht="47.25">
      <c r="A246" s="56" t="s">
        <v>4</v>
      </c>
      <c r="B246" s="68" t="s">
        <v>351</v>
      </c>
      <c r="C246" s="85" t="s">
        <v>131</v>
      </c>
      <c r="D246" s="82">
        <v>0</v>
      </c>
      <c r="E246" s="82">
        <v>0</v>
      </c>
      <c r="F246" s="82">
        <v>0</v>
      </c>
      <c r="G246" s="82">
        <v>0</v>
      </c>
      <c r="H246" s="82">
        <v>0</v>
      </c>
      <c r="I246" s="82">
        <v>0</v>
      </c>
      <c r="J246" s="82">
        <v>0</v>
      </c>
      <c r="K246" s="82">
        <v>0</v>
      </c>
      <c r="L246" s="82">
        <v>0</v>
      </c>
      <c r="M246" s="82">
        <v>0</v>
      </c>
      <c r="N246" s="82">
        <v>0</v>
      </c>
      <c r="O246" s="82">
        <v>0</v>
      </c>
      <c r="P246" s="82" t="s">
        <v>95</v>
      </c>
      <c r="Q246" s="82" t="s">
        <v>95</v>
      </c>
      <c r="R246" s="82" t="s">
        <v>95</v>
      </c>
      <c r="S246" s="82" t="s">
        <v>95</v>
      </c>
      <c r="T246" s="82">
        <v>0</v>
      </c>
      <c r="U246" s="82">
        <v>0</v>
      </c>
      <c r="V246" s="82">
        <v>0</v>
      </c>
      <c r="W246" s="82">
        <v>0</v>
      </c>
      <c r="X246" s="83">
        <v>0</v>
      </c>
      <c r="Y246" s="82">
        <v>0</v>
      </c>
      <c r="Z246" s="82">
        <v>0</v>
      </c>
      <c r="AA246" s="54">
        <v>0</v>
      </c>
      <c r="AB246" s="54">
        <v>0</v>
      </c>
      <c r="AC246" s="82" t="s">
        <v>95</v>
      </c>
      <c r="AD246" s="83" t="s">
        <v>95</v>
      </c>
      <c r="AE246" s="83" t="s">
        <v>95</v>
      </c>
      <c r="AF246" s="82">
        <v>0</v>
      </c>
      <c r="AG246" s="82">
        <v>0</v>
      </c>
      <c r="AH246" s="82">
        <v>0</v>
      </c>
      <c r="AI246" s="82">
        <v>0</v>
      </c>
      <c r="AJ246" s="82">
        <v>0</v>
      </c>
      <c r="AK246" s="82">
        <v>0</v>
      </c>
    </row>
    <row r="247" spans="1:37" ht="47.25">
      <c r="A247" s="56" t="s">
        <v>4</v>
      </c>
      <c r="B247" s="68" t="s">
        <v>352</v>
      </c>
      <c r="C247" s="85" t="s">
        <v>132</v>
      </c>
      <c r="D247" s="82">
        <v>0</v>
      </c>
      <c r="E247" s="82">
        <v>0</v>
      </c>
      <c r="F247" s="82">
        <v>0</v>
      </c>
      <c r="G247" s="82">
        <v>0</v>
      </c>
      <c r="H247" s="82">
        <v>0</v>
      </c>
      <c r="I247" s="82">
        <v>0</v>
      </c>
      <c r="J247" s="82">
        <v>0</v>
      </c>
      <c r="K247" s="82">
        <v>0</v>
      </c>
      <c r="L247" s="82">
        <v>0</v>
      </c>
      <c r="M247" s="82">
        <v>0</v>
      </c>
      <c r="N247" s="82">
        <v>0</v>
      </c>
      <c r="O247" s="82">
        <v>0</v>
      </c>
      <c r="P247" s="82" t="s">
        <v>95</v>
      </c>
      <c r="Q247" s="82" t="s">
        <v>95</v>
      </c>
      <c r="R247" s="82" t="s">
        <v>95</v>
      </c>
      <c r="S247" s="82" t="s">
        <v>95</v>
      </c>
      <c r="T247" s="82">
        <v>0</v>
      </c>
      <c r="U247" s="82">
        <v>0</v>
      </c>
      <c r="V247" s="82">
        <v>0</v>
      </c>
      <c r="W247" s="82">
        <v>0</v>
      </c>
      <c r="X247" s="83">
        <v>0</v>
      </c>
      <c r="Y247" s="82">
        <v>0</v>
      </c>
      <c r="Z247" s="82">
        <v>0</v>
      </c>
      <c r="AA247" s="54">
        <v>0</v>
      </c>
      <c r="AB247" s="54">
        <v>0</v>
      </c>
      <c r="AC247" s="82" t="s">
        <v>95</v>
      </c>
      <c r="AD247" s="83" t="s">
        <v>95</v>
      </c>
      <c r="AE247" s="83" t="s">
        <v>95</v>
      </c>
      <c r="AF247" s="82">
        <v>0</v>
      </c>
      <c r="AG247" s="82">
        <v>0</v>
      </c>
      <c r="AH247" s="82">
        <v>0</v>
      </c>
      <c r="AI247" s="82">
        <v>0</v>
      </c>
      <c r="AJ247" s="82">
        <v>0</v>
      </c>
      <c r="AK247" s="82">
        <v>0</v>
      </c>
    </row>
    <row r="248" spans="1:37" ht="47.25">
      <c r="A248" s="56" t="s">
        <v>4</v>
      </c>
      <c r="B248" s="68" t="s">
        <v>353</v>
      </c>
      <c r="C248" s="85" t="s">
        <v>133</v>
      </c>
      <c r="D248" s="82">
        <v>0</v>
      </c>
      <c r="E248" s="82">
        <v>0</v>
      </c>
      <c r="F248" s="82">
        <v>0</v>
      </c>
      <c r="G248" s="82">
        <v>0</v>
      </c>
      <c r="H248" s="82">
        <v>0</v>
      </c>
      <c r="I248" s="82">
        <v>0</v>
      </c>
      <c r="J248" s="82">
        <v>0</v>
      </c>
      <c r="K248" s="82">
        <v>0</v>
      </c>
      <c r="L248" s="82">
        <v>0</v>
      </c>
      <c r="M248" s="82">
        <v>0</v>
      </c>
      <c r="N248" s="82">
        <v>0</v>
      </c>
      <c r="O248" s="82">
        <v>0</v>
      </c>
      <c r="P248" s="82" t="s">
        <v>95</v>
      </c>
      <c r="Q248" s="82" t="s">
        <v>95</v>
      </c>
      <c r="R248" s="82" t="s">
        <v>95</v>
      </c>
      <c r="S248" s="82" t="s">
        <v>95</v>
      </c>
      <c r="T248" s="82">
        <v>0</v>
      </c>
      <c r="U248" s="82">
        <v>0</v>
      </c>
      <c r="V248" s="82">
        <v>0</v>
      </c>
      <c r="W248" s="82">
        <v>0</v>
      </c>
      <c r="X248" s="83">
        <v>0</v>
      </c>
      <c r="Y248" s="82">
        <v>0</v>
      </c>
      <c r="Z248" s="82">
        <v>0</v>
      </c>
      <c r="AA248" s="54">
        <v>0</v>
      </c>
      <c r="AB248" s="54">
        <v>0</v>
      </c>
      <c r="AC248" s="82" t="s">
        <v>95</v>
      </c>
      <c r="AD248" s="83" t="s">
        <v>95</v>
      </c>
      <c r="AE248" s="83" t="s">
        <v>95</v>
      </c>
      <c r="AF248" s="82">
        <v>0</v>
      </c>
      <c r="AG248" s="82">
        <v>0</v>
      </c>
      <c r="AH248" s="82">
        <v>0</v>
      </c>
      <c r="AI248" s="82">
        <v>0</v>
      </c>
      <c r="AJ248" s="82">
        <v>0</v>
      </c>
      <c r="AK248" s="82">
        <v>0</v>
      </c>
    </row>
    <row r="249" spans="1:37" ht="47.25">
      <c r="A249" s="56" t="s">
        <v>4</v>
      </c>
      <c r="B249" s="68" t="s">
        <v>354</v>
      </c>
      <c r="C249" s="85" t="s">
        <v>134</v>
      </c>
      <c r="D249" s="82">
        <v>0</v>
      </c>
      <c r="E249" s="82">
        <v>0</v>
      </c>
      <c r="F249" s="82">
        <v>0</v>
      </c>
      <c r="G249" s="82">
        <v>0</v>
      </c>
      <c r="H249" s="82">
        <v>0</v>
      </c>
      <c r="I249" s="82">
        <v>0</v>
      </c>
      <c r="J249" s="82">
        <v>0</v>
      </c>
      <c r="K249" s="82">
        <v>0</v>
      </c>
      <c r="L249" s="82">
        <v>0</v>
      </c>
      <c r="M249" s="82">
        <v>0</v>
      </c>
      <c r="N249" s="82">
        <v>0</v>
      </c>
      <c r="O249" s="82">
        <v>0</v>
      </c>
      <c r="P249" s="82" t="s">
        <v>95</v>
      </c>
      <c r="Q249" s="82" t="s">
        <v>95</v>
      </c>
      <c r="R249" s="82" t="s">
        <v>95</v>
      </c>
      <c r="S249" s="82" t="s">
        <v>95</v>
      </c>
      <c r="T249" s="82">
        <v>0</v>
      </c>
      <c r="U249" s="82">
        <v>0</v>
      </c>
      <c r="V249" s="82">
        <v>0</v>
      </c>
      <c r="W249" s="82">
        <v>0</v>
      </c>
      <c r="X249" s="83">
        <v>0</v>
      </c>
      <c r="Y249" s="82">
        <v>0</v>
      </c>
      <c r="Z249" s="82">
        <v>0</v>
      </c>
      <c r="AA249" s="54">
        <v>0</v>
      </c>
      <c r="AB249" s="54">
        <v>0</v>
      </c>
      <c r="AC249" s="82" t="s">
        <v>95</v>
      </c>
      <c r="AD249" s="83" t="s">
        <v>95</v>
      </c>
      <c r="AE249" s="83" t="s">
        <v>95</v>
      </c>
      <c r="AF249" s="82">
        <v>0</v>
      </c>
      <c r="AG249" s="82">
        <v>0</v>
      </c>
      <c r="AH249" s="82">
        <v>0</v>
      </c>
      <c r="AI249" s="82">
        <v>0</v>
      </c>
      <c r="AJ249" s="82">
        <v>0</v>
      </c>
      <c r="AK249" s="82">
        <v>0</v>
      </c>
    </row>
    <row r="250" spans="1:37" ht="31.5">
      <c r="A250" s="56" t="s">
        <v>4</v>
      </c>
      <c r="B250" s="68" t="s">
        <v>355</v>
      </c>
      <c r="C250" s="85" t="s">
        <v>119</v>
      </c>
      <c r="D250" s="82">
        <v>0</v>
      </c>
      <c r="E250" s="82">
        <v>0</v>
      </c>
      <c r="F250" s="82">
        <v>0</v>
      </c>
      <c r="G250" s="82">
        <v>0</v>
      </c>
      <c r="H250" s="82">
        <v>0</v>
      </c>
      <c r="I250" s="82">
        <v>0</v>
      </c>
      <c r="J250" s="82">
        <v>0</v>
      </c>
      <c r="K250" s="82">
        <v>0</v>
      </c>
      <c r="L250" s="82">
        <v>0</v>
      </c>
      <c r="M250" s="82">
        <v>0</v>
      </c>
      <c r="N250" s="82">
        <v>0</v>
      </c>
      <c r="O250" s="82">
        <v>0</v>
      </c>
      <c r="P250" s="82" t="s">
        <v>95</v>
      </c>
      <c r="Q250" s="82" t="s">
        <v>95</v>
      </c>
      <c r="R250" s="82" t="s">
        <v>95</v>
      </c>
      <c r="S250" s="82" t="s">
        <v>95</v>
      </c>
      <c r="T250" s="82">
        <v>0</v>
      </c>
      <c r="U250" s="82">
        <v>0</v>
      </c>
      <c r="V250" s="82">
        <v>0</v>
      </c>
      <c r="W250" s="82">
        <v>0</v>
      </c>
      <c r="X250" s="83">
        <v>0</v>
      </c>
      <c r="Y250" s="82">
        <v>0</v>
      </c>
      <c r="Z250" s="82">
        <v>0</v>
      </c>
      <c r="AA250" s="54">
        <v>0</v>
      </c>
      <c r="AB250" s="54">
        <v>0</v>
      </c>
      <c r="AC250" s="82" t="s">
        <v>95</v>
      </c>
      <c r="AD250" s="83" t="s">
        <v>95</v>
      </c>
      <c r="AE250" s="83" t="s">
        <v>95</v>
      </c>
      <c r="AF250" s="82">
        <v>0</v>
      </c>
      <c r="AG250" s="82">
        <v>0</v>
      </c>
      <c r="AH250" s="82">
        <v>0</v>
      </c>
      <c r="AI250" s="82">
        <v>0</v>
      </c>
      <c r="AJ250" s="82">
        <v>0</v>
      </c>
      <c r="AK250" s="82">
        <v>0</v>
      </c>
    </row>
    <row r="251" spans="1:37" ht="31.5">
      <c r="A251" s="56" t="s">
        <v>4</v>
      </c>
      <c r="B251" s="68" t="s">
        <v>356</v>
      </c>
      <c r="C251" s="85" t="s">
        <v>118</v>
      </c>
      <c r="D251" s="82">
        <v>0</v>
      </c>
      <c r="E251" s="82">
        <v>0</v>
      </c>
      <c r="F251" s="82">
        <v>0</v>
      </c>
      <c r="G251" s="82">
        <v>0</v>
      </c>
      <c r="H251" s="82">
        <v>0</v>
      </c>
      <c r="I251" s="82">
        <v>0</v>
      </c>
      <c r="J251" s="82">
        <v>0</v>
      </c>
      <c r="K251" s="82">
        <v>0</v>
      </c>
      <c r="L251" s="82">
        <v>0</v>
      </c>
      <c r="M251" s="82">
        <v>0</v>
      </c>
      <c r="N251" s="82">
        <v>0</v>
      </c>
      <c r="O251" s="82">
        <v>0</v>
      </c>
      <c r="P251" s="82" t="s">
        <v>95</v>
      </c>
      <c r="Q251" s="82" t="s">
        <v>95</v>
      </c>
      <c r="R251" s="82" t="s">
        <v>95</v>
      </c>
      <c r="S251" s="82" t="s">
        <v>95</v>
      </c>
      <c r="T251" s="82">
        <v>0</v>
      </c>
      <c r="U251" s="82">
        <v>0</v>
      </c>
      <c r="V251" s="82">
        <v>0</v>
      </c>
      <c r="W251" s="82">
        <v>0</v>
      </c>
      <c r="X251" s="83">
        <v>0</v>
      </c>
      <c r="Y251" s="82">
        <v>0</v>
      </c>
      <c r="Z251" s="82">
        <v>0</v>
      </c>
      <c r="AA251" s="54">
        <v>0</v>
      </c>
      <c r="AB251" s="54">
        <v>0</v>
      </c>
      <c r="AC251" s="82" t="s">
        <v>95</v>
      </c>
      <c r="AD251" s="83" t="s">
        <v>95</v>
      </c>
      <c r="AE251" s="83" t="s">
        <v>95</v>
      </c>
      <c r="AF251" s="82">
        <v>0</v>
      </c>
      <c r="AG251" s="82">
        <v>0</v>
      </c>
      <c r="AH251" s="82">
        <v>0</v>
      </c>
      <c r="AI251" s="82">
        <v>0</v>
      </c>
      <c r="AJ251" s="82">
        <v>0</v>
      </c>
      <c r="AK251" s="82">
        <v>0</v>
      </c>
    </row>
    <row r="252" spans="1:37" ht="31.5">
      <c r="A252" s="56" t="s">
        <v>4</v>
      </c>
      <c r="B252" s="68" t="s">
        <v>357</v>
      </c>
      <c r="C252" s="85" t="s">
        <v>120</v>
      </c>
      <c r="D252" s="82">
        <v>0</v>
      </c>
      <c r="E252" s="82">
        <v>0</v>
      </c>
      <c r="F252" s="82">
        <v>0</v>
      </c>
      <c r="G252" s="82">
        <v>0</v>
      </c>
      <c r="H252" s="82">
        <v>0</v>
      </c>
      <c r="I252" s="82">
        <v>0</v>
      </c>
      <c r="J252" s="82">
        <v>0</v>
      </c>
      <c r="K252" s="82">
        <v>0</v>
      </c>
      <c r="L252" s="82">
        <v>0</v>
      </c>
      <c r="M252" s="82">
        <v>0</v>
      </c>
      <c r="N252" s="82">
        <v>0</v>
      </c>
      <c r="O252" s="82">
        <v>0</v>
      </c>
      <c r="P252" s="82" t="s">
        <v>95</v>
      </c>
      <c r="Q252" s="82" t="s">
        <v>95</v>
      </c>
      <c r="R252" s="82" t="s">
        <v>95</v>
      </c>
      <c r="S252" s="82" t="s">
        <v>95</v>
      </c>
      <c r="T252" s="82">
        <v>0</v>
      </c>
      <c r="U252" s="82">
        <v>0</v>
      </c>
      <c r="V252" s="82">
        <v>0</v>
      </c>
      <c r="W252" s="82">
        <v>0</v>
      </c>
      <c r="X252" s="83">
        <v>0</v>
      </c>
      <c r="Y252" s="82">
        <v>0</v>
      </c>
      <c r="Z252" s="82">
        <v>0</v>
      </c>
      <c r="AA252" s="54">
        <v>0</v>
      </c>
      <c r="AB252" s="54">
        <v>0</v>
      </c>
      <c r="AC252" s="82" t="s">
        <v>95</v>
      </c>
      <c r="AD252" s="83" t="s">
        <v>95</v>
      </c>
      <c r="AE252" s="83" t="s">
        <v>95</v>
      </c>
      <c r="AF252" s="82">
        <v>0</v>
      </c>
      <c r="AG252" s="82">
        <v>0</v>
      </c>
      <c r="AH252" s="82">
        <v>0</v>
      </c>
      <c r="AI252" s="82">
        <v>0</v>
      </c>
      <c r="AJ252" s="82">
        <v>0</v>
      </c>
      <c r="AK252" s="82">
        <v>0</v>
      </c>
    </row>
    <row r="253" spans="1:37" ht="31.5">
      <c r="A253" s="56" t="s">
        <v>4</v>
      </c>
      <c r="B253" s="68" t="s">
        <v>358</v>
      </c>
      <c r="C253" s="85" t="s">
        <v>121</v>
      </c>
      <c r="D253" s="82">
        <v>0</v>
      </c>
      <c r="E253" s="82">
        <v>0</v>
      </c>
      <c r="F253" s="82">
        <v>0</v>
      </c>
      <c r="G253" s="82">
        <v>0</v>
      </c>
      <c r="H253" s="82">
        <v>0</v>
      </c>
      <c r="I253" s="82">
        <v>0</v>
      </c>
      <c r="J253" s="82">
        <v>0</v>
      </c>
      <c r="K253" s="82">
        <v>0</v>
      </c>
      <c r="L253" s="82">
        <v>0</v>
      </c>
      <c r="M253" s="82">
        <v>0</v>
      </c>
      <c r="N253" s="82">
        <v>0</v>
      </c>
      <c r="O253" s="82">
        <v>0</v>
      </c>
      <c r="P253" s="82" t="s">
        <v>95</v>
      </c>
      <c r="Q253" s="82" t="s">
        <v>95</v>
      </c>
      <c r="R253" s="82" t="s">
        <v>95</v>
      </c>
      <c r="S253" s="82" t="s">
        <v>95</v>
      </c>
      <c r="T253" s="82">
        <v>0</v>
      </c>
      <c r="U253" s="82">
        <v>0</v>
      </c>
      <c r="V253" s="82">
        <v>0</v>
      </c>
      <c r="W253" s="82">
        <v>0</v>
      </c>
      <c r="X253" s="83">
        <v>0</v>
      </c>
      <c r="Y253" s="82">
        <v>0</v>
      </c>
      <c r="Z253" s="82">
        <v>0</v>
      </c>
      <c r="AA253" s="54">
        <v>0</v>
      </c>
      <c r="AB253" s="54">
        <v>0</v>
      </c>
      <c r="AC253" s="82" t="s">
        <v>95</v>
      </c>
      <c r="AD253" s="83" t="s">
        <v>95</v>
      </c>
      <c r="AE253" s="83" t="s">
        <v>95</v>
      </c>
      <c r="AF253" s="82">
        <v>0</v>
      </c>
      <c r="AG253" s="82">
        <v>0</v>
      </c>
      <c r="AH253" s="82">
        <v>0</v>
      </c>
      <c r="AI253" s="82">
        <v>0</v>
      </c>
      <c r="AJ253" s="82">
        <v>0</v>
      </c>
      <c r="AK253" s="82">
        <v>0</v>
      </c>
    </row>
    <row r="254" spans="1:37" ht="31.5">
      <c r="A254" s="56" t="s">
        <v>4</v>
      </c>
      <c r="B254" s="68" t="s">
        <v>359</v>
      </c>
      <c r="C254" s="85" t="s">
        <v>122</v>
      </c>
      <c r="D254" s="82">
        <v>0</v>
      </c>
      <c r="E254" s="82">
        <v>0</v>
      </c>
      <c r="F254" s="82">
        <v>0</v>
      </c>
      <c r="G254" s="82">
        <v>0</v>
      </c>
      <c r="H254" s="82">
        <v>0</v>
      </c>
      <c r="I254" s="82">
        <v>0</v>
      </c>
      <c r="J254" s="82">
        <v>0</v>
      </c>
      <c r="K254" s="82">
        <v>0</v>
      </c>
      <c r="L254" s="82">
        <v>0</v>
      </c>
      <c r="M254" s="82">
        <v>0</v>
      </c>
      <c r="N254" s="82">
        <v>0</v>
      </c>
      <c r="O254" s="82">
        <v>0</v>
      </c>
      <c r="P254" s="82" t="s">
        <v>95</v>
      </c>
      <c r="Q254" s="82" t="s">
        <v>95</v>
      </c>
      <c r="R254" s="82" t="s">
        <v>95</v>
      </c>
      <c r="S254" s="82" t="s">
        <v>95</v>
      </c>
      <c r="T254" s="82">
        <v>0</v>
      </c>
      <c r="U254" s="82">
        <v>0</v>
      </c>
      <c r="V254" s="82">
        <v>0</v>
      </c>
      <c r="W254" s="82">
        <v>0</v>
      </c>
      <c r="X254" s="83">
        <v>0</v>
      </c>
      <c r="Y254" s="82">
        <v>0</v>
      </c>
      <c r="Z254" s="82">
        <v>0</v>
      </c>
      <c r="AA254" s="54">
        <v>0</v>
      </c>
      <c r="AB254" s="54">
        <v>0</v>
      </c>
      <c r="AC254" s="82" t="s">
        <v>95</v>
      </c>
      <c r="AD254" s="83" t="s">
        <v>95</v>
      </c>
      <c r="AE254" s="83" t="s">
        <v>95</v>
      </c>
      <c r="AF254" s="82">
        <v>0</v>
      </c>
      <c r="AG254" s="82">
        <v>0</v>
      </c>
      <c r="AH254" s="82">
        <v>0</v>
      </c>
      <c r="AI254" s="82">
        <v>0</v>
      </c>
      <c r="AJ254" s="82">
        <v>0</v>
      </c>
      <c r="AK254" s="82">
        <v>0</v>
      </c>
    </row>
    <row r="255" spans="1:37" ht="31.5">
      <c r="A255" s="56" t="s">
        <v>4</v>
      </c>
      <c r="B255" s="68" t="s">
        <v>360</v>
      </c>
      <c r="C255" s="85" t="s">
        <v>475</v>
      </c>
      <c r="D255" s="82">
        <v>0</v>
      </c>
      <c r="E255" s="82">
        <v>0</v>
      </c>
      <c r="F255" s="82">
        <v>0</v>
      </c>
      <c r="G255" s="82">
        <v>0</v>
      </c>
      <c r="H255" s="82">
        <v>0</v>
      </c>
      <c r="I255" s="82">
        <v>0</v>
      </c>
      <c r="J255" s="82">
        <v>0</v>
      </c>
      <c r="K255" s="82">
        <v>0</v>
      </c>
      <c r="L255" s="82">
        <v>0</v>
      </c>
      <c r="M255" s="82">
        <v>0</v>
      </c>
      <c r="N255" s="82">
        <v>0</v>
      </c>
      <c r="O255" s="82">
        <v>0</v>
      </c>
      <c r="P255" s="82" t="s">
        <v>95</v>
      </c>
      <c r="Q255" s="82" t="s">
        <v>95</v>
      </c>
      <c r="R255" s="82" t="s">
        <v>95</v>
      </c>
      <c r="S255" s="82" t="s">
        <v>95</v>
      </c>
      <c r="T255" s="82">
        <v>0</v>
      </c>
      <c r="U255" s="82">
        <v>0</v>
      </c>
      <c r="V255" s="82">
        <v>0</v>
      </c>
      <c r="W255" s="82">
        <v>0</v>
      </c>
      <c r="X255" s="83">
        <v>0</v>
      </c>
      <c r="Y255" s="82">
        <v>0</v>
      </c>
      <c r="Z255" s="82">
        <v>0</v>
      </c>
      <c r="AA255" s="54">
        <v>0</v>
      </c>
      <c r="AB255" s="54">
        <v>0</v>
      </c>
      <c r="AC255" s="82" t="s">
        <v>95</v>
      </c>
      <c r="AD255" s="83" t="s">
        <v>95</v>
      </c>
      <c r="AE255" s="83" t="s">
        <v>95</v>
      </c>
      <c r="AF255" s="82">
        <v>0</v>
      </c>
      <c r="AG255" s="82">
        <v>0</v>
      </c>
      <c r="AH255" s="82">
        <v>0</v>
      </c>
      <c r="AI255" s="82">
        <v>0</v>
      </c>
      <c r="AJ255" s="82">
        <v>0</v>
      </c>
      <c r="AK255" s="82">
        <v>0</v>
      </c>
    </row>
    <row r="256" spans="1:37" ht="94.5">
      <c r="A256" s="56" t="s">
        <v>4</v>
      </c>
      <c r="B256" s="68" t="s">
        <v>740</v>
      </c>
      <c r="C256" s="85" t="s">
        <v>741</v>
      </c>
      <c r="D256" s="82">
        <v>0</v>
      </c>
      <c r="E256" s="82">
        <v>0</v>
      </c>
      <c r="F256" s="82">
        <v>0</v>
      </c>
      <c r="G256" s="82">
        <v>0</v>
      </c>
      <c r="H256" s="82">
        <v>0</v>
      </c>
      <c r="I256" s="82">
        <v>0</v>
      </c>
      <c r="J256" s="82">
        <v>0</v>
      </c>
      <c r="K256" s="82">
        <v>0</v>
      </c>
      <c r="L256" s="82">
        <v>0</v>
      </c>
      <c r="M256" s="82">
        <v>0</v>
      </c>
      <c r="N256" s="82">
        <v>0</v>
      </c>
      <c r="O256" s="82">
        <v>0</v>
      </c>
      <c r="P256" s="82" t="s">
        <v>95</v>
      </c>
      <c r="Q256" s="82" t="s">
        <v>95</v>
      </c>
      <c r="R256" s="82" t="s">
        <v>95</v>
      </c>
      <c r="S256" s="82" t="s">
        <v>95</v>
      </c>
      <c r="T256" s="82">
        <v>0</v>
      </c>
      <c r="U256" s="82">
        <v>0</v>
      </c>
      <c r="V256" s="82">
        <v>0</v>
      </c>
      <c r="W256" s="82">
        <v>0</v>
      </c>
      <c r="X256" s="83">
        <v>0</v>
      </c>
      <c r="Y256" s="82">
        <v>0</v>
      </c>
      <c r="Z256" s="82">
        <v>0</v>
      </c>
      <c r="AA256" s="54">
        <v>0</v>
      </c>
      <c r="AB256" s="54">
        <v>0</v>
      </c>
      <c r="AC256" s="82" t="s">
        <v>95</v>
      </c>
      <c r="AD256" s="83" t="s">
        <v>95</v>
      </c>
      <c r="AE256" s="83" t="s">
        <v>95</v>
      </c>
      <c r="AF256" s="82">
        <v>0</v>
      </c>
      <c r="AG256" s="82">
        <v>0</v>
      </c>
      <c r="AH256" s="82">
        <v>0</v>
      </c>
      <c r="AI256" s="82">
        <v>0</v>
      </c>
      <c r="AJ256" s="82">
        <v>0</v>
      </c>
      <c r="AK256" s="82">
        <v>0</v>
      </c>
    </row>
    <row r="257" spans="1:37" ht="110.25">
      <c r="A257" s="56" t="s">
        <v>4</v>
      </c>
      <c r="B257" s="68" t="s">
        <v>808</v>
      </c>
      <c r="C257" s="85" t="s">
        <v>679</v>
      </c>
      <c r="D257" s="82">
        <v>0</v>
      </c>
      <c r="E257" s="82">
        <v>0</v>
      </c>
      <c r="F257" s="82">
        <v>0</v>
      </c>
      <c r="G257" s="82">
        <v>0</v>
      </c>
      <c r="H257" s="82">
        <v>0</v>
      </c>
      <c r="I257" s="82">
        <v>0</v>
      </c>
      <c r="J257" s="82">
        <v>0</v>
      </c>
      <c r="K257" s="82">
        <v>0</v>
      </c>
      <c r="L257" s="82">
        <v>0.188</v>
      </c>
      <c r="M257" s="82">
        <v>0</v>
      </c>
      <c r="N257" s="82">
        <v>0</v>
      </c>
      <c r="O257" s="82">
        <v>0</v>
      </c>
      <c r="P257" s="82" t="s">
        <v>95</v>
      </c>
      <c r="Q257" s="82" t="s">
        <v>95</v>
      </c>
      <c r="R257" s="82" t="s">
        <v>95</v>
      </c>
      <c r="S257" s="82" t="s">
        <v>95</v>
      </c>
      <c r="T257" s="82">
        <v>0</v>
      </c>
      <c r="U257" s="82">
        <v>0</v>
      </c>
      <c r="V257" s="82">
        <v>0</v>
      </c>
      <c r="W257" s="82">
        <v>0</v>
      </c>
      <c r="X257" s="83">
        <v>0</v>
      </c>
      <c r="Y257" s="82">
        <v>0</v>
      </c>
      <c r="Z257" s="82">
        <v>0</v>
      </c>
      <c r="AA257" s="54">
        <v>0</v>
      </c>
      <c r="AB257" s="54">
        <v>0</v>
      </c>
      <c r="AC257" s="82" t="s">
        <v>95</v>
      </c>
      <c r="AD257" s="83" t="s">
        <v>95</v>
      </c>
      <c r="AE257" s="83" t="s">
        <v>95</v>
      </c>
      <c r="AF257" s="82">
        <v>0</v>
      </c>
      <c r="AG257" s="82">
        <v>0</v>
      </c>
      <c r="AH257" s="82">
        <v>0</v>
      </c>
      <c r="AI257" s="82">
        <v>0</v>
      </c>
      <c r="AJ257" s="82">
        <v>0</v>
      </c>
      <c r="AK257" s="82">
        <v>0</v>
      </c>
    </row>
    <row r="258" spans="1:37" ht="110.25">
      <c r="A258" s="56" t="s">
        <v>4</v>
      </c>
      <c r="B258" s="68" t="s">
        <v>532</v>
      </c>
      <c r="C258" s="85" t="s">
        <v>531</v>
      </c>
      <c r="D258" s="82">
        <v>0</v>
      </c>
      <c r="E258" s="82">
        <v>0.16</v>
      </c>
      <c r="F258" s="82">
        <v>0</v>
      </c>
      <c r="G258" s="82">
        <v>0</v>
      </c>
      <c r="H258" s="82">
        <v>0</v>
      </c>
      <c r="I258" s="82">
        <v>0</v>
      </c>
      <c r="J258" s="82">
        <v>0</v>
      </c>
      <c r="K258" s="82">
        <v>0</v>
      </c>
      <c r="L258" s="82">
        <v>0.10299999999999999</v>
      </c>
      <c r="M258" s="82">
        <v>5.0000000000000001E-3</v>
      </c>
      <c r="N258" s="82">
        <v>0</v>
      </c>
      <c r="O258" s="82">
        <v>0</v>
      </c>
      <c r="P258" s="82" t="s">
        <v>95</v>
      </c>
      <c r="Q258" s="82" t="s">
        <v>95</v>
      </c>
      <c r="R258" s="82" t="s">
        <v>95</v>
      </c>
      <c r="S258" s="82">
        <v>0.69444444444444453</v>
      </c>
      <c r="T258" s="82">
        <v>0</v>
      </c>
      <c r="U258" s="82">
        <v>0</v>
      </c>
      <c r="V258" s="82">
        <v>0</v>
      </c>
      <c r="W258" s="82">
        <v>0</v>
      </c>
      <c r="X258" s="83">
        <v>0</v>
      </c>
      <c r="Y258" s="82">
        <v>0</v>
      </c>
      <c r="Z258" s="82">
        <v>0</v>
      </c>
      <c r="AA258" s="54">
        <v>0</v>
      </c>
      <c r="AB258" s="54">
        <v>0</v>
      </c>
      <c r="AC258" s="82" t="s">
        <v>95</v>
      </c>
      <c r="AD258" s="83" t="s">
        <v>95</v>
      </c>
      <c r="AE258" s="83" t="s">
        <v>95</v>
      </c>
      <c r="AF258" s="82">
        <v>0</v>
      </c>
      <c r="AG258" s="82">
        <v>0</v>
      </c>
      <c r="AH258" s="82">
        <v>0</v>
      </c>
      <c r="AI258" s="82">
        <v>0</v>
      </c>
      <c r="AJ258" s="82">
        <v>0</v>
      </c>
      <c r="AK258" s="82">
        <v>0</v>
      </c>
    </row>
    <row r="259" spans="1:37" ht="126">
      <c r="A259" s="56" t="s">
        <v>4</v>
      </c>
      <c r="B259" s="68" t="s">
        <v>529</v>
      </c>
      <c r="C259" s="85" t="s">
        <v>530</v>
      </c>
      <c r="D259" s="82">
        <v>0</v>
      </c>
      <c r="E259" s="82">
        <v>0</v>
      </c>
      <c r="F259" s="82">
        <v>0</v>
      </c>
      <c r="G259" s="82">
        <v>0</v>
      </c>
      <c r="H259" s="82">
        <v>0</v>
      </c>
      <c r="I259" s="82">
        <v>0</v>
      </c>
      <c r="J259" s="82">
        <v>0</v>
      </c>
      <c r="K259" s="82">
        <v>0</v>
      </c>
      <c r="L259" s="82">
        <v>0</v>
      </c>
      <c r="M259" s="82">
        <v>0</v>
      </c>
      <c r="N259" s="82">
        <v>0</v>
      </c>
      <c r="O259" s="82">
        <v>0</v>
      </c>
      <c r="P259" s="82" t="s">
        <v>95</v>
      </c>
      <c r="Q259" s="82" t="s">
        <v>95</v>
      </c>
      <c r="R259" s="82" t="s">
        <v>95</v>
      </c>
      <c r="S259" s="82">
        <v>0</v>
      </c>
      <c r="T259" s="82">
        <v>0</v>
      </c>
      <c r="U259" s="82">
        <v>0</v>
      </c>
      <c r="V259" s="82">
        <v>0</v>
      </c>
      <c r="W259" s="82">
        <v>0</v>
      </c>
      <c r="X259" s="83">
        <v>0</v>
      </c>
      <c r="Y259" s="82">
        <v>0</v>
      </c>
      <c r="Z259" s="82">
        <v>0</v>
      </c>
      <c r="AA259" s="54">
        <v>0</v>
      </c>
      <c r="AB259" s="54">
        <v>0</v>
      </c>
      <c r="AC259" s="82" t="s">
        <v>95</v>
      </c>
      <c r="AD259" s="83" t="s">
        <v>95</v>
      </c>
      <c r="AE259" s="83" t="s">
        <v>95</v>
      </c>
      <c r="AF259" s="82">
        <v>0</v>
      </c>
      <c r="AG259" s="82">
        <v>0</v>
      </c>
      <c r="AH259" s="82">
        <v>0</v>
      </c>
      <c r="AI259" s="82">
        <v>0</v>
      </c>
      <c r="AJ259" s="82">
        <v>0</v>
      </c>
      <c r="AK259" s="82">
        <v>0</v>
      </c>
    </row>
    <row r="260" spans="1:37" ht="126">
      <c r="A260" s="56" t="s">
        <v>4</v>
      </c>
      <c r="B260" s="68" t="s">
        <v>533</v>
      </c>
      <c r="C260" s="85" t="s">
        <v>534</v>
      </c>
      <c r="D260" s="82">
        <v>0</v>
      </c>
      <c r="E260" s="82">
        <v>0.25</v>
      </c>
      <c r="F260" s="82">
        <v>0</v>
      </c>
      <c r="G260" s="82">
        <v>0</v>
      </c>
      <c r="H260" s="82">
        <v>0</v>
      </c>
      <c r="I260" s="82">
        <v>0</v>
      </c>
      <c r="J260" s="82">
        <v>0</v>
      </c>
      <c r="K260" s="82">
        <v>0</v>
      </c>
      <c r="L260" s="82">
        <v>0.33999999999999997</v>
      </c>
      <c r="M260" s="82">
        <v>0.03</v>
      </c>
      <c r="N260" s="82">
        <v>0</v>
      </c>
      <c r="O260" s="82">
        <v>0</v>
      </c>
      <c r="P260" s="82" t="s">
        <v>95</v>
      </c>
      <c r="Q260" s="82" t="s">
        <v>95</v>
      </c>
      <c r="R260" s="82" t="s">
        <v>95</v>
      </c>
      <c r="S260" s="82">
        <v>0.79999999999999993</v>
      </c>
      <c r="T260" s="82">
        <v>0</v>
      </c>
      <c r="U260" s="82">
        <v>0</v>
      </c>
      <c r="V260" s="82">
        <v>0</v>
      </c>
      <c r="W260" s="82">
        <v>0.105</v>
      </c>
      <c r="X260" s="83">
        <v>0</v>
      </c>
      <c r="Y260" s="82">
        <v>0</v>
      </c>
      <c r="Z260" s="82">
        <v>0</v>
      </c>
      <c r="AA260" s="54">
        <v>0</v>
      </c>
      <c r="AB260" s="54">
        <v>0</v>
      </c>
      <c r="AC260" s="82" t="s">
        <v>95</v>
      </c>
      <c r="AD260" s="83" t="s">
        <v>95</v>
      </c>
      <c r="AE260" s="83" t="s">
        <v>95</v>
      </c>
      <c r="AF260" s="82">
        <v>0</v>
      </c>
      <c r="AG260" s="82">
        <v>0</v>
      </c>
      <c r="AH260" s="82">
        <v>0</v>
      </c>
      <c r="AI260" s="82">
        <v>0</v>
      </c>
      <c r="AJ260" s="82">
        <v>0</v>
      </c>
      <c r="AK260" s="82">
        <v>0</v>
      </c>
    </row>
    <row r="261" spans="1:37" ht="110.25">
      <c r="A261" s="56" t="s">
        <v>4</v>
      </c>
      <c r="B261" s="68" t="s">
        <v>634</v>
      </c>
      <c r="C261" s="85" t="s">
        <v>393</v>
      </c>
      <c r="D261" s="82">
        <v>0</v>
      </c>
      <c r="E261" s="82">
        <v>0.5</v>
      </c>
      <c r="F261" s="82">
        <v>0</v>
      </c>
      <c r="G261" s="82">
        <v>0</v>
      </c>
      <c r="H261" s="82">
        <v>0</v>
      </c>
      <c r="I261" s="82">
        <v>0</v>
      </c>
      <c r="J261" s="82">
        <v>0</v>
      </c>
      <c r="K261" s="82">
        <v>0</v>
      </c>
      <c r="L261" s="82">
        <v>0.54699999999999993</v>
      </c>
      <c r="M261" s="82">
        <v>1.4970000000000001</v>
      </c>
      <c r="N261" s="82">
        <v>0</v>
      </c>
      <c r="O261" s="82">
        <v>0</v>
      </c>
      <c r="P261" s="82" t="s">
        <v>95</v>
      </c>
      <c r="Q261" s="82" t="s">
        <v>95</v>
      </c>
      <c r="R261" s="82" t="s">
        <v>95</v>
      </c>
      <c r="S261" s="82" t="s">
        <v>1018</v>
      </c>
      <c r="T261" s="82">
        <v>0</v>
      </c>
      <c r="U261" s="82">
        <v>0</v>
      </c>
      <c r="V261" s="82">
        <v>0</v>
      </c>
      <c r="W261" s="82">
        <v>1.6120000000000001</v>
      </c>
      <c r="X261" s="83">
        <v>0</v>
      </c>
      <c r="Y261" s="82">
        <v>0</v>
      </c>
      <c r="Z261" s="82">
        <v>0</v>
      </c>
      <c r="AA261" s="54">
        <v>0</v>
      </c>
      <c r="AB261" s="54">
        <v>0</v>
      </c>
      <c r="AC261" s="82" t="s">
        <v>95</v>
      </c>
      <c r="AD261" s="83" t="s">
        <v>95</v>
      </c>
      <c r="AE261" s="83" t="s">
        <v>95</v>
      </c>
      <c r="AF261" s="82">
        <v>0</v>
      </c>
      <c r="AG261" s="82">
        <v>9.14589812</v>
      </c>
      <c r="AH261" s="82">
        <v>0</v>
      </c>
      <c r="AI261" s="82">
        <v>0</v>
      </c>
      <c r="AJ261" s="82">
        <v>0</v>
      </c>
      <c r="AK261" s="82">
        <v>0</v>
      </c>
    </row>
    <row r="262" spans="1:37" ht="141.75">
      <c r="A262" s="56" t="s">
        <v>4</v>
      </c>
      <c r="B262" s="68" t="s">
        <v>637</v>
      </c>
      <c r="C262" s="85" t="s">
        <v>394</v>
      </c>
      <c r="D262" s="82">
        <v>0</v>
      </c>
      <c r="E262" s="82">
        <v>1.4</v>
      </c>
      <c r="F262" s="82">
        <v>0</v>
      </c>
      <c r="G262" s="82">
        <v>0</v>
      </c>
      <c r="H262" s="82">
        <v>0</v>
      </c>
      <c r="I262" s="82">
        <v>0</v>
      </c>
      <c r="J262" s="82">
        <v>0</v>
      </c>
      <c r="K262" s="82">
        <v>0</v>
      </c>
      <c r="L262" s="82">
        <v>1.399</v>
      </c>
      <c r="M262" s="82">
        <v>2.464</v>
      </c>
      <c r="N262" s="82">
        <v>0</v>
      </c>
      <c r="O262" s="82">
        <v>0</v>
      </c>
      <c r="P262" s="82" t="s">
        <v>95</v>
      </c>
      <c r="Q262" s="82" t="s">
        <v>95</v>
      </c>
      <c r="R262" s="82" t="s">
        <v>95</v>
      </c>
      <c r="S262" s="82" t="s">
        <v>1019</v>
      </c>
      <c r="T262" s="82">
        <v>0</v>
      </c>
      <c r="U262" s="82">
        <v>0</v>
      </c>
      <c r="V262" s="82">
        <v>0</v>
      </c>
      <c r="W262" s="82">
        <v>4.4999999999999998E-2</v>
      </c>
      <c r="X262" s="83">
        <v>0</v>
      </c>
      <c r="Y262" s="82">
        <v>0</v>
      </c>
      <c r="Z262" s="82">
        <v>0</v>
      </c>
      <c r="AA262" s="54">
        <v>-2.304166307458104E-5</v>
      </c>
      <c r="AB262" s="54">
        <v>-6.5398587271030175E-4</v>
      </c>
      <c r="AC262" s="82" t="s">
        <v>95</v>
      </c>
      <c r="AD262" s="83" t="s">
        <v>95</v>
      </c>
      <c r="AE262" s="83" t="s">
        <v>95</v>
      </c>
      <c r="AF262" s="82">
        <v>0</v>
      </c>
      <c r="AG262" s="82">
        <v>0</v>
      </c>
      <c r="AH262" s="82">
        <v>0</v>
      </c>
      <c r="AI262" s="82">
        <v>0</v>
      </c>
      <c r="AJ262" s="82">
        <v>0</v>
      </c>
      <c r="AK262" s="82">
        <v>0</v>
      </c>
    </row>
    <row r="263" spans="1:37" ht="94.5">
      <c r="A263" s="56" t="s">
        <v>4</v>
      </c>
      <c r="B263" s="68" t="s">
        <v>524</v>
      </c>
      <c r="C263" s="85" t="s">
        <v>523</v>
      </c>
      <c r="D263" s="82">
        <v>0</v>
      </c>
      <c r="E263" s="82">
        <v>0</v>
      </c>
      <c r="F263" s="82">
        <v>0</v>
      </c>
      <c r="G263" s="82">
        <v>0</v>
      </c>
      <c r="H263" s="82">
        <v>0</v>
      </c>
      <c r="I263" s="82">
        <v>0</v>
      </c>
      <c r="J263" s="82">
        <v>0</v>
      </c>
      <c r="K263" s="82">
        <v>0</v>
      </c>
      <c r="L263" s="82">
        <v>0</v>
      </c>
      <c r="M263" s="82">
        <v>0</v>
      </c>
      <c r="N263" s="82">
        <v>0</v>
      </c>
      <c r="O263" s="82">
        <v>0</v>
      </c>
      <c r="P263" s="82" t="s">
        <v>95</v>
      </c>
      <c r="Q263" s="82" t="s">
        <v>95</v>
      </c>
      <c r="R263" s="82" t="s">
        <v>95</v>
      </c>
      <c r="S263" s="82">
        <v>0</v>
      </c>
      <c r="T263" s="82">
        <v>0</v>
      </c>
      <c r="U263" s="82">
        <v>0</v>
      </c>
      <c r="V263" s="82">
        <v>0</v>
      </c>
      <c r="W263" s="82">
        <v>0</v>
      </c>
      <c r="X263" s="83">
        <v>0</v>
      </c>
      <c r="Y263" s="82">
        <v>0</v>
      </c>
      <c r="Z263" s="82">
        <v>0</v>
      </c>
      <c r="AA263" s="54">
        <v>0</v>
      </c>
      <c r="AB263" s="54">
        <v>0</v>
      </c>
      <c r="AC263" s="82" t="s">
        <v>95</v>
      </c>
      <c r="AD263" s="83" t="s">
        <v>95</v>
      </c>
      <c r="AE263" s="83" t="s">
        <v>95</v>
      </c>
      <c r="AF263" s="82">
        <v>0</v>
      </c>
      <c r="AG263" s="82">
        <v>0</v>
      </c>
      <c r="AH263" s="82">
        <v>0</v>
      </c>
      <c r="AI263" s="82">
        <v>0</v>
      </c>
      <c r="AJ263" s="82">
        <v>0</v>
      </c>
      <c r="AK263" s="82">
        <v>0</v>
      </c>
    </row>
    <row r="264" spans="1:37" ht="141.75">
      <c r="A264" s="56" t="s">
        <v>4</v>
      </c>
      <c r="B264" s="68" t="s">
        <v>635</v>
      </c>
      <c r="C264" s="85" t="s">
        <v>155</v>
      </c>
      <c r="D264" s="82">
        <v>0.9</v>
      </c>
      <c r="E264" s="82">
        <v>0</v>
      </c>
      <c r="F264" s="82">
        <v>0</v>
      </c>
      <c r="G264" s="82">
        <v>0</v>
      </c>
      <c r="H264" s="82">
        <v>0</v>
      </c>
      <c r="I264" s="82">
        <v>0</v>
      </c>
      <c r="J264" s="82">
        <v>0</v>
      </c>
      <c r="K264" s="82">
        <v>0</v>
      </c>
      <c r="L264" s="82">
        <v>0.29999999999999993</v>
      </c>
      <c r="M264" s="82">
        <v>7.3212000000000002</v>
      </c>
      <c r="N264" s="82">
        <v>0</v>
      </c>
      <c r="O264" s="82">
        <v>0</v>
      </c>
      <c r="P264" s="82" t="s">
        <v>95</v>
      </c>
      <c r="Q264" s="82" t="s">
        <v>95</v>
      </c>
      <c r="R264" s="82" t="s">
        <v>95</v>
      </c>
      <c r="S264" s="82" t="s">
        <v>1020</v>
      </c>
      <c r="T264" s="82">
        <v>0</v>
      </c>
      <c r="U264" s="82">
        <v>0</v>
      </c>
      <c r="V264" s="82">
        <v>11.918200000000001</v>
      </c>
      <c r="W264" s="82">
        <v>3.4000000000000002E-2</v>
      </c>
      <c r="X264" s="83">
        <v>0</v>
      </c>
      <c r="Y264" s="82">
        <v>0</v>
      </c>
      <c r="Z264" s="82">
        <v>0</v>
      </c>
      <c r="AA264" s="54">
        <v>-4.4412400102986083E-5</v>
      </c>
      <c r="AB264" s="54">
        <v>-4.2113713508346723E-4</v>
      </c>
      <c r="AC264" s="82" t="s">
        <v>95</v>
      </c>
      <c r="AD264" s="83" t="s">
        <v>95</v>
      </c>
      <c r="AE264" s="83" t="s">
        <v>95</v>
      </c>
      <c r="AF264" s="82">
        <v>0</v>
      </c>
      <c r="AG264" s="82">
        <v>34.466652930000002</v>
      </c>
      <c r="AH264" s="82">
        <v>0</v>
      </c>
      <c r="AI264" s="82">
        <v>0</v>
      </c>
      <c r="AJ264" s="82">
        <v>0</v>
      </c>
      <c r="AK264" s="82">
        <v>0</v>
      </c>
    </row>
    <row r="265" spans="1:37" ht="78.75">
      <c r="A265" s="56" t="s">
        <v>4</v>
      </c>
      <c r="B265" s="68" t="s">
        <v>494</v>
      </c>
      <c r="C265" s="85" t="s">
        <v>556</v>
      </c>
      <c r="D265" s="82">
        <v>0</v>
      </c>
      <c r="E265" s="82">
        <v>0</v>
      </c>
      <c r="F265" s="82">
        <v>0</v>
      </c>
      <c r="G265" s="82">
        <v>0</v>
      </c>
      <c r="H265" s="82">
        <v>0</v>
      </c>
      <c r="I265" s="82">
        <v>0</v>
      </c>
      <c r="J265" s="82">
        <v>0</v>
      </c>
      <c r="K265" s="82">
        <v>0</v>
      </c>
      <c r="L265" s="82">
        <v>0.45500000000000002</v>
      </c>
      <c r="M265" s="82">
        <v>0</v>
      </c>
      <c r="N265" s="82">
        <v>0</v>
      </c>
      <c r="O265" s="82">
        <v>0</v>
      </c>
      <c r="P265" s="82" t="s">
        <v>95</v>
      </c>
      <c r="Q265" s="82" t="s">
        <v>95</v>
      </c>
      <c r="R265" s="82" t="s">
        <v>95</v>
      </c>
      <c r="S265" s="82" t="s">
        <v>95</v>
      </c>
      <c r="T265" s="82">
        <v>0</v>
      </c>
      <c r="U265" s="82">
        <v>0</v>
      </c>
      <c r="V265" s="82">
        <v>0</v>
      </c>
      <c r="W265" s="82">
        <v>0</v>
      </c>
      <c r="X265" s="83">
        <v>0</v>
      </c>
      <c r="Y265" s="82">
        <v>0</v>
      </c>
      <c r="Z265" s="82">
        <v>0</v>
      </c>
      <c r="AA265" s="54">
        <v>0</v>
      </c>
      <c r="AB265" s="54">
        <v>0</v>
      </c>
      <c r="AC265" s="82" t="s">
        <v>95</v>
      </c>
      <c r="AD265" s="83" t="s">
        <v>95</v>
      </c>
      <c r="AE265" s="83" t="s">
        <v>95</v>
      </c>
      <c r="AF265" s="82">
        <v>0</v>
      </c>
      <c r="AG265" s="82">
        <v>0</v>
      </c>
      <c r="AH265" s="82">
        <v>0</v>
      </c>
      <c r="AI265" s="82">
        <v>0</v>
      </c>
      <c r="AJ265" s="82">
        <v>0</v>
      </c>
      <c r="AK265" s="82">
        <v>0</v>
      </c>
    </row>
    <row r="266" spans="1:37" ht="141.75">
      <c r="A266" s="56" t="s">
        <v>4</v>
      </c>
      <c r="B266" s="68" t="s">
        <v>830</v>
      </c>
      <c r="C266" s="85" t="s">
        <v>765</v>
      </c>
      <c r="D266" s="82">
        <v>0</v>
      </c>
      <c r="E266" s="82">
        <v>0</v>
      </c>
      <c r="F266" s="82">
        <v>0</v>
      </c>
      <c r="G266" s="82">
        <v>0</v>
      </c>
      <c r="H266" s="82">
        <v>0</v>
      </c>
      <c r="I266" s="82">
        <v>0</v>
      </c>
      <c r="J266" s="82">
        <v>0</v>
      </c>
      <c r="K266" s="82">
        <v>0</v>
      </c>
      <c r="L266" s="82">
        <v>0</v>
      </c>
      <c r="M266" s="82">
        <v>0</v>
      </c>
      <c r="N266" s="82">
        <v>0</v>
      </c>
      <c r="O266" s="82">
        <v>0</v>
      </c>
      <c r="P266" s="82" t="s">
        <v>95</v>
      </c>
      <c r="Q266" s="82" t="s">
        <v>95</v>
      </c>
      <c r="R266" s="82" t="s">
        <v>95</v>
      </c>
      <c r="S266" s="82">
        <v>0</v>
      </c>
      <c r="T266" s="82">
        <v>0</v>
      </c>
      <c r="U266" s="82">
        <v>0</v>
      </c>
      <c r="V266" s="82">
        <v>0</v>
      </c>
      <c r="W266" s="82">
        <v>0</v>
      </c>
      <c r="X266" s="83">
        <v>0</v>
      </c>
      <c r="Y266" s="82">
        <v>0</v>
      </c>
      <c r="Z266" s="82">
        <v>0</v>
      </c>
      <c r="AA266" s="54">
        <v>0</v>
      </c>
      <c r="AB266" s="54">
        <v>0</v>
      </c>
      <c r="AC266" s="82" t="s">
        <v>95</v>
      </c>
      <c r="AD266" s="83" t="s">
        <v>95</v>
      </c>
      <c r="AE266" s="83" t="s">
        <v>95</v>
      </c>
      <c r="AF266" s="82">
        <v>0</v>
      </c>
      <c r="AG266" s="82">
        <v>0</v>
      </c>
      <c r="AH266" s="82">
        <v>0</v>
      </c>
      <c r="AI266" s="82">
        <v>0</v>
      </c>
      <c r="AJ266" s="82">
        <v>0</v>
      </c>
      <c r="AK266" s="82">
        <v>0</v>
      </c>
    </row>
    <row r="267" spans="1:37" ht="236.25">
      <c r="A267" s="56" t="s">
        <v>4</v>
      </c>
      <c r="B267" s="68" t="s">
        <v>803</v>
      </c>
      <c r="C267" s="85" t="s">
        <v>539</v>
      </c>
      <c r="D267" s="82">
        <v>0</v>
      </c>
      <c r="E267" s="82">
        <v>0</v>
      </c>
      <c r="F267" s="82">
        <v>0</v>
      </c>
      <c r="G267" s="82">
        <v>0</v>
      </c>
      <c r="H267" s="82">
        <v>0</v>
      </c>
      <c r="I267" s="82">
        <v>0</v>
      </c>
      <c r="J267" s="82">
        <v>0</v>
      </c>
      <c r="K267" s="82">
        <v>0</v>
      </c>
      <c r="L267" s="82">
        <v>0</v>
      </c>
      <c r="M267" s="82">
        <v>0</v>
      </c>
      <c r="N267" s="82">
        <v>0</v>
      </c>
      <c r="O267" s="82">
        <v>0</v>
      </c>
      <c r="P267" s="82" t="s">
        <v>95</v>
      </c>
      <c r="Q267" s="82" t="s">
        <v>95</v>
      </c>
      <c r="R267" s="82" t="s">
        <v>95</v>
      </c>
      <c r="S267" s="82">
        <v>0</v>
      </c>
      <c r="T267" s="82">
        <v>0</v>
      </c>
      <c r="U267" s="82">
        <v>0</v>
      </c>
      <c r="V267" s="82">
        <v>0</v>
      </c>
      <c r="W267" s="82">
        <v>0</v>
      </c>
      <c r="X267" s="83">
        <v>0</v>
      </c>
      <c r="Y267" s="82">
        <v>0</v>
      </c>
      <c r="Z267" s="82">
        <v>0</v>
      </c>
      <c r="AA267" s="54">
        <v>0</v>
      </c>
      <c r="AB267" s="54">
        <v>0</v>
      </c>
      <c r="AC267" s="82" t="s">
        <v>95</v>
      </c>
      <c r="AD267" s="83" t="s">
        <v>95</v>
      </c>
      <c r="AE267" s="83" t="s">
        <v>95</v>
      </c>
      <c r="AF267" s="82">
        <v>0</v>
      </c>
      <c r="AG267" s="82">
        <v>0</v>
      </c>
      <c r="AH267" s="82">
        <v>0</v>
      </c>
      <c r="AI267" s="82">
        <v>0</v>
      </c>
      <c r="AJ267" s="82">
        <v>0</v>
      </c>
      <c r="AK267" s="82">
        <v>0</v>
      </c>
    </row>
    <row r="268" spans="1:37" ht="63">
      <c r="A268" s="56" t="s">
        <v>4</v>
      </c>
      <c r="B268" s="68" t="s">
        <v>671</v>
      </c>
      <c r="C268" s="85" t="s">
        <v>522</v>
      </c>
      <c r="D268" s="82">
        <v>0</v>
      </c>
      <c r="E268" s="82">
        <v>0</v>
      </c>
      <c r="F268" s="82">
        <v>0</v>
      </c>
      <c r="G268" s="82">
        <v>0</v>
      </c>
      <c r="H268" s="82">
        <v>0</v>
      </c>
      <c r="I268" s="82">
        <v>0</v>
      </c>
      <c r="J268" s="82">
        <v>0</v>
      </c>
      <c r="K268" s="82">
        <v>0</v>
      </c>
      <c r="L268" s="82">
        <v>0</v>
      </c>
      <c r="M268" s="82">
        <v>0</v>
      </c>
      <c r="N268" s="82">
        <v>0</v>
      </c>
      <c r="O268" s="82">
        <v>0</v>
      </c>
      <c r="P268" s="82" t="s">
        <v>95</v>
      </c>
      <c r="Q268" s="82" t="s">
        <v>95</v>
      </c>
      <c r="R268" s="82" t="s">
        <v>95</v>
      </c>
      <c r="S268" s="82" t="s">
        <v>95</v>
      </c>
      <c r="T268" s="82">
        <v>0</v>
      </c>
      <c r="U268" s="82">
        <v>0</v>
      </c>
      <c r="V268" s="82">
        <v>0</v>
      </c>
      <c r="W268" s="82">
        <v>0</v>
      </c>
      <c r="X268" s="83">
        <v>0</v>
      </c>
      <c r="Y268" s="82">
        <v>0</v>
      </c>
      <c r="Z268" s="82">
        <v>0</v>
      </c>
      <c r="AA268" s="54">
        <v>0</v>
      </c>
      <c r="AB268" s="54">
        <v>0</v>
      </c>
      <c r="AC268" s="82" t="s">
        <v>95</v>
      </c>
      <c r="AD268" s="83" t="s">
        <v>95</v>
      </c>
      <c r="AE268" s="83" t="s">
        <v>95</v>
      </c>
      <c r="AF268" s="82">
        <v>0</v>
      </c>
      <c r="AG268" s="82">
        <v>0</v>
      </c>
      <c r="AH268" s="82">
        <v>0</v>
      </c>
      <c r="AI268" s="82">
        <v>0</v>
      </c>
      <c r="AJ268" s="82">
        <v>0</v>
      </c>
      <c r="AK268" s="82">
        <v>0</v>
      </c>
    </row>
    <row r="269" spans="1:37" ht="63">
      <c r="A269" s="56" t="s">
        <v>4</v>
      </c>
      <c r="B269" s="68" t="s">
        <v>708</v>
      </c>
      <c r="C269" s="85" t="s">
        <v>707</v>
      </c>
      <c r="D269" s="82">
        <v>0</v>
      </c>
      <c r="E269" s="82">
        <v>0</v>
      </c>
      <c r="F269" s="82">
        <v>0</v>
      </c>
      <c r="G269" s="82">
        <v>0</v>
      </c>
      <c r="H269" s="82">
        <v>0</v>
      </c>
      <c r="I269" s="82">
        <v>0</v>
      </c>
      <c r="J269" s="82">
        <v>0</v>
      </c>
      <c r="K269" s="82">
        <v>0</v>
      </c>
      <c r="L269" s="82">
        <v>0</v>
      </c>
      <c r="M269" s="82">
        <v>0</v>
      </c>
      <c r="N269" s="82">
        <v>0</v>
      </c>
      <c r="O269" s="82">
        <v>0</v>
      </c>
      <c r="P269" s="82" t="s">
        <v>95</v>
      </c>
      <c r="Q269" s="82" t="s">
        <v>95</v>
      </c>
      <c r="R269" s="82" t="s">
        <v>95</v>
      </c>
      <c r="S269" s="82">
        <v>0.32</v>
      </c>
      <c r="T269" s="82">
        <v>0</v>
      </c>
      <c r="U269" s="82">
        <v>0</v>
      </c>
      <c r="V269" s="82">
        <v>0</v>
      </c>
      <c r="W269" s="82">
        <v>0</v>
      </c>
      <c r="X269" s="83">
        <v>0</v>
      </c>
      <c r="Y269" s="82">
        <v>0</v>
      </c>
      <c r="Z269" s="82">
        <v>0</v>
      </c>
      <c r="AA269" s="54">
        <v>0</v>
      </c>
      <c r="AB269" s="54">
        <v>0</v>
      </c>
      <c r="AC269" s="82" t="s">
        <v>95</v>
      </c>
      <c r="AD269" s="83" t="s">
        <v>95</v>
      </c>
      <c r="AE269" s="83" t="s">
        <v>95</v>
      </c>
      <c r="AF269" s="82">
        <v>0</v>
      </c>
      <c r="AG269" s="82">
        <v>0</v>
      </c>
      <c r="AH269" s="82">
        <v>0</v>
      </c>
      <c r="AI269" s="82">
        <v>0</v>
      </c>
      <c r="AJ269" s="82">
        <v>0</v>
      </c>
      <c r="AK269" s="82">
        <v>0</v>
      </c>
    </row>
    <row r="270" spans="1:37" ht="173.25">
      <c r="A270" s="56" t="s">
        <v>4</v>
      </c>
      <c r="B270" s="68" t="s">
        <v>709</v>
      </c>
      <c r="C270" s="85" t="s">
        <v>711</v>
      </c>
      <c r="D270" s="82">
        <v>0</v>
      </c>
      <c r="E270" s="82">
        <v>0</v>
      </c>
      <c r="F270" s="82">
        <v>0</v>
      </c>
      <c r="G270" s="82">
        <v>0</v>
      </c>
      <c r="H270" s="82">
        <v>0</v>
      </c>
      <c r="I270" s="82">
        <v>0</v>
      </c>
      <c r="J270" s="82">
        <v>0</v>
      </c>
      <c r="K270" s="82">
        <v>0</v>
      </c>
      <c r="L270" s="82">
        <v>0</v>
      </c>
      <c r="M270" s="82">
        <v>0</v>
      </c>
      <c r="N270" s="82">
        <v>0</v>
      </c>
      <c r="O270" s="82">
        <v>0</v>
      </c>
      <c r="P270" s="82" t="s">
        <v>95</v>
      </c>
      <c r="Q270" s="82" t="s">
        <v>95</v>
      </c>
      <c r="R270" s="82" t="s">
        <v>95</v>
      </c>
      <c r="S270" s="82">
        <v>0</v>
      </c>
      <c r="T270" s="82">
        <v>0</v>
      </c>
      <c r="U270" s="82">
        <v>0</v>
      </c>
      <c r="V270" s="82">
        <v>0</v>
      </c>
      <c r="W270" s="82">
        <v>0</v>
      </c>
      <c r="X270" s="83">
        <v>0</v>
      </c>
      <c r="Y270" s="82">
        <v>0</v>
      </c>
      <c r="Z270" s="82">
        <v>0</v>
      </c>
      <c r="AA270" s="54">
        <v>0</v>
      </c>
      <c r="AB270" s="54">
        <v>0</v>
      </c>
      <c r="AC270" s="82" t="s">
        <v>95</v>
      </c>
      <c r="AD270" s="83" t="s">
        <v>95</v>
      </c>
      <c r="AE270" s="83" t="s">
        <v>95</v>
      </c>
      <c r="AF270" s="82">
        <v>0</v>
      </c>
      <c r="AG270" s="82">
        <v>0</v>
      </c>
      <c r="AH270" s="82">
        <v>0</v>
      </c>
      <c r="AI270" s="82">
        <v>0</v>
      </c>
      <c r="AJ270" s="82">
        <v>0</v>
      </c>
      <c r="AK270" s="82">
        <v>0</v>
      </c>
    </row>
    <row r="271" spans="1:37" ht="126">
      <c r="A271" s="56" t="s">
        <v>4</v>
      </c>
      <c r="B271" s="68" t="s">
        <v>753</v>
      </c>
      <c r="C271" s="85" t="s">
        <v>754</v>
      </c>
      <c r="D271" s="82">
        <v>0</v>
      </c>
      <c r="E271" s="82">
        <v>0</v>
      </c>
      <c r="F271" s="82">
        <v>0</v>
      </c>
      <c r="G271" s="82">
        <v>0</v>
      </c>
      <c r="H271" s="82">
        <v>0</v>
      </c>
      <c r="I271" s="82">
        <v>0</v>
      </c>
      <c r="J271" s="82">
        <v>0</v>
      </c>
      <c r="K271" s="82">
        <v>0</v>
      </c>
      <c r="L271" s="82">
        <v>0</v>
      </c>
      <c r="M271" s="82">
        <v>0</v>
      </c>
      <c r="N271" s="82">
        <v>0</v>
      </c>
      <c r="O271" s="82">
        <v>0</v>
      </c>
      <c r="P271" s="82" t="s">
        <v>95</v>
      </c>
      <c r="Q271" s="82" t="s">
        <v>95</v>
      </c>
      <c r="R271" s="82" t="s">
        <v>95</v>
      </c>
      <c r="S271" s="82">
        <v>0</v>
      </c>
      <c r="T271" s="82">
        <v>0</v>
      </c>
      <c r="U271" s="82">
        <v>0</v>
      </c>
      <c r="V271" s="82">
        <v>0</v>
      </c>
      <c r="W271" s="82">
        <v>0</v>
      </c>
      <c r="X271" s="83">
        <v>0</v>
      </c>
      <c r="Y271" s="82">
        <v>0</v>
      </c>
      <c r="Z271" s="82">
        <v>0</v>
      </c>
      <c r="AA271" s="54">
        <v>0</v>
      </c>
      <c r="AB271" s="54">
        <v>0</v>
      </c>
      <c r="AC271" s="82" t="s">
        <v>95</v>
      </c>
      <c r="AD271" s="83" t="s">
        <v>95</v>
      </c>
      <c r="AE271" s="83" t="s">
        <v>95</v>
      </c>
      <c r="AF271" s="82">
        <v>0</v>
      </c>
      <c r="AG271" s="82">
        <v>0</v>
      </c>
      <c r="AH271" s="82">
        <v>0</v>
      </c>
      <c r="AI271" s="82">
        <v>0</v>
      </c>
      <c r="AJ271" s="82">
        <v>0</v>
      </c>
      <c r="AK271" s="82">
        <v>0</v>
      </c>
    </row>
    <row r="272" spans="1:37" ht="78.75">
      <c r="A272" s="56" t="s">
        <v>4</v>
      </c>
      <c r="B272" s="68" t="s">
        <v>853</v>
      </c>
      <c r="C272" s="85" t="s">
        <v>687</v>
      </c>
      <c r="D272" s="82">
        <v>0</v>
      </c>
      <c r="E272" s="82">
        <v>0</v>
      </c>
      <c r="F272" s="82">
        <v>0</v>
      </c>
      <c r="G272" s="82">
        <v>0</v>
      </c>
      <c r="H272" s="82">
        <v>0</v>
      </c>
      <c r="I272" s="82">
        <v>0</v>
      </c>
      <c r="J272" s="82">
        <v>0</v>
      </c>
      <c r="K272" s="82">
        <v>0</v>
      </c>
      <c r="L272" s="82">
        <v>0</v>
      </c>
      <c r="M272" s="82">
        <v>0</v>
      </c>
      <c r="N272" s="82">
        <v>0</v>
      </c>
      <c r="O272" s="82">
        <v>0</v>
      </c>
      <c r="P272" s="82" t="s">
        <v>95</v>
      </c>
      <c r="Q272" s="82" t="s">
        <v>95</v>
      </c>
      <c r="R272" s="82" t="s">
        <v>95</v>
      </c>
      <c r="S272" s="82" t="s">
        <v>95</v>
      </c>
      <c r="T272" s="82">
        <v>0</v>
      </c>
      <c r="U272" s="82">
        <v>0</v>
      </c>
      <c r="V272" s="82">
        <v>0</v>
      </c>
      <c r="W272" s="82">
        <v>0</v>
      </c>
      <c r="X272" s="83">
        <v>0</v>
      </c>
      <c r="Y272" s="82">
        <v>0</v>
      </c>
      <c r="Z272" s="82">
        <v>0</v>
      </c>
      <c r="AA272" s="54">
        <v>0</v>
      </c>
      <c r="AB272" s="54">
        <v>0</v>
      </c>
      <c r="AC272" s="82" t="s">
        <v>95</v>
      </c>
      <c r="AD272" s="83" t="s">
        <v>95</v>
      </c>
      <c r="AE272" s="83" t="s">
        <v>95</v>
      </c>
      <c r="AF272" s="82">
        <v>0</v>
      </c>
      <c r="AG272" s="82">
        <v>0</v>
      </c>
      <c r="AH272" s="82">
        <v>0</v>
      </c>
      <c r="AI272" s="82">
        <v>0</v>
      </c>
      <c r="AJ272" s="82">
        <v>0</v>
      </c>
      <c r="AK272" s="82">
        <v>0</v>
      </c>
    </row>
    <row r="273" spans="1:37" ht="31.5">
      <c r="A273" s="56" t="s">
        <v>231</v>
      </c>
      <c r="B273" s="52" t="s">
        <v>91</v>
      </c>
      <c r="C273" s="85" t="s">
        <v>96</v>
      </c>
      <c r="D273" s="82">
        <v>0</v>
      </c>
      <c r="E273" s="82">
        <v>0</v>
      </c>
      <c r="F273" s="82">
        <v>0</v>
      </c>
      <c r="G273" s="82">
        <v>0</v>
      </c>
      <c r="H273" s="82">
        <v>0</v>
      </c>
      <c r="I273" s="82">
        <v>0</v>
      </c>
      <c r="J273" s="82">
        <v>0</v>
      </c>
      <c r="K273" s="82">
        <v>0</v>
      </c>
      <c r="L273" s="82">
        <v>0</v>
      </c>
      <c r="M273" s="82">
        <v>0</v>
      </c>
      <c r="N273" s="82">
        <v>0</v>
      </c>
      <c r="O273" s="82">
        <v>0</v>
      </c>
      <c r="P273" s="82" t="s">
        <v>95</v>
      </c>
      <c r="Q273" s="82" t="s">
        <v>95</v>
      </c>
      <c r="R273" s="82" t="s">
        <v>95</v>
      </c>
      <c r="S273" s="82" t="s">
        <v>95</v>
      </c>
      <c r="T273" s="82">
        <v>0</v>
      </c>
      <c r="U273" s="82">
        <v>0</v>
      </c>
      <c r="V273" s="82">
        <v>0</v>
      </c>
      <c r="W273" s="82">
        <v>0</v>
      </c>
      <c r="X273" s="83">
        <v>0</v>
      </c>
      <c r="Y273" s="82">
        <v>0</v>
      </c>
      <c r="Z273" s="82" t="s">
        <v>95</v>
      </c>
      <c r="AA273" s="54">
        <v>0</v>
      </c>
      <c r="AB273" s="54">
        <v>0</v>
      </c>
      <c r="AC273" s="82" t="s">
        <v>95</v>
      </c>
      <c r="AD273" s="83" t="s">
        <v>95</v>
      </c>
      <c r="AE273" s="83" t="s">
        <v>95</v>
      </c>
      <c r="AF273" s="82">
        <v>0</v>
      </c>
      <c r="AG273" s="82">
        <v>0</v>
      </c>
      <c r="AH273" s="82">
        <v>0</v>
      </c>
      <c r="AI273" s="82">
        <v>0</v>
      </c>
      <c r="AJ273" s="82">
        <v>0</v>
      </c>
      <c r="AK273" s="82">
        <v>0</v>
      </c>
    </row>
    <row r="274" spans="1:37" ht="15.75">
      <c r="A274" s="56" t="s">
        <v>232</v>
      </c>
      <c r="B274" s="52" t="s">
        <v>92</v>
      </c>
      <c r="C274" s="85" t="s">
        <v>96</v>
      </c>
      <c r="D274" s="82">
        <v>0</v>
      </c>
      <c r="E274" s="82">
        <v>0</v>
      </c>
      <c r="F274" s="82">
        <v>0</v>
      </c>
      <c r="G274" s="82">
        <v>0</v>
      </c>
      <c r="H274" s="82">
        <v>0</v>
      </c>
      <c r="I274" s="82">
        <v>0</v>
      </c>
      <c r="J274" s="82">
        <v>0</v>
      </c>
      <c r="K274" s="82">
        <v>0</v>
      </c>
      <c r="L274" s="82">
        <v>0</v>
      </c>
      <c r="M274" s="82">
        <v>0</v>
      </c>
      <c r="N274" s="82">
        <v>0</v>
      </c>
      <c r="O274" s="82">
        <v>0</v>
      </c>
      <c r="P274" s="82" t="s">
        <v>95</v>
      </c>
      <c r="Q274" s="82" t="s">
        <v>95</v>
      </c>
      <c r="R274" s="82" t="s">
        <v>95</v>
      </c>
      <c r="S274" s="82" t="s">
        <v>95</v>
      </c>
      <c r="T274" s="82">
        <v>0</v>
      </c>
      <c r="U274" s="82">
        <v>0</v>
      </c>
      <c r="V274" s="82">
        <v>0</v>
      </c>
      <c r="W274" s="82">
        <v>0</v>
      </c>
      <c r="X274" s="83">
        <v>0</v>
      </c>
      <c r="Y274" s="82">
        <v>0</v>
      </c>
      <c r="Z274" s="82" t="s">
        <v>95</v>
      </c>
      <c r="AA274" s="54">
        <v>0</v>
      </c>
      <c r="AB274" s="54">
        <v>0</v>
      </c>
      <c r="AC274" s="82" t="s">
        <v>95</v>
      </c>
      <c r="AD274" s="83" t="s">
        <v>95</v>
      </c>
      <c r="AE274" s="83" t="s">
        <v>95</v>
      </c>
      <c r="AF274" s="82">
        <v>356.52727869999995</v>
      </c>
      <c r="AG274" s="82">
        <v>0</v>
      </c>
      <c r="AH274" s="82">
        <v>0</v>
      </c>
      <c r="AI274" s="82">
        <v>389.84669260999999</v>
      </c>
      <c r="AJ274" s="82">
        <v>241.31065303999998</v>
      </c>
      <c r="AK274" s="82">
        <v>0</v>
      </c>
    </row>
    <row r="275" spans="1:37" ht="31.5">
      <c r="A275" s="56" t="s">
        <v>232</v>
      </c>
      <c r="B275" s="68" t="s">
        <v>169</v>
      </c>
      <c r="C275" s="85" t="s">
        <v>168</v>
      </c>
      <c r="D275" s="82">
        <v>0</v>
      </c>
      <c r="E275" s="82">
        <v>0</v>
      </c>
      <c r="F275" s="82">
        <v>0</v>
      </c>
      <c r="G275" s="82">
        <v>0</v>
      </c>
      <c r="H275" s="82">
        <v>0</v>
      </c>
      <c r="I275" s="82">
        <v>0</v>
      </c>
      <c r="J275" s="82">
        <v>0</v>
      </c>
      <c r="K275" s="82">
        <v>0</v>
      </c>
      <c r="L275" s="82">
        <v>0</v>
      </c>
      <c r="M275" s="82">
        <v>0</v>
      </c>
      <c r="N275" s="82">
        <v>0</v>
      </c>
      <c r="O275" s="82">
        <v>0</v>
      </c>
      <c r="P275" s="82" t="s">
        <v>95</v>
      </c>
      <c r="Q275" s="82" t="s">
        <v>95</v>
      </c>
      <c r="R275" s="82" t="s">
        <v>95</v>
      </c>
      <c r="S275" s="82" t="s">
        <v>95</v>
      </c>
      <c r="T275" s="82">
        <v>0</v>
      </c>
      <c r="U275" s="82">
        <v>0</v>
      </c>
      <c r="V275" s="82">
        <v>0</v>
      </c>
      <c r="W275" s="82">
        <v>0</v>
      </c>
      <c r="X275" s="83">
        <v>0</v>
      </c>
      <c r="Y275" s="82">
        <v>0</v>
      </c>
      <c r="Z275" s="82">
        <v>0</v>
      </c>
      <c r="AA275" s="54">
        <v>0</v>
      </c>
      <c r="AB275" s="54">
        <v>0</v>
      </c>
      <c r="AC275" s="82" t="s">
        <v>95</v>
      </c>
      <c r="AD275" s="83" t="s">
        <v>95</v>
      </c>
      <c r="AE275" s="83" t="s">
        <v>95</v>
      </c>
      <c r="AF275" s="82">
        <v>0</v>
      </c>
      <c r="AG275" s="82">
        <v>0</v>
      </c>
      <c r="AH275" s="82">
        <v>0</v>
      </c>
      <c r="AI275" s="82">
        <v>22.1</v>
      </c>
      <c r="AJ275" s="82">
        <v>0</v>
      </c>
      <c r="AK275" s="82">
        <v>0</v>
      </c>
    </row>
    <row r="276" spans="1:37" ht="47.25">
      <c r="A276" s="56" t="s">
        <v>232</v>
      </c>
      <c r="B276" s="68" t="s">
        <v>409</v>
      </c>
      <c r="C276" s="85" t="s">
        <v>737</v>
      </c>
      <c r="D276" s="82">
        <v>0</v>
      </c>
      <c r="E276" s="82">
        <v>0</v>
      </c>
      <c r="F276" s="82">
        <v>0</v>
      </c>
      <c r="G276" s="82">
        <v>0</v>
      </c>
      <c r="H276" s="82">
        <v>0</v>
      </c>
      <c r="I276" s="82">
        <v>0</v>
      </c>
      <c r="J276" s="82">
        <v>0</v>
      </c>
      <c r="K276" s="82">
        <v>0</v>
      </c>
      <c r="L276" s="82">
        <v>0</v>
      </c>
      <c r="M276" s="82">
        <v>0</v>
      </c>
      <c r="N276" s="82">
        <v>0</v>
      </c>
      <c r="O276" s="82">
        <v>0</v>
      </c>
      <c r="P276" s="82" t="s">
        <v>95</v>
      </c>
      <c r="Q276" s="82" t="s">
        <v>95</v>
      </c>
      <c r="R276" s="82" t="s">
        <v>95</v>
      </c>
      <c r="S276" s="82" t="s">
        <v>95</v>
      </c>
      <c r="T276" s="82">
        <v>0</v>
      </c>
      <c r="U276" s="82">
        <v>0</v>
      </c>
      <c r="V276" s="82">
        <v>0</v>
      </c>
      <c r="W276" s="82">
        <v>0</v>
      </c>
      <c r="X276" s="83">
        <v>0</v>
      </c>
      <c r="Y276" s="82">
        <v>0</v>
      </c>
      <c r="Z276" s="82">
        <v>0</v>
      </c>
      <c r="AA276" s="54">
        <v>0</v>
      </c>
      <c r="AB276" s="54">
        <v>0</v>
      </c>
      <c r="AC276" s="82" t="s">
        <v>95</v>
      </c>
      <c r="AD276" s="83" t="s">
        <v>95</v>
      </c>
      <c r="AE276" s="83" t="s">
        <v>95</v>
      </c>
      <c r="AF276" s="82">
        <v>15.46542036</v>
      </c>
      <c r="AG276" s="82">
        <v>0</v>
      </c>
      <c r="AH276" s="82">
        <v>0</v>
      </c>
      <c r="AI276" s="82">
        <v>15.46542036</v>
      </c>
      <c r="AJ276" s="82">
        <v>0</v>
      </c>
      <c r="AK276" s="82">
        <v>0</v>
      </c>
    </row>
    <row r="277" spans="1:37" ht="47.25">
      <c r="A277" s="56" t="s">
        <v>232</v>
      </c>
      <c r="B277" s="68" t="s">
        <v>410</v>
      </c>
      <c r="C277" s="85" t="s">
        <v>738</v>
      </c>
      <c r="D277" s="82">
        <v>0</v>
      </c>
      <c r="E277" s="82">
        <v>0</v>
      </c>
      <c r="F277" s="82">
        <v>0</v>
      </c>
      <c r="G277" s="82">
        <v>0</v>
      </c>
      <c r="H277" s="82">
        <v>0</v>
      </c>
      <c r="I277" s="82">
        <v>0</v>
      </c>
      <c r="J277" s="82">
        <v>0</v>
      </c>
      <c r="K277" s="82">
        <v>0</v>
      </c>
      <c r="L277" s="82">
        <v>0</v>
      </c>
      <c r="M277" s="82">
        <v>0</v>
      </c>
      <c r="N277" s="82">
        <v>0</v>
      </c>
      <c r="O277" s="82">
        <v>0</v>
      </c>
      <c r="P277" s="82" t="s">
        <v>95</v>
      </c>
      <c r="Q277" s="82" t="s">
        <v>95</v>
      </c>
      <c r="R277" s="82" t="s">
        <v>95</v>
      </c>
      <c r="S277" s="82" t="s">
        <v>95</v>
      </c>
      <c r="T277" s="82">
        <v>0</v>
      </c>
      <c r="U277" s="82">
        <v>0</v>
      </c>
      <c r="V277" s="82">
        <v>0</v>
      </c>
      <c r="W277" s="82">
        <v>0</v>
      </c>
      <c r="X277" s="83">
        <v>0</v>
      </c>
      <c r="Y277" s="82">
        <v>0</v>
      </c>
      <c r="Z277" s="82">
        <v>0</v>
      </c>
      <c r="AA277" s="54">
        <v>0</v>
      </c>
      <c r="AB277" s="54">
        <v>0</v>
      </c>
      <c r="AC277" s="82" t="s">
        <v>95</v>
      </c>
      <c r="AD277" s="83" t="s">
        <v>95</v>
      </c>
      <c r="AE277" s="83" t="s">
        <v>95</v>
      </c>
      <c r="AF277" s="82">
        <v>0</v>
      </c>
      <c r="AG277" s="82">
        <v>0</v>
      </c>
      <c r="AH277" s="82">
        <v>0</v>
      </c>
      <c r="AI277" s="82">
        <v>0</v>
      </c>
      <c r="AJ277" s="82">
        <v>0</v>
      </c>
      <c r="AK277" s="82">
        <v>0</v>
      </c>
    </row>
    <row r="278" spans="1:37" ht="47.25">
      <c r="A278" s="56" t="s">
        <v>232</v>
      </c>
      <c r="B278" s="68" t="s">
        <v>411</v>
      </c>
      <c r="C278" s="85" t="s">
        <v>739</v>
      </c>
      <c r="D278" s="82">
        <v>0</v>
      </c>
      <c r="E278" s="82">
        <v>0</v>
      </c>
      <c r="F278" s="82">
        <v>0</v>
      </c>
      <c r="G278" s="82">
        <v>0</v>
      </c>
      <c r="H278" s="82">
        <v>0</v>
      </c>
      <c r="I278" s="82">
        <v>0</v>
      </c>
      <c r="J278" s="82">
        <v>0</v>
      </c>
      <c r="K278" s="82">
        <v>0</v>
      </c>
      <c r="L278" s="82">
        <v>0</v>
      </c>
      <c r="M278" s="82">
        <v>0</v>
      </c>
      <c r="N278" s="82">
        <v>0</v>
      </c>
      <c r="O278" s="82">
        <v>0</v>
      </c>
      <c r="P278" s="82" t="s">
        <v>95</v>
      </c>
      <c r="Q278" s="82" t="s">
        <v>95</v>
      </c>
      <c r="R278" s="82" t="s">
        <v>95</v>
      </c>
      <c r="S278" s="82" t="s">
        <v>95</v>
      </c>
      <c r="T278" s="82">
        <v>0</v>
      </c>
      <c r="U278" s="82">
        <v>0</v>
      </c>
      <c r="V278" s="82">
        <v>0</v>
      </c>
      <c r="W278" s="82">
        <v>0</v>
      </c>
      <c r="X278" s="83">
        <v>0</v>
      </c>
      <c r="Y278" s="82">
        <v>0</v>
      </c>
      <c r="Z278" s="82">
        <v>0</v>
      </c>
      <c r="AA278" s="54">
        <v>0</v>
      </c>
      <c r="AB278" s="54">
        <v>0</v>
      </c>
      <c r="AC278" s="82" t="s">
        <v>95</v>
      </c>
      <c r="AD278" s="83" t="s">
        <v>95</v>
      </c>
      <c r="AE278" s="83" t="s">
        <v>95</v>
      </c>
      <c r="AF278" s="82">
        <v>0</v>
      </c>
      <c r="AG278" s="82">
        <v>0</v>
      </c>
      <c r="AH278" s="82">
        <v>0</v>
      </c>
      <c r="AI278" s="82">
        <v>0</v>
      </c>
      <c r="AJ278" s="82">
        <v>0</v>
      </c>
      <c r="AK278" s="82">
        <v>0</v>
      </c>
    </row>
    <row r="279" spans="1:37" ht="94.5">
      <c r="A279" s="56" t="s">
        <v>232</v>
      </c>
      <c r="B279" s="68" t="s">
        <v>388</v>
      </c>
      <c r="C279" s="85" t="s">
        <v>382</v>
      </c>
      <c r="D279" s="82">
        <v>0</v>
      </c>
      <c r="E279" s="82">
        <v>0</v>
      </c>
      <c r="F279" s="82">
        <v>0</v>
      </c>
      <c r="G279" s="82">
        <v>0</v>
      </c>
      <c r="H279" s="82">
        <v>0</v>
      </c>
      <c r="I279" s="82">
        <v>0</v>
      </c>
      <c r="J279" s="82">
        <v>0</v>
      </c>
      <c r="K279" s="82">
        <v>0</v>
      </c>
      <c r="L279" s="82">
        <v>0</v>
      </c>
      <c r="M279" s="82">
        <v>0</v>
      </c>
      <c r="N279" s="82">
        <v>0</v>
      </c>
      <c r="O279" s="82">
        <v>0</v>
      </c>
      <c r="P279" s="82" t="s">
        <v>95</v>
      </c>
      <c r="Q279" s="82" t="s">
        <v>95</v>
      </c>
      <c r="R279" s="82" t="s">
        <v>95</v>
      </c>
      <c r="S279" s="82" t="s">
        <v>95</v>
      </c>
      <c r="T279" s="82">
        <v>0</v>
      </c>
      <c r="U279" s="82">
        <v>0</v>
      </c>
      <c r="V279" s="82">
        <v>0</v>
      </c>
      <c r="W279" s="82">
        <v>0</v>
      </c>
      <c r="X279" s="83">
        <v>0</v>
      </c>
      <c r="Y279" s="82">
        <v>0</v>
      </c>
      <c r="Z279" s="82">
        <v>0</v>
      </c>
      <c r="AA279" s="54">
        <v>0</v>
      </c>
      <c r="AB279" s="54">
        <v>0</v>
      </c>
      <c r="AC279" s="82" t="s">
        <v>95</v>
      </c>
      <c r="AD279" s="83" t="s">
        <v>95</v>
      </c>
      <c r="AE279" s="83" t="s">
        <v>95</v>
      </c>
      <c r="AF279" s="82">
        <v>0</v>
      </c>
      <c r="AG279" s="82">
        <v>0</v>
      </c>
      <c r="AH279" s="82">
        <v>0</v>
      </c>
      <c r="AI279" s="82">
        <v>0</v>
      </c>
      <c r="AJ279" s="82">
        <v>0</v>
      </c>
      <c r="AK279" s="82">
        <v>0</v>
      </c>
    </row>
    <row r="280" spans="1:37" ht="47.25">
      <c r="A280" s="56" t="s">
        <v>232</v>
      </c>
      <c r="B280" s="68" t="s">
        <v>384</v>
      </c>
      <c r="C280" s="85" t="s">
        <v>383</v>
      </c>
      <c r="D280" s="82">
        <v>0</v>
      </c>
      <c r="E280" s="82">
        <v>0</v>
      </c>
      <c r="F280" s="82">
        <v>0</v>
      </c>
      <c r="G280" s="82">
        <v>0</v>
      </c>
      <c r="H280" s="82">
        <v>0</v>
      </c>
      <c r="I280" s="82">
        <v>0</v>
      </c>
      <c r="J280" s="82">
        <v>0</v>
      </c>
      <c r="K280" s="82">
        <v>0</v>
      </c>
      <c r="L280" s="82">
        <v>0</v>
      </c>
      <c r="M280" s="82">
        <v>0</v>
      </c>
      <c r="N280" s="82">
        <v>0</v>
      </c>
      <c r="O280" s="82">
        <v>0</v>
      </c>
      <c r="P280" s="82" t="s">
        <v>95</v>
      </c>
      <c r="Q280" s="82" t="s">
        <v>95</v>
      </c>
      <c r="R280" s="82" t="s">
        <v>95</v>
      </c>
      <c r="S280" s="82" t="s">
        <v>95</v>
      </c>
      <c r="T280" s="82">
        <v>0</v>
      </c>
      <c r="U280" s="82">
        <v>0</v>
      </c>
      <c r="V280" s="82">
        <v>0</v>
      </c>
      <c r="W280" s="82">
        <v>0</v>
      </c>
      <c r="X280" s="83">
        <v>0</v>
      </c>
      <c r="Y280" s="82">
        <v>0</v>
      </c>
      <c r="Z280" s="82">
        <v>0</v>
      </c>
      <c r="AA280" s="54">
        <v>0</v>
      </c>
      <c r="AB280" s="54">
        <v>0</v>
      </c>
      <c r="AC280" s="82" t="s">
        <v>95</v>
      </c>
      <c r="AD280" s="83" t="s">
        <v>95</v>
      </c>
      <c r="AE280" s="83" t="s">
        <v>95</v>
      </c>
      <c r="AF280" s="82">
        <v>0</v>
      </c>
      <c r="AG280" s="82">
        <v>0</v>
      </c>
      <c r="AH280" s="82">
        <v>0</v>
      </c>
      <c r="AI280" s="82">
        <v>0</v>
      </c>
      <c r="AJ280" s="82">
        <v>0</v>
      </c>
      <c r="AK280" s="82">
        <v>0</v>
      </c>
    </row>
    <row r="281" spans="1:37" ht="31.5">
      <c r="A281" s="56" t="s">
        <v>232</v>
      </c>
      <c r="B281" s="68" t="s">
        <v>114</v>
      </c>
      <c r="C281" s="85" t="s">
        <v>150</v>
      </c>
      <c r="D281" s="82">
        <v>0</v>
      </c>
      <c r="E281" s="82">
        <v>0</v>
      </c>
      <c r="F281" s="82">
        <v>0</v>
      </c>
      <c r="G281" s="82">
        <v>0</v>
      </c>
      <c r="H281" s="82">
        <v>0</v>
      </c>
      <c r="I281" s="82">
        <v>0</v>
      </c>
      <c r="J281" s="82">
        <v>0</v>
      </c>
      <c r="K281" s="82">
        <v>0</v>
      </c>
      <c r="L281" s="82">
        <v>0</v>
      </c>
      <c r="M281" s="82">
        <v>0</v>
      </c>
      <c r="N281" s="82">
        <v>0</v>
      </c>
      <c r="O281" s="82">
        <v>0</v>
      </c>
      <c r="P281" s="82" t="s">
        <v>95</v>
      </c>
      <c r="Q281" s="82" t="s">
        <v>95</v>
      </c>
      <c r="R281" s="82" t="s">
        <v>95</v>
      </c>
      <c r="S281" s="82" t="s">
        <v>95</v>
      </c>
      <c r="T281" s="82">
        <v>0</v>
      </c>
      <c r="U281" s="82">
        <v>0</v>
      </c>
      <c r="V281" s="82">
        <v>0</v>
      </c>
      <c r="W281" s="82">
        <v>0</v>
      </c>
      <c r="X281" s="83">
        <v>0</v>
      </c>
      <c r="Y281" s="82">
        <v>0</v>
      </c>
      <c r="Z281" s="82">
        <v>0</v>
      </c>
      <c r="AA281" s="54">
        <v>0</v>
      </c>
      <c r="AB281" s="54">
        <v>0</v>
      </c>
      <c r="AC281" s="82" t="s">
        <v>95</v>
      </c>
      <c r="AD281" s="83" t="s">
        <v>95</v>
      </c>
      <c r="AE281" s="83" t="s">
        <v>95</v>
      </c>
      <c r="AF281" s="82">
        <v>0</v>
      </c>
      <c r="AG281" s="82">
        <v>0</v>
      </c>
      <c r="AH281" s="82">
        <v>0</v>
      </c>
      <c r="AI281" s="82">
        <v>19.744153180000001</v>
      </c>
      <c r="AJ281" s="82">
        <v>0</v>
      </c>
      <c r="AK281" s="82">
        <v>0</v>
      </c>
    </row>
    <row r="282" spans="1:37" ht="78.75">
      <c r="A282" s="56" t="s">
        <v>232</v>
      </c>
      <c r="B282" s="68" t="s">
        <v>403</v>
      </c>
      <c r="C282" s="85" t="s">
        <v>402</v>
      </c>
      <c r="D282" s="82">
        <v>0</v>
      </c>
      <c r="E282" s="82">
        <v>0</v>
      </c>
      <c r="F282" s="82">
        <v>0</v>
      </c>
      <c r="G282" s="82">
        <v>0</v>
      </c>
      <c r="H282" s="82">
        <v>0</v>
      </c>
      <c r="I282" s="82">
        <v>0</v>
      </c>
      <c r="J282" s="82">
        <v>0</v>
      </c>
      <c r="K282" s="82">
        <v>0</v>
      </c>
      <c r="L282" s="82">
        <v>0</v>
      </c>
      <c r="M282" s="82">
        <v>0</v>
      </c>
      <c r="N282" s="82">
        <v>0</v>
      </c>
      <c r="O282" s="82">
        <v>0</v>
      </c>
      <c r="P282" s="82" t="s">
        <v>95</v>
      </c>
      <c r="Q282" s="82" t="s">
        <v>95</v>
      </c>
      <c r="R282" s="82" t="s">
        <v>95</v>
      </c>
      <c r="S282" s="82" t="s">
        <v>95</v>
      </c>
      <c r="T282" s="82">
        <v>0</v>
      </c>
      <c r="U282" s="82">
        <v>0</v>
      </c>
      <c r="V282" s="82">
        <v>0</v>
      </c>
      <c r="W282" s="82">
        <v>0</v>
      </c>
      <c r="X282" s="83">
        <v>0</v>
      </c>
      <c r="Y282" s="82">
        <v>0</v>
      </c>
      <c r="Z282" s="82">
        <v>0</v>
      </c>
      <c r="AA282" s="54">
        <v>0</v>
      </c>
      <c r="AB282" s="54">
        <v>0</v>
      </c>
      <c r="AC282" s="82" t="s">
        <v>95</v>
      </c>
      <c r="AD282" s="83" t="s">
        <v>95</v>
      </c>
      <c r="AE282" s="83" t="s">
        <v>95</v>
      </c>
      <c r="AF282" s="82">
        <v>0</v>
      </c>
      <c r="AG282" s="82">
        <v>0</v>
      </c>
      <c r="AH282" s="82">
        <v>0</v>
      </c>
      <c r="AI282" s="82">
        <v>0</v>
      </c>
      <c r="AJ282" s="82">
        <v>0</v>
      </c>
      <c r="AK282" s="82">
        <v>0</v>
      </c>
    </row>
    <row r="283" spans="1:37" ht="78.75">
      <c r="A283" s="56" t="s">
        <v>232</v>
      </c>
      <c r="B283" s="68" t="s">
        <v>490</v>
      </c>
      <c r="C283" s="85" t="s">
        <v>489</v>
      </c>
      <c r="D283" s="82">
        <v>0</v>
      </c>
      <c r="E283" s="82">
        <v>0</v>
      </c>
      <c r="F283" s="82">
        <v>0</v>
      </c>
      <c r="G283" s="82">
        <v>0</v>
      </c>
      <c r="H283" s="82">
        <v>0</v>
      </c>
      <c r="I283" s="82">
        <v>0</v>
      </c>
      <c r="J283" s="82">
        <v>0</v>
      </c>
      <c r="K283" s="82">
        <v>0</v>
      </c>
      <c r="L283" s="82">
        <v>0</v>
      </c>
      <c r="M283" s="82">
        <v>0</v>
      </c>
      <c r="N283" s="82">
        <v>0</v>
      </c>
      <c r="O283" s="82">
        <v>0</v>
      </c>
      <c r="P283" s="82" t="s">
        <v>95</v>
      </c>
      <c r="Q283" s="82" t="s">
        <v>95</v>
      </c>
      <c r="R283" s="82" t="s">
        <v>95</v>
      </c>
      <c r="S283" s="82" t="s">
        <v>95</v>
      </c>
      <c r="T283" s="82">
        <v>0</v>
      </c>
      <c r="U283" s="82">
        <v>0</v>
      </c>
      <c r="V283" s="82">
        <v>0</v>
      </c>
      <c r="W283" s="82">
        <v>0</v>
      </c>
      <c r="X283" s="83">
        <v>0</v>
      </c>
      <c r="Y283" s="82">
        <v>0</v>
      </c>
      <c r="Z283" s="82">
        <v>0</v>
      </c>
      <c r="AA283" s="54">
        <v>0</v>
      </c>
      <c r="AB283" s="54">
        <v>0</v>
      </c>
      <c r="AC283" s="82" t="s">
        <v>95</v>
      </c>
      <c r="AD283" s="83" t="s">
        <v>95</v>
      </c>
      <c r="AE283" s="83" t="s">
        <v>95</v>
      </c>
      <c r="AF283" s="82">
        <v>22.652784</v>
      </c>
      <c r="AG283" s="82">
        <v>0</v>
      </c>
      <c r="AH283" s="82">
        <v>0</v>
      </c>
      <c r="AI283" s="82">
        <v>22.652784</v>
      </c>
      <c r="AJ283" s="82">
        <v>0</v>
      </c>
      <c r="AK283" s="82">
        <v>0</v>
      </c>
    </row>
    <row r="284" spans="1:37" ht="63">
      <c r="A284" s="56" t="s">
        <v>232</v>
      </c>
      <c r="B284" s="68" t="s">
        <v>367</v>
      </c>
      <c r="C284" s="85" t="s">
        <v>175</v>
      </c>
      <c r="D284" s="82">
        <v>0</v>
      </c>
      <c r="E284" s="82">
        <v>0</v>
      </c>
      <c r="F284" s="82">
        <v>0</v>
      </c>
      <c r="G284" s="82">
        <v>0</v>
      </c>
      <c r="H284" s="82">
        <v>0</v>
      </c>
      <c r="I284" s="82">
        <v>0</v>
      </c>
      <c r="J284" s="82">
        <v>0</v>
      </c>
      <c r="K284" s="82">
        <v>0</v>
      </c>
      <c r="L284" s="82">
        <v>0</v>
      </c>
      <c r="M284" s="82">
        <v>0</v>
      </c>
      <c r="N284" s="82">
        <v>0</v>
      </c>
      <c r="O284" s="82">
        <v>0</v>
      </c>
      <c r="P284" s="82" t="s">
        <v>95</v>
      </c>
      <c r="Q284" s="82" t="s">
        <v>95</v>
      </c>
      <c r="R284" s="82" t="s">
        <v>95</v>
      </c>
      <c r="S284" s="82" t="s">
        <v>95</v>
      </c>
      <c r="T284" s="82">
        <v>0</v>
      </c>
      <c r="U284" s="82">
        <v>0</v>
      </c>
      <c r="V284" s="82">
        <v>0</v>
      </c>
      <c r="W284" s="82">
        <v>0</v>
      </c>
      <c r="X284" s="83">
        <v>0</v>
      </c>
      <c r="Y284" s="82">
        <v>0</v>
      </c>
      <c r="Z284" s="82">
        <v>0</v>
      </c>
      <c r="AA284" s="54">
        <v>0</v>
      </c>
      <c r="AB284" s="54">
        <v>0</v>
      </c>
      <c r="AC284" s="82" t="s">
        <v>95</v>
      </c>
      <c r="AD284" s="83" t="s">
        <v>95</v>
      </c>
      <c r="AE284" s="83" t="s">
        <v>95</v>
      </c>
      <c r="AF284" s="82">
        <v>0</v>
      </c>
      <c r="AG284" s="82">
        <v>0</v>
      </c>
      <c r="AH284" s="82">
        <v>0</v>
      </c>
      <c r="AI284" s="82">
        <v>0</v>
      </c>
      <c r="AJ284" s="82">
        <v>0</v>
      </c>
      <c r="AK284" s="82">
        <v>0</v>
      </c>
    </row>
    <row r="285" spans="1:37" ht="78.75">
      <c r="A285" s="56" t="s">
        <v>232</v>
      </c>
      <c r="B285" s="68" t="s">
        <v>834</v>
      </c>
      <c r="C285" s="85" t="s">
        <v>603</v>
      </c>
      <c r="D285" s="82">
        <v>0</v>
      </c>
      <c r="E285" s="82">
        <v>0</v>
      </c>
      <c r="F285" s="82">
        <v>0</v>
      </c>
      <c r="G285" s="82">
        <v>0</v>
      </c>
      <c r="H285" s="82">
        <v>0</v>
      </c>
      <c r="I285" s="82">
        <v>0</v>
      </c>
      <c r="J285" s="82">
        <v>0</v>
      </c>
      <c r="K285" s="82">
        <v>0</v>
      </c>
      <c r="L285" s="82">
        <v>0</v>
      </c>
      <c r="M285" s="82">
        <v>0</v>
      </c>
      <c r="N285" s="82">
        <v>0</v>
      </c>
      <c r="O285" s="82">
        <v>0</v>
      </c>
      <c r="P285" s="82" t="s">
        <v>95</v>
      </c>
      <c r="Q285" s="82" t="s">
        <v>95</v>
      </c>
      <c r="R285" s="82" t="s">
        <v>95</v>
      </c>
      <c r="S285" s="82" t="s">
        <v>95</v>
      </c>
      <c r="T285" s="82">
        <v>0</v>
      </c>
      <c r="U285" s="82">
        <v>0</v>
      </c>
      <c r="V285" s="82">
        <v>0</v>
      </c>
      <c r="W285" s="82">
        <v>0</v>
      </c>
      <c r="X285" s="83">
        <v>0</v>
      </c>
      <c r="Y285" s="82">
        <v>0</v>
      </c>
      <c r="Z285" s="82">
        <v>0</v>
      </c>
      <c r="AA285" s="54">
        <v>0</v>
      </c>
      <c r="AB285" s="54">
        <v>0</v>
      </c>
      <c r="AC285" s="82" t="s">
        <v>95</v>
      </c>
      <c r="AD285" s="83" t="s">
        <v>95</v>
      </c>
      <c r="AE285" s="83" t="s">
        <v>95</v>
      </c>
      <c r="AF285" s="82">
        <v>0</v>
      </c>
      <c r="AG285" s="82">
        <v>0</v>
      </c>
      <c r="AH285" s="82">
        <v>0</v>
      </c>
      <c r="AI285" s="82">
        <v>53.253950699999997</v>
      </c>
      <c r="AJ285" s="82">
        <v>53.253950699999997</v>
      </c>
      <c r="AK285" s="82">
        <v>0</v>
      </c>
    </row>
    <row r="286" spans="1:37" ht="47.25">
      <c r="A286" s="56" t="s">
        <v>232</v>
      </c>
      <c r="B286" s="68" t="s">
        <v>835</v>
      </c>
      <c r="C286" s="85" t="s">
        <v>604</v>
      </c>
      <c r="D286" s="82">
        <v>0</v>
      </c>
      <c r="E286" s="82">
        <v>0</v>
      </c>
      <c r="F286" s="82">
        <v>0</v>
      </c>
      <c r="G286" s="82">
        <v>0</v>
      </c>
      <c r="H286" s="82">
        <v>0</v>
      </c>
      <c r="I286" s="82">
        <v>0</v>
      </c>
      <c r="J286" s="82">
        <v>0</v>
      </c>
      <c r="K286" s="82">
        <v>0</v>
      </c>
      <c r="L286" s="82">
        <v>0</v>
      </c>
      <c r="M286" s="82">
        <v>0</v>
      </c>
      <c r="N286" s="82">
        <v>0</v>
      </c>
      <c r="O286" s="82">
        <v>0</v>
      </c>
      <c r="P286" s="82" t="s">
        <v>95</v>
      </c>
      <c r="Q286" s="82" t="s">
        <v>95</v>
      </c>
      <c r="R286" s="82" t="s">
        <v>95</v>
      </c>
      <c r="S286" s="82" t="s">
        <v>95</v>
      </c>
      <c r="T286" s="82">
        <v>0</v>
      </c>
      <c r="U286" s="82">
        <v>0</v>
      </c>
      <c r="V286" s="82">
        <v>0</v>
      </c>
      <c r="W286" s="82">
        <v>0</v>
      </c>
      <c r="X286" s="83">
        <v>0</v>
      </c>
      <c r="Y286" s="82">
        <v>0</v>
      </c>
      <c r="Z286" s="82">
        <v>0</v>
      </c>
      <c r="AA286" s="54">
        <v>0</v>
      </c>
      <c r="AB286" s="54">
        <v>0</v>
      </c>
      <c r="AC286" s="82" t="s">
        <v>95</v>
      </c>
      <c r="AD286" s="83" t="s">
        <v>95</v>
      </c>
      <c r="AE286" s="83" t="s">
        <v>95</v>
      </c>
      <c r="AF286" s="82">
        <v>0</v>
      </c>
      <c r="AG286" s="82">
        <v>0</v>
      </c>
      <c r="AH286" s="82">
        <v>0</v>
      </c>
      <c r="AI286" s="82">
        <v>0</v>
      </c>
      <c r="AJ286" s="82">
        <v>0</v>
      </c>
      <c r="AK286" s="82">
        <v>0</v>
      </c>
    </row>
    <row r="287" spans="1:37" ht="47.25">
      <c r="A287" s="56" t="s">
        <v>232</v>
      </c>
      <c r="B287" s="68" t="s">
        <v>836</v>
      </c>
      <c r="C287" s="85" t="s">
        <v>605</v>
      </c>
      <c r="D287" s="82">
        <v>0</v>
      </c>
      <c r="E287" s="82">
        <v>0</v>
      </c>
      <c r="F287" s="82">
        <v>0</v>
      </c>
      <c r="G287" s="82">
        <v>0</v>
      </c>
      <c r="H287" s="82">
        <v>0</v>
      </c>
      <c r="I287" s="82">
        <v>0</v>
      </c>
      <c r="J287" s="82">
        <v>0</v>
      </c>
      <c r="K287" s="82">
        <v>0</v>
      </c>
      <c r="L287" s="82">
        <v>0</v>
      </c>
      <c r="M287" s="82">
        <v>0</v>
      </c>
      <c r="N287" s="82">
        <v>0</v>
      </c>
      <c r="O287" s="82">
        <v>0</v>
      </c>
      <c r="P287" s="82" t="s">
        <v>95</v>
      </c>
      <c r="Q287" s="82" t="s">
        <v>95</v>
      </c>
      <c r="R287" s="82" t="s">
        <v>95</v>
      </c>
      <c r="S287" s="82" t="s">
        <v>95</v>
      </c>
      <c r="T287" s="82">
        <v>0</v>
      </c>
      <c r="U287" s="82">
        <v>0</v>
      </c>
      <c r="V287" s="82">
        <v>0</v>
      </c>
      <c r="W287" s="82">
        <v>0</v>
      </c>
      <c r="X287" s="83">
        <v>0</v>
      </c>
      <c r="Y287" s="82">
        <v>0</v>
      </c>
      <c r="Z287" s="82">
        <v>0</v>
      </c>
      <c r="AA287" s="54">
        <v>0</v>
      </c>
      <c r="AB287" s="54">
        <v>0</v>
      </c>
      <c r="AC287" s="82" t="s">
        <v>95</v>
      </c>
      <c r="AD287" s="83" t="s">
        <v>95</v>
      </c>
      <c r="AE287" s="83" t="s">
        <v>95</v>
      </c>
      <c r="AF287" s="82">
        <v>0</v>
      </c>
      <c r="AG287" s="82">
        <v>0</v>
      </c>
      <c r="AH287" s="82">
        <v>0</v>
      </c>
      <c r="AI287" s="82">
        <v>0</v>
      </c>
      <c r="AJ287" s="82">
        <v>0</v>
      </c>
      <c r="AK287" s="82">
        <v>0</v>
      </c>
    </row>
    <row r="288" spans="1:37" ht="47.25">
      <c r="A288" s="56" t="s">
        <v>232</v>
      </c>
      <c r="B288" s="68" t="s">
        <v>837</v>
      </c>
      <c r="C288" s="85" t="s">
        <v>606</v>
      </c>
      <c r="D288" s="82">
        <v>0</v>
      </c>
      <c r="E288" s="82">
        <v>0</v>
      </c>
      <c r="F288" s="82">
        <v>0</v>
      </c>
      <c r="G288" s="82">
        <v>0</v>
      </c>
      <c r="H288" s="82">
        <v>0</v>
      </c>
      <c r="I288" s="82">
        <v>0</v>
      </c>
      <c r="J288" s="82">
        <v>0</v>
      </c>
      <c r="K288" s="82">
        <v>0</v>
      </c>
      <c r="L288" s="82">
        <v>0</v>
      </c>
      <c r="M288" s="82">
        <v>0</v>
      </c>
      <c r="N288" s="82">
        <v>0</v>
      </c>
      <c r="O288" s="82">
        <v>0</v>
      </c>
      <c r="P288" s="82" t="s">
        <v>95</v>
      </c>
      <c r="Q288" s="82" t="s">
        <v>95</v>
      </c>
      <c r="R288" s="82" t="s">
        <v>95</v>
      </c>
      <c r="S288" s="82" t="s">
        <v>95</v>
      </c>
      <c r="T288" s="82">
        <v>0</v>
      </c>
      <c r="U288" s="82">
        <v>0</v>
      </c>
      <c r="V288" s="82">
        <v>0</v>
      </c>
      <c r="W288" s="82">
        <v>0</v>
      </c>
      <c r="X288" s="83">
        <v>0</v>
      </c>
      <c r="Y288" s="82">
        <v>0</v>
      </c>
      <c r="Z288" s="82">
        <v>0</v>
      </c>
      <c r="AA288" s="54">
        <v>0</v>
      </c>
      <c r="AB288" s="54">
        <v>0</v>
      </c>
      <c r="AC288" s="82" t="s">
        <v>95</v>
      </c>
      <c r="AD288" s="83" t="s">
        <v>95</v>
      </c>
      <c r="AE288" s="83" t="s">
        <v>95</v>
      </c>
      <c r="AF288" s="82">
        <v>0</v>
      </c>
      <c r="AG288" s="82">
        <v>0</v>
      </c>
      <c r="AH288" s="82">
        <v>0</v>
      </c>
      <c r="AI288" s="82">
        <v>0</v>
      </c>
      <c r="AJ288" s="82">
        <v>0</v>
      </c>
      <c r="AK288" s="82">
        <v>0</v>
      </c>
    </row>
    <row r="289" spans="1:37" ht="47.25">
      <c r="A289" s="56" t="s">
        <v>232</v>
      </c>
      <c r="B289" s="68" t="s">
        <v>838</v>
      </c>
      <c r="C289" s="85" t="s">
        <v>607</v>
      </c>
      <c r="D289" s="82">
        <v>0</v>
      </c>
      <c r="E289" s="82">
        <v>0</v>
      </c>
      <c r="F289" s="82">
        <v>0</v>
      </c>
      <c r="G289" s="82">
        <v>0</v>
      </c>
      <c r="H289" s="82">
        <v>0</v>
      </c>
      <c r="I289" s="82">
        <v>0</v>
      </c>
      <c r="J289" s="82">
        <v>0</v>
      </c>
      <c r="K289" s="82">
        <v>0</v>
      </c>
      <c r="L289" s="82">
        <v>0</v>
      </c>
      <c r="M289" s="82">
        <v>0</v>
      </c>
      <c r="N289" s="82">
        <v>0</v>
      </c>
      <c r="O289" s="82">
        <v>0</v>
      </c>
      <c r="P289" s="82" t="s">
        <v>95</v>
      </c>
      <c r="Q289" s="82" t="s">
        <v>95</v>
      </c>
      <c r="R289" s="82" t="s">
        <v>95</v>
      </c>
      <c r="S289" s="82" t="s">
        <v>95</v>
      </c>
      <c r="T289" s="82">
        <v>0</v>
      </c>
      <c r="U289" s="82">
        <v>0</v>
      </c>
      <c r="V289" s="82">
        <v>0</v>
      </c>
      <c r="W289" s="82">
        <v>0</v>
      </c>
      <c r="X289" s="83">
        <v>0</v>
      </c>
      <c r="Y289" s="82">
        <v>0</v>
      </c>
      <c r="Z289" s="82">
        <v>0</v>
      </c>
      <c r="AA289" s="54">
        <v>0</v>
      </c>
      <c r="AB289" s="54">
        <v>0</v>
      </c>
      <c r="AC289" s="82" t="s">
        <v>95</v>
      </c>
      <c r="AD289" s="83" t="s">
        <v>95</v>
      </c>
      <c r="AE289" s="83" t="s">
        <v>95</v>
      </c>
      <c r="AF289" s="82">
        <v>0</v>
      </c>
      <c r="AG289" s="82">
        <v>0</v>
      </c>
      <c r="AH289" s="82">
        <v>0</v>
      </c>
      <c r="AI289" s="82">
        <v>0</v>
      </c>
      <c r="AJ289" s="82">
        <v>0</v>
      </c>
      <c r="AK289" s="82">
        <v>0</v>
      </c>
    </row>
    <row r="290" spans="1:37" ht="220.5">
      <c r="A290" s="56" t="s">
        <v>232</v>
      </c>
      <c r="B290" s="68" t="s">
        <v>706</v>
      </c>
      <c r="C290" s="85" t="s">
        <v>177</v>
      </c>
      <c r="D290" s="82">
        <v>0</v>
      </c>
      <c r="E290" s="82">
        <v>0</v>
      </c>
      <c r="F290" s="82">
        <v>0</v>
      </c>
      <c r="G290" s="82">
        <v>0</v>
      </c>
      <c r="H290" s="82">
        <v>0</v>
      </c>
      <c r="I290" s="82">
        <v>0</v>
      </c>
      <c r="J290" s="82">
        <v>0</v>
      </c>
      <c r="K290" s="82">
        <v>0</v>
      </c>
      <c r="L290" s="82">
        <v>0</v>
      </c>
      <c r="M290" s="82">
        <v>0</v>
      </c>
      <c r="N290" s="82">
        <v>0</v>
      </c>
      <c r="O290" s="82">
        <v>0</v>
      </c>
      <c r="P290" s="82" t="s">
        <v>95</v>
      </c>
      <c r="Q290" s="82" t="s">
        <v>95</v>
      </c>
      <c r="R290" s="82" t="s">
        <v>95</v>
      </c>
      <c r="S290" s="82" t="s">
        <v>95</v>
      </c>
      <c r="T290" s="82">
        <v>0</v>
      </c>
      <c r="U290" s="82">
        <v>0</v>
      </c>
      <c r="V290" s="82">
        <v>0</v>
      </c>
      <c r="W290" s="82">
        <v>0</v>
      </c>
      <c r="X290" s="83">
        <v>0</v>
      </c>
      <c r="Y290" s="82">
        <v>0</v>
      </c>
      <c r="Z290" s="82">
        <v>0</v>
      </c>
      <c r="AA290" s="54">
        <v>0</v>
      </c>
      <c r="AB290" s="54">
        <v>0</v>
      </c>
      <c r="AC290" s="82" t="s">
        <v>95</v>
      </c>
      <c r="AD290" s="83" t="s">
        <v>95</v>
      </c>
      <c r="AE290" s="83" t="s">
        <v>95</v>
      </c>
      <c r="AF290" s="82">
        <v>0</v>
      </c>
      <c r="AG290" s="82">
        <v>0</v>
      </c>
      <c r="AH290" s="82">
        <v>0</v>
      </c>
      <c r="AI290" s="82">
        <v>0</v>
      </c>
      <c r="AJ290" s="82">
        <v>0</v>
      </c>
      <c r="AK290" s="82">
        <v>0</v>
      </c>
    </row>
    <row r="291" spans="1:37" ht="252">
      <c r="A291" s="56" t="s">
        <v>232</v>
      </c>
      <c r="B291" s="68" t="s">
        <v>851</v>
      </c>
      <c r="C291" s="85" t="s">
        <v>613</v>
      </c>
      <c r="D291" s="82">
        <v>0</v>
      </c>
      <c r="E291" s="82">
        <v>0</v>
      </c>
      <c r="F291" s="82">
        <v>0</v>
      </c>
      <c r="G291" s="82">
        <v>0</v>
      </c>
      <c r="H291" s="82">
        <v>0</v>
      </c>
      <c r="I291" s="82">
        <v>0</v>
      </c>
      <c r="J291" s="82">
        <v>0</v>
      </c>
      <c r="K291" s="82">
        <v>0</v>
      </c>
      <c r="L291" s="82">
        <v>0</v>
      </c>
      <c r="M291" s="82">
        <v>0</v>
      </c>
      <c r="N291" s="82">
        <v>0</v>
      </c>
      <c r="O291" s="82">
        <v>0</v>
      </c>
      <c r="P291" s="82" t="s">
        <v>95</v>
      </c>
      <c r="Q291" s="82" t="s">
        <v>95</v>
      </c>
      <c r="R291" s="82" t="s">
        <v>95</v>
      </c>
      <c r="S291" s="82" t="s">
        <v>95</v>
      </c>
      <c r="T291" s="82">
        <v>0</v>
      </c>
      <c r="U291" s="82">
        <v>0</v>
      </c>
      <c r="V291" s="82">
        <v>0</v>
      </c>
      <c r="W291" s="82">
        <v>0</v>
      </c>
      <c r="X291" s="83">
        <v>0</v>
      </c>
      <c r="Y291" s="82">
        <v>0</v>
      </c>
      <c r="Z291" s="82">
        <v>0</v>
      </c>
      <c r="AA291" s="54">
        <v>0</v>
      </c>
      <c r="AB291" s="54">
        <v>0</v>
      </c>
      <c r="AC291" s="82" t="s">
        <v>95</v>
      </c>
      <c r="AD291" s="83" t="s">
        <v>95</v>
      </c>
      <c r="AE291" s="83" t="s">
        <v>95</v>
      </c>
      <c r="AF291" s="82">
        <v>0</v>
      </c>
      <c r="AG291" s="82">
        <v>0</v>
      </c>
      <c r="AH291" s="82">
        <v>0</v>
      </c>
      <c r="AI291" s="82">
        <v>0</v>
      </c>
      <c r="AJ291" s="82">
        <v>35.1984627</v>
      </c>
      <c r="AK291" s="82">
        <v>0</v>
      </c>
    </row>
    <row r="292" spans="1:37" ht="110.25">
      <c r="A292" s="56" t="s">
        <v>232</v>
      </c>
      <c r="B292" s="68" t="s">
        <v>692</v>
      </c>
      <c r="C292" s="85" t="s">
        <v>614</v>
      </c>
      <c r="D292" s="82">
        <v>0</v>
      </c>
      <c r="E292" s="82">
        <v>0</v>
      </c>
      <c r="F292" s="82">
        <v>0</v>
      </c>
      <c r="G292" s="82">
        <v>0</v>
      </c>
      <c r="H292" s="82">
        <v>0</v>
      </c>
      <c r="I292" s="82">
        <v>0</v>
      </c>
      <c r="J292" s="82">
        <v>0</v>
      </c>
      <c r="K292" s="82">
        <v>0</v>
      </c>
      <c r="L292" s="82">
        <v>0</v>
      </c>
      <c r="M292" s="82">
        <v>0</v>
      </c>
      <c r="N292" s="82">
        <v>0</v>
      </c>
      <c r="O292" s="82">
        <v>0</v>
      </c>
      <c r="P292" s="82" t="s">
        <v>95</v>
      </c>
      <c r="Q292" s="82" t="s">
        <v>95</v>
      </c>
      <c r="R292" s="82" t="s">
        <v>95</v>
      </c>
      <c r="S292" s="82" t="s">
        <v>95</v>
      </c>
      <c r="T292" s="82">
        <v>0</v>
      </c>
      <c r="U292" s="82">
        <v>0</v>
      </c>
      <c r="V292" s="82">
        <v>0</v>
      </c>
      <c r="W292" s="82">
        <v>0</v>
      </c>
      <c r="X292" s="83">
        <v>0</v>
      </c>
      <c r="Y292" s="82">
        <v>0</v>
      </c>
      <c r="Z292" s="82">
        <v>0</v>
      </c>
      <c r="AA292" s="54">
        <v>0</v>
      </c>
      <c r="AB292" s="54">
        <v>0</v>
      </c>
      <c r="AC292" s="82" t="s">
        <v>95</v>
      </c>
      <c r="AD292" s="83" t="s">
        <v>95</v>
      </c>
      <c r="AE292" s="83" t="s">
        <v>95</v>
      </c>
      <c r="AF292" s="82">
        <v>0</v>
      </c>
      <c r="AG292" s="82">
        <v>0</v>
      </c>
      <c r="AH292" s="82">
        <v>0</v>
      </c>
      <c r="AI292" s="82">
        <v>0</v>
      </c>
      <c r="AJ292" s="82">
        <v>0</v>
      </c>
      <c r="AK292" s="82">
        <v>0</v>
      </c>
    </row>
    <row r="293" spans="1:37" ht="78.75">
      <c r="A293" s="56" t="s">
        <v>232</v>
      </c>
      <c r="B293" s="68" t="s">
        <v>693</v>
      </c>
      <c r="C293" s="85" t="s">
        <v>615</v>
      </c>
      <c r="D293" s="82">
        <v>0</v>
      </c>
      <c r="E293" s="82">
        <v>0</v>
      </c>
      <c r="F293" s="82">
        <v>0</v>
      </c>
      <c r="G293" s="82">
        <v>0</v>
      </c>
      <c r="H293" s="82">
        <v>0</v>
      </c>
      <c r="I293" s="82">
        <v>0</v>
      </c>
      <c r="J293" s="82">
        <v>0</v>
      </c>
      <c r="K293" s="82">
        <v>0</v>
      </c>
      <c r="L293" s="82">
        <v>0</v>
      </c>
      <c r="M293" s="82">
        <v>0</v>
      </c>
      <c r="N293" s="82">
        <v>0</v>
      </c>
      <c r="O293" s="82">
        <v>0</v>
      </c>
      <c r="P293" s="82" t="s">
        <v>95</v>
      </c>
      <c r="Q293" s="82" t="s">
        <v>95</v>
      </c>
      <c r="R293" s="82" t="s">
        <v>95</v>
      </c>
      <c r="S293" s="82" t="s">
        <v>95</v>
      </c>
      <c r="T293" s="82">
        <v>0</v>
      </c>
      <c r="U293" s="82">
        <v>0</v>
      </c>
      <c r="V293" s="82">
        <v>0</v>
      </c>
      <c r="W293" s="82">
        <v>0</v>
      </c>
      <c r="X293" s="83">
        <v>0</v>
      </c>
      <c r="Y293" s="82">
        <v>0</v>
      </c>
      <c r="Z293" s="82">
        <v>0</v>
      </c>
      <c r="AA293" s="54">
        <v>0</v>
      </c>
      <c r="AB293" s="54">
        <v>0</v>
      </c>
      <c r="AC293" s="82" t="s">
        <v>95</v>
      </c>
      <c r="AD293" s="83" t="s">
        <v>95</v>
      </c>
      <c r="AE293" s="83" t="s">
        <v>95</v>
      </c>
      <c r="AF293" s="82">
        <v>0</v>
      </c>
      <c r="AG293" s="82">
        <v>0</v>
      </c>
      <c r="AH293" s="82">
        <v>0</v>
      </c>
      <c r="AI293" s="82">
        <v>0</v>
      </c>
      <c r="AJ293" s="82">
        <v>0</v>
      </c>
      <c r="AK293" s="82">
        <v>0</v>
      </c>
    </row>
    <row r="294" spans="1:37" ht="63">
      <c r="A294" s="56" t="s">
        <v>232</v>
      </c>
      <c r="B294" s="68" t="s">
        <v>694</v>
      </c>
      <c r="C294" s="85" t="s">
        <v>616</v>
      </c>
      <c r="D294" s="82">
        <v>0</v>
      </c>
      <c r="E294" s="82">
        <v>0</v>
      </c>
      <c r="F294" s="82">
        <v>0</v>
      </c>
      <c r="G294" s="82">
        <v>0</v>
      </c>
      <c r="H294" s="82">
        <v>0</v>
      </c>
      <c r="I294" s="82">
        <v>0</v>
      </c>
      <c r="J294" s="82">
        <v>0</v>
      </c>
      <c r="K294" s="82">
        <v>0</v>
      </c>
      <c r="L294" s="82">
        <v>0</v>
      </c>
      <c r="M294" s="82">
        <v>0</v>
      </c>
      <c r="N294" s="82">
        <v>0</v>
      </c>
      <c r="O294" s="82">
        <v>0</v>
      </c>
      <c r="P294" s="82" t="s">
        <v>95</v>
      </c>
      <c r="Q294" s="82" t="s">
        <v>95</v>
      </c>
      <c r="R294" s="82" t="s">
        <v>95</v>
      </c>
      <c r="S294" s="82" t="s">
        <v>95</v>
      </c>
      <c r="T294" s="82">
        <v>0</v>
      </c>
      <c r="U294" s="82">
        <v>0</v>
      </c>
      <c r="V294" s="82">
        <v>0</v>
      </c>
      <c r="W294" s="82">
        <v>0</v>
      </c>
      <c r="X294" s="83">
        <v>0</v>
      </c>
      <c r="Y294" s="82">
        <v>0</v>
      </c>
      <c r="Z294" s="82">
        <v>0</v>
      </c>
      <c r="AA294" s="54">
        <v>0</v>
      </c>
      <c r="AB294" s="54">
        <v>0</v>
      </c>
      <c r="AC294" s="82" t="s">
        <v>95</v>
      </c>
      <c r="AD294" s="83" t="s">
        <v>95</v>
      </c>
      <c r="AE294" s="83" t="s">
        <v>95</v>
      </c>
      <c r="AF294" s="82">
        <v>0</v>
      </c>
      <c r="AG294" s="82">
        <v>0</v>
      </c>
      <c r="AH294" s="82">
        <v>0</v>
      </c>
      <c r="AI294" s="82">
        <v>0</v>
      </c>
      <c r="AJ294" s="82">
        <v>0</v>
      </c>
      <c r="AK294" s="82">
        <v>0</v>
      </c>
    </row>
    <row r="295" spans="1:37" ht="63">
      <c r="A295" s="56" t="s">
        <v>232</v>
      </c>
      <c r="B295" s="68" t="s">
        <v>697</v>
      </c>
      <c r="C295" s="85" t="s">
        <v>698</v>
      </c>
      <c r="D295" s="82">
        <v>0</v>
      </c>
      <c r="E295" s="82">
        <v>0</v>
      </c>
      <c r="F295" s="82">
        <v>0</v>
      </c>
      <c r="G295" s="82">
        <v>0</v>
      </c>
      <c r="H295" s="82">
        <v>0</v>
      </c>
      <c r="I295" s="82">
        <v>0</v>
      </c>
      <c r="J295" s="82">
        <v>0</v>
      </c>
      <c r="K295" s="82">
        <v>0</v>
      </c>
      <c r="L295" s="82">
        <v>0</v>
      </c>
      <c r="M295" s="82">
        <v>0</v>
      </c>
      <c r="N295" s="82">
        <v>0</v>
      </c>
      <c r="O295" s="82">
        <v>0</v>
      </c>
      <c r="P295" s="82" t="s">
        <v>95</v>
      </c>
      <c r="Q295" s="82" t="s">
        <v>95</v>
      </c>
      <c r="R295" s="82" t="s">
        <v>95</v>
      </c>
      <c r="S295" s="82" t="s">
        <v>95</v>
      </c>
      <c r="T295" s="82">
        <v>0</v>
      </c>
      <c r="U295" s="82">
        <v>0</v>
      </c>
      <c r="V295" s="82">
        <v>0</v>
      </c>
      <c r="W295" s="82">
        <v>0</v>
      </c>
      <c r="X295" s="83">
        <v>0</v>
      </c>
      <c r="Y295" s="82">
        <v>0</v>
      </c>
      <c r="Z295" s="82">
        <v>0</v>
      </c>
      <c r="AA295" s="54">
        <v>0</v>
      </c>
      <c r="AB295" s="54">
        <v>0</v>
      </c>
      <c r="AC295" s="82" t="s">
        <v>95</v>
      </c>
      <c r="AD295" s="83" t="s">
        <v>95</v>
      </c>
      <c r="AE295" s="83" t="s">
        <v>95</v>
      </c>
      <c r="AF295" s="82">
        <v>0</v>
      </c>
      <c r="AG295" s="82">
        <v>0</v>
      </c>
      <c r="AH295" s="82">
        <v>0</v>
      </c>
      <c r="AI295" s="82">
        <v>0</v>
      </c>
      <c r="AJ295" s="82">
        <v>0</v>
      </c>
      <c r="AK295" s="82">
        <v>0</v>
      </c>
    </row>
    <row r="296" spans="1:37" ht="204.75">
      <c r="A296" s="56" t="s">
        <v>232</v>
      </c>
      <c r="B296" s="68" t="s">
        <v>773</v>
      </c>
      <c r="C296" s="85" t="s">
        <v>774</v>
      </c>
      <c r="D296" s="82">
        <v>0</v>
      </c>
      <c r="E296" s="82">
        <v>0</v>
      </c>
      <c r="F296" s="82">
        <v>0</v>
      </c>
      <c r="G296" s="82">
        <v>0</v>
      </c>
      <c r="H296" s="82">
        <v>0</v>
      </c>
      <c r="I296" s="82">
        <v>0</v>
      </c>
      <c r="J296" s="82">
        <v>0</v>
      </c>
      <c r="K296" s="82">
        <v>0</v>
      </c>
      <c r="L296" s="82">
        <v>0</v>
      </c>
      <c r="M296" s="82">
        <v>0</v>
      </c>
      <c r="N296" s="82">
        <v>0</v>
      </c>
      <c r="O296" s="82">
        <v>0</v>
      </c>
      <c r="P296" s="82" t="s">
        <v>95</v>
      </c>
      <c r="Q296" s="82" t="s">
        <v>95</v>
      </c>
      <c r="R296" s="82" t="s">
        <v>95</v>
      </c>
      <c r="S296" s="82" t="s">
        <v>95</v>
      </c>
      <c r="T296" s="82">
        <v>0</v>
      </c>
      <c r="U296" s="82">
        <v>0</v>
      </c>
      <c r="V296" s="82">
        <v>0</v>
      </c>
      <c r="W296" s="82">
        <v>0</v>
      </c>
      <c r="X296" s="83">
        <v>0</v>
      </c>
      <c r="Y296" s="82">
        <v>0</v>
      </c>
      <c r="Z296" s="82">
        <v>0</v>
      </c>
      <c r="AA296" s="54">
        <v>0</v>
      </c>
      <c r="AB296" s="54">
        <v>0</v>
      </c>
      <c r="AC296" s="82" t="s">
        <v>95</v>
      </c>
      <c r="AD296" s="83" t="s">
        <v>95</v>
      </c>
      <c r="AE296" s="83" t="s">
        <v>95</v>
      </c>
      <c r="AF296" s="82">
        <v>9.8712469200000008</v>
      </c>
      <c r="AG296" s="82">
        <v>0</v>
      </c>
      <c r="AH296" s="82">
        <v>0</v>
      </c>
      <c r="AI296" s="82">
        <v>0</v>
      </c>
      <c r="AJ296" s="82">
        <v>9.8712469200000008</v>
      </c>
      <c r="AK296" s="82">
        <v>0</v>
      </c>
    </row>
    <row r="297" spans="1:37" ht="78.75">
      <c r="A297" s="56" t="s">
        <v>232</v>
      </c>
      <c r="B297" s="68" t="s">
        <v>633</v>
      </c>
      <c r="C297" s="85" t="s">
        <v>491</v>
      </c>
      <c r="D297" s="82">
        <v>0</v>
      </c>
      <c r="E297" s="82">
        <v>0</v>
      </c>
      <c r="F297" s="82">
        <v>0</v>
      </c>
      <c r="G297" s="82">
        <v>0</v>
      </c>
      <c r="H297" s="82">
        <v>0</v>
      </c>
      <c r="I297" s="82">
        <v>0</v>
      </c>
      <c r="J297" s="82">
        <v>0</v>
      </c>
      <c r="K297" s="82">
        <v>0</v>
      </c>
      <c r="L297" s="82">
        <v>0</v>
      </c>
      <c r="M297" s="82">
        <v>0</v>
      </c>
      <c r="N297" s="82">
        <v>0</v>
      </c>
      <c r="O297" s="82">
        <v>0</v>
      </c>
      <c r="P297" s="82" t="s">
        <v>95</v>
      </c>
      <c r="Q297" s="82" t="s">
        <v>95</v>
      </c>
      <c r="R297" s="82" t="s">
        <v>95</v>
      </c>
      <c r="S297" s="82" t="s">
        <v>95</v>
      </c>
      <c r="T297" s="82">
        <v>0</v>
      </c>
      <c r="U297" s="82">
        <v>0</v>
      </c>
      <c r="V297" s="82">
        <v>0</v>
      </c>
      <c r="W297" s="82">
        <v>0</v>
      </c>
      <c r="X297" s="83">
        <v>0</v>
      </c>
      <c r="Y297" s="82">
        <v>0</v>
      </c>
      <c r="Z297" s="82">
        <v>0</v>
      </c>
      <c r="AA297" s="54">
        <v>0</v>
      </c>
      <c r="AB297" s="54">
        <v>0</v>
      </c>
      <c r="AC297" s="82" t="s">
        <v>95</v>
      </c>
      <c r="AD297" s="83" t="s">
        <v>95</v>
      </c>
      <c r="AE297" s="83" t="s">
        <v>95</v>
      </c>
      <c r="AF297" s="82">
        <v>0</v>
      </c>
      <c r="AG297" s="82">
        <v>0</v>
      </c>
      <c r="AH297" s="82">
        <v>0</v>
      </c>
      <c r="AI297" s="82">
        <v>0</v>
      </c>
      <c r="AJ297" s="82">
        <v>0</v>
      </c>
      <c r="AK297" s="82">
        <v>0</v>
      </c>
    </row>
    <row r="298" spans="1:37" ht="63">
      <c r="A298" s="56" t="s">
        <v>232</v>
      </c>
      <c r="B298" s="68" t="s">
        <v>801</v>
      </c>
      <c r="C298" s="85" t="s">
        <v>492</v>
      </c>
      <c r="D298" s="82">
        <v>0</v>
      </c>
      <c r="E298" s="82">
        <v>0</v>
      </c>
      <c r="F298" s="82">
        <v>0</v>
      </c>
      <c r="G298" s="82">
        <v>0</v>
      </c>
      <c r="H298" s="82">
        <v>0</v>
      </c>
      <c r="I298" s="82">
        <v>0</v>
      </c>
      <c r="J298" s="82">
        <v>0</v>
      </c>
      <c r="K298" s="82">
        <v>0</v>
      </c>
      <c r="L298" s="82">
        <v>0</v>
      </c>
      <c r="M298" s="82">
        <v>0</v>
      </c>
      <c r="N298" s="82">
        <v>0</v>
      </c>
      <c r="O298" s="82">
        <v>0</v>
      </c>
      <c r="P298" s="82" t="s">
        <v>95</v>
      </c>
      <c r="Q298" s="82" t="s">
        <v>95</v>
      </c>
      <c r="R298" s="82" t="s">
        <v>95</v>
      </c>
      <c r="S298" s="82" t="s">
        <v>95</v>
      </c>
      <c r="T298" s="82">
        <v>0</v>
      </c>
      <c r="U298" s="82">
        <v>0</v>
      </c>
      <c r="V298" s="82">
        <v>0</v>
      </c>
      <c r="W298" s="82">
        <v>0</v>
      </c>
      <c r="X298" s="83">
        <v>0</v>
      </c>
      <c r="Y298" s="82">
        <v>0</v>
      </c>
      <c r="Z298" s="82">
        <v>0</v>
      </c>
      <c r="AA298" s="54">
        <v>0</v>
      </c>
      <c r="AB298" s="54">
        <v>0</v>
      </c>
      <c r="AC298" s="82" t="s">
        <v>95</v>
      </c>
      <c r="AD298" s="83" t="s">
        <v>95</v>
      </c>
      <c r="AE298" s="83" t="s">
        <v>95</v>
      </c>
      <c r="AF298" s="82">
        <v>0.96589968999999998</v>
      </c>
      <c r="AG298" s="82">
        <v>0</v>
      </c>
      <c r="AH298" s="82">
        <v>0</v>
      </c>
      <c r="AI298" s="82">
        <v>0</v>
      </c>
      <c r="AJ298" s="82">
        <v>0.96589968999999998</v>
      </c>
      <c r="AK298" s="82">
        <v>0</v>
      </c>
    </row>
    <row r="299" spans="1:37" ht="31.5">
      <c r="A299" s="56" t="s">
        <v>232</v>
      </c>
      <c r="B299" s="68" t="s">
        <v>802</v>
      </c>
      <c r="C299" s="85" t="s">
        <v>493</v>
      </c>
      <c r="D299" s="82">
        <v>0</v>
      </c>
      <c r="E299" s="82">
        <v>0</v>
      </c>
      <c r="F299" s="82">
        <v>0</v>
      </c>
      <c r="G299" s="82">
        <v>0</v>
      </c>
      <c r="H299" s="82">
        <v>0</v>
      </c>
      <c r="I299" s="82">
        <v>0</v>
      </c>
      <c r="J299" s="82">
        <v>0</v>
      </c>
      <c r="K299" s="82">
        <v>0</v>
      </c>
      <c r="L299" s="82">
        <v>0</v>
      </c>
      <c r="M299" s="82">
        <v>0</v>
      </c>
      <c r="N299" s="82">
        <v>0</v>
      </c>
      <c r="O299" s="82">
        <v>0</v>
      </c>
      <c r="P299" s="82" t="s">
        <v>95</v>
      </c>
      <c r="Q299" s="82" t="s">
        <v>95</v>
      </c>
      <c r="R299" s="82" t="s">
        <v>95</v>
      </c>
      <c r="S299" s="82" t="s">
        <v>95</v>
      </c>
      <c r="T299" s="82">
        <v>0</v>
      </c>
      <c r="U299" s="82">
        <v>0</v>
      </c>
      <c r="V299" s="82">
        <v>0</v>
      </c>
      <c r="W299" s="82">
        <v>0</v>
      </c>
      <c r="X299" s="83">
        <v>0</v>
      </c>
      <c r="Y299" s="82">
        <v>0</v>
      </c>
      <c r="Z299" s="82">
        <v>0</v>
      </c>
      <c r="AA299" s="54">
        <v>0</v>
      </c>
      <c r="AB299" s="54">
        <v>0</v>
      </c>
      <c r="AC299" s="82" t="s">
        <v>95</v>
      </c>
      <c r="AD299" s="83" t="s">
        <v>95</v>
      </c>
      <c r="AE299" s="83" t="s">
        <v>95</v>
      </c>
      <c r="AF299" s="82">
        <v>0</v>
      </c>
      <c r="AG299" s="82">
        <v>0</v>
      </c>
      <c r="AH299" s="82">
        <v>0</v>
      </c>
      <c r="AI299" s="82">
        <v>0</v>
      </c>
      <c r="AJ299" s="82">
        <v>0.68480395999999999</v>
      </c>
      <c r="AK299" s="82">
        <v>0</v>
      </c>
    </row>
    <row r="300" spans="1:37" ht="31.5">
      <c r="A300" s="56" t="s">
        <v>232</v>
      </c>
      <c r="B300" s="68" t="s">
        <v>399</v>
      </c>
      <c r="C300" s="85" t="s">
        <v>331</v>
      </c>
      <c r="D300" s="82">
        <v>0</v>
      </c>
      <c r="E300" s="82">
        <v>0</v>
      </c>
      <c r="F300" s="82">
        <v>0</v>
      </c>
      <c r="G300" s="82">
        <v>0</v>
      </c>
      <c r="H300" s="82">
        <v>0</v>
      </c>
      <c r="I300" s="82">
        <v>0</v>
      </c>
      <c r="J300" s="82">
        <v>0</v>
      </c>
      <c r="K300" s="82">
        <v>0</v>
      </c>
      <c r="L300" s="82">
        <v>0</v>
      </c>
      <c r="M300" s="82">
        <v>0</v>
      </c>
      <c r="N300" s="82">
        <v>0</v>
      </c>
      <c r="O300" s="82">
        <v>0</v>
      </c>
      <c r="P300" s="82" t="s">
        <v>95</v>
      </c>
      <c r="Q300" s="82" t="s">
        <v>95</v>
      </c>
      <c r="R300" s="82" t="s">
        <v>95</v>
      </c>
      <c r="S300" s="82" t="s">
        <v>95</v>
      </c>
      <c r="T300" s="82">
        <v>0</v>
      </c>
      <c r="U300" s="82">
        <v>0</v>
      </c>
      <c r="V300" s="82">
        <v>0</v>
      </c>
      <c r="W300" s="82">
        <v>0</v>
      </c>
      <c r="X300" s="83">
        <v>0</v>
      </c>
      <c r="Y300" s="82">
        <v>0</v>
      </c>
      <c r="Z300" s="82">
        <v>0</v>
      </c>
      <c r="AA300" s="54">
        <v>0</v>
      </c>
      <c r="AB300" s="54">
        <v>0</v>
      </c>
      <c r="AC300" s="82" t="s">
        <v>95</v>
      </c>
      <c r="AD300" s="83" t="s">
        <v>95</v>
      </c>
      <c r="AE300" s="83" t="s">
        <v>95</v>
      </c>
      <c r="AF300" s="82">
        <v>0</v>
      </c>
      <c r="AG300" s="82">
        <v>0</v>
      </c>
      <c r="AH300" s="82">
        <v>0</v>
      </c>
      <c r="AI300" s="82">
        <v>0</v>
      </c>
      <c r="AJ300" s="82">
        <v>0</v>
      </c>
      <c r="AK300" s="82">
        <v>0</v>
      </c>
    </row>
    <row r="301" spans="1:37" ht="204.75">
      <c r="A301" s="56" t="s">
        <v>232</v>
      </c>
      <c r="B301" s="68" t="s">
        <v>784</v>
      </c>
      <c r="C301" s="85" t="s">
        <v>176</v>
      </c>
      <c r="D301" s="82">
        <v>0</v>
      </c>
      <c r="E301" s="82">
        <v>0</v>
      </c>
      <c r="F301" s="82">
        <v>0</v>
      </c>
      <c r="G301" s="82">
        <v>0</v>
      </c>
      <c r="H301" s="82">
        <v>0</v>
      </c>
      <c r="I301" s="82">
        <v>0</v>
      </c>
      <c r="J301" s="82">
        <v>0</v>
      </c>
      <c r="K301" s="82">
        <v>0</v>
      </c>
      <c r="L301" s="82">
        <v>0</v>
      </c>
      <c r="M301" s="82">
        <v>0</v>
      </c>
      <c r="N301" s="82">
        <v>0</v>
      </c>
      <c r="O301" s="82">
        <v>0</v>
      </c>
      <c r="P301" s="82" t="s">
        <v>95</v>
      </c>
      <c r="Q301" s="82" t="s">
        <v>95</v>
      </c>
      <c r="R301" s="82" t="s">
        <v>95</v>
      </c>
      <c r="S301" s="82" t="s">
        <v>95</v>
      </c>
      <c r="T301" s="82">
        <v>0</v>
      </c>
      <c r="U301" s="82">
        <v>0</v>
      </c>
      <c r="V301" s="82">
        <v>0</v>
      </c>
      <c r="W301" s="82">
        <v>0</v>
      </c>
      <c r="X301" s="83">
        <v>0</v>
      </c>
      <c r="Y301" s="82">
        <v>0</v>
      </c>
      <c r="Z301" s="82">
        <v>0</v>
      </c>
      <c r="AA301" s="54">
        <v>0</v>
      </c>
      <c r="AB301" s="54">
        <v>0</v>
      </c>
      <c r="AC301" s="82" t="s">
        <v>95</v>
      </c>
      <c r="AD301" s="83" t="s">
        <v>95</v>
      </c>
      <c r="AE301" s="83" t="s">
        <v>95</v>
      </c>
      <c r="AF301" s="82">
        <v>0</v>
      </c>
      <c r="AG301" s="82">
        <v>0</v>
      </c>
      <c r="AH301" s="82">
        <v>0</v>
      </c>
      <c r="AI301" s="82">
        <v>0</v>
      </c>
      <c r="AJ301" s="82">
        <v>0</v>
      </c>
      <c r="AK301" s="82">
        <v>0</v>
      </c>
    </row>
    <row r="302" spans="1:37" ht="204.75">
      <c r="A302" s="56" t="s">
        <v>232</v>
      </c>
      <c r="B302" s="68" t="s">
        <v>659</v>
      </c>
      <c r="C302" s="85" t="s">
        <v>608</v>
      </c>
      <c r="D302" s="82">
        <v>0</v>
      </c>
      <c r="E302" s="82">
        <v>0</v>
      </c>
      <c r="F302" s="82">
        <v>0</v>
      </c>
      <c r="G302" s="82">
        <v>0</v>
      </c>
      <c r="H302" s="82">
        <v>0</v>
      </c>
      <c r="I302" s="82">
        <v>0</v>
      </c>
      <c r="J302" s="82">
        <v>0</v>
      </c>
      <c r="K302" s="82">
        <v>0</v>
      </c>
      <c r="L302" s="82">
        <v>0</v>
      </c>
      <c r="M302" s="82">
        <v>0</v>
      </c>
      <c r="N302" s="82">
        <v>0</v>
      </c>
      <c r="O302" s="82">
        <v>0</v>
      </c>
      <c r="P302" s="82" t="s">
        <v>95</v>
      </c>
      <c r="Q302" s="82" t="s">
        <v>95</v>
      </c>
      <c r="R302" s="82" t="s">
        <v>95</v>
      </c>
      <c r="S302" s="82" t="s">
        <v>95</v>
      </c>
      <c r="T302" s="82">
        <v>0</v>
      </c>
      <c r="U302" s="82">
        <v>0</v>
      </c>
      <c r="V302" s="82">
        <v>0</v>
      </c>
      <c r="W302" s="82">
        <v>0</v>
      </c>
      <c r="X302" s="83">
        <v>0</v>
      </c>
      <c r="Y302" s="82">
        <v>0</v>
      </c>
      <c r="Z302" s="82">
        <v>0</v>
      </c>
      <c r="AA302" s="54">
        <v>0</v>
      </c>
      <c r="AB302" s="54">
        <v>0</v>
      </c>
      <c r="AC302" s="82" t="s">
        <v>95</v>
      </c>
      <c r="AD302" s="83" t="s">
        <v>95</v>
      </c>
      <c r="AE302" s="83" t="s">
        <v>95</v>
      </c>
      <c r="AF302" s="82">
        <v>0</v>
      </c>
      <c r="AG302" s="82">
        <v>0</v>
      </c>
      <c r="AH302" s="82">
        <v>0</v>
      </c>
      <c r="AI302" s="82">
        <v>0</v>
      </c>
      <c r="AJ302" s="82">
        <v>41.056675859999999</v>
      </c>
      <c r="AK302" s="82">
        <v>0</v>
      </c>
    </row>
    <row r="303" spans="1:37" ht="63">
      <c r="A303" s="56" t="s">
        <v>232</v>
      </c>
      <c r="B303" s="68" t="s">
        <v>672</v>
      </c>
      <c r="C303" s="85" t="s">
        <v>609</v>
      </c>
      <c r="D303" s="82">
        <v>0</v>
      </c>
      <c r="E303" s="82">
        <v>0</v>
      </c>
      <c r="F303" s="82">
        <v>0</v>
      </c>
      <c r="G303" s="82">
        <v>0</v>
      </c>
      <c r="H303" s="82">
        <v>0</v>
      </c>
      <c r="I303" s="82">
        <v>0</v>
      </c>
      <c r="J303" s="82">
        <v>0</v>
      </c>
      <c r="K303" s="82">
        <v>0</v>
      </c>
      <c r="L303" s="82">
        <v>0</v>
      </c>
      <c r="M303" s="82">
        <v>0</v>
      </c>
      <c r="N303" s="82">
        <v>0</v>
      </c>
      <c r="O303" s="82">
        <v>0</v>
      </c>
      <c r="P303" s="82" t="s">
        <v>95</v>
      </c>
      <c r="Q303" s="82" t="s">
        <v>95</v>
      </c>
      <c r="R303" s="82" t="s">
        <v>95</v>
      </c>
      <c r="S303" s="82" t="s">
        <v>95</v>
      </c>
      <c r="T303" s="82">
        <v>0</v>
      </c>
      <c r="U303" s="82">
        <v>0</v>
      </c>
      <c r="V303" s="82">
        <v>0</v>
      </c>
      <c r="W303" s="82">
        <v>0</v>
      </c>
      <c r="X303" s="83">
        <v>0</v>
      </c>
      <c r="Y303" s="82">
        <v>0</v>
      </c>
      <c r="Z303" s="82">
        <v>0</v>
      </c>
      <c r="AA303" s="54">
        <v>0</v>
      </c>
      <c r="AB303" s="54">
        <v>0</v>
      </c>
      <c r="AC303" s="82" t="s">
        <v>95</v>
      </c>
      <c r="AD303" s="83" t="s">
        <v>95</v>
      </c>
      <c r="AE303" s="83" t="s">
        <v>95</v>
      </c>
      <c r="AF303" s="82">
        <v>0</v>
      </c>
      <c r="AG303" s="82">
        <v>0</v>
      </c>
      <c r="AH303" s="82">
        <v>0</v>
      </c>
      <c r="AI303" s="82">
        <v>0</v>
      </c>
      <c r="AJ303" s="82">
        <v>0</v>
      </c>
      <c r="AK303" s="82">
        <v>0</v>
      </c>
    </row>
    <row r="304" spans="1:37" ht="63">
      <c r="A304" s="56" t="s">
        <v>232</v>
      </c>
      <c r="B304" s="68" t="s">
        <v>673</v>
      </c>
      <c r="C304" s="85" t="s">
        <v>610</v>
      </c>
      <c r="D304" s="82">
        <v>0</v>
      </c>
      <c r="E304" s="82">
        <v>0</v>
      </c>
      <c r="F304" s="82">
        <v>0</v>
      </c>
      <c r="G304" s="82">
        <v>0</v>
      </c>
      <c r="H304" s="82">
        <v>0</v>
      </c>
      <c r="I304" s="82">
        <v>0</v>
      </c>
      <c r="J304" s="82">
        <v>0</v>
      </c>
      <c r="K304" s="82">
        <v>0</v>
      </c>
      <c r="L304" s="82">
        <v>0</v>
      </c>
      <c r="M304" s="82">
        <v>0</v>
      </c>
      <c r="N304" s="82">
        <v>0</v>
      </c>
      <c r="O304" s="82">
        <v>0</v>
      </c>
      <c r="P304" s="82" t="s">
        <v>95</v>
      </c>
      <c r="Q304" s="82" t="s">
        <v>95</v>
      </c>
      <c r="R304" s="82" t="s">
        <v>95</v>
      </c>
      <c r="S304" s="82" t="s">
        <v>95</v>
      </c>
      <c r="T304" s="82">
        <v>0</v>
      </c>
      <c r="U304" s="82">
        <v>0</v>
      </c>
      <c r="V304" s="82">
        <v>0</v>
      </c>
      <c r="W304" s="82">
        <v>0</v>
      </c>
      <c r="X304" s="83">
        <v>0</v>
      </c>
      <c r="Y304" s="82">
        <v>0</v>
      </c>
      <c r="Z304" s="82">
        <v>0</v>
      </c>
      <c r="AA304" s="54">
        <v>0</v>
      </c>
      <c r="AB304" s="54">
        <v>0</v>
      </c>
      <c r="AC304" s="82" t="s">
        <v>95</v>
      </c>
      <c r="AD304" s="83" t="s">
        <v>95</v>
      </c>
      <c r="AE304" s="83" t="s">
        <v>95</v>
      </c>
      <c r="AF304" s="82">
        <v>0</v>
      </c>
      <c r="AG304" s="82">
        <v>0</v>
      </c>
      <c r="AH304" s="82">
        <v>0</v>
      </c>
      <c r="AI304" s="82">
        <v>0</v>
      </c>
      <c r="AJ304" s="82">
        <v>0</v>
      </c>
      <c r="AK304" s="82">
        <v>0</v>
      </c>
    </row>
    <row r="305" spans="1:37" ht="94.5">
      <c r="A305" s="56" t="s">
        <v>232</v>
      </c>
      <c r="B305" s="68" t="s">
        <v>674</v>
      </c>
      <c r="C305" s="85" t="s">
        <v>611</v>
      </c>
      <c r="D305" s="82">
        <v>0</v>
      </c>
      <c r="E305" s="82">
        <v>0</v>
      </c>
      <c r="F305" s="82">
        <v>0</v>
      </c>
      <c r="G305" s="82">
        <v>0</v>
      </c>
      <c r="H305" s="82">
        <v>0</v>
      </c>
      <c r="I305" s="82">
        <v>0</v>
      </c>
      <c r="J305" s="82">
        <v>0</v>
      </c>
      <c r="K305" s="82">
        <v>0</v>
      </c>
      <c r="L305" s="82">
        <v>0</v>
      </c>
      <c r="M305" s="82">
        <v>0</v>
      </c>
      <c r="N305" s="82">
        <v>0</v>
      </c>
      <c r="O305" s="82">
        <v>0</v>
      </c>
      <c r="P305" s="82" t="s">
        <v>95</v>
      </c>
      <c r="Q305" s="82" t="s">
        <v>95</v>
      </c>
      <c r="R305" s="82" t="s">
        <v>95</v>
      </c>
      <c r="S305" s="82" t="s">
        <v>95</v>
      </c>
      <c r="T305" s="82">
        <v>0</v>
      </c>
      <c r="U305" s="82">
        <v>0</v>
      </c>
      <c r="V305" s="82">
        <v>0</v>
      </c>
      <c r="W305" s="82">
        <v>0</v>
      </c>
      <c r="X305" s="83">
        <v>0</v>
      </c>
      <c r="Y305" s="82">
        <v>0</v>
      </c>
      <c r="Z305" s="82">
        <v>0</v>
      </c>
      <c r="AA305" s="54">
        <v>0</v>
      </c>
      <c r="AB305" s="54">
        <v>0</v>
      </c>
      <c r="AC305" s="82" t="s">
        <v>95</v>
      </c>
      <c r="AD305" s="83" t="s">
        <v>95</v>
      </c>
      <c r="AE305" s="83" t="s">
        <v>95</v>
      </c>
      <c r="AF305" s="82">
        <v>0</v>
      </c>
      <c r="AG305" s="82">
        <v>0</v>
      </c>
      <c r="AH305" s="82">
        <v>0</v>
      </c>
      <c r="AI305" s="82">
        <v>0</v>
      </c>
      <c r="AJ305" s="82">
        <v>0</v>
      </c>
      <c r="AK305" s="82">
        <v>0</v>
      </c>
    </row>
    <row r="306" spans="1:37" ht="31.5">
      <c r="A306" s="56" t="s">
        <v>232</v>
      </c>
      <c r="B306" s="68" t="s">
        <v>675</v>
      </c>
      <c r="C306" s="85" t="s">
        <v>612</v>
      </c>
      <c r="D306" s="82">
        <v>0</v>
      </c>
      <c r="E306" s="82">
        <v>0</v>
      </c>
      <c r="F306" s="82">
        <v>0</v>
      </c>
      <c r="G306" s="82">
        <v>0</v>
      </c>
      <c r="H306" s="82">
        <v>0</v>
      </c>
      <c r="I306" s="82">
        <v>0</v>
      </c>
      <c r="J306" s="82">
        <v>0</v>
      </c>
      <c r="K306" s="82">
        <v>0</v>
      </c>
      <c r="L306" s="82">
        <v>0</v>
      </c>
      <c r="M306" s="82">
        <v>0</v>
      </c>
      <c r="N306" s="82">
        <v>0</v>
      </c>
      <c r="O306" s="82">
        <v>0</v>
      </c>
      <c r="P306" s="82" t="s">
        <v>95</v>
      </c>
      <c r="Q306" s="82" t="s">
        <v>95</v>
      </c>
      <c r="R306" s="82" t="s">
        <v>95</v>
      </c>
      <c r="S306" s="82" t="s">
        <v>95</v>
      </c>
      <c r="T306" s="82">
        <v>0</v>
      </c>
      <c r="U306" s="82">
        <v>0</v>
      </c>
      <c r="V306" s="82">
        <v>0</v>
      </c>
      <c r="W306" s="82">
        <v>0</v>
      </c>
      <c r="X306" s="83">
        <v>0</v>
      </c>
      <c r="Y306" s="82">
        <v>0</v>
      </c>
      <c r="Z306" s="82">
        <v>0</v>
      </c>
      <c r="AA306" s="54">
        <v>0</v>
      </c>
      <c r="AB306" s="54">
        <v>0</v>
      </c>
      <c r="AC306" s="82" t="s">
        <v>95</v>
      </c>
      <c r="AD306" s="83" t="s">
        <v>95</v>
      </c>
      <c r="AE306" s="83" t="s">
        <v>95</v>
      </c>
      <c r="AF306" s="82">
        <v>0</v>
      </c>
      <c r="AG306" s="82">
        <v>0</v>
      </c>
      <c r="AH306" s="82">
        <v>0</v>
      </c>
      <c r="AI306" s="82">
        <v>0</v>
      </c>
      <c r="AJ306" s="82">
        <v>0</v>
      </c>
      <c r="AK306" s="82">
        <v>0</v>
      </c>
    </row>
    <row r="307" spans="1:37" ht="189">
      <c r="A307" s="56" t="s">
        <v>232</v>
      </c>
      <c r="B307" s="68" t="s">
        <v>800</v>
      </c>
      <c r="C307" s="85" t="s">
        <v>654</v>
      </c>
      <c r="D307" s="82">
        <v>0</v>
      </c>
      <c r="E307" s="82">
        <v>0</v>
      </c>
      <c r="F307" s="82">
        <v>0</v>
      </c>
      <c r="G307" s="82">
        <v>0</v>
      </c>
      <c r="H307" s="82">
        <v>0</v>
      </c>
      <c r="I307" s="82">
        <v>0</v>
      </c>
      <c r="J307" s="82">
        <v>0</v>
      </c>
      <c r="K307" s="82">
        <v>0</v>
      </c>
      <c r="L307" s="82">
        <v>0</v>
      </c>
      <c r="M307" s="82">
        <v>0</v>
      </c>
      <c r="N307" s="82">
        <v>0</v>
      </c>
      <c r="O307" s="82">
        <v>0</v>
      </c>
      <c r="P307" s="82" t="s">
        <v>95</v>
      </c>
      <c r="Q307" s="82" t="s">
        <v>95</v>
      </c>
      <c r="R307" s="82" t="s">
        <v>95</v>
      </c>
      <c r="S307" s="82" t="s">
        <v>95</v>
      </c>
      <c r="T307" s="82">
        <v>0</v>
      </c>
      <c r="U307" s="82">
        <v>0</v>
      </c>
      <c r="V307" s="82">
        <v>0</v>
      </c>
      <c r="W307" s="82">
        <v>0</v>
      </c>
      <c r="X307" s="83">
        <v>0</v>
      </c>
      <c r="Y307" s="82">
        <v>0</v>
      </c>
      <c r="Z307" s="82">
        <v>0</v>
      </c>
      <c r="AA307" s="54">
        <v>0</v>
      </c>
      <c r="AB307" s="54">
        <v>0</v>
      </c>
      <c r="AC307" s="82" t="s">
        <v>95</v>
      </c>
      <c r="AD307" s="83" t="s">
        <v>95</v>
      </c>
      <c r="AE307" s="83" t="s">
        <v>95</v>
      </c>
      <c r="AF307" s="82">
        <v>22.738030800000001</v>
      </c>
      <c r="AG307" s="82">
        <v>0</v>
      </c>
      <c r="AH307" s="82">
        <v>0</v>
      </c>
      <c r="AI307" s="82">
        <v>0</v>
      </c>
      <c r="AJ307" s="82">
        <v>0</v>
      </c>
      <c r="AK307" s="82">
        <v>0</v>
      </c>
    </row>
    <row r="308" spans="1:37" ht="78.75">
      <c r="A308" s="56" t="s">
        <v>232</v>
      </c>
      <c r="B308" s="68" t="s">
        <v>452</v>
      </c>
      <c r="C308" s="85" t="s">
        <v>151</v>
      </c>
      <c r="D308" s="82">
        <v>0</v>
      </c>
      <c r="E308" s="82">
        <v>0</v>
      </c>
      <c r="F308" s="82">
        <v>0</v>
      </c>
      <c r="G308" s="82">
        <v>0</v>
      </c>
      <c r="H308" s="82">
        <v>0</v>
      </c>
      <c r="I308" s="82">
        <v>0</v>
      </c>
      <c r="J308" s="82">
        <v>0</v>
      </c>
      <c r="K308" s="82">
        <v>0</v>
      </c>
      <c r="L308" s="82">
        <v>0</v>
      </c>
      <c r="M308" s="82">
        <v>0</v>
      </c>
      <c r="N308" s="82">
        <v>0</v>
      </c>
      <c r="O308" s="82">
        <v>0</v>
      </c>
      <c r="P308" s="82" t="s">
        <v>95</v>
      </c>
      <c r="Q308" s="82" t="s">
        <v>95</v>
      </c>
      <c r="R308" s="82" t="s">
        <v>95</v>
      </c>
      <c r="S308" s="82" t="s">
        <v>95</v>
      </c>
      <c r="T308" s="82">
        <v>0</v>
      </c>
      <c r="U308" s="82">
        <v>0</v>
      </c>
      <c r="V308" s="82">
        <v>0</v>
      </c>
      <c r="W308" s="82">
        <v>0</v>
      </c>
      <c r="X308" s="83">
        <v>0</v>
      </c>
      <c r="Y308" s="82">
        <v>0</v>
      </c>
      <c r="Z308" s="82">
        <v>0</v>
      </c>
      <c r="AA308" s="54">
        <v>0</v>
      </c>
      <c r="AB308" s="54">
        <v>0</v>
      </c>
      <c r="AC308" s="82" t="s">
        <v>95</v>
      </c>
      <c r="AD308" s="83" t="s">
        <v>95</v>
      </c>
      <c r="AE308" s="83" t="s">
        <v>95</v>
      </c>
      <c r="AF308" s="82">
        <v>143.36897988999999</v>
      </c>
      <c r="AG308" s="82">
        <v>0</v>
      </c>
      <c r="AH308" s="82">
        <v>0</v>
      </c>
      <c r="AI308" s="82">
        <v>143.36897988999999</v>
      </c>
      <c r="AJ308" s="82">
        <v>0</v>
      </c>
      <c r="AK308" s="82">
        <v>0</v>
      </c>
    </row>
    <row r="309" spans="1:37" ht="78.75">
      <c r="A309" s="56" t="s">
        <v>232</v>
      </c>
      <c r="B309" s="68" t="s">
        <v>684</v>
      </c>
      <c r="C309" s="85" t="s">
        <v>683</v>
      </c>
      <c r="D309" s="82">
        <v>0</v>
      </c>
      <c r="E309" s="82">
        <v>0</v>
      </c>
      <c r="F309" s="82">
        <v>0</v>
      </c>
      <c r="G309" s="82">
        <v>0</v>
      </c>
      <c r="H309" s="82">
        <v>0</v>
      </c>
      <c r="I309" s="82">
        <v>0</v>
      </c>
      <c r="J309" s="82">
        <v>0</v>
      </c>
      <c r="K309" s="82">
        <v>0</v>
      </c>
      <c r="L309" s="82">
        <v>0</v>
      </c>
      <c r="M309" s="82">
        <v>0</v>
      </c>
      <c r="N309" s="82">
        <v>0</v>
      </c>
      <c r="O309" s="82">
        <v>0</v>
      </c>
      <c r="P309" s="82" t="s">
        <v>95</v>
      </c>
      <c r="Q309" s="82" t="s">
        <v>95</v>
      </c>
      <c r="R309" s="82" t="s">
        <v>95</v>
      </c>
      <c r="S309" s="82" t="s">
        <v>95</v>
      </c>
      <c r="T309" s="82">
        <v>0</v>
      </c>
      <c r="U309" s="82">
        <v>0</v>
      </c>
      <c r="V309" s="82">
        <v>0</v>
      </c>
      <c r="W309" s="82">
        <v>0</v>
      </c>
      <c r="X309" s="83">
        <v>0</v>
      </c>
      <c r="Y309" s="82">
        <v>0</v>
      </c>
      <c r="Z309" s="82">
        <v>0</v>
      </c>
      <c r="AA309" s="54">
        <v>0</v>
      </c>
      <c r="AB309" s="54">
        <v>0</v>
      </c>
      <c r="AC309" s="82" t="s">
        <v>95</v>
      </c>
      <c r="AD309" s="83" t="s">
        <v>95</v>
      </c>
      <c r="AE309" s="83" t="s">
        <v>95</v>
      </c>
      <c r="AF309" s="82">
        <v>49.927190379999999</v>
      </c>
      <c r="AG309" s="82">
        <v>0</v>
      </c>
      <c r="AH309" s="82">
        <v>0</v>
      </c>
      <c r="AI309" s="82">
        <v>49.927190379999999</v>
      </c>
      <c r="AJ309" s="82">
        <v>0</v>
      </c>
      <c r="AK309" s="82">
        <v>0</v>
      </c>
    </row>
    <row r="310" spans="1:37" ht="31.5">
      <c r="A310" s="56" t="s">
        <v>232</v>
      </c>
      <c r="B310" s="68" t="s">
        <v>676</v>
      </c>
      <c r="C310" s="85" t="s">
        <v>677</v>
      </c>
      <c r="D310" s="82">
        <v>0</v>
      </c>
      <c r="E310" s="82">
        <v>0</v>
      </c>
      <c r="F310" s="82">
        <v>0</v>
      </c>
      <c r="G310" s="82">
        <v>0</v>
      </c>
      <c r="H310" s="82">
        <v>0</v>
      </c>
      <c r="I310" s="82">
        <v>0</v>
      </c>
      <c r="J310" s="82">
        <v>0</v>
      </c>
      <c r="K310" s="82">
        <v>0</v>
      </c>
      <c r="L310" s="82">
        <v>0</v>
      </c>
      <c r="M310" s="82">
        <v>0</v>
      </c>
      <c r="N310" s="82">
        <v>0</v>
      </c>
      <c r="O310" s="82">
        <v>0</v>
      </c>
      <c r="P310" s="82" t="s">
        <v>95</v>
      </c>
      <c r="Q310" s="82" t="s">
        <v>95</v>
      </c>
      <c r="R310" s="82" t="s">
        <v>95</v>
      </c>
      <c r="S310" s="82" t="s">
        <v>95</v>
      </c>
      <c r="T310" s="82">
        <v>0</v>
      </c>
      <c r="U310" s="82">
        <v>0</v>
      </c>
      <c r="V310" s="82">
        <v>0</v>
      </c>
      <c r="W310" s="82">
        <v>0</v>
      </c>
      <c r="X310" s="83">
        <v>0</v>
      </c>
      <c r="Y310" s="82">
        <v>0</v>
      </c>
      <c r="Z310" s="82">
        <v>0</v>
      </c>
      <c r="AA310" s="54">
        <v>0</v>
      </c>
      <c r="AB310" s="54">
        <v>0</v>
      </c>
      <c r="AC310" s="82" t="s">
        <v>95</v>
      </c>
      <c r="AD310" s="83" t="s">
        <v>95</v>
      </c>
      <c r="AE310" s="83" t="s">
        <v>95</v>
      </c>
      <c r="AF310" s="82">
        <v>0</v>
      </c>
      <c r="AG310" s="82">
        <v>0</v>
      </c>
      <c r="AH310" s="82">
        <v>0</v>
      </c>
      <c r="AI310" s="82">
        <v>0</v>
      </c>
      <c r="AJ310" s="82">
        <v>0</v>
      </c>
      <c r="AK310" s="82">
        <v>0</v>
      </c>
    </row>
    <row r="311" spans="1:37" ht="31.5">
      <c r="A311" s="56" t="s">
        <v>232</v>
      </c>
      <c r="B311" s="68" t="s">
        <v>449</v>
      </c>
      <c r="C311" s="85" t="s">
        <v>678</v>
      </c>
      <c r="D311" s="82">
        <v>0</v>
      </c>
      <c r="E311" s="82">
        <v>0</v>
      </c>
      <c r="F311" s="82">
        <v>0</v>
      </c>
      <c r="G311" s="82">
        <v>0</v>
      </c>
      <c r="H311" s="82">
        <v>0</v>
      </c>
      <c r="I311" s="82">
        <v>0</v>
      </c>
      <c r="J311" s="82">
        <v>0</v>
      </c>
      <c r="K311" s="82">
        <v>0</v>
      </c>
      <c r="L311" s="82">
        <v>0</v>
      </c>
      <c r="M311" s="82">
        <v>0</v>
      </c>
      <c r="N311" s="82">
        <v>0</v>
      </c>
      <c r="O311" s="82">
        <v>0</v>
      </c>
      <c r="P311" s="82" t="s">
        <v>95</v>
      </c>
      <c r="Q311" s="82" t="s">
        <v>95</v>
      </c>
      <c r="R311" s="82" t="s">
        <v>95</v>
      </c>
      <c r="S311" s="82" t="s">
        <v>95</v>
      </c>
      <c r="T311" s="82">
        <v>0</v>
      </c>
      <c r="U311" s="82">
        <v>0</v>
      </c>
      <c r="V311" s="82">
        <v>0</v>
      </c>
      <c r="W311" s="82">
        <v>0</v>
      </c>
      <c r="X311" s="83">
        <v>0</v>
      </c>
      <c r="Y311" s="82">
        <v>0</v>
      </c>
      <c r="Z311" s="82">
        <v>0</v>
      </c>
      <c r="AA311" s="54">
        <v>0</v>
      </c>
      <c r="AB311" s="54">
        <v>0</v>
      </c>
      <c r="AC311" s="82" t="s">
        <v>95</v>
      </c>
      <c r="AD311" s="83" t="s">
        <v>95</v>
      </c>
      <c r="AE311" s="83" t="s">
        <v>95</v>
      </c>
      <c r="AF311" s="82">
        <v>0</v>
      </c>
      <c r="AG311" s="82">
        <v>0</v>
      </c>
      <c r="AH311" s="82">
        <v>0</v>
      </c>
      <c r="AI311" s="82">
        <v>0</v>
      </c>
      <c r="AJ311" s="82">
        <v>0</v>
      </c>
      <c r="AK311" s="82">
        <v>0</v>
      </c>
    </row>
    <row r="312" spans="1:37" ht="126">
      <c r="A312" s="56" t="s">
        <v>232</v>
      </c>
      <c r="B312" s="68" t="s">
        <v>167</v>
      </c>
      <c r="C312" s="85" t="s">
        <v>166</v>
      </c>
      <c r="D312" s="82">
        <v>0</v>
      </c>
      <c r="E312" s="82">
        <v>0</v>
      </c>
      <c r="F312" s="82">
        <v>0</v>
      </c>
      <c r="G312" s="82">
        <v>0</v>
      </c>
      <c r="H312" s="82">
        <v>0</v>
      </c>
      <c r="I312" s="82">
        <v>0</v>
      </c>
      <c r="J312" s="82">
        <v>0</v>
      </c>
      <c r="K312" s="82">
        <v>0</v>
      </c>
      <c r="L312" s="82">
        <v>0</v>
      </c>
      <c r="M312" s="82">
        <v>0</v>
      </c>
      <c r="N312" s="82">
        <v>0</v>
      </c>
      <c r="O312" s="82">
        <v>0</v>
      </c>
      <c r="P312" s="82" t="s">
        <v>95</v>
      </c>
      <c r="Q312" s="82" t="s">
        <v>95</v>
      </c>
      <c r="R312" s="82" t="s">
        <v>95</v>
      </c>
      <c r="S312" s="82" t="s">
        <v>95</v>
      </c>
      <c r="T312" s="82">
        <v>0</v>
      </c>
      <c r="U312" s="82">
        <v>0</v>
      </c>
      <c r="V312" s="82">
        <v>0</v>
      </c>
      <c r="W312" s="82">
        <v>0</v>
      </c>
      <c r="X312" s="83">
        <v>0</v>
      </c>
      <c r="Y312" s="82">
        <v>0</v>
      </c>
      <c r="Z312" s="82">
        <v>0</v>
      </c>
      <c r="AA312" s="54">
        <v>0</v>
      </c>
      <c r="AB312" s="54">
        <v>0</v>
      </c>
      <c r="AC312" s="82" t="s">
        <v>95</v>
      </c>
      <c r="AD312" s="83" t="s">
        <v>95</v>
      </c>
      <c r="AE312" s="83" t="s">
        <v>95</v>
      </c>
      <c r="AF312" s="82">
        <v>63.334214099999997</v>
      </c>
      <c r="AG312" s="82">
        <v>0</v>
      </c>
      <c r="AH312" s="82">
        <v>0</v>
      </c>
      <c r="AI312" s="82">
        <v>63.334214099999997</v>
      </c>
      <c r="AJ312" s="82">
        <v>0</v>
      </c>
      <c r="AK312" s="82">
        <v>0</v>
      </c>
    </row>
    <row r="313" spans="1:37" ht="63">
      <c r="A313" s="56" t="s">
        <v>232</v>
      </c>
      <c r="B313" s="68" t="s">
        <v>488</v>
      </c>
      <c r="C313" s="85" t="s">
        <v>487</v>
      </c>
      <c r="D313" s="82">
        <v>0</v>
      </c>
      <c r="E313" s="82">
        <v>0</v>
      </c>
      <c r="F313" s="82">
        <v>0</v>
      </c>
      <c r="G313" s="82">
        <v>0</v>
      </c>
      <c r="H313" s="82">
        <v>0</v>
      </c>
      <c r="I313" s="82">
        <v>0</v>
      </c>
      <c r="J313" s="82">
        <v>0</v>
      </c>
      <c r="K313" s="82">
        <v>0</v>
      </c>
      <c r="L313" s="82">
        <v>0</v>
      </c>
      <c r="M313" s="82">
        <v>0</v>
      </c>
      <c r="N313" s="82">
        <v>0</v>
      </c>
      <c r="O313" s="82">
        <v>0</v>
      </c>
      <c r="P313" s="82">
        <v>0</v>
      </c>
      <c r="Q313" s="82">
        <v>0</v>
      </c>
      <c r="R313" s="82">
        <v>0</v>
      </c>
      <c r="S313" s="82" t="s">
        <v>95</v>
      </c>
      <c r="T313" s="82">
        <v>0</v>
      </c>
      <c r="U313" s="82">
        <v>0</v>
      </c>
      <c r="V313" s="82">
        <v>0</v>
      </c>
      <c r="W313" s="82">
        <v>0</v>
      </c>
      <c r="X313" s="83">
        <v>0</v>
      </c>
      <c r="Y313" s="82">
        <v>0</v>
      </c>
      <c r="Z313" s="82">
        <v>0</v>
      </c>
      <c r="AA313" s="54">
        <v>0</v>
      </c>
      <c r="AB313" s="54">
        <v>0</v>
      </c>
      <c r="AC313" s="82" t="s">
        <v>95</v>
      </c>
      <c r="AD313" s="83">
        <v>0</v>
      </c>
      <c r="AE313" s="83">
        <v>0</v>
      </c>
      <c r="AF313" s="82">
        <v>16.613978660000001</v>
      </c>
      <c r="AG313" s="82">
        <v>0</v>
      </c>
      <c r="AH313" s="82">
        <v>0</v>
      </c>
      <c r="AI313" s="82">
        <v>0</v>
      </c>
      <c r="AJ313" s="82">
        <v>0</v>
      </c>
      <c r="AK313" s="82">
        <v>0</v>
      </c>
    </row>
    <row r="314" spans="1:37" ht="47.25">
      <c r="A314" s="56" t="s">
        <v>232</v>
      </c>
      <c r="B314" s="68" t="s">
        <v>647</v>
      </c>
      <c r="C314" s="85" t="s">
        <v>646</v>
      </c>
      <c r="D314" s="82">
        <v>0</v>
      </c>
      <c r="E314" s="82">
        <v>0</v>
      </c>
      <c r="F314" s="82">
        <v>0</v>
      </c>
      <c r="G314" s="82">
        <v>0</v>
      </c>
      <c r="H314" s="82">
        <v>0</v>
      </c>
      <c r="I314" s="82">
        <v>0</v>
      </c>
      <c r="J314" s="82">
        <v>0</v>
      </c>
      <c r="K314" s="82">
        <v>0</v>
      </c>
      <c r="L314" s="82">
        <v>0</v>
      </c>
      <c r="M314" s="82">
        <v>0</v>
      </c>
      <c r="N314" s="82">
        <v>0</v>
      </c>
      <c r="O314" s="82">
        <v>0</v>
      </c>
      <c r="P314" s="82">
        <v>0</v>
      </c>
      <c r="Q314" s="82">
        <v>0</v>
      </c>
      <c r="R314" s="82">
        <v>0</v>
      </c>
      <c r="S314" s="82" t="s">
        <v>95</v>
      </c>
      <c r="T314" s="82">
        <v>0</v>
      </c>
      <c r="U314" s="82">
        <v>0</v>
      </c>
      <c r="V314" s="82">
        <v>0</v>
      </c>
      <c r="W314" s="82">
        <v>0</v>
      </c>
      <c r="X314" s="83">
        <v>0</v>
      </c>
      <c r="Y314" s="82">
        <v>0</v>
      </c>
      <c r="Z314" s="82">
        <v>0</v>
      </c>
      <c r="AA314" s="54">
        <v>0</v>
      </c>
      <c r="AB314" s="54">
        <v>0</v>
      </c>
      <c r="AC314" s="82" t="s">
        <v>95</v>
      </c>
      <c r="AD314" s="83">
        <v>0</v>
      </c>
      <c r="AE314" s="83">
        <v>0</v>
      </c>
      <c r="AF314" s="82">
        <v>0</v>
      </c>
      <c r="AG314" s="82">
        <v>0</v>
      </c>
      <c r="AH314" s="82">
        <v>0</v>
      </c>
      <c r="AI314" s="82">
        <v>0</v>
      </c>
      <c r="AJ314" s="82">
        <v>0</v>
      </c>
      <c r="AK314" s="82">
        <v>0</v>
      </c>
    </row>
    <row r="315" spans="1:37" ht="47.25">
      <c r="A315" s="56" t="s">
        <v>232</v>
      </c>
      <c r="B315" s="68" t="s">
        <v>844</v>
      </c>
      <c r="C315" s="85" t="s">
        <v>843</v>
      </c>
      <c r="D315" s="82">
        <v>0</v>
      </c>
      <c r="E315" s="82">
        <v>0</v>
      </c>
      <c r="F315" s="82">
        <v>0</v>
      </c>
      <c r="G315" s="82">
        <v>0</v>
      </c>
      <c r="H315" s="82">
        <v>0</v>
      </c>
      <c r="I315" s="82">
        <v>0</v>
      </c>
      <c r="J315" s="82">
        <v>0</v>
      </c>
      <c r="K315" s="82">
        <v>0</v>
      </c>
      <c r="L315" s="82">
        <v>0</v>
      </c>
      <c r="M315" s="82">
        <v>0</v>
      </c>
      <c r="N315" s="82">
        <v>0</v>
      </c>
      <c r="O315" s="82">
        <v>0</v>
      </c>
      <c r="P315" s="82">
        <v>0</v>
      </c>
      <c r="Q315" s="82">
        <v>0</v>
      </c>
      <c r="R315" s="82">
        <v>0</v>
      </c>
      <c r="S315" s="82" t="s">
        <v>95</v>
      </c>
      <c r="T315" s="82">
        <v>0</v>
      </c>
      <c r="U315" s="82">
        <v>0</v>
      </c>
      <c r="V315" s="82">
        <v>0</v>
      </c>
      <c r="W315" s="82">
        <v>0</v>
      </c>
      <c r="X315" s="83">
        <v>0</v>
      </c>
      <c r="Y315" s="82">
        <v>0</v>
      </c>
      <c r="Z315" s="82">
        <v>0</v>
      </c>
      <c r="AA315" s="54">
        <v>0</v>
      </c>
      <c r="AB315" s="54">
        <v>0</v>
      </c>
      <c r="AC315" s="82" t="s">
        <v>95</v>
      </c>
      <c r="AD315" s="83">
        <v>0</v>
      </c>
      <c r="AE315" s="83">
        <v>0</v>
      </c>
      <c r="AF315" s="82">
        <v>3.65</v>
      </c>
      <c r="AG315" s="82">
        <v>0</v>
      </c>
      <c r="AH315" s="82">
        <v>0</v>
      </c>
      <c r="AI315" s="82">
        <v>0</v>
      </c>
      <c r="AJ315" s="82">
        <v>0</v>
      </c>
      <c r="AK315" s="82">
        <v>0</v>
      </c>
    </row>
    <row r="316" spans="1:37" ht="236.25">
      <c r="A316" s="56" t="s">
        <v>232</v>
      </c>
      <c r="B316" s="68" t="s">
        <v>638</v>
      </c>
      <c r="C316" s="85" t="s">
        <v>117</v>
      </c>
      <c r="D316" s="82">
        <v>0</v>
      </c>
      <c r="E316" s="82">
        <v>0</v>
      </c>
      <c r="F316" s="82">
        <v>0</v>
      </c>
      <c r="G316" s="82">
        <v>0</v>
      </c>
      <c r="H316" s="82">
        <v>0</v>
      </c>
      <c r="I316" s="82">
        <v>0</v>
      </c>
      <c r="J316" s="82">
        <v>0</v>
      </c>
      <c r="K316" s="82">
        <v>0</v>
      </c>
      <c r="L316" s="82">
        <v>0</v>
      </c>
      <c r="M316" s="82">
        <v>0</v>
      </c>
      <c r="N316" s="82">
        <v>0</v>
      </c>
      <c r="O316" s="82">
        <v>0</v>
      </c>
      <c r="P316" s="82" t="s">
        <v>95</v>
      </c>
      <c r="Q316" s="82" t="s">
        <v>95</v>
      </c>
      <c r="R316" s="82" t="s">
        <v>95</v>
      </c>
      <c r="S316" s="82" t="s">
        <v>95</v>
      </c>
      <c r="T316" s="82">
        <v>0</v>
      </c>
      <c r="U316" s="82">
        <v>0</v>
      </c>
      <c r="V316" s="82">
        <v>0</v>
      </c>
      <c r="W316" s="82">
        <v>0</v>
      </c>
      <c r="X316" s="83">
        <v>0</v>
      </c>
      <c r="Y316" s="82">
        <v>0</v>
      </c>
      <c r="Z316" s="82">
        <v>0</v>
      </c>
      <c r="AA316" s="54">
        <v>0</v>
      </c>
      <c r="AB316" s="54">
        <v>0</v>
      </c>
      <c r="AC316" s="82" t="s">
        <v>95</v>
      </c>
      <c r="AD316" s="83" t="s">
        <v>95</v>
      </c>
      <c r="AE316" s="83" t="s">
        <v>95</v>
      </c>
      <c r="AF316" s="82">
        <v>0</v>
      </c>
      <c r="AG316" s="82">
        <v>0</v>
      </c>
      <c r="AH316" s="82">
        <v>0</v>
      </c>
      <c r="AI316" s="82">
        <v>0</v>
      </c>
      <c r="AJ316" s="82">
        <v>0</v>
      </c>
      <c r="AK316" s="82">
        <v>0</v>
      </c>
    </row>
    <row r="317" spans="1:37" ht="47.25">
      <c r="A317" s="56" t="s">
        <v>232</v>
      </c>
      <c r="B317" s="68" t="s">
        <v>812</v>
      </c>
      <c r="C317" s="85" t="s">
        <v>730</v>
      </c>
      <c r="D317" s="82">
        <v>0</v>
      </c>
      <c r="E317" s="82">
        <v>0</v>
      </c>
      <c r="F317" s="82">
        <v>0</v>
      </c>
      <c r="G317" s="82">
        <v>0</v>
      </c>
      <c r="H317" s="82">
        <v>0</v>
      </c>
      <c r="I317" s="82">
        <v>0</v>
      </c>
      <c r="J317" s="82">
        <v>0</v>
      </c>
      <c r="K317" s="82">
        <v>0</v>
      </c>
      <c r="L317" s="82">
        <v>0</v>
      </c>
      <c r="M317" s="82">
        <v>0</v>
      </c>
      <c r="N317" s="82">
        <v>0</v>
      </c>
      <c r="O317" s="82">
        <v>0</v>
      </c>
      <c r="P317" s="82">
        <v>0</v>
      </c>
      <c r="Q317" s="82">
        <v>0</v>
      </c>
      <c r="R317" s="82">
        <v>0</v>
      </c>
      <c r="S317" s="82" t="s">
        <v>95</v>
      </c>
      <c r="T317" s="82">
        <v>0</v>
      </c>
      <c r="U317" s="82">
        <v>0</v>
      </c>
      <c r="V317" s="82">
        <v>0</v>
      </c>
      <c r="W317" s="82">
        <v>0</v>
      </c>
      <c r="X317" s="83">
        <v>0</v>
      </c>
      <c r="Y317" s="82">
        <v>0</v>
      </c>
      <c r="Z317" s="82">
        <v>0</v>
      </c>
      <c r="AA317" s="54">
        <v>0</v>
      </c>
      <c r="AB317" s="54">
        <v>0</v>
      </c>
      <c r="AC317" s="82" t="s">
        <v>95</v>
      </c>
      <c r="AD317" s="83">
        <v>0</v>
      </c>
      <c r="AE317" s="83">
        <v>0</v>
      </c>
      <c r="AF317" s="82">
        <v>0</v>
      </c>
      <c r="AG317" s="82">
        <v>0</v>
      </c>
      <c r="AH317" s="82">
        <v>0</v>
      </c>
      <c r="AI317" s="82">
        <v>0</v>
      </c>
      <c r="AJ317" s="82">
        <v>0</v>
      </c>
      <c r="AK317" s="82">
        <v>0</v>
      </c>
    </row>
    <row r="318" spans="1:37" ht="63">
      <c r="A318" s="56" t="s">
        <v>232</v>
      </c>
      <c r="B318" s="67" t="s">
        <v>391</v>
      </c>
      <c r="C318" s="85" t="s">
        <v>373</v>
      </c>
      <c r="D318" s="82">
        <v>0</v>
      </c>
      <c r="E318" s="82">
        <v>0</v>
      </c>
      <c r="F318" s="82">
        <v>0</v>
      </c>
      <c r="G318" s="82">
        <v>0</v>
      </c>
      <c r="H318" s="82">
        <v>0</v>
      </c>
      <c r="I318" s="82">
        <v>0</v>
      </c>
      <c r="J318" s="82">
        <v>0</v>
      </c>
      <c r="K318" s="82">
        <v>0</v>
      </c>
      <c r="L318" s="82">
        <v>0</v>
      </c>
      <c r="M318" s="82">
        <v>0</v>
      </c>
      <c r="N318" s="82">
        <v>0</v>
      </c>
      <c r="O318" s="82">
        <v>0</v>
      </c>
      <c r="P318" s="82" t="s">
        <v>95</v>
      </c>
      <c r="Q318" s="82" t="s">
        <v>95</v>
      </c>
      <c r="R318" s="82" t="s">
        <v>95</v>
      </c>
      <c r="S318" s="82" t="s">
        <v>95</v>
      </c>
      <c r="T318" s="82">
        <v>0</v>
      </c>
      <c r="U318" s="82">
        <v>0</v>
      </c>
      <c r="V318" s="82">
        <v>0</v>
      </c>
      <c r="W318" s="82">
        <v>0</v>
      </c>
      <c r="X318" s="83">
        <v>0</v>
      </c>
      <c r="Y318" s="82">
        <v>0</v>
      </c>
      <c r="Z318" s="82">
        <v>0</v>
      </c>
      <c r="AA318" s="54">
        <v>0</v>
      </c>
      <c r="AB318" s="54">
        <v>0</v>
      </c>
      <c r="AC318" s="82" t="s">
        <v>95</v>
      </c>
      <c r="AD318" s="83" t="s">
        <v>95</v>
      </c>
      <c r="AE318" s="83" t="s">
        <v>95</v>
      </c>
      <c r="AF318" s="82">
        <v>0</v>
      </c>
      <c r="AG318" s="82">
        <v>0</v>
      </c>
      <c r="AH318" s="82">
        <v>0</v>
      </c>
      <c r="AI318" s="82">
        <v>0</v>
      </c>
      <c r="AJ318" s="82">
        <v>0</v>
      </c>
      <c r="AK318" s="82">
        <v>0</v>
      </c>
    </row>
    <row r="319" spans="1:37" ht="78.75">
      <c r="A319" s="56" t="s">
        <v>232</v>
      </c>
      <c r="B319" s="67" t="s">
        <v>379</v>
      </c>
      <c r="C319" s="85" t="s">
        <v>101</v>
      </c>
      <c r="D319" s="82">
        <v>0</v>
      </c>
      <c r="E319" s="82">
        <v>0</v>
      </c>
      <c r="F319" s="82">
        <v>0</v>
      </c>
      <c r="G319" s="82">
        <v>0</v>
      </c>
      <c r="H319" s="82">
        <v>0</v>
      </c>
      <c r="I319" s="82">
        <v>0</v>
      </c>
      <c r="J319" s="82">
        <v>0</v>
      </c>
      <c r="K319" s="82">
        <v>0</v>
      </c>
      <c r="L319" s="82">
        <v>0</v>
      </c>
      <c r="M319" s="82">
        <v>0</v>
      </c>
      <c r="N319" s="82">
        <v>0</v>
      </c>
      <c r="O319" s="82">
        <v>0</v>
      </c>
      <c r="P319" s="82" t="s">
        <v>95</v>
      </c>
      <c r="Q319" s="82" t="s">
        <v>95</v>
      </c>
      <c r="R319" s="82" t="s">
        <v>95</v>
      </c>
      <c r="S319" s="82">
        <v>0</v>
      </c>
      <c r="T319" s="82">
        <v>0</v>
      </c>
      <c r="U319" s="82">
        <v>0</v>
      </c>
      <c r="V319" s="82">
        <v>0</v>
      </c>
      <c r="W319" s="82">
        <v>0</v>
      </c>
      <c r="X319" s="83">
        <v>0</v>
      </c>
      <c r="Y319" s="82">
        <v>0</v>
      </c>
      <c r="Z319" s="82">
        <v>0</v>
      </c>
      <c r="AA319" s="54">
        <v>0</v>
      </c>
      <c r="AB319" s="54">
        <v>0</v>
      </c>
      <c r="AC319" s="82" t="s">
        <v>95</v>
      </c>
      <c r="AD319" s="83" t="s">
        <v>95</v>
      </c>
      <c r="AE319" s="83" t="s">
        <v>95</v>
      </c>
      <c r="AF319" s="82">
        <v>0</v>
      </c>
      <c r="AG319" s="82">
        <v>0</v>
      </c>
      <c r="AH319" s="82">
        <v>0</v>
      </c>
      <c r="AI319" s="82">
        <v>0</v>
      </c>
      <c r="AJ319" s="82">
        <v>0</v>
      </c>
      <c r="AK319" s="82">
        <v>0</v>
      </c>
    </row>
    <row r="320" spans="1:37" ht="94.5">
      <c r="A320" s="56" t="s">
        <v>232</v>
      </c>
      <c r="B320" s="68" t="s">
        <v>453</v>
      </c>
      <c r="C320" s="85" t="s">
        <v>581</v>
      </c>
      <c r="D320" s="82">
        <v>0</v>
      </c>
      <c r="E320" s="82">
        <v>0</v>
      </c>
      <c r="F320" s="82">
        <v>0</v>
      </c>
      <c r="G320" s="82">
        <v>0</v>
      </c>
      <c r="H320" s="82">
        <v>0</v>
      </c>
      <c r="I320" s="82">
        <v>0</v>
      </c>
      <c r="J320" s="82">
        <v>0</v>
      </c>
      <c r="K320" s="82">
        <v>0</v>
      </c>
      <c r="L320" s="82">
        <v>0</v>
      </c>
      <c r="M320" s="82">
        <v>0</v>
      </c>
      <c r="N320" s="82">
        <v>0</v>
      </c>
      <c r="O320" s="82">
        <v>0</v>
      </c>
      <c r="P320" s="82" t="s">
        <v>95</v>
      </c>
      <c r="Q320" s="82" t="s">
        <v>95</v>
      </c>
      <c r="R320" s="82" t="s">
        <v>95</v>
      </c>
      <c r="S320" s="82" t="s">
        <v>95</v>
      </c>
      <c r="T320" s="82">
        <v>0</v>
      </c>
      <c r="U320" s="82">
        <v>0</v>
      </c>
      <c r="V320" s="82">
        <v>0</v>
      </c>
      <c r="W320" s="82">
        <v>0</v>
      </c>
      <c r="X320" s="83">
        <v>0</v>
      </c>
      <c r="Y320" s="82">
        <v>0</v>
      </c>
      <c r="Z320" s="82">
        <v>0</v>
      </c>
      <c r="AA320" s="54">
        <v>0</v>
      </c>
      <c r="AB320" s="54">
        <v>0</v>
      </c>
      <c r="AC320" s="82" t="s">
        <v>95</v>
      </c>
      <c r="AD320" s="83" t="s">
        <v>95</v>
      </c>
      <c r="AE320" s="83" t="s">
        <v>95</v>
      </c>
      <c r="AF320" s="82">
        <v>0.73045755999999995</v>
      </c>
      <c r="AG320" s="82">
        <v>0</v>
      </c>
      <c r="AH320" s="82">
        <v>0</v>
      </c>
      <c r="AI320" s="82">
        <v>0</v>
      </c>
      <c r="AJ320" s="82">
        <v>0</v>
      </c>
      <c r="AK320" s="82">
        <v>0</v>
      </c>
    </row>
    <row r="321" spans="1:37" ht="78.75">
      <c r="A321" s="56" t="s">
        <v>232</v>
      </c>
      <c r="B321" s="68" t="s">
        <v>454</v>
      </c>
      <c r="C321" s="85" t="s">
        <v>582</v>
      </c>
      <c r="D321" s="82">
        <v>0</v>
      </c>
      <c r="E321" s="82">
        <v>0</v>
      </c>
      <c r="F321" s="82">
        <v>0</v>
      </c>
      <c r="G321" s="82">
        <v>0</v>
      </c>
      <c r="H321" s="82">
        <v>0</v>
      </c>
      <c r="I321" s="82">
        <v>0</v>
      </c>
      <c r="J321" s="82">
        <v>0</v>
      </c>
      <c r="K321" s="82">
        <v>0</v>
      </c>
      <c r="L321" s="82">
        <v>0</v>
      </c>
      <c r="M321" s="82">
        <v>0</v>
      </c>
      <c r="N321" s="82">
        <v>0</v>
      </c>
      <c r="O321" s="82">
        <v>0</v>
      </c>
      <c r="P321" s="82" t="s">
        <v>95</v>
      </c>
      <c r="Q321" s="82" t="s">
        <v>95</v>
      </c>
      <c r="R321" s="82" t="s">
        <v>95</v>
      </c>
      <c r="S321" s="82" t="s">
        <v>95</v>
      </c>
      <c r="T321" s="82">
        <v>0</v>
      </c>
      <c r="U321" s="82">
        <v>0</v>
      </c>
      <c r="V321" s="82">
        <v>0</v>
      </c>
      <c r="W321" s="82">
        <v>0</v>
      </c>
      <c r="X321" s="83">
        <v>0</v>
      </c>
      <c r="Y321" s="82">
        <v>0</v>
      </c>
      <c r="Z321" s="82">
        <v>0</v>
      </c>
      <c r="AA321" s="54">
        <v>0</v>
      </c>
      <c r="AB321" s="54">
        <v>0</v>
      </c>
      <c r="AC321" s="82" t="s">
        <v>95</v>
      </c>
      <c r="AD321" s="83" t="s">
        <v>95</v>
      </c>
      <c r="AE321" s="83" t="s">
        <v>95</v>
      </c>
      <c r="AF321" s="82">
        <v>0.46957986000000002</v>
      </c>
      <c r="AG321" s="82">
        <v>0</v>
      </c>
      <c r="AH321" s="82">
        <v>0</v>
      </c>
      <c r="AI321" s="82">
        <v>0</v>
      </c>
      <c r="AJ321" s="82">
        <v>0</v>
      </c>
      <c r="AK321" s="82">
        <v>0</v>
      </c>
    </row>
    <row r="322" spans="1:37" ht="78.75">
      <c r="A322" s="56" t="s">
        <v>232</v>
      </c>
      <c r="B322" s="68" t="s">
        <v>455</v>
      </c>
      <c r="C322" s="85" t="s">
        <v>583</v>
      </c>
      <c r="D322" s="82">
        <v>0</v>
      </c>
      <c r="E322" s="82">
        <v>0</v>
      </c>
      <c r="F322" s="82">
        <v>0</v>
      </c>
      <c r="G322" s="82">
        <v>0</v>
      </c>
      <c r="H322" s="82">
        <v>0</v>
      </c>
      <c r="I322" s="82">
        <v>0</v>
      </c>
      <c r="J322" s="82">
        <v>0</v>
      </c>
      <c r="K322" s="82">
        <v>0</v>
      </c>
      <c r="L322" s="82">
        <v>0</v>
      </c>
      <c r="M322" s="82">
        <v>0</v>
      </c>
      <c r="N322" s="82">
        <v>0</v>
      </c>
      <c r="O322" s="82">
        <v>0</v>
      </c>
      <c r="P322" s="82" t="s">
        <v>95</v>
      </c>
      <c r="Q322" s="82" t="s">
        <v>95</v>
      </c>
      <c r="R322" s="82" t="s">
        <v>95</v>
      </c>
      <c r="S322" s="82" t="s">
        <v>95</v>
      </c>
      <c r="T322" s="82">
        <v>0</v>
      </c>
      <c r="U322" s="82">
        <v>0</v>
      </c>
      <c r="V322" s="82">
        <v>0</v>
      </c>
      <c r="W322" s="82">
        <v>0</v>
      </c>
      <c r="X322" s="83">
        <v>0</v>
      </c>
      <c r="Y322" s="82">
        <v>0</v>
      </c>
      <c r="Z322" s="82">
        <v>0</v>
      </c>
      <c r="AA322" s="54">
        <v>0</v>
      </c>
      <c r="AB322" s="54">
        <v>0</v>
      </c>
      <c r="AC322" s="82" t="s">
        <v>95</v>
      </c>
      <c r="AD322" s="83" t="s">
        <v>95</v>
      </c>
      <c r="AE322" s="83" t="s">
        <v>95</v>
      </c>
      <c r="AF322" s="82">
        <v>0.40436043999999999</v>
      </c>
      <c r="AG322" s="82">
        <v>0</v>
      </c>
      <c r="AH322" s="82">
        <v>0</v>
      </c>
      <c r="AI322" s="82">
        <v>0</v>
      </c>
      <c r="AJ322" s="82">
        <v>0</v>
      </c>
      <c r="AK322" s="82">
        <v>0</v>
      </c>
    </row>
    <row r="323" spans="1:37" ht="78.75">
      <c r="A323" s="56" t="s">
        <v>232</v>
      </c>
      <c r="B323" s="68" t="s">
        <v>456</v>
      </c>
      <c r="C323" s="85" t="s">
        <v>584</v>
      </c>
      <c r="D323" s="82">
        <v>0</v>
      </c>
      <c r="E323" s="82">
        <v>0</v>
      </c>
      <c r="F323" s="82">
        <v>0</v>
      </c>
      <c r="G323" s="82">
        <v>0</v>
      </c>
      <c r="H323" s="82">
        <v>0</v>
      </c>
      <c r="I323" s="82">
        <v>0</v>
      </c>
      <c r="J323" s="82">
        <v>0</v>
      </c>
      <c r="K323" s="82">
        <v>0</v>
      </c>
      <c r="L323" s="82">
        <v>0</v>
      </c>
      <c r="M323" s="82">
        <v>0</v>
      </c>
      <c r="N323" s="82">
        <v>0</v>
      </c>
      <c r="O323" s="82">
        <v>0</v>
      </c>
      <c r="P323" s="82" t="s">
        <v>95</v>
      </c>
      <c r="Q323" s="82" t="s">
        <v>95</v>
      </c>
      <c r="R323" s="82" t="s">
        <v>95</v>
      </c>
      <c r="S323" s="82" t="s">
        <v>95</v>
      </c>
      <c r="T323" s="82">
        <v>0</v>
      </c>
      <c r="U323" s="82">
        <v>0</v>
      </c>
      <c r="V323" s="82">
        <v>0</v>
      </c>
      <c r="W323" s="82">
        <v>0</v>
      </c>
      <c r="X323" s="83">
        <v>0</v>
      </c>
      <c r="Y323" s="82">
        <v>0</v>
      </c>
      <c r="Z323" s="82">
        <v>0</v>
      </c>
      <c r="AA323" s="54">
        <v>0</v>
      </c>
      <c r="AB323" s="54">
        <v>0</v>
      </c>
      <c r="AC323" s="82" t="s">
        <v>95</v>
      </c>
      <c r="AD323" s="83" t="s">
        <v>95</v>
      </c>
      <c r="AE323" s="83" t="s">
        <v>95</v>
      </c>
      <c r="AF323" s="82">
        <v>0.24783382000000001</v>
      </c>
      <c r="AG323" s="82">
        <v>0</v>
      </c>
      <c r="AH323" s="82">
        <v>0</v>
      </c>
      <c r="AI323" s="82">
        <v>0</v>
      </c>
      <c r="AJ323" s="82">
        <v>0</v>
      </c>
      <c r="AK323" s="82">
        <v>0</v>
      </c>
    </row>
    <row r="324" spans="1:37" ht="47.25">
      <c r="A324" s="56" t="s">
        <v>232</v>
      </c>
      <c r="B324" s="68" t="s">
        <v>457</v>
      </c>
      <c r="C324" s="85" t="s">
        <v>585</v>
      </c>
      <c r="D324" s="82">
        <v>0</v>
      </c>
      <c r="E324" s="82">
        <v>0</v>
      </c>
      <c r="F324" s="82">
        <v>0</v>
      </c>
      <c r="G324" s="82">
        <v>0</v>
      </c>
      <c r="H324" s="82">
        <v>0</v>
      </c>
      <c r="I324" s="82">
        <v>0</v>
      </c>
      <c r="J324" s="82">
        <v>0</v>
      </c>
      <c r="K324" s="82">
        <v>0</v>
      </c>
      <c r="L324" s="82">
        <v>0</v>
      </c>
      <c r="M324" s="82">
        <v>0</v>
      </c>
      <c r="N324" s="82">
        <v>0</v>
      </c>
      <c r="O324" s="82">
        <v>0</v>
      </c>
      <c r="P324" s="82" t="s">
        <v>95</v>
      </c>
      <c r="Q324" s="82" t="s">
        <v>95</v>
      </c>
      <c r="R324" s="82" t="s">
        <v>95</v>
      </c>
      <c r="S324" s="82" t="s">
        <v>95</v>
      </c>
      <c r="T324" s="82">
        <v>0</v>
      </c>
      <c r="U324" s="82">
        <v>0</v>
      </c>
      <c r="V324" s="82">
        <v>0</v>
      </c>
      <c r="W324" s="82">
        <v>0</v>
      </c>
      <c r="X324" s="83">
        <v>0</v>
      </c>
      <c r="Y324" s="82">
        <v>0</v>
      </c>
      <c r="Z324" s="82">
        <v>0</v>
      </c>
      <c r="AA324" s="54">
        <v>0</v>
      </c>
      <c r="AB324" s="54">
        <v>0</v>
      </c>
      <c r="AC324" s="82" t="s">
        <v>95</v>
      </c>
      <c r="AD324" s="83" t="s">
        <v>95</v>
      </c>
      <c r="AE324" s="83" t="s">
        <v>95</v>
      </c>
      <c r="AF324" s="82">
        <v>6.0873022199999998</v>
      </c>
      <c r="AG324" s="82">
        <v>0</v>
      </c>
      <c r="AH324" s="82">
        <v>0</v>
      </c>
      <c r="AI324" s="82">
        <v>0</v>
      </c>
      <c r="AJ324" s="82">
        <v>0</v>
      </c>
      <c r="AK324" s="82">
        <v>0</v>
      </c>
    </row>
    <row r="325" spans="1:37" ht="63">
      <c r="A325" s="56" t="s">
        <v>232</v>
      </c>
      <c r="B325" s="68" t="s">
        <v>458</v>
      </c>
      <c r="C325" s="85" t="s">
        <v>586</v>
      </c>
      <c r="D325" s="82">
        <v>0</v>
      </c>
      <c r="E325" s="82">
        <v>0</v>
      </c>
      <c r="F325" s="82">
        <v>0</v>
      </c>
      <c r="G325" s="82">
        <v>0</v>
      </c>
      <c r="H325" s="82">
        <v>0</v>
      </c>
      <c r="I325" s="82">
        <v>0</v>
      </c>
      <c r="J325" s="82">
        <v>0</v>
      </c>
      <c r="K325" s="82">
        <v>0</v>
      </c>
      <c r="L325" s="82">
        <v>0</v>
      </c>
      <c r="M325" s="82">
        <v>0</v>
      </c>
      <c r="N325" s="82">
        <v>0</v>
      </c>
      <c r="O325" s="82">
        <v>0</v>
      </c>
      <c r="P325" s="82" t="s">
        <v>95</v>
      </c>
      <c r="Q325" s="82" t="s">
        <v>95</v>
      </c>
      <c r="R325" s="82" t="s">
        <v>95</v>
      </c>
      <c r="S325" s="82" t="s">
        <v>95</v>
      </c>
      <c r="T325" s="82">
        <v>0</v>
      </c>
      <c r="U325" s="82">
        <v>0</v>
      </c>
      <c r="V325" s="82">
        <v>0</v>
      </c>
      <c r="W325" s="82">
        <v>0</v>
      </c>
      <c r="X325" s="83">
        <v>0</v>
      </c>
      <c r="Y325" s="82">
        <v>0</v>
      </c>
      <c r="Z325" s="82">
        <v>0</v>
      </c>
      <c r="AA325" s="54">
        <v>0</v>
      </c>
      <c r="AB325" s="54">
        <v>0</v>
      </c>
      <c r="AC325" s="82" t="s">
        <v>95</v>
      </c>
      <c r="AD325" s="83" t="s">
        <v>95</v>
      </c>
      <c r="AE325" s="83" t="s">
        <v>95</v>
      </c>
      <c r="AF325" s="82">
        <v>0</v>
      </c>
      <c r="AG325" s="82">
        <v>0</v>
      </c>
      <c r="AH325" s="82">
        <v>0</v>
      </c>
      <c r="AI325" s="82">
        <v>0</v>
      </c>
      <c r="AJ325" s="82">
        <v>0</v>
      </c>
      <c r="AK325" s="82">
        <v>0</v>
      </c>
    </row>
    <row r="326" spans="1:37" ht="78.75">
      <c r="A326" s="56" t="s">
        <v>232</v>
      </c>
      <c r="B326" s="68" t="s">
        <v>459</v>
      </c>
      <c r="C326" s="85" t="s">
        <v>587</v>
      </c>
      <c r="D326" s="82">
        <v>0</v>
      </c>
      <c r="E326" s="82">
        <v>0</v>
      </c>
      <c r="F326" s="82">
        <v>0</v>
      </c>
      <c r="G326" s="82">
        <v>0</v>
      </c>
      <c r="H326" s="82">
        <v>0</v>
      </c>
      <c r="I326" s="82">
        <v>0</v>
      </c>
      <c r="J326" s="82">
        <v>0</v>
      </c>
      <c r="K326" s="82">
        <v>0</v>
      </c>
      <c r="L326" s="82">
        <v>0</v>
      </c>
      <c r="M326" s="82">
        <v>0</v>
      </c>
      <c r="N326" s="82">
        <v>0</v>
      </c>
      <c r="O326" s="82">
        <v>0</v>
      </c>
      <c r="P326" s="82" t="s">
        <v>95</v>
      </c>
      <c r="Q326" s="82" t="s">
        <v>95</v>
      </c>
      <c r="R326" s="82" t="s">
        <v>95</v>
      </c>
      <c r="S326" s="82" t="s">
        <v>95</v>
      </c>
      <c r="T326" s="82">
        <v>0</v>
      </c>
      <c r="U326" s="82">
        <v>0</v>
      </c>
      <c r="V326" s="82">
        <v>0</v>
      </c>
      <c r="W326" s="82">
        <v>0</v>
      </c>
      <c r="X326" s="83">
        <v>0</v>
      </c>
      <c r="Y326" s="82">
        <v>0</v>
      </c>
      <c r="Z326" s="82">
        <v>0</v>
      </c>
      <c r="AA326" s="54">
        <v>0</v>
      </c>
      <c r="AB326" s="54">
        <v>0</v>
      </c>
      <c r="AC326" s="82" t="s">
        <v>95</v>
      </c>
      <c r="AD326" s="83" t="s">
        <v>95</v>
      </c>
      <c r="AE326" s="83" t="s">
        <v>95</v>
      </c>
      <c r="AF326" s="82">
        <v>0</v>
      </c>
      <c r="AG326" s="82">
        <v>0</v>
      </c>
      <c r="AH326" s="82">
        <v>0</v>
      </c>
      <c r="AI326" s="82">
        <v>0</v>
      </c>
      <c r="AJ326" s="82">
        <v>0</v>
      </c>
      <c r="AK326" s="82">
        <v>0</v>
      </c>
    </row>
    <row r="327" spans="1:37" ht="63">
      <c r="A327" s="56" t="s">
        <v>232</v>
      </c>
      <c r="B327" s="68" t="s">
        <v>460</v>
      </c>
      <c r="C327" s="85" t="s">
        <v>588</v>
      </c>
      <c r="D327" s="82">
        <v>0</v>
      </c>
      <c r="E327" s="82">
        <v>0</v>
      </c>
      <c r="F327" s="82">
        <v>0</v>
      </c>
      <c r="G327" s="82">
        <v>0</v>
      </c>
      <c r="H327" s="82">
        <v>0</v>
      </c>
      <c r="I327" s="82">
        <v>0</v>
      </c>
      <c r="J327" s="82">
        <v>0</v>
      </c>
      <c r="K327" s="82">
        <v>0</v>
      </c>
      <c r="L327" s="82">
        <v>0</v>
      </c>
      <c r="M327" s="82">
        <v>0</v>
      </c>
      <c r="N327" s="82">
        <v>0</v>
      </c>
      <c r="O327" s="82">
        <v>0</v>
      </c>
      <c r="P327" s="82" t="s">
        <v>95</v>
      </c>
      <c r="Q327" s="82" t="s">
        <v>95</v>
      </c>
      <c r="R327" s="82" t="s">
        <v>95</v>
      </c>
      <c r="S327" s="82" t="s">
        <v>95</v>
      </c>
      <c r="T327" s="82">
        <v>0</v>
      </c>
      <c r="U327" s="82">
        <v>0</v>
      </c>
      <c r="V327" s="82">
        <v>0</v>
      </c>
      <c r="W327" s="82">
        <v>0</v>
      </c>
      <c r="X327" s="83">
        <v>0</v>
      </c>
      <c r="Y327" s="82">
        <v>0</v>
      </c>
      <c r="Z327" s="82">
        <v>0</v>
      </c>
      <c r="AA327" s="54">
        <v>0</v>
      </c>
      <c r="AB327" s="54">
        <v>0</v>
      </c>
      <c r="AC327" s="82" t="s">
        <v>95</v>
      </c>
      <c r="AD327" s="83" t="s">
        <v>95</v>
      </c>
      <c r="AE327" s="83" t="s">
        <v>95</v>
      </c>
      <c r="AF327" s="82">
        <v>0</v>
      </c>
      <c r="AG327" s="82">
        <v>0</v>
      </c>
      <c r="AH327" s="82">
        <v>0</v>
      </c>
      <c r="AI327" s="82">
        <v>0</v>
      </c>
      <c r="AJ327" s="82">
        <v>0</v>
      </c>
      <c r="AK327" s="82">
        <v>0</v>
      </c>
    </row>
    <row r="328" spans="1:37" ht="63">
      <c r="A328" s="56" t="s">
        <v>232</v>
      </c>
      <c r="B328" s="68" t="s">
        <v>461</v>
      </c>
      <c r="C328" s="85" t="s">
        <v>589</v>
      </c>
      <c r="D328" s="82">
        <v>0</v>
      </c>
      <c r="E328" s="82">
        <v>0</v>
      </c>
      <c r="F328" s="82">
        <v>0</v>
      </c>
      <c r="G328" s="82">
        <v>0</v>
      </c>
      <c r="H328" s="82">
        <v>0</v>
      </c>
      <c r="I328" s="82">
        <v>0</v>
      </c>
      <c r="J328" s="82">
        <v>0</v>
      </c>
      <c r="K328" s="82">
        <v>0</v>
      </c>
      <c r="L328" s="82">
        <v>0</v>
      </c>
      <c r="M328" s="82">
        <v>0</v>
      </c>
      <c r="N328" s="82">
        <v>0</v>
      </c>
      <c r="O328" s="82">
        <v>0</v>
      </c>
      <c r="P328" s="82" t="s">
        <v>95</v>
      </c>
      <c r="Q328" s="82" t="s">
        <v>95</v>
      </c>
      <c r="R328" s="82" t="s">
        <v>95</v>
      </c>
      <c r="S328" s="82" t="s">
        <v>95</v>
      </c>
      <c r="T328" s="82">
        <v>0</v>
      </c>
      <c r="U328" s="82">
        <v>0</v>
      </c>
      <c r="V328" s="82">
        <v>0</v>
      </c>
      <c r="W328" s="82">
        <v>0</v>
      </c>
      <c r="X328" s="83">
        <v>0</v>
      </c>
      <c r="Y328" s="82">
        <v>0</v>
      </c>
      <c r="Z328" s="82">
        <v>0</v>
      </c>
      <c r="AA328" s="54">
        <v>0</v>
      </c>
      <c r="AB328" s="54">
        <v>0</v>
      </c>
      <c r="AC328" s="82" t="s">
        <v>95</v>
      </c>
      <c r="AD328" s="83" t="s">
        <v>95</v>
      </c>
      <c r="AE328" s="83" t="s">
        <v>95</v>
      </c>
      <c r="AF328" s="82">
        <v>0</v>
      </c>
      <c r="AG328" s="82">
        <v>0</v>
      </c>
      <c r="AH328" s="82">
        <v>0</v>
      </c>
      <c r="AI328" s="82">
        <v>0</v>
      </c>
      <c r="AJ328" s="82">
        <v>0</v>
      </c>
      <c r="AK328" s="82">
        <v>0</v>
      </c>
    </row>
    <row r="329" spans="1:37" ht="78.75">
      <c r="A329" s="56" t="s">
        <v>232</v>
      </c>
      <c r="B329" s="68" t="s">
        <v>462</v>
      </c>
      <c r="C329" s="85" t="s">
        <v>590</v>
      </c>
      <c r="D329" s="82">
        <v>0</v>
      </c>
      <c r="E329" s="82">
        <v>0</v>
      </c>
      <c r="F329" s="82">
        <v>0</v>
      </c>
      <c r="G329" s="82">
        <v>0</v>
      </c>
      <c r="H329" s="82">
        <v>0</v>
      </c>
      <c r="I329" s="82">
        <v>0</v>
      </c>
      <c r="J329" s="82">
        <v>0</v>
      </c>
      <c r="K329" s="82">
        <v>0</v>
      </c>
      <c r="L329" s="82">
        <v>0</v>
      </c>
      <c r="M329" s="82">
        <v>0</v>
      </c>
      <c r="N329" s="82">
        <v>0</v>
      </c>
      <c r="O329" s="82">
        <v>0</v>
      </c>
      <c r="P329" s="82" t="s">
        <v>95</v>
      </c>
      <c r="Q329" s="82" t="s">
        <v>95</v>
      </c>
      <c r="R329" s="82" t="s">
        <v>95</v>
      </c>
      <c r="S329" s="82" t="s">
        <v>95</v>
      </c>
      <c r="T329" s="82">
        <v>0</v>
      </c>
      <c r="U329" s="82">
        <v>0</v>
      </c>
      <c r="V329" s="82">
        <v>0</v>
      </c>
      <c r="W329" s="82">
        <v>0</v>
      </c>
      <c r="X329" s="83">
        <v>0</v>
      </c>
      <c r="Y329" s="82">
        <v>0</v>
      </c>
      <c r="Z329" s="82">
        <v>0</v>
      </c>
      <c r="AA329" s="54">
        <v>0</v>
      </c>
      <c r="AB329" s="54">
        <v>0</v>
      </c>
      <c r="AC329" s="82" t="s">
        <v>95</v>
      </c>
      <c r="AD329" s="83" t="s">
        <v>95</v>
      </c>
      <c r="AE329" s="83" t="s">
        <v>95</v>
      </c>
      <c r="AF329" s="82">
        <v>0</v>
      </c>
      <c r="AG329" s="82">
        <v>0</v>
      </c>
      <c r="AH329" s="82">
        <v>0</v>
      </c>
      <c r="AI329" s="82">
        <v>0</v>
      </c>
      <c r="AJ329" s="82">
        <v>0</v>
      </c>
      <c r="AK329" s="82">
        <v>0</v>
      </c>
    </row>
    <row r="330" spans="1:37" ht="78.75">
      <c r="A330" s="56" t="s">
        <v>232</v>
      </c>
      <c r="B330" s="68" t="s">
        <v>463</v>
      </c>
      <c r="C330" s="85" t="s">
        <v>591</v>
      </c>
      <c r="D330" s="82">
        <v>0</v>
      </c>
      <c r="E330" s="82">
        <v>0</v>
      </c>
      <c r="F330" s="82">
        <v>0</v>
      </c>
      <c r="G330" s="82">
        <v>0</v>
      </c>
      <c r="H330" s="82">
        <v>0</v>
      </c>
      <c r="I330" s="82">
        <v>0</v>
      </c>
      <c r="J330" s="82">
        <v>0</v>
      </c>
      <c r="K330" s="82">
        <v>0</v>
      </c>
      <c r="L330" s="82">
        <v>0</v>
      </c>
      <c r="M330" s="82">
        <v>0</v>
      </c>
      <c r="N330" s="82">
        <v>0</v>
      </c>
      <c r="O330" s="82">
        <v>0</v>
      </c>
      <c r="P330" s="82" t="s">
        <v>95</v>
      </c>
      <c r="Q330" s="82" t="s">
        <v>95</v>
      </c>
      <c r="R330" s="82" t="s">
        <v>95</v>
      </c>
      <c r="S330" s="82" t="s">
        <v>95</v>
      </c>
      <c r="T330" s="82">
        <v>0</v>
      </c>
      <c r="U330" s="82">
        <v>0</v>
      </c>
      <c r="V330" s="82">
        <v>0</v>
      </c>
      <c r="W330" s="82">
        <v>0</v>
      </c>
      <c r="X330" s="83">
        <v>0</v>
      </c>
      <c r="Y330" s="82">
        <v>0</v>
      </c>
      <c r="Z330" s="82">
        <v>0</v>
      </c>
      <c r="AA330" s="54">
        <v>0</v>
      </c>
      <c r="AB330" s="54">
        <v>0</v>
      </c>
      <c r="AC330" s="82" t="s">
        <v>95</v>
      </c>
      <c r="AD330" s="83" t="s">
        <v>95</v>
      </c>
      <c r="AE330" s="83" t="s">
        <v>95</v>
      </c>
      <c r="AF330" s="82">
        <v>0</v>
      </c>
      <c r="AG330" s="82">
        <v>0</v>
      </c>
      <c r="AH330" s="82">
        <v>0</v>
      </c>
      <c r="AI330" s="82">
        <v>0</v>
      </c>
      <c r="AJ330" s="82">
        <v>0</v>
      </c>
      <c r="AK330" s="82">
        <v>0</v>
      </c>
    </row>
    <row r="331" spans="1:37" ht="63">
      <c r="A331" s="56" t="s">
        <v>232</v>
      </c>
      <c r="B331" s="68" t="s">
        <v>464</v>
      </c>
      <c r="C331" s="85" t="s">
        <v>592</v>
      </c>
      <c r="D331" s="82">
        <v>0</v>
      </c>
      <c r="E331" s="82">
        <v>0</v>
      </c>
      <c r="F331" s="82">
        <v>0</v>
      </c>
      <c r="G331" s="82">
        <v>0</v>
      </c>
      <c r="H331" s="82">
        <v>0</v>
      </c>
      <c r="I331" s="82">
        <v>0</v>
      </c>
      <c r="J331" s="82">
        <v>0</v>
      </c>
      <c r="K331" s="82">
        <v>0</v>
      </c>
      <c r="L331" s="82">
        <v>0</v>
      </c>
      <c r="M331" s="82">
        <v>0</v>
      </c>
      <c r="N331" s="82">
        <v>0</v>
      </c>
      <c r="O331" s="82">
        <v>0</v>
      </c>
      <c r="P331" s="82" t="s">
        <v>95</v>
      </c>
      <c r="Q331" s="82" t="s">
        <v>95</v>
      </c>
      <c r="R331" s="82" t="s">
        <v>95</v>
      </c>
      <c r="S331" s="82" t="s">
        <v>95</v>
      </c>
      <c r="T331" s="82">
        <v>0</v>
      </c>
      <c r="U331" s="82">
        <v>0</v>
      </c>
      <c r="V331" s="82">
        <v>0</v>
      </c>
      <c r="W331" s="82">
        <v>0</v>
      </c>
      <c r="X331" s="83">
        <v>0</v>
      </c>
      <c r="Y331" s="82">
        <v>0</v>
      </c>
      <c r="Z331" s="82">
        <v>0</v>
      </c>
      <c r="AA331" s="54">
        <v>0</v>
      </c>
      <c r="AB331" s="54">
        <v>0</v>
      </c>
      <c r="AC331" s="82" t="s">
        <v>95</v>
      </c>
      <c r="AD331" s="83" t="s">
        <v>95</v>
      </c>
      <c r="AE331" s="83" t="s">
        <v>95</v>
      </c>
      <c r="AF331" s="82">
        <v>0</v>
      </c>
      <c r="AG331" s="82">
        <v>0</v>
      </c>
      <c r="AH331" s="82">
        <v>0</v>
      </c>
      <c r="AI331" s="82">
        <v>0</v>
      </c>
      <c r="AJ331" s="82">
        <v>0</v>
      </c>
      <c r="AK331" s="82">
        <v>0</v>
      </c>
    </row>
    <row r="332" spans="1:37" ht="63">
      <c r="A332" s="56" t="s">
        <v>232</v>
      </c>
      <c r="B332" s="68" t="s">
        <v>465</v>
      </c>
      <c r="C332" s="85" t="s">
        <v>593</v>
      </c>
      <c r="D332" s="82">
        <v>0</v>
      </c>
      <c r="E332" s="82">
        <v>0</v>
      </c>
      <c r="F332" s="82">
        <v>0</v>
      </c>
      <c r="G332" s="82">
        <v>0</v>
      </c>
      <c r="H332" s="82">
        <v>0</v>
      </c>
      <c r="I332" s="82">
        <v>0</v>
      </c>
      <c r="J332" s="82">
        <v>0</v>
      </c>
      <c r="K332" s="82">
        <v>0</v>
      </c>
      <c r="L332" s="82">
        <v>0</v>
      </c>
      <c r="M332" s="82">
        <v>0</v>
      </c>
      <c r="N332" s="82">
        <v>0</v>
      </c>
      <c r="O332" s="82">
        <v>0</v>
      </c>
      <c r="P332" s="82" t="s">
        <v>95</v>
      </c>
      <c r="Q332" s="82" t="s">
        <v>95</v>
      </c>
      <c r="R332" s="82" t="s">
        <v>95</v>
      </c>
      <c r="S332" s="82" t="s">
        <v>95</v>
      </c>
      <c r="T332" s="82">
        <v>0</v>
      </c>
      <c r="U332" s="82">
        <v>0</v>
      </c>
      <c r="V332" s="82">
        <v>0</v>
      </c>
      <c r="W332" s="82">
        <v>0</v>
      </c>
      <c r="X332" s="83">
        <v>0</v>
      </c>
      <c r="Y332" s="82">
        <v>0</v>
      </c>
      <c r="Z332" s="82">
        <v>0</v>
      </c>
      <c r="AA332" s="54">
        <v>0</v>
      </c>
      <c r="AB332" s="54">
        <v>0</v>
      </c>
      <c r="AC332" s="82" t="s">
        <v>95</v>
      </c>
      <c r="AD332" s="83" t="s">
        <v>95</v>
      </c>
      <c r="AE332" s="83" t="s">
        <v>95</v>
      </c>
      <c r="AF332" s="82">
        <v>0</v>
      </c>
      <c r="AG332" s="82">
        <v>0</v>
      </c>
      <c r="AH332" s="82">
        <v>0</v>
      </c>
      <c r="AI332" s="82">
        <v>0</v>
      </c>
      <c r="AJ332" s="82">
        <v>0</v>
      </c>
      <c r="AK332" s="82">
        <v>0</v>
      </c>
    </row>
    <row r="333" spans="1:37" ht="78.75">
      <c r="A333" s="56" t="s">
        <v>232</v>
      </c>
      <c r="B333" s="68" t="s">
        <v>466</v>
      </c>
      <c r="C333" s="85" t="s">
        <v>594</v>
      </c>
      <c r="D333" s="82">
        <v>0</v>
      </c>
      <c r="E333" s="82">
        <v>0</v>
      </c>
      <c r="F333" s="82">
        <v>0</v>
      </c>
      <c r="G333" s="82">
        <v>0</v>
      </c>
      <c r="H333" s="82">
        <v>0</v>
      </c>
      <c r="I333" s="82">
        <v>0</v>
      </c>
      <c r="J333" s="82">
        <v>0</v>
      </c>
      <c r="K333" s="82">
        <v>0</v>
      </c>
      <c r="L333" s="82">
        <v>0</v>
      </c>
      <c r="M333" s="82">
        <v>0</v>
      </c>
      <c r="N333" s="82">
        <v>0</v>
      </c>
      <c r="O333" s="82">
        <v>0</v>
      </c>
      <c r="P333" s="82" t="s">
        <v>95</v>
      </c>
      <c r="Q333" s="82" t="s">
        <v>95</v>
      </c>
      <c r="R333" s="82" t="s">
        <v>95</v>
      </c>
      <c r="S333" s="82" t="s">
        <v>95</v>
      </c>
      <c r="T333" s="82">
        <v>0</v>
      </c>
      <c r="U333" s="82">
        <v>0</v>
      </c>
      <c r="V333" s="82">
        <v>0</v>
      </c>
      <c r="W333" s="82">
        <v>0</v>
      </c>
      <c r="X333" s="83">
        <v>0</v>
      </c>
      <c r="Y333" s="82">
        <v>0</v>
      </c>
      <c r="Z333" s="82">
        <v>0</v>
      </c>
      <c r="AA333" s="54">
        <v>0</v>
      </c>
      <c r="AB333" s="54">
        <v>0</v>
      </c>
      <c r="AC333" s="82" t="s">
        <v>95</v>
      </c>
      <c r="AD333" s="83" t="s">
        <v>95</v>
      </c>
      <c r="AE333" s="83" t="s">
        <v>95</v>
      </c>
      <c r="AF333" s="82">
        <v>0</v>
      </c>
      <c r="AG333" s="82">
        <v>0</v>
      </c>
      <c r="AH333" s="82">
        <v>0</v>
      </c>
      <c r="AI333" s="82">
        <v>0</v>
      </c>
      <c r="AJ333" s="82">
        <v>0</v>
      </c>
      <c r="AK333" s="82">
        <v>0</v>
      </c>
    </row>
    <row r="334" spans="1:37" ht="63">
      <c r="A334" s="56" t="s">
        <v>232</v>
      </c>
      <c r="B334" s="68" t="s">
        <v>467</v>
      </c>
      <c r="C334" s="85" t="s">
        <v>595</v>
      </c>
      <c r="D334" s="82">
        <v>0</v>
      </c>
      <c r="E334" s="82">
        <v>0</v>
      </c>
      <c r="F334" s="82">
        <v>0</v>
      </c>
      <c r="G334" s="82">
        <v>0</v>
      </c>
      <c r="H334" s="82">
        <v>0</v>
      </c>
      <c r="I334" s="82">
        <v>0</v>
      </c>
      <c r="J334" s="82">
        <v>0</v>
      </c>
      <c r="K334" s="82">
        <v>0</v>
      </c>
      <c r="L334" s="82">
        <v>0</v>
      </c>
      <c r="M334" s="82">
        <v>0</v>
      </c>
      <c r="N334" s="82">
        <v>0</v>
      </c>
      <c r="O334" s="82">
        <v>0</v>
      </c>
      <c r="P334" s="82" t="s">
        <v>95</v>
      </c>
      <c r="Q334" s="82" t="s">
        <v>95</v>
      </c>
      <c r="R334" s="82" t="s">
        <v>95</v>
      </c>
      <c r="S334" s="82" t="s">
        <v>95</v>
      </c>
      <c r="T334" s="82">
        <v>0</v>
      </c>
      <c r="U334" s="82">
        <v>0</v>
      </c>
      <c r="V334" s="82">
        <v>0</v>
      </c>
      <c r="W334" s="82">
        <v>0</v>
      </c>
      <c r="X334" s="83">
        <v>0</v>
      </c>
      <c r="Y334" s="82">
        <v>0</v>
      </c>
      <c r="Z334" s="82">
        <v>0</v>
      </c>
      <c r="AA334" s="54">
        <v>0</v>
      </c>
      <c r="AB334" s="54">
        <v>0</v>
      </c>
      <c r="AC334" s="82" t="s">
        <v>95</v>
      </c>
      <c r="AD334" s="83" t="s">
        <v>95</v>
      </c>
      <c r="AE334" s="83" t="s">
        <v>95</v>
      </c>
      <c r="AF334" s="82">
        <v>0</v>
      </c>
      <c r="AG334" s="82">
        <v>0</v>
      </c>
      <c r="AH334" s="82">
        <v>0</v>
      </c>
      <c r="AI334" s="82">
        <v>0</v>
      </c>
      <c r="AJ334" s="82">
        <v>0</v>
      </c>
      <c r="AK334" s="82">
        <v>0</v>
      </c>
    </row>
    <row r="335" spans="1:37" ht="63">
      <c r="A335" s="56" t="s">
        <v>232</v>
      </c>
      <c r="B335" s="68" t="s">
        <v>468</v>
      </c>
      <c r="C335" s="85" t="s">
        <v>596</v>
      </c>
      <c r="D335" s="82">
        <v>0</v>
      </c>
      <c r="E335" s="82">
        <v>0</v>
      </c>
      <c r="F335" s="82">
        <v>0</v>
      </c>
      <c r="G335" s="82">
        <v>0</v>
      </c>
      <c r="H335" s="82">
        <v>0</v>
      </c>
      <c r="I335" s="82">
        <v>0</v>
      </c>
      <c r="J335" s="82">
        <v>0</v>
      </c>
      <c r="K335" s="82">
        <v>0</v>
      </c>
      <c r="L335" s="82">
        <v>0</v>
      </c>
      <c r="M335" s="82">
        <v>0</v>
      </c>
      <c r="N335" s="82">
        <v>0</v>
      </c>
      <c r="O335" s="82">
        <v>0</v>
      </c>
      <c r="P335" s="82" t="s">
        <v>95</v>
      </c>
      <c r="Q335" s="82" t="s">
        <v>95</v>
      </c>
      <c r="R335" s="82" t="s">
        <v>95</v>
      </c>
      <c r="S335" s="82" t="s">
        <v>95</v>
      </c>
      <c r="T335" s="82">
        <v>0</v>
      </c>
      <c r="U335" s="82">
        <v>0</v>
      </c>
      <c r="V335" s="82">
        <v>0</v>
      </c>
      <c r="W335" s="82">
        <v>0</v>
      </c>
      <c r="X335" s="83">
        <v>0</v>
      </c>
      <c r="Y335" s="82">
        <v>0</v>
      </c>
      <c r="Z335" s="82">
        <v>0</v>
      </c>
      <c r="AA335" s="54">
        <v>0</v>
      </c>
      <c r="AB335" s="54">
        <v>0</v>
      </c>
      <c r="AC335" s="82" t="s">
        <v>95</v>
      </c>
      <c r="AD335" s="83" t="s">
        <v>95</v>
      </c>
      <c r="AE335" s="83" t="s">
        <v>95</v>
      </c>
      <c r="AF335" s="82">
        <v>0</v>
      </c>
      <c r="AG335" s="82">
        <v>0</v>
      </c>
      <c r="AH335" s="82">
        <v>0</v>
      </c>
      <c r="AI335" s="82">
        <v>0</v>
      </c>
      <c r="AJ335" s="82">
        <v>0</v>
      </c>
      <c r="AK335" s="82">
        <v>0</v>
      </c>
    </row>
    <row r="336" spans="1:37" ht="78.75">
      <c r="A336" s="56" t="s">
        <v>232</v>
      </c>
      <c r="B336" s="68" t="s">
        <v>469</v>
      </c>
      <c r="C336" s="85" t="s">
        <v>597</v>
      </c>
      <c r="D336" s="82">
        <v>0</v>
      </c>
      <c r="E336" s="82">
        <v>0</v>
      </c>
      <c r="F336" s="82">
        <v>0</v>
      </c>
      <c r="G336" s="82">
        <v>0</v>
      </c>
      <c r="H336" s="82">
        <v>0</v>
      </c>
      <c r="I336" s="82">
        <v>0</v>
      </c>
      <c r="J336" s="82">
        <v>0</v>
      </c>
      <c r="K336" s="82">
        <v>0</v>
      </c>
      <c r="L336" s="82">
        <v>0</v>
      </c>
      <c r="M336" s="82">
        <v>0</v>
      </c>
      <c r="N336" s="82">
        <v>0</v>
      </c>
      <c r="O336" s="82">
        <v>0</v>
      </c>
      <c r="P336" s="82" t="s">
        <v>95</v>
      </c>
      <c r="Q336" s="82" t="s">
        <v>95</v>
      </c>
      <c r="R336" s="82" t="s">
        <v>95</v>
      </c>
      <c r="S336" s="82" t="s">
        <v>95</v>
      </c>
      <c r="T336" s="82">
        <v>0</v>
      </c>
      <c r="U336" s="82">
        <v>0</v>
      </c>
      <c r="V336" s="82">
        <v>0</v>
      </c>
      <c r="W336" s="82">
        <v>0</v>
      </c>
      <c r="X336" s="83">
        <v>0</v>
      </c>
      <c r="Y336" s="82">
        <v>0</v>
      </c>
      <c r="Z336" s="82">
        <v>0</v>
      </c>
      <c r="AA336" s="54">
        <v>0</v>
      </c>
      <c r="AB336" s="54">
        <v>0</v>
      </c>
      <c r="AC336" s="82" t="s">
        <v>95</v>
      </c>
      <c r="AD336" s="83" t="s">
        <v>95</v>
      </c>
      <c r="AE336" s="83" t="s">
        <v>95</v>
      </c>
      <c r="AF336" s="82">
        <v>0</v>
      </c>
      <c r="AG336" s="82">
        <v>0</v>
      </c>
      <c r="AH336" s="82">
        <v>0</v>
      </c>
      <c r="AI336" s="82">
        <v>0</v>
      </c>
      <c r="AJ336" s="82">
        <v>0</v>
      </c>
      <c r="AK336" s="82">
        <v>0</v>
      </c>
    </row>
    <row r="337" spans="1:37" ht="63">
      <c r="A337" s="56" t="s">
        <v>232</v>
      </c>
      <c r="B337" s="68" t="s">
        <v>470</v>
      </c>
      <c r="C337" s="85" t="s">
        <v>598</v>
      </c>
      <c r="D337" s="82">
        <v>0</v>
      </c>
      <c r="E337" s="82">
        <v>0</v>
      </c>
      <c r="F337" s="82">
        <v>0</v>
      </c>
      <c r="G337" s="82">
        <v>0</v>
      </c>
      <c r="H337" s="82">
        <v>0</v>
      </c>
      <c r="I337" s="82">
        <v>0</v>
      </c>
      <c r="J337" s="82">
        <v>0</v>
      </c>
      <c r="K337" s="82">
        <v>0</v>
      </c>
      <c r="L337" s="82">
        <v>0</v>
      </c>
      <c r="M337" s="82">
        <v>0</v>
      </c>
      <c r="N337" s="82">
        <v>0</v>
      </c>
      <c r="O337" s="82">
        <v>0</v>
      </c>
      <c r="P337" s="82" t="s">
        <v>95</v>
      </c>
      <c r="Q337" s="82" t="s">
        <v>95</v>
      </c>
      <c r="R337" s="82" t="s">
        <v>95</v>
      </c>
      <c r="S337" s="82" t="s">
        <v>95</v>
      </c>
      <c r="T337" s="82">
        <v>0</v>
      </c>
      <c r="U337" s="82">
        <v>0</v>
      </c>
      <c r="V337" s="82">
        <v>0</v>
      </c>
      <c r="W337" s="82">
        <v>0</v>
      </c>
      <c r="X337" s="83">
        <v>0</v>
      </c>
      <c r="Y337" s="82">
        <v>0</v>
      </c>
      <c r="Z337" s="82">
        <v>0</v>
      </c>
      <c r="AA337" s="54">
        <v>0</v>
      </c>
      <c r="AB337" s="54">
        <v>0</v>
      </c>
      <c r="AC337" s="82" t="s">
        <v>95</v>
      </c>
      <c r="AD337" s="83" t="s">
        <v>95</v>
      </c>
      <c r="AE337" s="83" t="s">
        <v>95</v>
      </c>
      <c r="AF337" s="82">
        <v>0</v>
      </c>
      <c r="AG337" s="82">
        <v>0</v>
      </c>
      <c r="AH337" s="82">
        <v>0</v>
      </c>
      <c r="AI337" s="82">
        <v>0</v>
      </c>
      <c r="AJ337" s="82">
        <v>0</v>
      </c>
      <c r="AK337" s="82">
        <v>0</v>
      </c>
    </row>
    <row r="338" spans="1:37" ht="63">
      <c r="A338" s="56" t="s">
        <v>232</v>
      </c>
      <c r="B338" s="68" t="s">
        <v>471</v>
      </c>
      <c r="C338" s="85" t="s">
        <v>599</v>
      </c>
      <c r="D338" s="82">
        <v>0</v>
      </c>
      <c r="E338" s="82">
        <v>0</v>
      </c>
      <c r="F338" s="82">
        <v>0</v>
      </c>
      <c r="G338" s="82">
        <v>0</v>
      </c>
      <c r="H338" s="82">
        <v>0</v>
      </c>
      <c r="I338" s="82">
        <v>0</v>
      </c>
      <c r="J338" s="82">
        <v>0</v>
      </c>
      <c r="K338" s="82">
        <v>0</v>
      </c>
      <c r="L338" s="82">
        <v>0</v>
      </c>
      <c r="M338" s="82">
        <v>0</v>
      </c>
      <c r="N338" s="82">
        <v>0</v>
      </c>
      <c r="O338" s="82">
        <v>0</v>
      </c>
      <c r="P338" s="82" t="s">
        <v>95</v>
      </c>
      <c r="Q338" s="82" t="s">
        <v>95</v>
      </c>
      <c r="R338" s="82" t="s">
        <v>95</v>
      </c>
      <c r="S338" s="82" t="s">
        <v>95</v>
      </c>
      <c r="T338" s="82">
        <v>0</v>
      </c>
      <c r="U338" s="82">
        <v>0</v>
      </c>
      <c r="V338" s="82">
        <v>0</v>
      </c>
      <c r="W338" s="82">
        <v>0</v>
      </c>
      <c r="X338" s="83">
        <v>0</v>
      </c>
      <c r="Y338" s="82">
        <v>0</v>
      </c>
      <c r="Z338" s="82">
        <v>0</v>
      </c>
      <c r="AA338" s="54">
        <v>0</v>
      </c>
      <c r="AB338" s="54">
        <v>0</v>
      </c>
      <c r="AC338" s="82" t="s">
        <v>95</v>
      </c>
      <c r="AD338" s="83" t="s">
        <v>95</v>
      </c>
      <c r="AE338" s="83" t="s">
        <v>95</v>
      </c>
      <c r="AF338" s="82">
        <v>0</v>
      </c>
      <c r="AG338" s="82">
        <v>0</v>
      </c>
      <c r="AH338" s="82">
        <v>0</v>
      </c>
      <c r="AI338" s="82">
        <v>0</v>
      </c>
      <c r="AJ338" s="82">
        <v>0</v>
      </c>
      <c r="AK338" s="82">
        <v>0</v>
      </c>
    </row>
    <row r="339" spans="1:37" ht="78.75">
      <c r="A339" s="56" t="s">
        <v>232</v>
      </c>
      <c r="B339" s="68" t="s">
        <v>472</v>
      </c>
      <c r="C339" s="85" t="s">
        <v>600</v>
      </c>
      <c r="D339" s="82">
        <v>0</v>
      </c>
      <c r="E339" s="82">
        <v>0</v>
      </c>
      <c r="F339" s="82">
        <v>0</v>
      </c>
      <c r="G339" s="82">
        <v>0</v>
      </c>
      <c r="H339" s="82">
        <v>0</v>
      </c>
      <c r="I339" s="82">
        <v>0</v>
      </c>
      <c r="J339" s="82">
        <v>0</v>
      </c>
      <c r="K339" s="82">
        <v>0</v>
      </c>
      <c r="L339" s="82">
        <v>0</v>
      </c>
      <c r="M339" s="82">
        <v>0</v>
      </c>
      <c r="N339" s="82">
        <v>0</v>
      </c>
      <c r="O339" s="82">
        <v>0</v>
      </c>
      <c r="P339" s="82" t="s">
        <v>95</v>
      </c>
      <c r="Q339" s="82" t="s">
        <v>95</v>
      </c>
      <c r="R339" s="82" t="s">
        <v>95</v>
      </c>
      <c r="S339" s="82" t="s">
        <v>95</v>
      </c>
      <c r="T339" s="82">
        <v>0</v>
      </c>
      <c r="U339" s="82">
        <v>0</v>
      </c>
      <c r="V339" s="82">
        <v>0</v>
      </c>
      <c r="W339" s="82">
        <v>0</v>
      </c>
      <c r="X339" s="83">
        <v>0</v>
      </c>
      <c r="Y339" s="82">
        <v>0</v>
      </c>
      <c r="Z339" s="82">
        <v>0</v>
      </c>
      <c r="AA339" s="54">
        <v>0</v>
      </c>
      <c r="AB339" s="54">
        <v>0</v>
      </c>
      <c r="AC339" s="82" t="s">
        <v>95</v>
      </c>
      <c r="AD339" s="83" t="s">
        <v>95</v>
      </c>
      <c r="AE339" s="83" t="s">
        <v>95</v>
      </c>
      <c r="AF339" s="82">
        <v>0</v>
      </c>
      <c r="AG339" s="82">
        <v>0</v>
      </c>
      <c r="AH339" s="82">
        <v>0</v>
      </c>
      <c r="AI339" s="82">
        <v>0</v>
      </c>
      <c r="AJ339" s="82">
        <v>0</v>
      </c>
      <c r="AK339" s="82">
        <v>0</v>
      </c>
    </row>
    <row r="340" spans="1:37" ht="78.75">
      <c r="A340" s="56" t="s">
        <v>232</v>
      </c>
      <c r="B340" s="68" t="s">
        <v>473</v>
      </c>
      <c r="C340" s="85" t="s">
        <v>601</v>
      </c>
      <c r="D340" s="82">
        <v>0</v>
      </c>
      <c r="E340" s="82">
        <v>0</v>
      </c>
      <c r="F340" s="82">
        <v>0</v>
      </c>
      <c r="G340" s="82">
        <v>0</v>
      </c>
      <c r="H340" s="82">
        <v>0</v>
      </c>
      <c r="I340" s="82">
        <v>0</v>
      </c>
      <c r="J340" s="82">
        <v>0</v>
      </c>
      <c r="K340" s="82">
        <v>0</v>
      </c>
      <c r="L340" s="82">
        <v>0</v>
      </c>
      <c r="M340" s="82">
        <v>0</v>
      </c>
      <c r="N340" s="82">
        <v>0</v>
      </c>
      <c r="O340" s="82">
        <v>0</v>
      </c>
      <c r="P340" s="82" t="s">
        <v>95</v>
      </c>
      <c r="Q340" s="82" t="s">
        <v>95</v>
      </c>
      <c r="R340" s="82" t="s">
        <v>95</v>
      </c>
      <c r="S340" s="82" t="s">
        <v>95</v>
      </c>
      <c r="T340" s="82">
        <v>0</v>
      </c>
      <c r="U340" s="82">
        <v>0</v>
      </c>
      <c r="V340" s="82">
        <v>0</v>
      </c>
      <c r="W340" s="82">
        <v>0</v>
      </c>
      <c r="X340" s="83">
        <v>0</v>
      </c>
      <c r="Y340" s="82">
        <v>0</v>
      </c>
      <c r="Z340" s="82">
        <v>0</v>
      </c>
      <c r="AA340" s="54">
        <v>0</v>
      </c>
      <c r="AB340" s="54">
        <v>0</v>
      </c>
      <c r="AC340" s="82" t="s">
        <v>95</v>
      </c>
      <c r="AD340" s="83" t="s">
        <v>95</v>
      </c>
      <c r="AE340" s="83" t="s">
        <v>95</v>
      </c>
      <c r="AF340" s="82">
        <v>0</v>
      </c>
      <c r="AG340" s="82">
        <v>0</v>
      </c>
      <c r="AH340" s="82">
        <v>0</v>
      </c>
      <c r="AI340" s="82">
        <v>0</v>
      </c>
      <c r="AJ340" s="82">
        <v>0</v>
      </c>
      <c r="AK340" s="82">
        <v>0</v>
      </c>
    </row>
    <row r="341" spans="1:37" ht="47.25">
      <c r="A341" s="56" t="s">
        <v>232</v>
      </c>
      <c r="B341" s="68" t="s">
        <v>427</v>
      </c>
      <c r="C341" s="85" t="s">
        <v>680</v>
      </c>
      <c r="D341" s="82">
        <v>0</v>
      </c>
      <c r="E341" s="82">
        <v>0</v>
      </c>
      <c r="F341" s="82">
        <v>0</v>
      </c>
      <c r="G341" s="82">
        <v>0</v>
      </c>
      <c r="H341" s="82">
        <v>0</v>
      </c>
      <c r="I341" s="82">
        <v>0</v>
      </c>
      <c r="J341" s="82">
        <v>0</v>
      </c>
      <c r="K341" s="82">
        <v>0</v>
      </c>
      <c r="L341" s="82">
        <v>0</v>
      </c>
      <c r="M341" s="82">
        <v>0</v>
      </c>
      <c r="N341" s="82">
        <v>0</v>
      </c>
      <c r="O341" s="82">
        <v>0</v>
      </c>
      <c r="P341" s="82" t="s">
        <v>95</v>
      </c>
      <c r="Q341" s="82" t="s">
        <v>95</v>
      </c>
      <c r="R341" s="82" t="s">
        <v>95</v>
      </c>
      <c r="S341" s="82" t="s">
        <v>95</v>
      </c>
      <c r="T341" s="82">
        <v>0</v>
      </c>
      <c r="U341" s="82">
        <v>0</v>
      </c>
      <c r="V341" s="82">
        <v>0</v>
      </c>
      <c r="W341" s="82">
        <v>0</v>
      </c>
      <c r="X341" s="83">
        <v>0</v>
      </c>
      <c r="Y341" s="82">
        <v>0</v>
      </c>
      <c r="Z341" s="82">
        <v>0</v>
      </c>
      <c r="AA341" s="54">
        <v>0</v>
      </c>
      <c r="AB341" s="54">
        <v>0</v>
      </c>
      <c r="AC341" s="82" t="s">
        <v>95</v>
      </c>
      <c r="AD341" s="83" t="s">
        <v>95</v>
      </c>
      <c r="AE341" s="83" t="s">
        <v>95</v>
      </c>
      <c r="AF341" s="82">
        <v>0</v>
      </c>
      <c r="AG341" s="82">
        <v>0</v>
      </c>
      <c r="AH341" s="82">
        <v>0</v>
      </c>
      <c r="AI341" s="82">
        <v>0</v>
      </c>
      <c r="AJ341" s="82">
        <v>8.2871293999999995</v>
      </c>
      <c r="AK341" s="82">
        <v>0</v>
      </c>
    </row>
    <row r="342" spans="1:37" ht="47.25">
      <c r="A342" s="56" t="s">
        <v>232</v>
      </c>
      <c r="B342" s="68" t="s">
        <v>432</v>
      </c>
      <c r="C342" s="85" t="s">
        <v>717</v>
      </c>
      <c r="D342" s="82">
        <v>0</v>
      </c>
      <c r="E342" s="82">
        <v>0</v>
      </c>
      <c r="F342" s="82">
        <v>0</v>
      </c>
      <c r="G342" s="82">
        <v>0</v>
      </c>
      <c r="H342" s="82">
        <v>0</v>
      </c>
      <c r="I342" s="82">
        <v>0</v>
      </c>
      <c r="J342" s="82">
        <v>0</v>
      </c>
      <c r="K342" s="82">
        <v>0</v>
      </c>
      <c r="L342" s="82">
        <v>0</v>
      </c>
      <c r="M342" s="82">
        <v>0</v>
      </c>
      <c r="N342" s="82">
        <v>0</v>
      </c>
      <c r="O342" s="82">
        <v>0</v>
      </c>
      <c r="P342" s="82" t="s">
        <v>95</v>
      </c>
      <c r="Q342" s="82" t="s">
        <v>95</v>
      </c>
      <c r="R342" s="82" t="s">
        <v>95</v>
      </c>
      <c r="S342" s="82" t="s">
        <v>95</v>
      </c>
      <c r="T342" s="82">
        <v>0</v>
      </c>
      <c r="U342" s="82">
        <v>0</v>
      </c>
      <c r="V342" s="82">
        <v>0</v>
      </c>
      <c r="W342" s="82">
        <v>0</v>
      </c>
      <c r="X342" s="83">
        <v>0</v>
      </c>
      <c r="Y342" s="82">
        <v>0</v>
      </c>
      <c r="Z342" s="82">
        <v>0</v>
      </c>
      <c r="AA342" s="54">
        <v>0</v>
      </c>
      <c r="AB342" s="54">
        <v>0</v>
      </c>
      <c r="AC342" s="82" t="s">
        <v>95</v>
      </c>
      <c r="AD342" s="83" t="s">
        <v>95</v>
      </c>
      <c r="AE342" s="83" t="s">
        <v>95</v>
      </c>
      <c r="AF342" s="82">
        <v>0</v>
      </c>
      <c r="AG342" s="82">
        <v>0</v>
      </c>
      <c r="AH342" s="82">
        <v>0</v>
      </c>
      <c r="AI342" s="82">
        <v>0</v>
      </c>
      <c r="AJ342" s="82">
        <v>0</v>
      </c>
      <c r="AK342" s="82">
        <v>0</v>
      </c>
    </row>
    <row r="343" spans="1:37" ht="47.25">
      <c r="A343" s="56" t="s">
        <v>232</v>
      </c>
      <c r="B343" s="68" t="s">
        <v>430</v>
      </c>
      <c r="C343" s="85" t="s">
        <v>617</v>
      </c>
      <c r="D343" s="82">
        <v>0</v>
      </c>
      <c r="E343" s="82">
        <v>0</v>
      </c>
      <c r="F343" s="82">
        <v>0</v>
      </c>
      <c r="G343" s="82">
        <v>0</v>
      </c>
      <c r="H343" s="82">
        <v>0</v>
      </c>
      <c r="I343" s="82">
        <v>0</v>
      </c>
      <c r="J343" s="82">
        <v>0</v>
      </c>
      <c r="K343" s="82">
        <v>0</v>
      </c>
      <c r="L343" s="82">
        <v>0</v>
      </c>
      <c r="M343" s="82">
        <v>0</v>
      </c>
      <c r="N343" s="82">
        <v>0</v>
      </c>
      <c r="O343" s="82">
        <v>0</v>
      </c>
      <c r="P343" s="82" t="s">
        <v>95</v>
      </c>
      <c r="Q343" s="82" t="s">
        <v>95</v>
      </c>
      <c r="R343" s="82" t="s">
        <v>95</v>
      </c>
      <c r="S343" s="82" t="s">
        <v>95</v>
      </c>
      <c r="T343" s="82">
        <v>0</v>
      </c>
      <c r="U343" s="82">
        <v>0</v>
      </c>
      <c r="V343" s="82">
        <v>0</v>
      </c>
      <c r="W343" s="82">
        <v>0</v>
      </c>
      <c r="X343" s="83">
        <v>0</v>
      </c>
      <c r="Y343" s="82">
        <v>0</v>
      </c>
      <c r="Z343" s="82">
        <v>0</v>
      </c>
      <c r="AA343" s="54">
        <v>0</v>
      </c>
      <c r="AB343" s="54">
        <v>0</v>
      </c>
      <c r="AC343" s="82" t="s">
        <v>95</v>
      </c>
      <c r="AD343" s="83" t="s">
        <v>95</v>
      </c>
      <c r="AE343" s="83" t="s">
        <v>95</v>
      </c>
      <c r="AF343" s="82">
        <v>0</v>
      </c>
      <c r="AG343" s="82">
        <v>0</v>
      </c>
      <c r="AH343" s="82">
        <v>0</v>
      </c>
      <c r="AI343" s="82">
        <v>0</v>
      </c>
      <c r="AJ343" s="82">
        <v>0</v>
      </c>
      <c r="AK343" s="82">
        <v>0</v>
      </c>
    </row>
    <row r="344" spans="1:37" ht="47.25">
      <c r="A344" s="56" t="s">
        <v>232</v>
      </c>
      <c r="B344" s="68" t="s">
        <v>431</v>
      </c>
      <c r="C344" s="85" t="s">
        <v>720</v>
      </c>
      <c r="D344" s="82">
        <v>0</v>
      </c>
      <c r="E344" s="82">
        <v>0</v>
      </c>
      <c r="F344" s="82">
        <v>0</v>
      </c>
      <c r="G344" s="82">
        <v>0</v>
      </c>
      <c r="H344" s="82">
        <v>0</v>
      </c>
      <c r="I344" s="82">
        <v>0</v>
      </c>
      <c r="J344" s="82">
        <v>0</v>
      </c>
      <c r="K344" s="82">
        <v>0</v>
      </c>
      <c r="L344" s="82">
        <v>0</v>
      </c>
      <c r="M344" s="82">
        <v>0</v>
      </c>
      <c r="N344" s="82">
        <v>0</v>
      </c>
      <c r="O344" s="82">
        <v>0</v>
      </c>
      <c r="P344" s="82" t="s">
        <v>95</v>
      </c>
      <c r="Q344" s="82" t="s">
        <v>95</v>
      </c>
      <c r="R344" s="82" t="s">
        <v>95</v>
      </c>
      <c r="S344" s="82" t="s">
        <v>95</v>
      </c>
      <c r="T344" s="82">
        <v>0</v>
      </c>
      <c r="U344" s="82">
        <v>0</v>
      </c>
      <c r="V344" s="82">
        <v>0</v>
      </c>
      <c r="W344" s="82">
        <v>0</v>
      </c>
      <c r="X344" s="83">
        <v>0</v>
      </c>
      <c r="Y344" s="82">
        <v>0</v>
      </c>
      <c r="Z344" s="82">
        <v>0</v>
      </c>
      <c r="AA344" s="54">
        <v>0</v>
      </c>
      <c r="AB344" s="54">
        <v>0</v>
      </c>
      <c r="AC344" s="82" t="s">
        <v>95</v>
      </c>
      <c r="AD344" s="83" t="s">
        <v>95</v>
      </c>
      <c r="AE344" s="83" t="s">
        <v>95</v>
      </c>
      <c r="AF344" s="82">
        <v>0</v>
      </c>
      <c r="AG344" s="82">
        <v>0</v>
      </c>
      <c r="AH344" s="82">
        <v>0</v>
      </c>
      <c r="AI344" s="82">
        <v>0</v>
      </c>
      <c r="AJ344" s="82">
        <v>0</v>
      </c>
      <c r="AK344" s="82">
        <v>0</v>
      </c>
    </row>
    <row r="345" spans="1:37" ht="31.5">
      <c r="A345" s="56" t="s">
        <v>232</v>
      </c>
      <c r="B345" s="68" t="s">
        <v>814</v>
      </c>
      <c r="C345" s="85" t="s">
        <v>714</v>
      </c>
      <c r="D345" s="82">
        <v>0</v>
      </c>
      <c r="E345" s="82">
        <v>0</v>
      </c>
      <c r="F345" s="82">
        <v>0</v>
      </c>
      <c r="G345" s="82">
        <v>0</v>
      </c>
      <c r="H345" s="82">
        <v>0</v>
      </c>
      <c r="I345" s="82">
        <v>0</v>
      </c>
      <c r="J345" s="82">
        <v>0</v>
      </c>
      <c r="K345" s="82">
        <v>0</v>
      </c>
      <c r="L345" s="82">
        <v>0</v>
      </c>
      <c r="M345" s="82">
        <v>0</v>
      </c>
      <c r="N345" s="82">
        <v>0</v>
      </c>
      <c r="O345" s="82">
        <v>0</v>
      </c>
      <c r="P345" s="82" t="s">
        <v>95</v>
      </c>
      <c r="Q345" s="82" t="s">
        <v>95</v>
      </c>
      <c r="R345" s="82" t="s">
        <v>95</v>
      </c>
      <c r="S345" s="82" t="s">
        <v>95</v>
      </c>
      <c r="T345" s="82">
        <v>0</v>
      </c>
      <c r="U345" s="82">
        <v>0</v>
      </c>
      <c r="V345" s="82">
        <v>0</v>
      </c>
      <c r="W345" s="82">
        <v>0</v>
      </c>
      <c r="X345" s="83">
        <v>0</v>
      </c>
      <c r="Y345" s="82">
        <v>0</v>
      </c>
      <c r="Z345" s="82">
        <v>0</v>
      </c>
      <c r="AA345" s="54">
        <v>0</v>
      </c>
      <c r="AB345" s="54">
        <v>0</v>
      </c>
      <c r="AC345" s="82" t="s">
        <v>95</v>
      </c>
      <c r="AD345" s="83" t="s">
        <v>95</v>
      </c>
      <c r="AE345" s="83" t="s">
        <v>95</v>
      </c>
      <c r="AF345" s="82">
        <v>0</v>
      </c>
      <c r="AG345" s="82">
        <v>0</v>
      </c>
      <c r="AH345" s="82">
        <v>0</v>
      </c>
      <c r="AI345" s="82">
        <v>0</v>
      </c>
      <c r="AJ345" s="82">
        <v>0</v>
      </c>
      <c r="AK345" s="82">
        <v>0</v>
      </c>
    </row>
    <row r="346" spans="1:37" ht="47.25">
      <c r="A346" s="56" t="s">
        <v>232</v>
      </c>
      <c r="B346" s="67" t="s">
        <v>400</v>
      </c>
      <c r="C346" s="85" t="s">
        <v>397</v>
      </c>
      <c r="D346" s="82">
        <v>0</v>
      </c>
      <c r="E346" s="82">
        <v>0</v>
      </c>
      <c r="F346" s="82">
        <v>0</v>
      </c>
      <c r="G346" s="82">
        <v>0</v>
      </c>
      <c r="H346" s="82">
        <v>0</v>
      </c>
      <c r="I346" s="82">
        <v>0</v>
      </c>
      <c r="J346" s="82">
        <v>0</v>
      </c>
      <c r="K346" s="82">
        <v>0</v>
      </c>
      <c r="L346" s="82">
        <v>0</v>
      </c>
      <c r="M346" s="82">
        <v>0</v>
      </c>
      <c r="N346" s="82">
        <v>0</v>
      </c>
      <c r="O346" s="82">
        <v>0</v>
      </c>
      <c r="P346" s="82" t="s">
        <v>95</v>
      </c>
      <c r="Q346" s="82" t="s">
        <v>95</v>
      </c>
      <c r="R346" s="82" t="s">
        <v>95</v>
      </c>
      <c r="S346" s="82" t="s">
        <v>95</v>
      </c>
      <c r="T346" s="82">
        <v>0</v>
      </c>
      <c r="U346" s="82">
        <v>0</v>
      </c>
      <c r="V346" s="82">
        <v>0</v>
      </c>
      <c r="W346" s="82">
        <v>0</v>
      </c>
      <c r="X346" s="83">
        <v>0</v>
      </c>
      <c r="Y346" s="82">
        <v>0</v>
      </c>
      <c r="Z346" s="82">
        <v>0</v>
      </c>
      <c r="AA346" s="54">
        <v>0</v>
      </c>
      <c r="AB346" s="54">
        <v>0</v>
      </c>
      <c r="AC346" s="82" t="s">
        <v>95</v>
      </c>
      <c r="AD346" s="83" t="s">
        <v>95</v>
      </c>
      <c r="AE346" s="83" t="s">
        <v>95</v>
      </c>
      <c r="AF346" s="82">
        <v>0</v>
      </c>
      <c r="AG346" s="82">
        <v>0</v>
      </c>
      <c r="AH346" s="82">
        <v>0</v>
      </c>
      <c r="AI346" s="82">
        <v>0</v>
      </c>
      <c r="AJ346" s="82">
        <v>0</v>
      </c>
      <c r="AK346" s="82">
        <v>0</v>
      </c>
    </row>
    <row r="347" spans="1:37" ht="47.25">
      <c r="A347" s="56" t="s">
        <v>232</v>
      </c>
      <c r="B347" s="68" t="s">
        <v>815</v>
      </c>
      <c r="C347" s="85" t="s">
        <v>723</v>
      </c>
      <c r="D347" s="82">
        <v>0</v>
      </c>
      <c r="E347" s="82">
        <v>0</v>
      </c>
      <c r="F347" s="82">
        <v>0</v>
      </c>
      <c r="G347" s="82">
        <v>0</v>
      </c>
      <c r="H347" s="82">
        <v>0</v>
      </c>
      <c r="I347" s="82">
        <v>0</v>
      </c>
      <c r="J347" s="82">
        <v>0</v>
      </c>
      <c r="K347" s="82">
        <v>0</v>
      </c>
      <c r="L347" s="82">
        <v>0</v>
      </c>
      <c r="M347" s="82">
        <v>0</v>
      </c>
      <c r="N347" s="82">
        <v>0</v>
      </c>
      <c r="O347" s="82">
        <v>0</v>
      </c>
      <c r="P347" s="82" t="s">
        <v>95</v>
      </c>
      <c r="Q347" s="82" t="s">
        <v>95</v>
      </c>
      <c r="R347" s="82" t="s">
        <v>95</v>
      </c>
      <c r="S347" s="82" t="s">
        <v>95</v>
      </c>
      <c r="T347" s="82">
        <v>0</v>
      </c>
      <c r="U347" s="82">
        <v>0</v>
      </c>
      <c r="V347" s="82">
        <v>0</v>
      </c>
      <c r="W347" s="82">
        <v>0</v>
      </c>
      <c r="X347" s="83">
        <v>0</v>
      </c>
      <c r="Y347" s="82">
        <v>0</v>
      </c>
      <c r="Z347" s="82">
        <v>0</v>
      </c>
      <c r="AA347" s="54">
        <v>0</v>
      </c>
      <c r="AB347" s="54">
        <v>0</v>
      </c>
      <c r="AC347" s="82" t="s">
        <v>95</v>
      </c>
      <c r="AD347" s="83" t="s">
        <v>95</v>
      </c>
      <c r="AE347" s="83" t="s">
        <v>95</v>
      </c>
      <c r="AF347" s="82">
        <v>0</v>
      </c>
      <c r="AG347" s="82">
        <v>0</v>
      </c>
      <c r="AH347" s="82">
        <v>0</v>
      </c>
      <c r="AI347" s="82">
        <v>0</v>
      </c>
      <c r="AJ347" s="82">
        <v>0</v>
      </c>
      <c r="AK347" s="82">
        <v>0</v>
      </c>
    </row>
    <row r="348" spans="1:37" ht="31.5">
      <c r="A348" s="56" t="s">
        <v>232</v>
      </c>
      <c r="B348" s="68" t="s">
        <v>685</v>
      </c>
      <c r="C348" s="85" t="s">
        <v>686</v>
      </c>
      <c r="D348" s="82">
        <v>0</v>
      </c>
      <c r="E348" s="82">
        <v>0</v>
      </c>
      <c r="F348" s="82">
        <v>0</v>
      </c>
      <c r="G348" s="82">
        <v>0</v>
      </c>
      <c r="H348" s="82">
        <v>0</v>
      </c>
      <c r="I348" s="82">
        <v>0</v>
      </c>
      <c r="J348" s="82">
        <v>0</v>
      </c>
      <c r="K348" s="82">
        <v>0</v>
      </c>
      <c r="L348" s="82">
        <v>0</v>
      </c>
      <c r="M348" s="82">
        <v>0</v>
      </c>
      <c r="N348" s="82">
        <v>0</v>
      </c>
      <c r="O348" s="82">
        <v>0</v>
      </c>
      <c r="P348" s="82" t="s">
        <v>95</v>
      </c>
      <c r="Q348" s="82" t="s">
        <v>95</v>
      </c>
      <c r="R348" s="82" t="s">
        <v>95</v>
      </c>
      <c r="S348" s="82" t="s">
        <v>95</v>
      </c>
      <c r="T348" s="82">
        <v>0</v>
      </c>
      <c r="U348" s="82">
        <v>0</v>
      </c>
      <c r="V348" s="82">
        <v>0</v>
      </c>
      <c r="W348" s="82">
        <v>0</v>
      </c>
      <c r="X348" s="83">
        <v>0</v>
      </c>
      <c r="Y348" s="82">
        <v>0</v>
      </c>
      <c r="Z348" s="82">
        <v>0</v>
      </c>
      <c r="AA348" s="54">
        <v>0</v>
      </c>
      <c r="AB348" s="54">
        <v>0</v>
      </c>
      <c r="AC348" s="82" t="s">
        <v>95</v>
      </c>
      <c r="AD348" s="83" t="s">
        <v>95</v>
      </c>
      <c r="AE348" s="83" t="s">
        <v>95</v>
      </c>
      <c r="AF348" s="82">
        <v>0</v>
      </c>
      <c r="AG348" s="82">
        <v>0</v>
      </c>
      <c r="AH348" s="82">
        <v>0</v>
      </c>
      <c r="AI348" s="82">
        <v>0</v>
      </c>
      <c r="AJ348" s="82">
        <v>0</v>
      </c>
      <c r="AK348" s="82">
        <v>0</v>
      </c>
    </row>
    <row r="349" spans="1:37" ht="31.5">
      <c r="A349" s="56" t="s">
        <v>232</v>
      </c>
      <c r="B349" s="68" t="s">
        <v>845</v>
      </c>
      <c r="C349" s="85" t="s">
        <v>699</v>
      </c>
      <c r="D349" s="82">
        <v>0</v>
      </c>
      <c r="E349" s="82">
        <v>0</v>
      </c>
      <c r="F349" s="82">
        <v>0</v>
      </c>
      <c r="G349" s="82">
        <v>0</v>
      </c>
      <c r="H349" s="82">
        <v>0</v>
      </c>
      <c r="I349" s="82">
        <v>0</v>
      </c>
      <c r="J349" s="82">
        <v>0</v>
      </c>
      <c r="K349" s="82">
        <v>0</v>
      </c>
      <c r="L349" s="82">
        <v>0</v>
      </c>
      <c r="M349" s="82">
        <v>0</v>
      </c>
      <c r="N349" s="82">
        <v>0</v>
      </c>
      <c r="O349" s="82">
        <v>0</v>
      </c>
      <c r="P349" s="82" t="s">
        <v>95</v>
      </c>
      <c r="Q349" s="82" t="s">
        <v>95</v>
      </c>
      <c r="R349" s="82" t="s">
        <v>95</v>
      </c>
      <c r="S349" s="82" t="s">
        <v>95</v>
      </c>
      <c r="T349" s="82">
        <v>0</v>
      </c>
      <c r="U349" s="82">
        <v>0</v>
      </c>
      <c r="V349" s="82">
        <v>0</v>
      </c>
      <c r="W349" s="82">
        <v>0</v>
      </c>
      <c r="X349" s="83">
        <v>0</v>
      </c>
      <c r="Y349" s="82">
        <v>0</v>
      </c>
      <c r="Z349" s="82">
        <v>0</v>
      </c>
      <c r="AA349" s="54">
        <v>0</v>
      </c>
      <c r="AB349" s="54">
        <v>0</v>
      </c>
      <c r="AC349" s="82" t="s">
        <v>95</v>
      </c>
      <c r="AD349" s="83" t="s">
        <v>95</v>
      </c>
      <c r="AE349" s="83" t="s">
        <v>95</v>
      </c>
      <c r="AF349" s="82">
        <v>0</v>
      </c>
      <c r="AG349" s="82">
        <v>0</v>
      </c>
      <c r="AH349" s="82">
        <v>0</v>
      </c>
      <c r="AI349" s="82">
        <v>0</v>
      </c>
      <c r="AJ349" s="82">
        <v>0</v>
      </c>
      <c r="AK349" s="82">
        <v>0</v>
      </c>
    </row>
    <row r="350" spans="1:37" ht="31.5">
      <c r="A350" s="56" t="s">
        <v>232</v>
      </c>
      <c r="B350" s="68" t="s">
        <v>816</v>
      </c>
      <c r="C350" s="85" t="s">
        <v>700</v>
      </c>
      <c r="D350" s="82">
        <v>0</v>
      </c>
      <c r="E350" s="82">
        <v>0</v>
      </c>
      <c r="F350" s="82">
        <v>0</v>
      </c>
      <c r="G350" s="82">
        <v>0</v>
      </c>
      <c r="H350" s="82">
        <v>0</v>
      </c>
      <c r="I350" s="82">
        <v>0</v>
      </c>
      <c r="J350" s="82">
        <v>0</v>
      </c>
      <c r="K350" s="82">
        <v>0</v>
      </c>
      <c r="L350" s="82">
        <v>0</v>
      </c>
      <c r="M350" s="82">
        <v>0</v>
      </c>
      <c r="N350" s="82">
        <v>0</v>
      </c>
      <c r="O350" s="82">
        <v>0</v>
      </c>
      <c r="P350" s="82" t="s">
        <v>95</v>
      </c>
      <c r="Q350" s="82" t="s">
        <v>95</v>
      </c>
      <c r="R350" s="82" t="s">
        <v>95</v>
      </c>
      <c r="S350" s="82" t="s">
        <v>95</v>
      </c>
      <c r="T350" s="82">
        <v>0</v>
      </c>
      <c r="U350" s="82">
        <v>0</v>
      </c>
      <c r="V350" s="82">
        <v>0</v>
      </c>
      <c r="W350" s="82">
        <v>0</v>
      </c>
      <c r="X350" s="83">
        <v>0</v>
      </c>
      <c r="Y350" s="82">
        <v>0</v>
      </c>
      <c r="Z350" s="82">
        <v>0</v>
      </c>
      <c r="AA350" s="54">
        <v>0</v>
      </c>
      <c r="AB350" s="54">
        <v>0</v>
      </c>
      <c r="AC350" s="82" t="s">
        <v>95</v>
      </c>
      <c r="AD350" s="83" t="s">
        <v>95</v>
      </c>
      <c r="AE350" s="83" t="s">
        <v>95</v>
      </c>
      <c r="AF350" s="82">
        <v>0</v>
      </c>
      <c r="AG350" s="82">
        <v>0</v>
      </c>
      <c r="AH350" s="82">
        <v>0</v>
      </c>
      <c r="AI350" s="82">
        <v>0</v>
      </c>
      <c r="AJ350" s="82">
        <v>0</v>
      </c>
      <c r="AK350" s="82">
        <v>0</v>
      </c>
    </row>
    <row r="351" spans="1:37" ht="31.5">
      <c r="A351" s="56" t="s">
        <v>232</v>
      </c>
      <c r="B351" s="68" t="s">
        <v>817</v>
      </c>
      <c r="C351" s="85" t="s">
        <v>701</v>
      </c>
      <c r="D351" s="82">
        <v>0</v>
      </c>
      <c r="E351" s="82">
        <v>0</v>
      </c>
      <c r="F351" s="82">
        <v>0</v>
      </c>
      <c r="G351" s="82">
        <v>0</v>
      </c>
      <c r="H351" s="82">
        <v>0</v>
      </c>
      <c r="I351" s="82">
        <v>0</v>
      </c>
      <c r="J351" s="82">
        <v>0</v>
      </c>
      <c r="K351" s="82">
        <v>0</v>
      </c>
      <c r="L351" s="82">
        <v>0</v>
      </c>
      <c r="M351" s="82">
        <v>0</v>
      </c>
      <c r="N351" s="82">
        <v>0</v>
      </c>
      <c r="O351" s="82">
        <v>0</v>
      </c>
      <c r="P351" s="82" t="s">
        <v>95</v>
      </c>
      <c r="Q351" s="82" t="s">
        <v>95</v>
      </c>
      <c r="R351" s="82" t="s">
        <v>95</v>
      </c>
      <c r="S351" s="82" t="s">
        <v>95</v>
      </c>
      <c r="T351" s="82">
        <v>0</v>
      </c>
      <c r="U351" s="82">
        <v>0</v>
      </c>
      <c r="V351" s="82">
        <v>0</v>
      </c>
      <c r="W351" s="82">
        <v>0</v>
      </c>
      <c r="X351" s="83">
        <v>0</v>
      </c>
      <c r="Y351" s="82">
        <v>0</v>
      </c>
      <c r="Z351" s="82">
        <v>0</v>
      </c>
      <c r="AA351" s="54">
        <v>0</v>
      </c>
      <c r="AB351" s="54">
        <v>0</v>
      </c>
      <c r="AC351" s="82" t="s">
        <v>95</v>
      </c>
      <c r="AD351" s="83" t="s">
        <v>95</v>
      </c>
      <c r="AE351" s="83" t="s">
        <v>95</v>
      </c>
      <c r="AF351" s="82">
        <v>0</v>
      </c>
      <c r="AG351" s="82">
        <v>0</v>
      </c>
      <c r="AH351" s="82">
        <v>0</v>
      </c>
      <c r="AI351" s="82">
        <v>0</v>
      </c>
      <c r="AJ351" s="82">
        <v>0</v>
      </c>
      <c r="AK351" s="82">
        <v>0</v>
      </c>
    </row>
    <row r="352" spans="1:37" ht="31.5">
      <c r="A352" s="56" t="s">
        <v>232</v>
      </c>
      <c r="B352" s="68" t="s">
        <v>428</v>
      </c>
      <c r="C352" s="85" t="s">
        <v>618</v>
      </c>
      <c r="D352" s="82">
        <v>0</v>
      </c>
      <c r="E352" s="82">
        <v>0</v>
      </c>
      <c r="F352" s="82">
        <v>0</v>
      </c>
      <c r="G352" s="82">
        <v>0</v>
      </c>
      <c r="H352" s="82">
        <v>0</v>
      </c>
      <c r="I352" s="82">
        <v>0</v>
      </c>
      <c r="J352" s="82">
        <v>0</v>
      </c>
      <c r="K352" s="82">
        <v>0</v>
      </c>
      <c r="L352" s="82">
        <v>0</v>
      </c>
      <c r="M352" s="82">
        <v>0</v>
      </c>
      <c r="N352" s="82">
        <v>0</v>
      </c>
      <c r="O352" s="82">
        <v>0</v>
      </c>
      <c r="P352" s="82" t="s">
        <v>95</v>
      </c>
      <c r="Q352" s="82" t="s">
        <v>95</v>
      </c>
      <c r="R352" s="82" t="s">
        <v>95</v>
      </c>
      <c r="S352" s="82" t="s">
        <v>95</v>
      </c>
      <c r="T352" s="82">
        <v>0</v>
      </c>
      <c r="U352" s="82">
        <v>0</v>
      </c>
      <c r="V352" s="82">
        <v>0</v>
      </c>
      <c r="W352" s="82">
        <v>0</v>
      </c>
      <c r="X352" s="83">
        <v>0</v>
      </c>
      <c r="Y352" s="82">
        <v>0</v>
      </c>
      <c r="Z352" s="82">
        <v>0</v>
      </c>
      <c r="AA352" s="54">
        <v>0</v>
      </c>
      <c r="AB352" s="54">
        <v>0</v>
      </c>
      <c r="AC352" s="82" t="s">
        <v>95</v>
      </c>
      <c r="AD352" s="83" t="s">
        <v>95</v>
      </c>
      <c r="AE352" s="83" t="s">
        <v>95</v>
      </c>
      <c r="AF352" s="82">
        <v>0</v>
      </c>
      <c r="AG352" s="82">
        <v>0</v>
      </c>
      <c r="AH352" s="82">
        <v>0</v>
      </c>
      <c r="AI352" s="82">
        <v>0</v>
      </c>
      <c r="AJ352" s="82">
        <v>4.1359985400000001</v>
      </c>
      <c r="AK352" s="82">
        <v>0</v>
      </c>
    </row>
    <row r="353" spans="1:37" ht="31.5">
      <c r="A353" s="56" t="s">
        <v>232</v>
      </c>
      <c r="B353" s="68" t="s">
        <v>820</v>
      </c>
      <c r="C353" s="85" t="s">
        <v>718</v>
      </c>
      <c r="D353" s="82">
        <v>0</v>
      </c>
      <c r="E353" s="82">
        <v>0</v>
      </c>
      <c r="F353" s="82">
        <v>0</v>
      </c>
      <c r="G353" s="82">
        <v>0</v>
      </c>
      <c r="H353" s="82">
        <v>0</v>
      </c>
      <c r="I353" s="82">
        <v>0</v>
      </c>
      <c r="J353" s="82">
        <v>0</v>
      </c>
      <c r="K353" s="82">
        <v>0</v>
      </c>
      <c r="L353" s="82">
        <v>0</v>
      </c>
      <c r="M353" s="82">
        <v>0</v>
      </c>
      <c r="N353" s="82">
        <v>0</v>
      </c>
      <c r="O353" s="82">
        <v>0</v>
      </c>
      <c r="P353" s="82" t="s">
        <v>95</v>
      </c>
      <c r="Q353" s="82" t="s">
        <v>95</v>
      </c>
      <c r="R353" s="82" t="s">
        <v>95</v>
      </c>
      <c r="S353" s="82" t="s">
        <v>95</v>
      </c>
      <c r="T353" s="82">
        <v>0</v>
      </c>
      <c r="U353" s="82">
        <v>0</v>
      </c>
      <c r="V353" s="82">
        <v>0</v>
      </c>
      <c r="W353" s="82">
        <v>0</v>
      </c>
      <c r="X353" s="83">
        <v>0</v>
      </c>
      <c r="Y353" s="82">
        <v>0</v>
      </c>
      <c r="Z353" s="82">
        <v>0</v>
      </c>
      <c r="AA353" s="54">
        <v>0</v>
      </c>
      <c r="AB353" s="54">
        <v>0</v>
      </c>
      <c r="AC353" s="82" t="s">
        <v>95</v>
      </c>
      <c r="AD353" s="83" t="s">
        <v>95</v>
      </c>
      <c r="AE353" s="83" t="s">
        <v>95</v>
      </c>
      <c r="AF353" s="82">
        <v>0</v>
      </c>
      <c r="AG353" s="82">
        <v>0</v>
      </c>
      <c r="AH353" s="82">
        <v>0</v>
      </c>
      <c r="AI353" s="82">
        <v>0</v>
      </c>
      <c r="AJ353" s="82">
        <v>0</v>
      </c>
      <c r="AK353" s="82">
        <v>0</v>
      </c>
    </row>
    <row r="354" spans="1:37" ht="31.5">
      <c r="A354" s="56" t="s">
        <v>232</v>
      </c>
      <c r="B354" s="68" t="s">
        <v>819</v>
      </c>
      <c r="C354" s="85" t="s">
        <v>719</v>
      </c>
      <c r="D354" s="82">
        <v>0</v>
      </c>
      <c r="E354" s="82">
        <v>0</v>
      </c>
      <c r="F354" s="82">
        <v>0</v>
      </c>
      <c r="G354" s="82">
        <v>0</v>
      </c>
      <c r="H354" s="82">
        <v>0</v>
      </c>
      <c r="I354" s="82">
        <v>0</v>
      </c>
      <c r="J354" s="82">
        <v>0</v>
      </c>
      <c r="K354" s="82">
        <v>0</v>
      </c>
      <c r="L354" s="82">
        <v>0</v>
      </c>
      <c r="M354" s="82">
        <v>0</v>
      </c>
      <c r="N354" s="82">
        <v>0</v>
      </c>
      <c r="O354" s="82">
        <v>0</v>
      </c>
      <c r="P354" s="82" t="s">
        <v>95</v>
      </c>
      <c r="Q354" s="82" t="s">
        <v>95</v>
      </c>
      <c r="R354" s="82" t="s">
        <v>95</v>
      </c>
      <c r="S354" s="82" t="s">
        <v>95</v>
      </c>
      <c r="T354" s="82">
        <v>0</v>
      </c>
      <c r="U354" s="82">
        <v>0</v>
      </c>
      <c r="V354" s="82">
        <v>0</v>
      </c>
      <c r="W354" s="82">
        <v>0</v>
      </c>
      <c r="X354" s="83">
        <v>0</v>
      </c>
      <c r="Y354" s="82">
        <v>0</v>
      </c>
      <c r="Z354" s="82">
        <v>0</v>
      </c>
      <c r="AA354" s="54">
        <v>0</v>
      </c>
      <c r="AB354" s="54">
        <v>0</v>
      </c>
      <c r="AC354" s="82" t="s">
        <v>95</v>
      </c>
      <c r="AD354" s="83" t="s">
        <v>95</v>
      </c>
      <c r="AE354" s="83" t="s">
        <v>95</v>
      </c>
      <c r="AF354" s="82">
        <v>0</v>
      </c>
      <c r="AG354" s="82">
        <v>0</v>
      </c>
      <c r="AH354" s="82">
        <v>0</v>
      </c>
      <c r="AI354" s="82">
        <v>0</v>
      </c>
      <c r="AJ354" s="82">
        <v>0</v>
      </c>
      <c r="AK354" s="82">
        <v>0</v>
      </c>
    </row>
    <row r="355" spans="1:37" ht="31.5">
      <c r="A355" s="56" t="s">
        <v>232</v>
      </c>
      <c r="B355" s="68" t="s">
        <v>818</v>
      </c>
      <c r="C355" s="85" t="s">
        <v>724</v>
      </c>
      <c r="D355" s="82">
        <v>0</v>
      </c>
      <c r="E355" s="82">
        <v>0</v>
      </c>
      <c r="F355" s="82">
        <v>0</v>
      </c>
      <c r="G355" s="82">
        <v>0</v>
      </c>
      <c r="H355" s="82">
        <v>0</v>
      </c>
      <c r="I355" s="82">
        <v>0</v>
      </c>
      <c r="J355" s="82">
        <v>0</v>
      </c>
      <c r="K355" s="82">
        <v>0</v>
      </c>
      <c r="L355" s="82">
        <v>0</v>
      </c>
      <c r="M355" s="82">
        <v>0</v>
      </c>
      <c r="N355" s="82">
        <v>0</v>
      </c>
      <c r="O355" s="82">
        <v>0</v>
      </c>
      <c r="P355" s="82" t="s">
        <v>95</v>
      </c>
      <c r="Q355" s="82" t="s">
        <v>95</v>
      </c>
      <c r="R355" s="82" t="s">
        <v>95</v>
      </c>
      <c r="S355" s="82" t="s">
        <v>95</v>
      </c>
      <c r="T355" s="82">
        <v>0</v>
      </c>
      <c r="U355" s="82">
        <v>0</v>
      </c>
      <c r="V355" s="82">
        <v>0</v>
      </c>
      <c r="W355" s="82">
        <v>0</v>
      </c>
      <c r="X355" s="83">
        <v>0</v>
      </c>
      <c r="Y355" s="82">
        <v>0</v>
      </c>
      <c r="Z355" s="82">
        <v>0</v>
      </c>
      <c r="AA355" s="54">
        <v>0</v>
      </c>
      <c r="AB355" s="54">
        <v>0</v>
      </c>
      <c r="AC355" s="82" t="s">
        <v>95</v>
      </c>
      <c r="AD355" s="83" t="s">
        <v>95</v>
      </c>
      <c r="AE355" s="83" t="s">
        <v>95</v>
      </c>
      <c r="AF355" s="82">
        <v>0</v>
      </c>
      <c r="AG355" s="82">
        <v>0</v>
      </c>
      <c r="AH355" s="82">
        <v>0</v>
      </c>
      <c r="AI355" s="82">
        <v>0</v>
      </c>
      <c r="AJ355" s="82">
        <v>0</v>
      </c>
      <c r="AK355" s="82">
        <v>0</v>
      </c>
    </row>
    <row r="356" spans="1:37" ht="47.25">
      <c r="A356" s="56" t="s">
        <v>232</v>
      </c>
      <c r="B356" s="68" t="s">
        <v>429</v>
      </c>
      <c r="C356" s="85" t="s">
        <v>682</v>
      </c>
      <c r="D356" s="82">
        <v>0</v>
      </c>
      <c r="E356" s="82">
        <v>0</v>
      </c>
      <c r="F356" s="82">
        <v>0</v>
      </c>
      <c r="G356" s="82">
        <v>0</v>
      </c>
      <c r="H356" s="82">
        <v>0</v>
      </c>
      <c r="I356" s="82">
        <v>0</v>
      </c>
      <c r="J356" s="82">
        <v>0</v>
      </c>
      <c r="K356" s="82">
        <v>0</v>
      </c>
      <c r="L356" s="82">
        <v>0</v>
      </c>
      <c r="M356" s="82">
        <v>0</v>
      </c>
      <c r="N356" s="82">
        <v>0</v>
      </c>
      <c r="O356" s="82">
        <v>0</v>
      </c>
      <c r="P356" s="82" t="s">
        <v>95</v>
      </c>
      <c r="Q356" s="82" t="s">
        <v>95</v>
      </c>
      <c r="R356" s="82" t="s">
        <v>95</v>
      </c>
      <c r="S356" s="82" t="s">
        <v>95</v>
      </c>
      <c r="T356" s="82">
        <v>0</v>
      </c>
      <c r="U356" s="82">
        <v>0</v>
      </c>
      <c r="V356" s="82">
        <v>0</v>
      </c>
      <c r="W356" s="82">
        <v>0</v>
      </c>
      <c r="X356" s="83">
        <v>0</v>
      </c>
      <c r="Y356" s="82">
        <v>0</v>
      </c>
      <c r="Z356" s="82">
        <v>0</v>
      </c>
      <c r="AA356" s="54">
        <v>0</v>
      </c>
      <c r="AB356" s="54">
        <v>0</v>
      </c>
      <c r="AC356" s="82" t="s">
        <v>95</v>
      </c>
      <c r="AD356" s="83" t="s">
        <v>95</v>
      </c>
      <c r="AE356" s="83" t="s">
        <v>95</v>
      </c>
      <c r="AF356" s="82">
        <v>0</v>
      </c>
      <c r="AG356" s="82">
        <v>0</v>
      </c>
      <c r="AH356" s="82">
        <v>0</v>
      </c>
      <c r="AI356" s="82">
        <v>0</v>
      </c>
      <c r="AJ356" s="82">
        <v>38.99662489</v>
      </c>
      <c r="AK356" s="82">
        <v>0</v>
      </c>
    </row>
    <row r="357" spans="1:37" ht="47.25">
      <c r="A357" s="56" t="s">
        <v>232</v>
      </c>
      <c r="B357" s="68" t="s">
        <v>433</v>
      </c>
      <c r="C357" s="85" t="s">
        <v>722</v>
      </c>
      <c r="D357" s="82">
        <v>0</v>
      </c>
      <c r="E357" s="82">
        <v>0</v>
      </c>
      <c r="F357" s="82">
        <v>0</v>
      </c>
      <c r="G357" s="82">
        <v>0</v>
      </c>
      <c r="H357" s="82">
        <v>0</v>
      </c>
      <c r="I357" s="82">
        <v>0</v>
      </c>
      <c r="J357" s="82">
        <v>0</v>
      </c>
      <c r="K357" s="82">
        <v>0</v>
      </c>
      <c r="L357" s="82">
        <v>0</v>
      </c>
      <c r="M357" s="82">
        <v>0</v>
      </c>
      <c r="N357" s="82">
        <v>0</v>
      </c>
      <c r="O357" s="82">
        <v>0</v>
      </c>
      <c r="P357" s="82" t="s">
        <v>95</v>
      </c>
      <c r="Q357" s="82" t="s">
        <v>95</v>
      </c>
      <c r="R357" s="82" t="s">
        <v>95</v>
      </c>
      <c r="S357" s="82" t="s">
        <v>95</v>
      </c>
      <c r="T357" s="82">
        <v>0</v>
      </c>
      <c r="U357" s="82">
        <v>0</v>
      </c>
      <c r="V357" s="82">
        <v>0</v>
      </c>
      <c r="W357" s="82">
        <v>0</v>
      </c>
      <c r="X357" s="83">
        <v>0</v>
      </c>
      <c r="Y357" s="82">
        <v>0</v>
      </c>
      <c r="Z357" s="82">
        <v>0</v>
      </c>
      <c r="AA357" s="54">
        <v>0</v>
      </c>
      <c r="AB357" s="54">
        <v>0</v>
      </c>
      <c r="AC357" s="82" t="s">
        <v>95</v>
      </c>
      <c r="AD357" s="83" t="s">
        <v>95</v>
      </c>
      <c r="AE357" s="83" t="s">
        <v>95</v>
      </c>
      <c r="AF357" s="82">
        <v>0</v>
      </c>
      <c r="AG357" s="82">
        <v>0</v>
      </c>
      <c r="AH357" s="82">
        <v>0</v>
      </c>
      <c r="AI357" s="82">
        <v>0</v>
      </c>
      <c r="AJ357" s="82">
        <v>0</v>
      </c>
      <c r="AK357" s="82">
        <v>0</v>
      </c>
    </row>
    <row r="358" spans="1:37" ht="31.5">
      <c r="A358" s="56" t="s">
        <v>232</v>
      </c>
      <c r="B358" s="68" t="s">
        <v>821</v>
      </c>
      <c r="C358" s="85" t="s">
        <v>721</v>
      </c>
      <c r="D358" s="82">
        <v>0</v>
      </c>
      <c r="E358" s="82">
        <v>0</v>
      </c>
      <c r="F358" s="82">
        <v>0</v>
      </c>
      <c r="G358" s="82">
        <v>0</v>
      </c>
      <c r="H358" s="82">
        <v>0</v>
      </c>
      <c r="I358" s="82">
        <v>0</v>
      </c>
      <c r="J358" s="82">
        <v>0</v>
      </c>
      <c r="K358" s="82">
        <v>0</v>
      </c>
      <c r="L358" s="82">
        <v>0</v>
      </c>
      <c r="M358" s="82">
        <v>0</v>
      </c>
      <c r="N358" s="82">
        <v>0</v>
      </c>
      <c r="O358" s="82">
        <v>0</v>
      </c>
      <c r="P358" s="82" t="s">
        <v>95</v>
      </c>
      <c r="Q358" s="82" t="s">
        <v>95</v>
      </c>
      <c r="R358" s="82" t="s">
        <v>95</v>
      </c>
      <c r="S358" s="82" t="s">
        <v>95</v>
      </c>
      <c r="T358" s="82">
        <v>0</v>
      </c>
      <c r="U358" s="82">
        <v>0</v>
      </c>
      <c r="V358" s="82">
        <v>0</v>
      </c>
      <c r="W358" s="82">
        <v>0</v>
      </c>
      <c r="X358" s="83">
        <v>0</v>
      </c>
      <c r="Y358" s="82">
        <v>0</v>
      </c>
      <c r="Z358" s="82">
        <v>0</v>
      </c>
      <c r="AA358" s="54">
        <v>0</v>
      </c>
      <c r="AB358" s="54">
        <v>0</v>
      </c>
      <c r="AC358" s="82" t="s">
        <v>95</v>
      </c>
      <c r="AD358" s="83" t="s">
        <v>95</v>
      </c>
      <c r="AE358" s="83" t="s">
        <v>95</v>
      </c>
      <c r="AF358" s="82">
        <v>0</v>
      </c>
      <c r="AG358" s="82">
        <v>0</v>
      </c>
      <c r="AH358" s="82">
        <v>0</v>
      </c>
      <c r="AI358" s="82">
        <v>0</v>
      </c>
      <c r="AJ358" s="82">
        <v>0</v>
      </c>
      <c r="AK358" s="82">
        <v>0</v>
      </c>
    </row>
    <row r="359" spans="1:37" ht="15.75">
      <c r="A359" s="56" t="s">
        <v>232</v>
      </c>
      <c r="B359" s="68" t="s">
        <v>848</v>
      </c>
      <c r="C359" s="85" t="s">
        <v>178</v>
      </c>
      <c r="D359" s="82">
        <v>0</v>
      </c>
      <c r="E359" s="82">
        <v>0</v>
      </c>
      <c r="F359" s="82">
        <v>0</v>
      </c>
      <c r="G359" s="82">
        <v>0</v>
      </c>
      <c r="H359" s="82">
        <v>0</v>
      </c>
      <c r="I359" s="82">
        <v>0</v>
      </c>
      <c r="J359" s="82">
        <v>0</v>
      </c>
      <c r="K359" s="82">
        <v>0</v>
      </c>
      <c r="L359" s="82">
        <v>0</v>
      </c>
      <c r="M359" s="82">
        <v>0</v>
      </c>
      <c r="N359" s="82">
        <v>0</v>
      </c>
      <c r="O359" s="82">
        <v>0</v>
      </c>
      <c r="P359" s="82" t="s">
        <v>95</v>
      </c>
      <c r="Q359" s="82" t="s">
        <v>95</v>
      </c>
      <c r="R359" s="82" t="s">
        <v>95</v>
      </c>
      <c r="S359" s="82" t="s">
        <v>95</v>
      </c>
      <c r="T359" s="82">
        <v>0</v>
      </c>
      <c r="U359" s="82">
        <v>0</v>
      </c>
      <c r="V359" s="82">
        <v>0</v>
      </c>
      <c r="W359" s="82">
        <v>0</v>
      </c>
      <c r="X359" s="83">
        <v>0</v>
      </c>
      <c r="Y359" s="82">
        <v>0</v>
      </c>
      <c r="Z359" s="82">
        <v>0</v>
      </c>
      <c r="AA359" s="54">
        <v>0</v>
      </c>
      <c r="AB359" s="54">
        <v>0</v>
      </c>
      <c r="AC359" s="82" t="s">
        <v>95</v>
      </c>
      <c r="AD359" s="83" t="s">
        <v>95</v>
      </c>
      <c r="AE359" s="83" t="s">
        <v>95</v>
      </c>
      <c r="AF359" s="82">
        <v>0</v>
      </c>
      <c r="AG359" s="82">
        <v>0</v>
      </c>
      <c r="AH359" s="82">
        <v>0</v>
      </c>
      <c r="AI359" s="82">
        <v>0</v>
      </c>
      <c r="AJ359" s="82">
        <v>21.6</v>
      </c>
      <c r="AK359" s="82">
        <v>0</v>
      </c>
    </row>
    <row r="360" spans="1:37" ht="47.25">
      <c r="A360" s="56" t="s">
        <v>232</v>
      </c>
      <c r="B360" s="68" t="s">
        <v>822</v>
      </c>
      <c r="C360" s="85" t="s">
        <v>658</v>
      </c>
      <c r="D360" s="82">
        <v>0</v>
      </c>
      <c r="E360" s="82">
        <v>0</v>
      </c>
      <c r="F360" s="82">
        <v>0</v>
      </c>
      <c r="G360" s="82">
        <v>0</v>
      </c>
      <c r="H360" s="82">
        <v>0</v>
      </c>
      <c r="I360" s="82">
        <v>0</v>
      </c>
      <c r="J360" s="82">
        <v>0</v>
      </c>
      <c r="K360" s="82">
        <v>0</v>
      </c>
      <c r="L360" s="82">
        <v>0</v>
      </c>
      <c r="M360" s="82">
        <v>0</v>
      </c>
      <c r="N360" s="82">
        <v>0</v>
      </c>
      <c r="O360" s="82">
        <v>0</v>
      </c>
      <c r="P360" s="82" t="s">
        <v>95</v>
      </c>
      <c r="Q360" s="82" t="s">
        <v>95</v>
      </c>
      <c r="R360" s="82" t="s">
        <v>95</v>
      </c>
      <c r="S360" s="82" t="s">
        <v>95</v>
      </c>
      <c r="T360" s="82">
        <v>0</v>
      </c>
      <c r="U360" s="82">
        <v>0</v>
      </c>
      <c r="V360" s="82">
        <v>0</v>
      </c>
      <c r="W360" s="82">
        <v>0</v>
      </c>
      <c r="X360" s="83">
        <v>0</v>
      </c>
      <c r="Y360" s="82">
        <v>0</v>
      </c>
      <c r="Z360" s="82">
        <v>0</v>
      </c>
      <c r="AA360" s="54">
        <v>0</v>
      </c>
      <c r="AB360" s="54">
        <v>0</v>
      </c>
      <c r="AC360" s="82" t="s">
        <v>95</v>
      </c>
      <c r="AD360" s="83" t="s">
        <v>95</v>
      </c>
      <c r="AE360" s="83" t="s">
        <v>95</v>
      </c>
      <c r="AF360" s="82">
        <v>0</v>
      </c>
      <c r="AG360" s="82">
        <v>0</v>
      </c>
      <c r="AH360" s="82">
        <v>0</v>
      </c>
      <c r="AI360" s="82">
        <v>0</v>
      </c>
      <c r="AJ360" s="82">
        <v>0</v>
      </c>
      <c r="AK360" s="82">
        <v>0</v>
      </c>
    </row>
    <row r="361" spans="1:37" ht="15.75">
      <c r="A361" s="56" t="s">
        <v>232</v>
      </c>
      <c r="B361" s="68" t="s">
        <v>804</v>
      </c>
      <c r="C361" s="85" t="s">
        <v>619</v>
      </c>
      <c r="D361" s="82">
        <v>0</v>
      </c>
      <c r="E361" s="82">
        <v>0</v>
      </c>
      <c r="F361" s="82">
        <v>0</v>
      </c>
      <c r="G361" s="82">
        <v>0</v>
      </c>
      <c r="H361" s="82">
        <v>0</v>
      </c>
      <c r="I361" s="82">
        <v>0</v>
      </c>
      <c r="J361" s="82">
        <v>0</v>
      </c>
      <c r="K361" s="82">
        <v>0</v>
      </c>
      <c r="L361" s="82">
        <v>0</v>
      </c>
      <c r="M361" s="82">
        <v>0</v>
      </c>
      <c r="N361" s="82">
        <v>0</v>
      </c>
      <c r="O361" s="82">
        <v>0</v>
      </c>
      <c r="P361" s="82" t="s">
        <v>95</v>
      </c>
      <c r="Q361" s="82" t="s">
        <v>95</v>
      </c>
      <c r="R361" s="82" t="s">
        <v>95</v>
      </c>
      <c r="S361" s="82" t="s">
        <v>95</v>
      </c>
      <c r="T361" s="82">
        <v>0</v>
      </c>
      <c r="U361" s="82">
        <v>0</v>
      </c>
      <c r="V361" s="82">
        <v>0</v>
      </c>
      <c r="W361" s="82">
        <v>0</v>
      </c>
      <c r="X361" s="83">
        <v>0</v>
      </c>
      <c r="Y361" s="82">
        <v>0</v>
      </c>
      <c r="Z361" s="82">
        <v>0</v>
      </c>
      <c r="AA361" s="54">
        <v>0</v>
      </c>
      <c r="AB361" s="54">
        <v>0</v>
      </c>
      <c r="AC361" s="82" t="s">
        <v>95</v>
      </c>
      <c r="AD361" s="83" t="s">
        <v>95</v>
      </c>
      <c r="AE361" s="83" t="s">
        <v>95</v>
      </c>
      <c r="AF361" s="82">
        <v>0</v>
      </c>
      <c r="AG361" s="82">
        <v>0</v>
      </c>
      <c r="AH361" s="82">
        <v>0</v>
      </c>
      <c r="AI361" s="82">
        <v>0</v>
      </c>
      <c r="AJ361" s="82">
        <v>0</v>
      </c>
      <c r="AK361" s="82">
        <v>0</v>
      </c>
    </row>
    <row r="362" spans="1:37" ht="15.75">
      <c r="A362" s="56" t="s">
        <v>232</v>
      </c>
      <c r="B362" s="68" t="s">
        <v>805</v>
      </c>
      <c r="C362" s="85" t="s">
        <v>620</v>
      </c>
      <c r="D362" s="82">
        <v>0</v>
      </c>
      <c r="E362" s="82">
        <v>0</v>
      </c>
      <c r="F362" s="82">
        <v>0</v>
      </c>
      <c r="G362" s="82">
        <v>0</v>
      </c>
      <c r="H362" s="82">
        <v>0</v>
      </c>
      <c r="I362" s="82">
        <v>0</v>
      </c>
      <c r="J362" s="82">
        <v>0</v>
      </c>
      <c r="K362" s="82">
        <v>0</v>
      </c>
      <c r="L362" s="82">
        <v>0</v>
      </c>
      <c r="M362" s="82">
        <v>0</v>
      </c>
      <c r="N362" s="82">
        <v>0</v>
      </c>
      <c r="O362" s="82">
        <v>0</v>
      </c>
      <c r="P362" s="82" t="s">
        <v>95</v>
      </c>
      <c r="Q362" s="82" t="s">
        <v>95</v>
      </c>
      <c r="R362" s="82" t="s">
        <v>95</v>
      </c>
      <c r="S362" s="82" t="s">
        <v>95</v>
      </c>
      <c r="T362" s="82">
        <v>0</v>
      </c>
      <c r="U362" s="82">
        <v>0</v>
      </c>
      <c r="V362" s="82">
        <v>0</v>
      </c>
      <c r="W362" s="82">
        <v>0</v>
      </c>
      <c r="X362" s="83">
        <v>0</v>
      </c>
      <c r="Y362" s="82">
        <v>0</v>
      </c>
      <c r="Z362" s="82">
        <v>0</v>
      </c>
      <c r="AA362" s="54">
        <v>0</v>
      </c>
      <c r="AB362" s="54">
        <v>0</v>
      </c>
      <c r="AC362" s="82" t="s">
        <v>95</v>
      </c>
      <c r="AD362" s="83" t="s">
        <v>95</v>
      </c>
      <c r="AE362" s="83" t="s">
        <v>95</v>
      </c>
      <c r="AF362" s="82">
        <v>0</v>
      </c>
      <c r="AG362" s="82">
        <v>0</v>
      </c>
      <c r="AH362" s="82">
        <v>0</v>
      </c>
      <c r="AI362" s="82">
        <v>0</v>
      </c>
      <c r="AJ362" s="82">
        <v>0</v>
      </c>
      <c r="AK362" s="82">
        <v>0</v>
      </c>
    </row>
    <row r="363" spans="1:37" ht="15.75">
      <c r="A363" s="56" t="s">
        <v>232</v>
      </c>
      <c r="B363" s="68" t="s">
        <v>806</v>
      </c>
      <c r="C363" s="85" t="s">
        <v>621</v>
      </c>
      <c r="D363" s="82">
        <v>0</v>
      </c>
      <c r="E363" s="82">
        <v>0</v>
      </c>
      <c r="F363" s="82">
        <v>0</v>
      </c>
      <c r="G363" s="82">
        <v>0</v>
      </c>
      <c r="H363" s="82">
        <v>0</v>
      </c>
      <c r="I363" s="82">
        <v>0</v>
      </c>
      <c r="J363" s="82">
        <v>0</v>
      </c>
      <c r="K363" s="82">
        <v>0</v>
      </c>
      <c r="L363" s="82">
        <v>0</v>
      </c>
      <c r="M363" s="82">
        <v>0</v>
      </c>
      <c r="N363" s="82">
        <v>0</v>
      </c>
      <c r="O363" s="82">
        <v>0</v>
      </c>
      <c r="P363" s="82" t="s">
        <v>95</v>
      </c>
      <c r="Q363" s="82" t="s">
        <v>95</v>
      </c>
      <c r="R363" s="82" t="s">
        <v>95</v>
      </c>
      <c r="S363" s="82" t="s">
        <v>95</v>
      </c>
      <c r="T363" s="82">
        <v>0</v>
      </c>
      <c r="U363" s="82">
        <v>0</v>
      </c>
      <c r="V363" s="82">
        <v>0</v>
      </c>
      <c r="W363" s="82">
        <v>0</v>
      </c>
      <c r="X363" s="83">
        <v>0</v>
      </c>
      <c r="Y363" s="82">
        <v>0</v>
      </c>
      <c r="Z363" s="82">
        <v>0</v>
      </c>
      <c r="AA363" s="54">
        <v>0</v>
      </c>
      <c r="AB363" s="54">
        <v>0</v>
      </c>
      <c r="AC363" s="82" t="s">
        <v>95</v>
      </c>
      <c r="AD363" s="83" t="s">
        <v>95</v>
      </c>
      <c r="AE363" s="83" t="s">
        <v>95</v>
      </c>
      <c r="AF363" s="82">
        <v>0</v>
      </c>
      <c r="AG363" s="82">
        <v>0</v>
      </c>
      <c r="AH363" s="82">
        <v>0</v>
      </c>
      <c r="AI363" s="82">
        <v>0</v>
      </c>
      <c r="AJ363" s="82">
        <v>0</v>
      </c>
      <c r="AK363" s="82">
        <v>0</v>
      </c>
    </row>
    <row r="364" spans="1:37" ht="31.5">
      <c r="A364" s="56" t="s">
        <v>232</v>
      </c>
      <c r="B364" s="68" t="s">
        <v>807</v>
      </c>
      <c r="C364" s="85" t="s">
        <v>622</v>
      </c>
      <c r="D364" s="82">
        <v>0</v>
      </c>
      <c r="E364" s="82">
        <v>0</v>
      </c>
      <c r="F364" s="82">
        <v>0</v>
      </c>
      <c r="G364" s="82">
        <v>0</v>
      </c>
      <c r="H364" s="82">
        <v>0</v>
      </c>
      <c r="I364" s="82">
        <v>0</v>
      </c>
      <c r="J364" s="82">
        <v>0</v>
      </c>
      <c r="K364" s="82">
        <v>0</v>
      </c>
      <c r="L364" s="82">
        <v>0</v>
      </c>
      <c r="M364" s="82">
        <v>0</v>
      </c>
      <c r="N364" s="82">
        <v>0</v>
      </c>
      <c r="O364" s="82">
        <v>0</v>
      </c>
      <c r="P364" s="82" t="s">
        <v>95</v>
      </c>
      <c r="Q364" s="82" t="s">
        <v>95</v>
      </c>
      <c r="R364" s="82" t="s">
        <v>95</v>
      </c>
      <c r="S364" s="82" t="s">
        <v>95</v>
      </c>
      <c r="T364" s="82">
        <v>0</v>
      </c>
      <c r="U364" s="82">
        <v>0</v>
      </c>
      <c r="V364" s="82">
        <v>0</v>
      </c>
      <c r="W364" s="82">
        <v>0</v>
      </c>
      <c r="X364" s="83">
        <v>0</v>
      </c>
      <c r="Y364" s="82">
        <v>0</v>
      </c>
      <c r="Z364" s="82">
        <v>0</v>
      </c>
      <c r="AA364" s="54">
        <v>0</v>
      </c>
      <c r="AB364" s="54">
        <v>0</v>
      </c>
      <c r="AC364" s="82" t="s">
        <v>95</v>
      </c>
      <c r="AD364" s="83" t="s">
        <v>95</v>
      </c>
      <c r="AE364" s="83" t="s">
        <v>95</v>
      </c>
      <c r="AF364" s="82">
        <v>0</v>
      </c>
      <c r="AG364" s="82">
        <v>0</v>
      </c>
      <c r="AH364" s="82">
        <v>0</v>
      </c>
      <c r="AI364" s="82">
        <v>0</v>
      </c>
      <c r="AJ364" s="82">
        <v>0</v>
      </c>
      <c r="AK364" s="82">
        <v>0</v>
      </c>
    </row>
    <row r="365" spans="1:37" ht="47.25">
      <c r="A365" s="56" t="s">
        <v>232</v>
      </c>
      <c r="B365" s="68" t="s">
        <v>823</v>
      </c>
      <c r="C365" s="85" t="s">
        <v>681</v>
      </c>
      <c r="D365" s="82">
        <v>0</v>
      </c>
      <c r="E365" s="82">
        <v>0</v>
      </c>
      <c r="F365" s="82">
        <v>0</v>
      </c>
      <c r="G365" s="82">
        <v>0</v>
      </c>
      <c r="H365" s="82">
        <v>0</v>
      </c>
      <c r="I365" s="82">
        <v>0</v>
      </c>
      <c r="J365" s="82">
        <v>0</v>
      </c>
      <c r="K365" s="82">
        <v>0</v>
      </c>
      <c r="L365" s="82">
        <v>0</v>
      </c>
      <c r="M365" s="82">
        <v>0</v>
      </c>
      <c r="N365" s="82">
        <v>0</v>
      </c>
      <c r="O365" s="82">
        <v>0</v>
      </c>
      <c r="P365" s="82" t="s">
        <v>95</v>
      </c>
      <c r="Q365" s="82" t="s">
        <v>95</v>
      </c>
      <c r="R365" s="82" t="s">
        <v>95</v>
      </c>
      <c r="S365" s="82" t="s">
        <v>95</v>
      </c>
      <c r="T365" s="82">
        <v>0</v>
      </c>
      <c r="U365" s="82">
        <v>0</v>
      </c>
      <c r="V365" s="82">
        <v>0</v>
      </c>
      <c r="W365" s="82">
        <v>0</v>
      </c>
      <c r="X365" s="83">
        <v>0</v>
      </c>
      <c r="Y365" s="82">
        <v>0</v>
      </c>
      <c r="Z365" s="82">
        <v>0</v>
      </c>
      <c r="AA365" s="54">
        <v>0</v>
      </c>
      <c r="AB365" s="54">
        <v>0</v>
      </c>
      <c r="AC365" s="82" t="s">
        <v>95</v>
      </c>
      <c r="AD365" s="83" t="s">
        <v>95</v>
      </c>
      <c r="AE365" s="83" t="s">
        <v>95</v>
      </c>
      <c r="AF365" s="82">
        <v>0</v>
      </c>
      <c r="AG365" s="82">
        <v>0</v>
      </c>
      <c r="AH365" s="82">
        <v>0</v>
      </c>
      <c r="AI365" s="82">
        <v>0</v>
      </c>
      <c r="AJ365" s="82">
        <v>27.259860379999999</v>
      </c>
      <c r="AK365" s="82">
        <v>0</v>
      </c>
    </row>
    <row r="366" spans="1:37" ht="47.25">
      <c r="A366" s="56" t="s">
        <v>232</v>
      </c>
      <c r="B366" s="68" t="s">
        <v>434</v>
      </c>
      <c r="C366" s="85" t="s">
        <v>728</v>
      </c>
      <c r="D366" s="82">
        <v>0</v>
      </c>
      <c r="E366" s="82">
        <v>0</v>
      </c>
      <c r="F366" s="82">
        <v>0</v>
      </c>
      <c r="G366" s="82">
        <v>0</v>
      </c>
      <c r="H366" s="82">
        <v>0</v>
      </c>
      <c r="I366" s="82">
        <v>0</v>
      </c>
      <c r="J366" s="82">
        <v>0</v>
      </c>
      <c r="K366" s="82">
        <v>0</v>
      </c>
      <c r="L366" s="82">
        <v>0</v>
      </c>
      <c r="M366" s="82">
        <v>0</v>
      </c>
      <c r="N366" s="82">
        <v>0</v>
      </c>
      <c r="O366" s="82">
        <v>0</v>
      </c>
      <c r="P366" s="82" t="s">
        <v>95</v>
      </c>
      <c r="Q366" s="82" t="s">
        <v>95</v>
      </c>
      <c r="R366" s="82" t="s">
        <v>95</v>
      </c>
      <c r="S366" s="82" t="s">
        <v>95</v>
      </c>
      <c r="T366" s="82">
        <v>0</v>
      </c>
      <c r="U366" s="82">
        <v>0</v>
      </c>
      <c r="V366" s="82">
        <v>0</v>
      </c>
      <c r="W366" s="82">
        <v>0</v>
      </c>
      <c r="X366" s="83">
        <v>0</v>
      </c>
      <c r="Y366" s="82">
        <v>0</v>
      </c>
      <c r="Z366" s="82">
        <v>0</v>
      </c>
      <c r="AA366" s="54">
        <v>0</v>
      </c>
      <c r="AB366" s="54">
        <v>0</v>
      </c>
      <c r="AC366" s="82" t="s">
        <v>95</v>
      </c>
      <c r="AD366" s="83" t="s">
        <v>95</v>
      </c>
      <c r="AE366" s="83" t="s">
        <v>95</v>
      </c>
      <c r="AF366" s="82">
        <v>0</v>
      </c>
      <c r="AG366" s="82">
        <v>0</v>
      </c>
      <c r="AH366" s="82">
        <v>0</v>
      </c>
      <c r="AI366" s="82">
        <v>0</v>
      </c>
      <c r="AJ366" s="82">
        <v>0</v>
      </c>
      <c r="AK366" s="82">
        <v>0</v>
      </c>
    </row>
    <row r="367" spans="1:37" ht="47.25">
      <c r="A367" s="56" t="s">
        <v>232</v>
      </c>
      <c r="B367" s="68" t="s">
        <v>435</v>
      </c>
      <c r="C367" s="85" t="s">
        <v>729</v>
      </c>
      <c r="D367" s="82">
        <v>0</v>
      </c>
      <c r="E367" s="82">
        <v>0</v>
      </c>
      <c r="F367" s="82">
        <v>0</v>
      </c>
      <c r="G367" s="82">
        <v>0</v>
      </c>
      <c r="H367" s="82">
        <v>0</v>
      </c>
      <c r="I367" s="82">
        <v>0</v>
      </c>
      <c r="J367" s="82">
        <v>0</v>
      </c>
      <c r="K367" s="82">
        <v>0</v>
      </c>
      <c r="L367" s="82">
        <v>0</v>
      </c>
      <c r="M367" s="82">
        <v>0</v>
      </c>
      <c r="N367" s="82">
        <v>0</v>
      </c>
      <c r="O367" s="82">
        <v>0</v>
      </c>
      <c r="P367" s="82" t="s">
        <v>95</v>
      </c>
      <c r="Q367" s="82" t="s">
        <v>95</v>
      </c>
      <c r="R367" s="82" t="s">
        <v>95</v>
      </c>
      <c r="S367" s="82" t="s">
        <v>95</v>
      </c>
      <c r="T367" s="82">
        <v>0</v>
      </c>
      <c r="U367" s="82">
        <v>0</v>
      </c>
      <c r="V367" s="82">
        <v>0</v>
      </c>
      <c r="W367" s="82">
        <v>0</v>
      </c>
      <c r="X367" s="83">
        <v>0</v>
      </c>
      <c r="Y367" s="82">
        <v>0</v>
      </c>
      <c r="Z367" s="82">
        <v>0</v>
      </c>
      <c r="AA367" s="54">
        <v>0</v>
      </c>
      <c r="AB367" s="54">
        <v>0</v>
      </c>
      <c r="AC367" s="82" t="s">
        <v>95</v>
      </c>
      <c r="AD367" s="83" t="s">
        <v>95</v>
      </c>
      <c r="AE367" s="83" t="s">
        <v>95</v>
      </c>
      <c r="AF367" s="82">
        <v>0</v>
      </c>
      <c r="AG367" s="82">
        <v>0</v>
      </c>
      <c r="AH367" s="82">
        <v>0</v>
      </c>
      <c r="AI367" s="82">
        <v>0</v>
      </c>
      <c r="AJ367" s="82">
        <v>0</v>
      </c>
      <c r="AK367" s="82">
        <v>0</v>
      </c>
    </row>
    <row r="368" spans="1:37" ht="47.25">
      <c r="A368" s="56" t="s">
        <v>232</v>
      </c>
      <c r="B368" s="67" t="s">
        <v>398</v>
      </c>
      <c r="C368" s="85" t="s">
        <v>401</v>
      </c>
      <c r="D368" s="82">
        <v>0</v>
      </c>
      <c r="E368" s="82">
        <v>0</v>
      </c>
      <c r="F368" s="82">
        <v>0</v>
      </c>
      <c r="G368" s="82">
        <v>0</v>
      </c>
      <c r="H368" s="82">
        <v>0</v>
      </c>
      <c r="I368" s="82">
        <v>0</v>
      </c>
      <c r="J368" s="82">
        <v>0</v>
      </c>
      <c r="K368" s="82">
        <v>0</v>
      </c>
      <c r="L368" s="82">
        <v>0</v>
      </c>
      <c r="M368" s="82">
        <v>0</v>
      </c>
      <c r="N368" s="82">
        <v>0</v>
      </c>
      <c r="O368" s="82">
        <v>0</v>
      </c>
      <c r="P368" s="82" t="s">
        <v>95</v>
      </c>
      <c r="Q368" s="82" t="s">
        <v>95</v>
      </c>
      <c r="R368" s="82" t="s">
        <v>95</v>
      </c>
      <c r="S368" s="82" t="s">
        <v>95</v>
      </c>
      <c r="T368" s="82">
        <v>0</v>
      </c>
      <c r="U368" s="82">
        <v>0</v>
      </c>
      <c r="V368" s="82">
        <v>0</v>
      </c>
      <c r="W368" s="82">
        <v>0</v>
      </c>
      <c r="X368" s="83">
        <v>0</v>
      </c>
      <c r="Y368" s="82">
        <v>0</v>
      </c>
      <c r="Z368" s="82">
        <v>0</v>
      </c>
      <c r="AA368" s="54">
        <v>0</v>
      </c>
      <c r="AB368" s="54">
        <v>0</v>
      </c>
      <c r="AC368" s="82" t="s">
        <v>95</v>
      </c>
      <c r="AD368" s="83" t="s">
        <v>95</v>
      </c>
      <c r="AE368" s="83" t="s">
        <v>95</v>
      </c>
      <c r="AF368" s="82">
        <v>0</v>
      </c>
      <c r="AG368" s="82">
        <v>0</v>
      </c>
      <c r="AH368" s="82">
        <v>0</v>
      </c>
      <c r="AI368" s="82">
        <v>0</v>
      </c>
      <c r="AJ368" s="82">
        <v>0</v>
      </c>
      <c r="AK368" s="82">
        <v>0</v>
      </c>
    </row>
    <row r="369" spans="1:37" ht="31.5">
      <c r="A369" s="56" t="s">
        <v>232</v>
      </c>
      <c r="B369" s="68" t="s">
        <v>824</v>
      </c>
      <c r="C369" s="85" t="s">
        <v>623</v>
      </c>
      <c r="D369" s="82">
        <v>0</v>
      </c>
      <c r="E369" s="82">
        <v>0</v>
      </c>
      <c r="F369" s="82">
        <v>0</v>
      </c>
      <c r="G369" s="82">
        <v>0</v>
      </c>
      <c r="H369" s="82">
        <v>0</v>
      </c>
      <c r="I369" s="82">
        <v>0</v>
      </c>
      <c r="J369" s="82">
        <v>0</v>
      </c>
      <c r="K369" s="82">
        <v>0</v>
      </c>
      <c r="L369" s="82">
        <v>0</v>
      </c>
      <c r="M369" s="82">
        <v>0</v>
      </c>
      <c r="N369" s="82">
        <v>0</v>
      </c>
      <c r="O369" s="82">
        <v>0</v>
      </c>
      <c r="P369" s="82" t="s">
        <v>95</v>
      </c>
      <c r="Q369" s="82" t="s">
        <v>95</v>
      </c>
      <c r="R369" s="82" t="s">
        <v>95</v>
      </c>
      <c r="S369" s="82" t="s">
        <v>95</v>
      </c>
      <c r="T369" s="82">
        <v>0</v>
      </c>
      <c r="U369" s="82">
        <v>0</v>
      </c>
      <c r="V369" s="82">
        <v>0</v>
      </c>
      <c r="W369" s="82">
        <v>0</v>
      </c>
      <c r="X369" s="83">
        <v>0</v>
      </c>
      <c r="Y369" s="82">
        <v>0</v>
      </c>
      <c r="Z369" s="82">
        <v>0</v>
      </c>
      <c r="AA369" s="54">
        <v>0</v>
      </c>
      <c r="AB369" s="54">
        <v>0</v>
      </c>
      <c r="AC369" s="82" t="s">
        <v>95</v>
      </c>
      <c r="AD369" s="83" t="s">
        <v>95</v>
      </c>
      <c r="AE369" s="83" t="s">
        <v>95</v>
      </c>
      <c r="AF369" s="82">
        <v>0</v>
      </c>
      <c r="AG369" s="82">
        <v>0</v>
      </c>
      <c r="AH369" s="82">
        <v>0</v>
      </c>
      <c r="AI369" s="82">
        <v>0</v>
      </c>
      <c r="AJ369" s="82">
        <v>0</v>
      </c>
      <c r="AK369" s="82">
        <v>0</v>
      </c>
    </row>
    <row r="370" spans="1:37" ht="47.25">
      <c r="A370" s="56" t="s">
        <v>232</v>
      </c>
      <c r="B370" s="68" t="s">
        <v>825</v>
      </c>
      <c r="C370" s="85" t="s">
        <v>657</v>
      </c>
      <c r="D370" s="82">
        <v>0</v>
      </c>
      <c r="E370" s="82">
        <v>0</v>
      </c>
      <c r="F370" s="82">
        <v>0</v>
      </c>
      <c r="G370" s="82">
        <v>0</v>
      </c>
      <c r="H370" s="82">
        <v>0</v>
      </c>
      <c r="I370" s="82">
        <v>0</v>
      </c>
      <c r="J370" s="82">
        <v>0</v>
      </c>
      <c r="K370" s="82">
        <v>0</v>
      </c>
      <c r="L370" s="82">
        <v>0</v>
      </c>
      <c r="M370" s="82">
        <v>0</v>
      </c>
      <c r="N370" s="82">
        <v>0</v>
      </c>
      <c r="O370" s="82">
        <v>0</v>
      </c>
      <c r="P370" s="82" t="s">
        <v>95</v>
      </c>
      <c r="Q370" s="82" t="s">
        <v>95</v>
      </c>
      <c r="R370" s="82" t="s">
        <v>95</v>
      </c>
      <c r="S370" s="82" t="s">
        <v>95</v>
      </c>
      <c r="T370" s="82">
        <v>0</v>
      </c>
      <c r="U370" s="82">
        <v>0</v>
      </c>
      <c r="V370" s="82">
        <v>0</v>
      </c>
      <c r="W370" s="82">
        <v>0</v>
      </c>
      <c r="X370" s="83">
        <v>0</v>
      </c>
      <c r="Y370" s="82">
        <v>0</v>
      </c>
      <c r="Z370" s="82">
        <v>0</v>
      </c>
      <c r="AA370" s="54">
        <v>0</v>
      </c>
      <c r="AB370" s="54">
        <v>0</v>
      </c>
      <c r="AC370" s="82" t="s">
        <v>95</v>
      </c>
      <c r="AD370" s="83" t="s">
        <v>95</v>
      </c>
      <c r="AE370" s="83" t="s">
        <v>95</v>
      </c>
      <c r="AF370" s="82">
        <v>0</v>
      </c>
      <c r="AG370" s="82">
        <v>0</v>
      </c>
      <c r="AH370" s="82">
        <v>0</v>
      </c>
      <c r="AI370" s="82">
        <v>0</v>
      </c>
      <c r="AJ370" s="82">
        <v>0</v>
      </c>
      <c r="AK370" s="82">
        <v>0</v>
      </c>
    </row>
    <row r="371" spans="1:37" ht="47.25">
      <c r="A371" s="56" t="s">
        <v>232</v>
      </c>
      <c r="B371" s="68" t="s">
        <v>725</v>
      </c>
      <c r="C371" s="85" t="s">
        <v>656</v>
      </c>
      <c r="D371" s="82">
        <v>0</v>
      </c>
      <c r="E371" s="82">
        <v>0</v>
      </c>
      <c r="F371" s="82">
        <v>0</v>
      </c>
      <c r="G371" s="82">
        <v>0</v>
      </c>
      <c r="H371" s="82">
        <v>0</v>
      </c>
      <c r="I371" s="82">
        <v>0</v>
      </c>
      <c r="J371" s="82">
        <v>0</v>
      </c>
      <c r="K371" s="82">
        <v>0</v>
      </c>
      <c r="L371" s="82">
        <v>0</v>
      </c>
      <c r="M371" s="82">
        <v>0</v>
      </c>
      <c r="N371" s="82">
        <v>0</v>
      </c>
      <c r="O371" s="82">
        <v>0</v>
      </c>
      <c r="P371" s="82" t="s">
        <v>95</v>
      </c>
      <c r="Q371" s="82" t="s">
        <v>95</v>
      </c>
      <c r="R371" s="82" t="s">
        <v>95</v>
      </c>
      <c r="S371" s="82" t="s">
        <v>95</v>
      </c>
      <c r="T371" s="82">
        <v>0</v>
      </c>
      <c r="U371" s="82">
        <v>0</v>
      </c>
      <c r="V371" s="82">
        <v>0</v>
      </c>
      <c r="W371" s="82">
        <v>0</v>
      </c>
      <c r="X371" s="83">
        <v>0</v>
      </c>
      <c r="Y371" s="82">
        <v>0</v>
      </c>
      <c r="Z371" s="82">
        <v>0</v>
      </c>
      <c r="AA371" s="54">
        <v>0</v>
      </c>
      <c r="AB371" s="54">
        <v>0</v>
      </c>
      <c r="AC371" s="82" t="s">
        <v>95</v>
      </c>
      <c r="AD371" s="83" t="s">
        <v>95</v>
      </c>
      <c r="AE371" s="83" t="s">
        <v>95</v>
      </c>
      <c r="AF371" s="82">
        <v>0</v>
      </c>
      <c r="AG371" s="82">
        <v>0</v>
      </c>
      <c r="AH371" s="82">
        <v>0</v>
      </c>
      <c r="AI371" s="82">
        <v>0</v>
      </c>
      <c r="AJ371" s="82">
        <v>0</v>
      </c>
      <c r="AK371" s="82">
        <v>0</v>
      </c>
    </row>
    <row r="372" spans="1:37" ht="47.25">
      <c r="A372" s="56" t="s">
        <v>232</v>
      </c>
      <c r="B372" s="68" t="s">
        <v>826</v>
      </c>
      <c r="C372" s="85" t="s">
        <v>655</v>
      </c>
      <c r="D372" s="82">
        <v>0</v>
      </c>
      <c r="E372" s="82">
        <v>0</v>
      </c>
      <c r="F372" s="82">
        <v>0</v>
      </c>
      <c r="G372" s="82">
        <v>0</v>
      </c>
      <c r="H372" s="82">
        <v>0</v>
      </c>
      <c r="I372" s="82">
        <v>0</v>
      </c>
      <c r="J372" s="82">
        <v>0</v>
      </c>
      <c r="K372" s="82">
        <v>0</v>
      </c>
      <c r="L372" s="82">
        <v>0</v>
      </c>
      <c r="M372" s="82">
        <v>0</v>
      </c>
      <c r="N372" s="82">
        <v>0</v>
      </c>
      <c r="O372" s="82">
        <v>0</v>
      </c>
      <c r="P372" s="82" t="s">
        <v>95</v>
      </c>
      <c r="Q372" s="82" t="s">
        <v>95</v>
      </c>
      <c r="R372" s="82" t="s">
        <v>95</v>
      </c>
      <c r="S372" s="82" t="s">
        <v>95</v>
      </c>
      <c r="T372" s="82">
        <v>0</v>
      </c>
      <c r="U372" s="82">
        <v>0</v>
      </c>
      <c r="V372" s="82">
        <v>0</v>
      </c>
      <c r="W372" s="82">
        <v>0</v>
      </c>
      <c r="X372" s="83">
        <v>0</v>
      </c>
      <c r="Y372" s="82">
        <v>0</v>
      </c>
      <c r="Z372" s="82">
        <v>0</v>
      </c>
      <c r="AA372" s="54">
        <v>0</v>
      </c>
      <c r="AB372" s="54">
        <v>0</v>
      </c>
      <c r="AC372" s="82" t="s">
        <v>95</v>
      </c>
      <c r="AD372" s="83" t="s">
        <v>95</v>
      </c>
      <c r="AE372" s="83" t="s">
        <v>95</v>
      </c>
      <c r="AF372" s="82">
        <v>0</v>
      </c>
      <c r="AG372" s="82">
        <v>0</v>
      </c>
      <c r="AH372" s="82">
        <v>0</v>
      </c>
      <c r="AI372" s="82">
        <v>0</v>
      </c>
      <c r="AJ372" s="82">
        <v>0</v>
      </c>
      <c r="AK372" s="82">
        <v>0</v>
      </c>
    </row>
    <row r="373" spans="1:37" ht="31.5">
      <c r="A373" s="56" t="s">
        <v>232</v>
      </c>
      <c r="B373" s="68" t="s">
        <v>827</v>
      </c>
      <c r="C373" s="85" t="s">
        <v>727</v>
      </c>
      <c r="D373" s="82">
        <v>0</v>
      </c>
      <c r="E373" s="82">
        <v>0</v>
      </c>
      <c r="F373" s="82">
        <v>0</v>
      </c>
      <c r="G373" s="82">
        <v>0</v>
      </c>
      <c r="H373" s="82">
        <v>0</v>
      </c>
      <c r="I373" s="82">
        <v>0</v>
      </c>
      <c r="J373" s="82">
        <v>0</v>
      </c>
      <c r="K373" s="82">
        <v>0</v>
      </c>
      <c r="L373" s="82">
        <v>0</v>
      </c>
      <c r="M373" s="82">
        <v>0</v>
      </c>
      <c r="N373" s="82">
        <v>0</v>
      </c>
      <c r="O373" s="82">
        <v>0</v>
      </c>
      <c r="P373" s="82" t="s">
        <v>95</v>
      </c>
      <c r="Q373" s="82" t="s">
        <v>95</v>
      </c>
      <c r="R373" s="82" t="s">
        <v>95</v>
      </c>
      <c r="S373" s="82" t="s">
        <v>95</v>
      </c>
      <c r="T373" s="82">
        <v>0</v>
      </c>
      <c r="U373" s="82">
        <v>0</v>
      </c>
      <c r="V373" s="82">
        <v>0</v>
      </c>
      <c r="W373" s="82">
        <v>0</v>
      </c>
      <c r="X373" s="83">
        <v>0</v>
      </c>
      <c r="Y373" s="82">
        <v>0</v>
      </c>
      <c r="Z373" s="82">
        <v>0</v>
      </c>
      <c r="AA373" s="54">
        <v>0</v>
      </c>
      <c r="AB373" s="54">
        <v>0</v>
      </c>
      <c r="AC373" s="82" t="s">
        <v>95</v>
      </c>
      <c r="AD373" s="83" t="s">
        <v>95</v>
      </c>
      <c r="AE373" s="83" t="s">
        <v>95</v>
      </c>
      <c r="AF373" s="82">
        <v>0</v>
      </c>
      <c r="AG373" s="82">
        <v>0</v>
      </c>
      <c r="AH373" s="82">
        <v>0</v>
      </c>
      <c r="AI373" s="82">
        <v>0</v>
      </c>
      <c r="AJ373" s="82">
        <v>0</v>
      </c>
      <c r="AK373" s="82">
        <v>0</v>
      </c>
    </row>
    <row r="374" spans="1:37" ht="31.5">
      <c r="A374" s="56" t="s">
        <v>232</v>
      </c>
      <c r="B374" s="68" t="s">
        <v>828</v>
      </c>
      <c r="C374" s="85" t="s">
        <v>726</v>
      </c>
      <c r="D374" s="82">
        <v>0</v>
      </c>
      <c r="E374" s="82">
        <v>0</v>
      </c>
      <c r="F374" s="82">
        <v>0</v>
      </c>
      <c r="G374" s="82">
        <v>0</v>
      </c>
      <c r="H374" s="82">
        <v>0</v>
      </c>
      <c r="I374" s="82">
        <v>0</v>
      </c>
      <c r="J374" s="82">
        <v>0</v>
      </c>
      <c r="K374" s="82">
        <v>0</v>
      </c>
      <c r="L374" s="82">
        <v>0</v>
      </c>
      <c r="M374" s="82">
        <v>0</v>
      </c>
      <c r="N374" s="82">
        <v>0</v>
      </c>
      <c r="O374" s="82">
        <v>0</v>
      </c>
      <c r="P374" s="82" t="s">
        <v>95</v>
      </c>
      <c r="Q374" s="82" t="s">
        <v>95</v>
      </c>
      <c r="R374" s="82" t="s">
        <v>95</v>
      </c>
      <c r="S374" s="82" t="s">
        <v>95</v>
      </c>
      <c r="T374" s="82">
        <v>0</v>
      </c>
      <c r="U374" s="82">
        <v>0</v>
      </c>
      <c r="V374" s="82">
        <v>0</v>
      </c>
      <c r="W374" s="82">
        <v>0</v>
      </c>
      <c r="X374" s="83">
        <v>0</v>
      </c>
      <c r="Y374" s="82">
        <v>0</v>
      </c>
      <c r="Z374" s="82">
        <v>0</v>
      </c>
      <c r="AA374" s="54">
        <v>0</v>
      </c>
      <c r="AB374" s="54">
        <v>0</v>
      </c>
      <c r="AC374" s="82" t="s">
        <v>95</v>
      </c>
      <c r="AD374" s="83" t="s">
        <v>95</v>
      </c>
      <c r="AE374" s="83" t="s">
        <v>95</v>
      </c>
      <c r="AF374" s="82">
        <v>0</v>
      </c>
      <c r="AG374" s="82">
        <v>0</v>
      </c>
      <c r="AH374" s="82">
        <v>0</v>
      </c>
      <c r="AI374" s="82">
        <v>0</v>
      </c>
      <c r="AJ374" s="82">
        <v>0</v>
      </c>
      <c r="AK374" s="82">
        <v>0</v>
      </c>
    </row>
    <row r="375" spans="1:37" ht="31.5">
      <c r="A375" s="56" t="s">
        <v>232</v>
      </c>
      <c r="B375" s="68" t="s">
        <v>810</v>
      </c>
      <c r="C375" s="85" t="s">
        <v>716</v>
      </c>
      <c r="D375" s="82">
        <v>0</v>
      </c>
      <c r="E375" s="82">
        <v>0</v>
      </c>
      <c r="F375" s="82">
        <v>0</v>
      </c>
      <c r="G375" s="82">
        <v>0</v>
      </c>
      <c r="H375" s="82">
        <v>0</v>
      </c>
      <c r="I375" s="82">
        <v>0</v>
      </c>
      <c r="J375" s="82">
        <v>0</v>
      </c>
      <c r="K375" s="82">
        <v>0</v>
      </c>
      <c r="L375" s="82">
        <v>0</v>
      </c>
      <c r="M375" s="82">
        <v>0</v>
      </c>
      <c r="N375" s="82">
        <v>0</v>
      </c>
      <c r="O375" s="82">
        <v>0</v>
      </c>
      <c r="P375" s="82" t="s">
        <v>95</v>
      </c>
      <c r="Q375" s="82" t="s">
        <v>95</v>
      </c>
      <c r="R375" s="82" t="s">
        <v>95</v>
      </c>
      <c r="S375" s="82" t="s">
        <v>95</v>
      </c>
      <c r="T375" s="82">
        <v>0</v>
      </c>
      <c r="U375" s="82">
        <v>0</v>
      </c>
      <c r="V375" s="82">
        <v>0</v>
      </c>
      <c r="W375" s="82">
        <v>0</v>
      </c>
      <c r="X375" s="83">
        <v>0</v>
      </c>
      <c r="Y375" s="82">
        <v>0</v>
      </c>
      <c r="Z375" s="82">
        <v>0</v>
      </c>
      <c r="AA375" s="54">
        <v>0</v>
      </c>
      <c r="AB375" s="54">
        <v>0</v>
      </c>
      <c r="AC375" s="82" t="s">
        <v>95</v>
      </c>
      <c r="AD375" s="83" t="s">
        <v>95</v>
      </c>
      <c r="AE375" s="83" t="s">
        <v>95</v>
      </c>
      <c r="AF375" s="82">
        <v>0</v>
      </c>
      <c r="AG375" s="82">
        <v>0</v>
      </c>
      <c r="AH375" s="82">
        <v>0</v>
      </c>
      <c r="AI375" s="82">
        <v>0</v>
      </c>
      <c r="AJ375" s="82">
        <v>0</v>
      </c>
      <c r="AK375" s="82">
        <v>0</v>
      </c>
    </row>
    <row r="376" spans="1:37" ht="15.75">
      <c r="A376" s="56" t="s">
        <v>232</v>
      </c>
      <c r="B376" s="68" t="s">
        <v>829</v>
      </c>
      <c r="C376" s="85" t="s">
        <v>715</v>
      </c>
      <c r="D376" s="82">
        <v>0</v>
      </c>
      <c r="E376" s="82">
        <v>0</v>
      </c>
      <c r="F376" s="82">
        <v>0</v>
      </c>
      <c r="G376" s="82">
        <v>0</v>
      </c>
      <c r="H376" s="82">
        <v>0</v>
      </c>
      <c r="I376" s="82">
        <v>0</v>
      </c>
      <c r="J376" s="82">
        <v>0</v>
      </c>
      <c r="K376" s="82">
        <v>0</v>
      </c>
      <c r="L376" s="82">
        <v>0</v>
      </c>
      <c r="M376" s="82">
        <v>0</v>
      </c>
      <c r="N376" s="82">
        <v>0</v>
      </c>
      <c r="O376" s="82">
        <v>0</v>
      </c>
      <c r="P376" s="82" t="s">
        <v>95</v>
      </c>
      <c r="Q376" s="82" t="s">
        <v>95</v>
      </c>
      <c r="R376" s="82" t="s">
        <v>95</v>
      </c>
      <c r="S376" s="82" t="s">
        <v>95</v>
      </c>
      <c r="T376" s="82">
        <v>0</v>
      </c>
      <c r="U376" s="82">
        <v>0</v>
      </c>
      <c r="V376" s="82">
        <v>0</v>
      </c>
      <c r="W376" s="82">
        <v>0</v>
      </c>
      <c r="X376" s="83">
        <v>0</v>
      </c>
      <c r="Y376" s="82">
        <v>0</v>
      </c>
      <c r="Z376" s="82">
        <v>0</v>
      </c>
      <c r="AA376" s="54">
        <v>0</v>
      </c>
      <c r="AB376" s="54">
        <v>0</v>
      </c>
      <c r="AC376" s="82" t="s">
        <v>95</v>
      </c>
      <c r="AD376" s="83" t="s">
        <v>95</v>
      </c>
      <c r="AE376" s="83" t="s">
        <v>95</v>
      </c>
      <c r="AF376" s="82">
        <v>0</v>
      </c>
      <c r="AG376" s="82">
        <v>0</v>
      </c>
      <c r="AH376" s="82">
        <v>0</v>
      </c>
      <c r="AI376" s="82">
        <v>0</v>
      </c>
      <c r="AJ376" s="82">
        <v>0</v>
      </c>
      <c r="AK376" s="82">
        <v>0</v>
      </c>
    </row>
    <row r="377" spans="1:37" ht="31.5">
      <c r="A377" s="56" t="s">
        <v>5</v>
      </c>
      <c r="B377" s="52" t="s">
        <v>233</v>
      </c>
      <c r="C377" s="85" t="s">
        <v>96</v>
      </c>
      <c r="D377" s="82">
        <v>0</v>
      </c>
      <c r="E377" s="82">
        <v>0</v>
      </c>
      <c r="F377" s="82">
        <v>0</v>
      </c>
      <c r="G377" s="82">
        <v>0</v>
      </c>
      <c r="H377" s="82">
        <v>0</v>
      </c>
      <c r="I377" s="82">
        <v>0</v>
      </c>
      <c r="J377" s="82">
        <v>0</v>
      </c>
      <c r="K377" s="82">
        <v>0</v>
      </c>
      <c r="L377" s="82">
        <v>0</v>
      </c>
      <c r="M377" s="82">
        <v>0</v>
      </c>
      <c r="N377" s="82">
        <v>0</v>
      </c>
      <c r="O377" s="82">
        <v>0</v>
      </c>
      <c r="P377" s="82">
        <v>0</v>
      </c>
      <c r="Q377" s="82">
        <v>0</v>
      </c>
      <c r="R377" s="82">
        <v>0</v>
      </c>
      <c r="S377" s="82" t="s">
        <v>95</v>
      </c>
      <c r="T377" s="82">
        <v>0</v>
      </c>
      <c r="U377" s="82">
        <v>0</v>
      </c>
      <c r="V377" s="82">
        <v>0</v>
      </c>
      <c r="W377" s="82">
        <v>0</v>
      </c>
      <c r="X377" s="83">
        <v>0</v>
      </c>
      <c r="Y377" s="82">
        <v>0</v>
      </c>
      <c r="Z377" s="82" t="s">
        <v>95</v>
      </c>
      <c r="AA377" s="54">
        <v>0</v>
      </c>
      <c r="AB377" s="54">
        <v>0</v>
      </c>
      <c r="AC377" s="82" t="s">
        <v>95</v>
      </c>
      <c r="AD377" s="83">
        <v>0</v>
      </c>
      <c r="AE377" s="83">
        <v>0</v>
      </c>
      <c r="AF377" s="82">
        <v>0</v>
      </c>
      <c r="AG377" s="82">
        <v>0</v>
      </c>
      <c r="AH377" s="82">
        <v>0</v>
      </c>
      <c r="AI377" s="82">
        <v>0</v>
      </c>
      <c r="AJ377" s="82">
        <v>0</v>
      </c>
      <c r="AK377" s="82">
        <v>0</v>
      </c>
    </row>
    <row r="378" spans="1:37" ht="31.5">
      <c r="A378" s="57" t="s">
        <v>6</v>
      </c>
      <c r="B378" s="58" t="s">
        <v>234</v>
      </c>
      <c r="C378" s="85" t="s">
        <v>96</v>
      </c>
      <c r="D378" s="82">
        <v>0</v>
      </c>
      <c r="E378" s="82">
        <v>0</v>
      </c>
      <c r="F378" s="82">
        <v>0</v>
      </c>
      <c r="G378" s="82">
        <v>0</v>
      </c>
      <c r="H378" s="82">
        <v>0</v>
      </c>
      <c r="I378" s="82">
        <v>0</v>
      </c>
      <c r="J378" s="82">
        <v>0</v>
      </c>
      <c r="K378" s="82">
        <v>0</v>
      </c>
      <c r="L378" s="82">
        <v>0</v>
      </c>
      <c r="M378" s="82">
        <v>0</v>
      </c>
      <c r="N378" s="82">
        <v>0</v>
      </c>
      <c r="O378" s="82">
        <v>0</v>
      </c>
      <c r="P378" s="82">
        <v>0</v>
      </c>
      <c r="Q378" s="82">
        <v>0</v>
      </c>
      <c r="R378" s="82">
        <v>0</v>
      </c>
      <c r="S378" s="82" t="s">
        <v>95</v>
      </c>
      <c r="T378" s="82">
        <v>0</v>
      </c>
      <c r="U378" s="82">
        <v>0</v>
      </c>
      <c r="V378" s="82">
        <v>0</v>
      </c>
      <c r="W378" s="82">
        <v>0</v>
      </c>
      <c r="X378" s="83">
        <v>0</v>
      </c>
      <c r="Y378" s="82">
        <v>0</v>
      </c>
      <c r="Z378" s="82" t="s">
        <v>95</v>
      </c>
      <c r="AA378" s="54">
        <v>0</v>
      </c>
      <c r="AB378" s="54">
        <v>0</v>
      </c>
      <c r="AC378" s="82" t="s">
        <v>95</v>
      </c>
      <c r="AD378" s="83">
        <v>0</v>
      </c>
      <c r="AE378" s="83">
        <v>0</v>
      </c>
      <c r="AF378" s="82">
        <v>0</v>
      </c>
      <c r="AG378" s="82">
        <v>0</v>
      </c>
      <c r="AH378" s="82">
        <v>0</v>
      </c>
      <c r="AI378" s="82">
        <v>0</v>
      </c>
      <c r="AJ378" s="82">
        <v>0</v>
      </c>
      <c r="AK378" s="82">
        <v>0</v>
      </c>
    </row>
    <row r="379" spans="1:37" ht="63">
      <c r="A379" s="57" t="s">
        <v>21</v>
      </c>
      <c r="B379" s="60" t="s">
        <v>235</v>
      </c>
      <c r="C379" s="85" t="s">
        <v>96</v>
      </c>
      <c r="D379" s="82">
        <v>0</v>
      </c>
      <c r="E379" s="82">
        <v>0</v>
      </c>
      <c r="F379" s="82">
        <v>0</v>
      </c>
      <c r="G379" s="82">
        <v>0</v>
      </c>
      <c r="H379" s="82">
        <v>0</v>
      </c>
      <c r="I379" s="82">
        <v>0</v>
      </c>
      <c r="J379" s="82">
        <v>0</v>
      </c>
      <c r="K379" s="82">
        <v>0</v>
      </c>
      <c r="L379" s="82">
        <v>0</v>
      </c>
      <c r="M379" s="82">
        <v>0</v>
      </c>
      <c r="N379" s="82">
        <v>0</v>
      </c>
      <c r="O379" s="82">
        <v>0</v>
      </c>
      <c r="P379" s="82">
        <v>0</v>
      </c>
      <c r="Q379" s="82">
        <v>0</v>
      </c>
      <c r="R379" s="82">
        <v>0</v>
      </c>
      <c r="S379" s="82" t="s">
        <v>95</v>
      </c>
      <c r="T379" s="82">
        <v>0</v>
      </c>
      <c r="U379" s="82">
        <v>0</v>
      </c>
      <c r="V379" s="82">
        <v>0</v>
      </c>
      <c r="W379" s="82">
        <v>0</v>
      </c>
      <c r="X379" s="83">
        <v>0</v>
      </c>
      <c r="Y379" s="82">
        <v>0</v>
      </c>
      <c r="Z379" s="82" t="s">
        <v>95</v>
      </c>
      <c r="AA379" s="54">
        <v>0</v>
      </c>
      <c r="AB379" s="54">
        <v>0</v>
      </c>
      <c r="AC379" s="82" t="s">
        <v>95</v>
      </c>
      <c r="AD379" s="83">
        <v>0</v>
      </c>
      <c r="AE379" s="83">
        <v>0</v>
      </c>
      <c r="AF379" s="82">
        <v>0</v>
      </c>
      <c r="AG379" s="82">
        <v>0</v>
      </c>
      <c r="AH379" s="82">
        <v>0</v>
      </c>
      <c r="AI379" s="82">
        <v>0</v>
      </c>
      <c r="AJ379" s="82">
        <v>0</v>
      </c>
      <c r="AK379" s="82">
        <v>0</v>
      </c>
    </row>
    <row r="380" spans="1:37" ht="31.5">
      <c r="A380" s="56" t="s">
        <v>236</v>
      </c>
      <c r="B380" s="52" t="s">
        <v>237</v>
      </c>
      <c r="C380" s="85" t="s">
        <v>96</v>
      </c>
      <c r="D380" s="82">
        <v>0</v>
      </c>
      <c r="E380" s="82">
        <v>0</v>
      </c>
      <c r="F380" s="82">
        <v>0</v>
      </c>
      <c r="G380" s="82">
        <v>0</v>
      </c>
      <c r="H380" s="82">
        <v>0</v>
      </c>
      <c r="I380" s="82">
        <v>0</v>
      </c>
      <c r="J380" s="82">
        <v>0</v>
      </c>
      <c r="K380" s="82">
        <v>0</v>
      </c>
      <c r="L380" s="82">
        <v>0</v>
      </c>
      <c r="M380" s="82">
        <v>0</v>
      </c>
      <c r="N380" s="82">
        <v>0</v>
      </c>
      <c r="O380" s="82">
        <v>0</v>
      </c>
      <c r="P380" s="82">
        <v>0</v>
      </c>
      <c r="Q380" s="82">
        <v>0</v>
      </c>
      <c r="R380" s="82">
        <v>0</v>
      </c>
      <c r="S380" s="82" t="s">
        <v>95</v>
      </c>
      <c r="T380" s="82">
        <v>0</v>
      </c>
      <c r="U380" s="82">
        <v>0</v>
      </c>
      <c r="V380" s="82">
        <v>0</v>
      </c>
      <c r="W380" s="82">
        <v>0</v>
      </c>
      <c r="X380" s="83">
        <v>0</v>
      </c>
      <c r="Y380" s="82">
        <v>0</v>
      </c>
      <c r="Z380" s="82" t="s">
        <v>95</v>
      </c>
      <c r="AA380" s="54">
        <v>0</v>
      </c>
      <c r="AB380" s="54">
        <v>0</v>
      </c>
      <c r="AC380" s="82" t="s">
        <v>95</v>
      </c>
      <c r="AD380" s="83">
        <v>0</v>
      </c>
      <c r="AE380" s="83">
        <v>0</v>
      </c>
      <c r="AF380" s="82">
        <v>0</v>
      </c>
      <c r="AG380" s="82">
        <v>0</v>
      </c>
      <c r="AH380" s="82">
        <v>0</v>
      </c>
      <c r="AI380" s="82">
        <v>0</v>
      </c>
      <c r="AJ380" s="82">
        <v>0</v>
      </c>
      <c r="AK380" s="82">
        <v>0</v>
      </c>
    </row>
    <row r="381" spans="1:37" ht="31.5">
      <c r="A381" s="56" t="s">
        <v>238</v>
      </c>
      <c r="B381" s="52" t="s">
        <v>237</v>
      </c>
      <c r="C381" s="85" t="s">
        <v>96</v>
      </c>
      <c r="D381" s="82">
        <v>0</v>
      </c>
      <c r="E381" s="82">
        <v>0</v>
      </c>
      <c r="F381" s="82">
        <v>0</v>
      </c>
      <c r="G381" s="82">
        <v>0</v>
      </c>
      <c r="H381" s="82">
        <v>0</v>
      </c>
      <c r="I381" s="82">
        <v>0</v>
      </c>
      <c r="J381" s="82">
        <v>0</v>
      </c>
      <c r="K381" s="82">
        <v>0</v>
      </c>
      <c r="L381" s="82">
        <v>0</v>
      </c>
      <c r="M381" s="82">
        <v>0</v>
      </c>
      <c r="N381" s="82">
        <v>0</v>
      </c>
      <c r="O381" s="82">
        <v>0</v>
      </c>
      <c r="P381" s="82">
        <v>0</v>
      </c>
      <c r="Q381" s="82">
        <v>0</v>
      </c>
      <c r="R381" s="82">
        <v>0</v>
      </c>
      <c r="S381" s="82" t="s">
        <v>95</v>
      </c>
      <c r="T381" s="82">
        <v>0</v>
      </c>
      <c r="U381" s="82">
        <v>0</v>
      </c>
      <c r="V381" s="82">
        <v>0</v>
      </c>
      <c r="W381" s="82">
        <v>0</v>
      </c>
      <c r="X381" s="83">
        <v>0</v>
      </c>
      <c r="Y381" s="82">
        <v>0</v>
      </c>
      <c r="Z381" s="82" t="s">
        <v>95</v>
      </c>
      <c r="AA381" s="54">
        <v>0</v>
      </c>
      <c r="AB381" s="54">
        <v>0</v>
      </c>
      <c r="AC381" s="82" t="s">
        <v>95</v>
      </c>
      <c r="AD381" s="83">
        <v>0</v>
      </c>
      <c r="AE381" s="83">
        <v>0</v>
      </c>
      <c r="AF381" s="82">
        <v>0</v>
      </c>
      <c r="AG381" s="82">
        <v>0</v>
      </c>
      <c r="AH381" s="82">
        <v>0</v>
      </c>
      <c r="AI381" s="82">
        <v>0</v>
      </c>
      <c r="AJ381" s="82">
        <v>0</v>
      </c>
      <c r="AK381" s="82">
        <v>0</v>
      </c>
    </row>
    <row r="382" spans="1:37" ht="47.25">
      <c r="A382" s="57" t="s">
        <v>22</v>
      </c>
      <c r="B382" s="60" t="s">
        <v>239</v>
      </c>
      <c r="C382" s="85" t="s">
        <v>96</v>
      </c>
      <c r="D382" s="82">
        <v>0</v>
      </c>
      <c r="E382" s="82">
        <v>0</v>
      </c>
      <c r="F382" s="82">
        <v>0</v>
      </c>
      <c r="G382" s="82">
        <v>0</v>
      </c>
      <c r="H382" s="82">
        <v>0</v>
      </c>
      <c r="I382" s="82">
        <v>0</v>
      </c>
      <c r="J382" s="82">
        <v>0</v>
      </c>
      <c r="K382" s="82">
        <v>0</v>
      </c>
      <c r="L382" s="82">
        <v>0</v>
      </c>
      <c r="M382" s="82">
        <v>0</v>
      </c>
      <c r="N382" s="82">
        <v>0</v>
      </c>
      <c r="O382" s="82">
        <v>0</v>
      </c>
      <c r="P382" s="82">
        <v>0</v>
      </c>
      <c r="Q382" s="82">
        <v>0</v>
      </c>
      <c r="R382" s="82">
        <v>0</v>
      </c>
      <c r="S382" s="82" t="s">
        <v>95</v>
      </c>
      <c r="T382" s="82">
        <v>0</v>
      </c>
      <c r="U382" s="82">
        <v>0</v>
      </c>
      <c r="V382" s="82">
        <v>0</v>
      </c>
      <c r="W382" s="82">
        <v>0</v>
      </c>
      <c r="X382" s="83">
        <v>0</v>
      </c>
      <c r="Y382" s="82">
        <v>0</v>
      </c>
      <c r="Z382" s="82" t="s">
        <v>95</v>
      </c>
      <c r="AA382" s="54">
        <v>0</v>
      </c>
      <c r="AB382" s="54">
        <v>0</v>
      </c>
      <c r="AC382" s="82" t="s">
        <v>95</v>
      </c>
      <c r="AD382" s="83">
        <v>0</v>
      </c>
      <c r="AE382" s="83">
        <v>0</v>
      </c>
      <c r="AF382" s="82">
        <v>0</v>
      </c>
      <c r="AG382" s="82">
        <v>0</v>
      </c>
      <c r="AH382" s="82">
        <v>0</v>
      </c>
      <c r="AI382" s="82">
        <v>0</v>
      </c>
      <c r="AJ382" s="82">
        <v>0</v>
      </c>
      <c r="AK382" s="82">
        <v>0</v>
      </c>
    </row>
    <row r="383" spans="1:37" ht="31.5">
      <c r="A383" s="56" t="s">
        <v>240</v>
      </c>
      <c r="B383" s="52" t="s">
        <v>241</v>
      </c>
      <c r="C383" s="85" t="s">
        <v>96</v>
      </c>
      <c r="D383" s="82">
        <v>0</v>
      </c>
      <c r="E383" s="82">
        <v>0</v>
      </c>
      <c r="F383" s="82">
        <v>0</v>
      </c>
      <c r="G383" s="82">
        <v>0</v>
      </c>
      <c r="H383" s="82">
        <v>0</v>
      </c>
      <c r="I383" s="82">
        <v>0</v>
      </c>
      <c r="J383" s="82">
        <v>0</v>
      </c>
      <c r="K383" s="82">
        <v>0</v>
      </c>
      <c r="L383" s="82">
        <v>0</v>
      </c>
      <c r="M383" s="82">
        <v>0</v>
      </c>
      <c r="N383" s="82">
        <v>0</v>
      </c>
      <c r="O383" s="82">
        <v>0</v>
      </c>
      <c r="P383" s="82">
        <v>0</v>
      </c>
      <c r="Q383" s="82">
        <v>0</v>
      </c>
      <c r="R383" s="82">
        <v>0</v>
      </c>
      <c r="S383" s="82" t="s">
        <v>95</v>
      </c>
      <c r="T383" s="82">
        <v>0</v>
      </c>
      <c r="U383" s="82">
        <v>0</v>
      </c>
      <c r="V383" s="82">
        <v>0</v>
      </c>
      <c r="W383" s="82">
        <v>0</v>
      </c>
      <c r="X383" s="83">
        <v>0</v>
      </c>
      <c r="Y383" s="82">
        <v>0</v>
      </c>
      <c r="Z383" s="82" t="s">
        <v>95</v>
      </c>
      <c r="AA383" s="54">
        <v>0</v>
      </c>
      <c r="AB383" s="54">
        <v>0</v>
      </c>
      <c r="AC383" s="82" t="s">
        <v>95</v>
      </c>
      <c r="AD383" s="83">
        <v>0</v>
      </c>
      <c r="AE383" s="83">
        <v>0</v>
      </c>
      <c r="AF383" s="82">
        <v>0</v>
      </c>
      <c r="AG383" s="82">
        <v>0</v>
      </c>
      <c r="AH383" s="82">
        <v>0</v>
      </c>
      <c r="AI383" s="82">
        <v>0</v>
      </c>
      <c r="AJ383" s="82">
        <v>0</v>
      </c>
      <c r="AK383" s="82">
        <v>0</v>
      </c>
    </row>
    <row r="384" spans="1:37" ht="31.5">
      <c r="A384" s="56" t="s">
        <v>242</v>
      </c>
      <c r="B384" s="52" t="s">
        <v>237</v>
      </c>
      <c r="C384" s="85" t="s">
        <v>96</v>
      </c>
      <c r="D384" s="82">
        <v>0</v>
      </c>
      <c r="E384" s="82">
        <v>0</v>
      </c>
      <c r="F384" s="82">
        <v>0</v>
      </c>
      <c r="G384" s="82">
        <v>0</v>
      </c>
      <c r="H384" s="82">
        <v>0</v>
      </c>
      <c r="I384" s="82">
        <v>0</v>
      </c>
      <c r="J384" s="82">
        <v>0</v>
      </c>
      <c r="K384" s="82">
        <v>0</v>
      </c>
      <c r="L384" s="82">
        <v>0</v>
      </c>
      <c r="M384" s="82">
        <v>0</v>
      </c>
      <c r="N384" s="82">
        <v>0</v>
      </c>
      <c r="O384" s="82">
        <v>0</v>
      </c>
      <c r="P384" s="82">
        <v>0</v>
      </c>
      <c r="Q384" s="82">
        <v>0</v>
      </c>
      <c r="R384" s="82">
        <v>0</v>
      </c>
      <c r="S384" s="82" t="s">
        <v>95</v>
      </c>
      <c r="T384" s="82">
        <v>0</v>
      </c>
      <c r="U384" s="82">
        <v>0</v>
      </c>
      <c r="V384" s="82">
        <v>0</v>
      </c>
      <c r="W384" s="82">
        <v>0</v>
      </c>
      <c r="X384" s="83">
        <v>0</v>
      </c>
      <c r="Y384" s="82">
        <v>0</v>
      </c>
      <c r="Z384" s="82" t="s">
        <v>95</v>
      </c>
      <c r="AA384" s="54">
        <v>0</v>
      </c>
      <c r="AB384" s="54">
        <v>0</v>
      </c>
      <c r="AC384" s="82" t="s">
        <v>95</v>
      </c>
      <c r="AD384" s="83">
        <v>0</v>
      </c>
      <c r="AE384" s="83">
        <v>0</v>
      </c>
      <c r="AF384" s="82">
        <v>0</v>
      </c>
      <c r="AG384" s="82">
        <v>0</v>
      </c>
      <c r="AH384" s="82">
        <v>0</v>
      </c>
      <c r="AI384" s="82">
        <v>0</v>
      </c>
      <c r="AJ384" s="82">
        <v>0</v>
      </c>
      <c r="AK384" s="82">
        <v>0</v>
      </c>
    </row>
    <row r="385" spans="1:37" ht="31.5">
      <c r="A385" s="57" t="s">
        <v>243</v>
      </c>
      <c r="B385" s="60" t="s">
        <v>244</v>
      </c>
      <c r="C385" s="85" t="s">
        <v>96</v>
      </c>
      <c r="D385" s="82">
        <v>0</v>
      </c>
      <c r="E385" s="82">
        <v>0</v>
      </c>
      <c r="F385" s="82">
        <v>0</v>
      </c>
      <c r="G385" s="82">
        <v>0</v>
      </c>
      <c r="H385" s="82">
        <v>0</v>
      </c>
      <c r="I385" s="82">
        <v>0</v>
      </c>
      <c r="J385" s="82">
        <v>0</v>
      </c>
      <c r="K385" s="82">
        <v>0</v>
      </c>
      <c r="L385" s="82">
        <v>0</v>
      </c>
      <c r="M385" s="82">
        <v>0</v>
      </c>
      <c r="N385" s="82">
        <v>0</v>
      </c>
      <c r="O385" s="82">
        <v>0</v>
      </c>
      <c r="P385" s="82">
        <v>0</v>
      </c>
      <c r="Q385" s="82">
        <v>0</v>
      </c>
      <c r="R385" s="82">
        <v>0</v>
      </c>
      <c r="S385" s="82" t="s">
        <v>95</v>
      </c>
      <c r="T385" s="82">
        <v>0</v>
      </c>
      <c r="U385" s="82">
        <v>0</v>
      </c>
      <c r="V385" s="82">
        <v>0</v>
      </c>
      <c r="W385" s="82">
        <v>0</v>
      </c>
      <c r="X385" s="83">
        <v>0</v>
      </c>
      <c r="Y385" s="82">
        <v>0</v>
      </c>
      <c r="Z385" s="82" t="s">
        <v>95</v>
      </c>
      <c r="AA385" s="54">
        <v>0</v>
      </c>
      <c r="AB385" s="54">
        <v>0</v>
      </c>
      <c r="AC385" s="82" t="s">
        <v>95</v>
      </c>
      <c r="AD385" s="83">
        <v>0</v>
      </c>
      <c r="AE385" s="83">
        <v>0</v>
      </c>
      <c r="AF385" s="82">
        <v>0</v>
      </c>
      <c r="AG385" s="82">
        <v>0</v>
      </c>
      <c r="AH385" s="82">
        <v>0</v>
      </c>
      <c r="AI385" s="82">
        <v>0</v>
      </c>
      <c r="AJ385" s="82">
        <v>0</v>
      </c>
      <c r="AK385" s="82">
        <v>0</v>
      </c>
    </row>
    <row r="386" spans="1:37" ht="63">
      <c r="A386" s="56" t="s">
        <v>245</v>
      </c>
      <c r="B386" s="52" t="s">
        <v>246</v>
      </c>
      <c r="C386" s="85" t="s">
        <v>96</v>
      </c>
      <c r="D386" s="82">
        <v>0</v>
      </c>
      <c r="E386" s="82">
        <v>0</v>
      </c>
      <c r="F386" s="82">
        <v>0</v>
      </c>
      <c r="G386" s="82">
        <v>0</v>
      </c>
      <c r="H386" s="82">
        <v>0</v>
      </c>
      <c r="I386" s="82">
        <v>0</v>
      </c>
      <c r="J386" s="82">
        <v>0</v>
      </c>
      <c r="K386" s="82">
        <v>0</v>
      </c>
      <c r="L386" s="82">
        <v>0</v>
      </c>
      <c r="M386" s="82">
        <v>0</v>
      </c>
      <c r="N386" s="82">
        <v>0</v>
      </c>
      <c r="O386" s="82">
        <v>0</v>
      </c>
      <c r="P386" s="82">
        <v>0</v>
      </c>
      <c r="Q386" s="82">
        <v>0</v>
      </c>
      <c r="R386" s="82">
        <v>0</v>
      </c>
      <c r="S386" s="82" t="s">
        <v>95</v>
      </c>
      <c r="T386" s="82">
        <v>0</v>
      </c>
      <c r="U386" s="82">
        <v>0</v>
      </c>
      <c r="V386" s="82">
        <v>0</v>
      </c>
      <c r="W386" s="82">
        <v>0</v>
      </c>
      <c r="X386" s="83">
        <v>0</v>
      </c>
      <c r="Y386" s="82">
        <v>0</v>
      </c>
      <c r="Z386" s="82" t="s">
        <v>95</v>
      </c>
      <c r="AA386" s="54">
        <v>0</v>
      </c>
      <c r="AB386" s="54">
        <v>0</v>
      </c>
      <c r="AC386" s="82" t="s">
        <v>95</v>
      </c>
      <c r="AD386" s="83">
        <v>0</v>
      </c>
      <c r="AE386" s="83">
        <v>0</v>
      </c>
      <c r="AF386" s="82">
        <v>0</v>
      </c>
      <c r="AG386" s="82">
        <v>0</v>
      </c>
      <c r="AH386" s="82">
        <v>0</v>
      </c>
      <c r="AI386" s="82">
        <v>0</v>
      </c>
      <c r="AJ386" s="82">
        <v>0</v>
      </c>
      <c r="AK386" s="82">
        <v>0</v>
      </c>
    </row>
    <row r="387" spans="1:37" ht="63">
      <c r="A387" s="56" t="s">
        <v>247</v>
      </c>
      <c r="B387" s="52" t="s">
        <v>249</v>
      </c>
      <c r="C387" s="85" t="s">
        <v>96</v>
      </c>
      <c r="D387" s="82">
        <v>0</v>
      </c>
      <c r="E387" s="82">
        <v>0</v>
      </c>
      <c r="F387" s="82">
        <v>0</v>
      </c>
      <c r="G387" s="82">
        <v>0</v>
      </c>
      <c r="H387" s="82">
        <v>0</v>
      </c>
      <c r="I387" s="82">
        <v>0</v>
      </c>
      <c r="J387" s="82">
        <v>0</v>
      </c>
      <c r="K387" s="82">
        <v>0</v>
      </c>
      <c r="L387" s="82">
        <v>0</v>
      </c>
      <c r="M387" s="82">
        <v>0</v>
      </c>
      <c r="N387" s="82">
        <v>0</v>
      </c>
      <c r="O387" s="82">
        <v>0</v>
      </c>
      <c r="P387" s="82">
        <v>0</v>
      </c>
      <c r="Q387" s="82">
        <v>0</v>
      </c>
      <c r="R387" s="82">
        <v>0</v>
      </c>
      <c r="S387" s="82" t="s">
        <v>95</v>
      </c>
      <c r="T387" s="82">
        <v>0</v>
      </c>
      <c r="U387" s="82">
        <v>0</v>
      </c>
      <c r="V387" s="82">
        <v>0</v>
      </c>
      <c r="W387" s="82">
        <v>0</v>
      </c>
      <c r="X387" s="83">
        <v>0</v>
      </c>
      <c r="Y387" s="82">
        <v>0</v>
      </c>
      <c r="Z387" s="82" t="s">
        <v>95</v>
      </c>
      <c r="AA387" s="54">
        <v>0</v>
      </c>
      <c r="AB387" s="54">
        <v>0</v>
      </c>
      <c r="AC387" s="82" t="s">
        <v>95</v>
      </c>
      <c r="AD387" s="83">
        <v>0</v>
      </c>
      <c r="AE387" s="83">
        <v>0</v>
      </c>
      <c r="AF387" s="82">
        <v>0</v>
      </c>
      <c r="AG387" s="82">
        <v>0</v>
      </c>
      <c r="AH387" s="82">
        <v>0</v>
      </c>
      <c r="AI387" s="82">
        <v>0</v>
      </c>
      <c r="AJ387" s="82">
        <v>0</v>
      </c>
      <c r="AK387" s="82">
        <v>0</v>
      </c>
    </row>
    <row r="388" spans="1:37" ht="47.25">
      <c r="A388" s="56" t="s">
        <v>248</v>
      </c>
      <c r="B388" s="52" t="s">
        <v>250</v>
      </c>
      <c r="C388" s="85" t="s">
        <v>96</v>
      </c>
      <c r="D388" s="82">
        <v>0</v>
      </c>
      <c r="E388" s="82">
        <v>0</v>
      </c>
      <c r="F388" s="82">
        <v>0</v>
      </c>
      <c r="G388" s="82">
        <v>0</v>
      </c>
      <c r="H388" s="82">
        <v>0</v>
      </c>
      <c r="I388" s="82">
        <v>0</v>
      </c>
      <c r="J388" s="82">
        <v>0</v>
      </c>
      <c r="K388" s="82">
        <v>0</v>
      </c>
      <c r="L388" s="82">
        <v>0</v>
      </c>
      <c r="M388" s="82">
        <v>0</v>
      </c>
      <c r="N388" s="82">
        <v>0</v>
      </c>
      <c r="O388" s="82">
        <v>0</v>
      </c>
      <c r="P388" s="82">
        <v>0</v>
      </c>
      <c r="Q388" s="82">
        <v>0</v>
      </c>
      <c r="R388" s="82">
        <v>0</v>
      </c>
      <c r="S388" s="82" t="s">
        <v>95</v>
      </c>
      <c r="T388" s="82">
        <v>0</v>
      </c>
      <c r="U388" s="82">
        <v>0</v>
      </c>
      <c r="V388" s="82">
        <v>0</v>
      </c>
      <c r="W388" s="82">
        <v>0</v>
      </c>
      <c r="X388" s="83">
        <v>0</v>
      </c>
      <c r="Y388" s="82">
        <v>0</v>
      </c>
      <c r="Z388" s="82" t="s">
        <v>95</v>
      </c>
      <c r="AA388" s="54">
        <v>0</v>
      </c>
      <c r="AB388" s="54">
        <v>0</v>
      </c>
      <c r="AC388" s="82" t="s">
        <v>95</v>
      </c>
      <c r="AD388" s="83">
        <v>0</v>
      </c>
      <c r="AE388" s="83">
        <v>0</v>
      </c>
      <c r="AF388" s="82">
        <v>0</v>
      </c>
      <c r="AG388" s="82">
        <v>0</v>
      </c>
      <c r="AH388" s="82">
        <v>0</v>
      </c>
      <c r="AI388" s="82">
        <v>0</v>
      </c>
      <c r="AJ388" s="82">
        <v>0</v>
      </c>
      <c r="AK388" s="82">
        <v>0</v>
      </c>
    </row>
    <row r="389" spans="1:37" ht="63">
      <c r="A389" s="56" t="s">
        <v>251</v>
      </c>
      <c r="B389" s="52" t="s">
        <v>253</v>
      </c>
      <c r="C389" s="85" t="s">
        <v>96</v>
      </c>
      <c r="D389" s="82">
        <v>0</v>
      </c>
      <c r="E389" s="82">
        <v>0</v>
      </c>
      <c r="F389" s="82">
        <v>0</v>
      </c>
      <c r="G389" s="82">
        <v>0</v>
      </c>
      <c r="H389" s="82">
        <v>0</v>
      </c>
      <c r="I389" s="82">
        <v>0</v>
      </c>
      <c r="J389" s="82">
        <v>0</v>
      </c>
      <c r="K389" s="82">
        <v>0</v>
      </c>
      <c r="L389" s="82">
        <v>0</v>
      </c>
      <c r="M389" s="82">
        <v>0</v>
      </c>
      <c r="N389" s="82">
        <v>0</v>
      </c>
      <c r="O389" s="82">
        <v>0</v>
      </c>
      <c r="P389" s="82">
        <v>0</v>
      </c>
      <c r="Q389" s="82">
        <v>0</v>
      </c>
      <c r="R389" s="82">
        <v>0</v>
      </c>
      <c r="S389" s="82" t="s">
        <v>95</v>
      </c>
      <c r="T389" s="82">
        <v>0</v>
      </c>
      <c r="U389" s="82">
        <v>0</v>
      </c>
      <c r="V389" s="82">
        <v>0</v>
      </c>
      <c r="W389" s="82">
        <v>0</v>
      </c>
      <c r="X389" s="83">
        <v>0</v>
      </c>
      <c r="Y389" s="82">
        <v>0</v>
      </c>
      <c r="Z389" s="82" t="s">
        <v>95</v>
      </c>
      <c r="AA389" s="54">
        <v>0</v>
      </c>
      <c r="AB389" s="54">
        <v>0</v>
      </c>
      <c r="AC389" s="82" t="s">
        <v>95</v>
      </c>
      <c r="AD389" s="83">
        <v>0</v>
      </c>
      <c r="AE389" s="83">
        <v>0</v>
      </c>
      <c r="AF389" s="82">
        <v>0</v>
      </c>
      <c r="AG389" s="82">
        <v>0</v>
      </c>
      <c r="AH389" s="82">
        <v>0</v>
      </c>
      <c r="AI389" s="82">
        <v>0</v>
      </c>
      <c r="AJ389" s="82">
        <v>0</v>
      </c>
      <c r="AK389" s="82">
        <v>0</v>
      </c>
    </row>
    <row r="390" spans="1:37" ht="63">
      <c r="A390" s="56" t="s">
        <v>252</v>
      </c>
      <c r="B390" s="52" t="s">
        <v>254</v>
      </c>
      <c r="C390" s="85" t="s">
        <v>96</v>
      </c>
      <c r="D390" s="82">
        <v>0</v>
      </c>
      <c r="E390" s="82">
        <v>0</v>
      </c>
      <c r="F390" s="82">
        <v>0</v>
      </c>
      <c r="G390" s="82">
        <v>0</v>
      </c>
      <c r="H390" s="82">
        <v>0</v>
      </c>
      <c r="I390" s="82">
        <v>0</v>
      </c>
      <c r="J390" s="82">
        <v>0</v>
      </c>
      <c r="K390" s="82">
        <v>0</v>
      </c>
      <c r="L390" s="82">
        <v>0</v>
      </c>
      <c r="M390" s="82">
        <v>0</v>
      </c>
      <c r="N390" s="82">
        <v>0</v>
      </c>
      <c r="O390" s="82">
        <v>0</v>
      </c>
      <c r="P390" s="82">
        <v>0</v>
      </c>
      <c r="Q390" s="82">
        <v>0</v>
      </c>
      <c r="R390" s="82">
        <v>0</v>
      </c>
      <c r="S390" s="82" t="s">
        <v>95</v>
      </c>
      <c r="T390" s="82">
        <v>0</v>
      </c>
      <c r="U390" s="82">
        <v>0</v>
      </c>
      <c r="V390" s="82">
        <v>0</v>
      </c>
      <c r="W390" s="82">
        <v>0</v>
      </c>
      <c r="X390" s="83">
        <v>0</v>
      </c>
      <c r="Y390" s="82">
        <v>0</v>
      </c>
      <c r="Z390" s="82" t="s">
        <v>95</v>
      </c>
      <c r="AA390" s="54">
        <v>0</v>
      </c>
      <c r="AB390" s="54">
        <v>0</v>
      </c>
      <c r="AC390" s="82" t="s">
        <v>95</v>
      </c>
      <c r="AD390" s="83">
        <v>0</v>
      </c>
      <c r="AE390" s="83">
        <v>0</v>
      </c>
      <c r="AF390" s="82">
        <v>0</v>
      </c>
      <c r="AG390" s="82">
        <v>0</v>
      </c>
      <c r="AH390" s="82">
        <v>0</v>
      </c>
      <c r="AI390" s="82">
        <v>0</v>
      </c>
      <c r="AJ390" s="82">
        <v>0</v>
      </c>
      <c r="AK390" s="82">
        <v>0</v>
      </c>
    </row>
    <row r="391" spans="1:37" ht="31.5">
      <c r="A391" s="57" t="s">
        <v>255</v>
      </c>
      <c r="B391" s="60" t="s">
        <v>256</v>
      </c>
      <c r="C391" s="85" t="s">
        <v>96</v>
      </c>
      <c r="D391" s="82">
        <v>0</v>
      </c>
      <c r="E391" s="82">
        <v>0</v>
      </c>
      <c r="F391" s="82">
        <v>0</v>
      </c>
      <c r="G391" s="82">
        <v>0</v>
      </c>
      <c r="H391" s="82">
        <v>0</v>
      </c>
      <c r="I391" s="82">
        <v>0</v>
      </c>
      <c r="J391" s="82">
        <v>0</v>
      </c>
      <c r="K391" s="82">
        <v>0</v>
      </c>
      <c r="L391" s="82">
        <v>0</v>
      </c>
      <c r="M391" s="82">
        <v>0</v>
      </c>
      <c r="N391" s="82">
        <v>0</v>
      </c>
      <c r="O391" s="82">
        <v>0</v>
      </c>
      <c r="P391" s="82">
        <v>0</v>
      </c>
      <c r="Q391" s="82">
        <v>0</v>
      </c>
      <c r="R391" s="82">
        <v>0</v>
      </c>
      <c r="S391" s="82" t="s">
        <v>95</v>
      </c>
      <c r="T391" s="82">
        <v>0</v>
      </c>
      <c r="U391" s="82">
        <v>0</v>
      </c>
      <c r="V391" s="82">
        <v>0</v>
      </c>
      <c r="W391" s="82">
        <v>0</v>
      </c>
      <c r="X391" s="83">
        <v>0</v>
      </c>
      <c r="Y391" s="82">
        <v>0</v>
      </c>
      <c r="Z391" s="82" t="s">
        <v>95</v>
      </c>
      <c r="AA391" s="54">
        <v>0</v>
      </c>
      <c r="AB391" s="54">
        <v>0</v>
      </c>
      <c r="AC391" s="82" t="s">
        <v>95</v>
      </c>
      <c r="AD391" s="83">
        <v>0</v>
      </c>
      <c r="AE391" s="83">
        <v>0</v>
      </c>
      <c r="AF391" s="82">
        <v>0</v>
      </c>
      <c r="AG391" s="82">
        <v>0</v>
      </c>
      <c r="AH391" s="82">
        <v>0</v>
      </c>
      <c r="AI391" s="82">
        <v>0</v>
      </c>
      <c r="AJ391" s="82">
        <v>0</v>
      </c>
      <c r="AK391" s="82">
        <v>0</v>
      </c>
    </row>
    <row r="392" spans="1:37" ht="47.25">
      <c r="A392" s="57" t="s">
        <v>7</v>
      </c>
      <c r="B392" s="58" t="s">
        <v>257</v>
      </c>
      <c r="C392" s="85" t="s">
        <v>96</v>
      </c>
      <c r="D392" s="82">
        <v>0</v>
      </c>
      <c r="E392" s="82">
        <v>0</v>
      </c>
      <c r="F392" s="82">
        <v>0</v>
      </c>
      <c r="G392" s="82">
        <v>0</v>
      </c>
      <c r="H392" s="82">
        <v>0</v>
      </c>
      <c r="I392" s="82">
        <v>0</v>
      </c>
      <c r="J392" s="82">
        <v>0</v>
      </c>
      <c r="K392" s="82">
        <v>0</v>
      </c>
      <c r="L392" s="82">
        <v>0</v>
      </c>
      <c r="M392" s="82">
        <v>0</v>
      </c>
      <c r="N392" s="82">
        <v>0</v>
      </c>
      <c r="O392" s="82">
        <v>0</v>
      </c>
      <c r="P392" s="82" t="s">
        <v>95</v>
      </c>
      <c r="Q392" s="82" t="s">
        <v>95</v>
      </c>
      <c r="R392" s="82" t="s">
        <v>95</v>
      </c>
      <c r="S392" s="82" t="s">
        <v>95</v>
      </c>
      <c r="T392" s="82">
        <v>0</v>
      </c>
      <c r="U392" s="82">
        <v>0</v>
      </c>
      <c r="V392" s="82">
        <v>0</v>
      </c>
      <c r="W392" s="82">
        <v>0</v>
      </c>
      <c r="X392" s="83">
        <v>0</v>
      </c>
      <c r="Y392" s="82">
        <v>0</v>
      </c>
      <c r="Z392" s="82" t="s">
        <v>95</v>
      </c>
      <c r="AA392" s="54">
        <v>0</v>
      </c>
      <c r="AB392" s="54">
        <v>0</v>
      </c>
      <c r="AC392" s="82" t="s">
        <v>95</v>
      </c>
      <c r="AD392" s="83" t="s">
        <v>95</v>
      </c>
      <c r="AE392" s="83" t="s">
        <v>95</v>
      </c>
      <c r="AF392" s="82">
        <v>0</v>
      </c>
      <c r="AG392" s="82">
        <v>0</v>
      </c>
      <c r="AH392" s="82">
        <v>0</v>
      </c>
      <c r="AI392" s="82">
        <v>0</v>
      </c>
      <c r="AJ392" s="82">
        <v>0</v>
      </c>
      <c r="AK392" s="82">
        <v>0</v>
      </c>
    </row>
    <row r="393" spans="1:37" ht="31.5">
      <c r="A393" s="57" t="s">
        <v>28</v>
      </c>
      <c r="B393" s="60" t="s">
        <v>258</v>
      </c>
      <c r="C393" s="85" t="s">
        <v>96</v>
      </c>
      <c r="D393" s="82">
        <v>0</v>
      </c>
      <c r="E393" s="82">
        <v>0</v>
      </c>
      <c r="F393" s="82">
        <v>0</v>
      </c>
      <c r="G393" s="82">
        <v>0</v>
      </c>
      <c r="H393" s="82">
        <v>0</v>
      </c>
      <c r="I393" s="82">
        <v>0</v>
      </c>
      <c r="J393" s="82">
        <v>0</v>
      </c>
      <c r="K393" s="82">
        <v>0</v>
      </c>
      <c r="L393" s="82">
        <v>0</v>
      </c>
      <c r="M393" s="82">
        <v>0</v>
      </c>
      <c r="N393" s="82">
        <v>0</v>
      </c>
      <c r="O393" s="82">
        <v>0</v>
      </c>
      <c r="P393" s="82" t="s">
        <v>95</v>
      </c>
      <c r="Q393" s="82" t="s">
        <v>95</v>
      </c>
      <c r="R393" s="82" t="s">
        <v>95</v>
      </c>
      <c r="S393" s="82" t="s">
        <v>95</v>
      </c>
      <c r="T393" s="82">
        <v>0</v>
      </c>
      <c r="U393" s="82">
        <v>0</v>
      </c>
      <c r="V393" s="82">
        <v>0</v>
      </c>
      <c r="W393" s="82">
        <v>0</v>
      </c>
      <c r="X393" s="83">
        <v>0</v>
      </c>
      <c r="Y393" s="82">
        <v>0</v>
      </c>
      <c r="Z393" s="82" t="s">
        <v>95</v>
      </c>
      <c r="AA393" s="54">
        <v>0</v>
      </c>
      <c r="AB393" s="54">
        <v>0</v>
      </c>
      <c r="AC393" s="82" t="s">
        <v>95</v>
      </c>
      <c r="AD393" s="83" t="s">
        <v>95</v>
      </c>
      <c r="AE393" s="83" t="s">
        <v>95</v>
      </c>
      <c r="AF393" s="82">
        <v>0</v>
      </c>
      <c r="AG393" s="82">
        <v>0</v>
      </c>
      <c r="AH393" s="82">
        <v>0</v>
      </c>
      <c r="AI393" s="82">
        <v>0</v>
      </c>
      <c r="AJ393" s="82">
        <v>0</v>
      </c>
      <c r="AK393" s="82">
        <v>0</v>
      </c>
    </row>
    <row r="394" spans="1:37" ht="15.75">
      <c r="A394" s="57" t="s">
        <v>33</v>
      </c>
      <c r="B394" s="60" t="s">
        <v>260</v>
      </c>
      <c r="C394" s="85" t="s">
        <v>96</v>
      </c>
      <c r="D394" s="82">
        <v>0</v>
      </c>
      <c r="E394" s="82">
        <v>0</v>
      </c>
      <c r="F394" s="82">
        <v>0</v>
      </c>
      <c r="G394" s="82">
        <v>0</v>
      </c>
      <c r="H394" s="82">
        <v>0</v>
      </c>
      <c r="I394" s="82">
        <v>0</v>
      </c>
      <c r="J394" s="82">
        <v>0</v>
      </c>
      <c r="K394" s="82">
        <v>0</v>
      </c>
      <c r="L394" s="82">
        <v>0</v>
      </c>
      <c r="M394" s="82">
        <v>0</v>
      </c>
      <c r="N394" s="82">
        <v>0</v>
      </c>
      <c r="O394" s="82">
        <v>0</v>
      </c>
      <c r="P394" s="82" t="s">
        <v>95</v>
      </c>
      <c r="Q394" s="82" t="s">
        <v>95</v>
      </c>
      <c r="R394" s="82" t="s">
        <v>95</v>
      </c>
      <c r="S394" s="82" t="s">
        <v>95</v>
      </c>
      <c r="T394" s="82">
        <v>0</v>
      </c>
      <c r="U394" s="82">
        <v>0</v>
      </c>
      <c r="V394" s="82">
        <v>0</v>
      </c>
      <c r="W394" s="82">
        <v>0</v>
      </c>
      <c r="X394" s="83">
        <v>0</v>
      </c>
      <c r="Y394" s="82">
        <v>0</v>
      </c>
      <c r="Z394" s="82" t="s">
        <v>95</v>
      </c>
      <c r="AA394" s="54">
        <v>0</v>
      </c>
      <c r="AB394" s="54">
        <v>0</v>
      </c>
      <c r="AC394" s="82" t="s">
        <v>95</v>
      </c>
      <c r="AD394" s="83" t="s">
        <v>95</v>
      </c>
      <c r="AE394" s="83" t="s">
        <v>95</v>
      </c>
      <c r="AF394" s="82">
        <v>0</v>
      </c>
      <c r="AG394" s="82">
        <v>0</v>
      </c>
      <c r="AH394" s="82">
        <v>0</v>
      </c>
      <c r="AI394" s="82">
        <v>0</v>
      </c>
      <c r="AJ394" s="82">
        <v>0</v>
      </c>
      <c r="AK394" s="82">
        <v>0</v>
      </c>
    </row>
    <row r="395" spans="1:37" ht="15.75">
      <c r="A395" s="57" t="s">
        <v>259</v>
      </c>
      <c r="B395" s="60" t="s">
        <v>262</v>
      </c>
      <c r="C395" s="85" t="s">
        <v>96</v>
      </c>
      <c r="D395" s="82">
        <v>0</v>
      </c>
      <c r="E395" s="82">
        <v>0</v>
      </c>
      <c r="F395" s="82">
        <v>0</v>
      </c>
      <c r="G395" s="82">
        <v>0</v>
      </c>
      <c r="H395" s="82">
        <v>0</v>
      </c>
      <c r="I395" s="82">
        <v>0</v>
      </c>
      <c r="J395" s="82">
        <v>0</v>
      </c>
      <c r="K395" s="82">
        <v>0</v>
      </c>
      <c r="L395" s="82">
        <v>0</v>
      </c>
      <c r="M395" s="82">
        <v>0</v>
      </c>
      <c r="N395" s="82">
        <v>0</v>
      </c>
      <c r="O395" s="82">
        <v>0</v>
      </c>
      <c r="P395" s="82" t="s">
        <v>95</v>
      </c>
      <c r="Q395" s="82" t="s">
        <v>95</v>
      </c>
      <c r="R395" s="82" t="s">
        <v>95</v>
      </c>
      <c r="S395" s="82" t="s">
        <v>95</v>
      </c>
      <c r="T395" s="82">
        <v>0</v>
      </c>
      <c r="U395" s="82">
        <v>0</v>
      </c>
      <c r="V395" s="82">
        <v>0</v>
      </c>
      <c r="W395" s="82">
        <v>0</v>
      </c>
      <c r="X395" s="83">
        <v>0</v>
      </c>
      <c r="Y395" s="82">
        <v>0</v>
      </c>
      <c r="Z395" s="82" t="s">
        <v>95</v>
      </c>
      <c r="AA395" s="54">
        <v>0</v>
      </c>
      <c r="AB395" s="54">
        <v>0</v>
      </c>
      <c r="AC395" s="82" t="s">
        <v>95</v>
      </c>
      <c r="AD395" s="83" t="s">
        <v>95</v>
      </c>
      <c r="AE395" s="83" t="s">
        <v>95</v>
      </c>
      <c r="AF395" s="82">
        <v>0</v>
      </c>
      <c r="AG395" s="82">
        <v>0</v>
      </c>
      <c r="AH395" s="82">
        <v>0</v>
      </c>
      <c r="AI395" s="82">
        <v>0</v>
      </c>
      <c r="AJ395" s="82">
        <v>0</v>
      </c>
      <c r="AK395" s="82">
        <v>0</v>
      </c>
    </row>
    <row r="396" spans="1:37" ht="31.5">
      <c r="A396" s="57" t="s">
        <v>261</v>
      </c>
      <c r="B396" s="60" t="s">
        <v>263</v>
      </c>
      <c r="C396" s="85" t="s">
        <v>96</v>
      </c>
      <c r="D396" s="82">
        <v>0</v>
      </c>
      <c r="E396" s="82">
        <v>0</v>
      </c>
      <c r="F396" s="82">
        <v>0</v>
      </c>
      <c r="G396" s="82">
        <v>0</v>
      </c>
      <c r="H396" s="82">
        <v>0</v>
      </c>
      <c r="I396" s="82">
        <v>0</v>
      </c>
      <c r="J396" s="82">
        <v>0</v>
      </c>
      <c r="K396" s="82">
        <v>0</v>
      </c>
      <c r="L396" s="82">
        <v>0</v>
      </c>
      <c r="M396" s="82">
        <v>0</v>
      </c>
      <c r="N396" s="82">
        <v>0</v>
      </c>
      <c r="O396" s="82">
        <v>0</v>
      </c>
      <c r="P396" s="82" t="s">
        <v>95</v>
      </c>
      <c r="Q396" s="82" t="s">
        <v>95</v>
      </c>
      <c r="R396" s="82" t="s">
        <v>95</v>
      </c>
      <c r="S396" s="82" t="s">
        <v>95</v>
      </c>
      <c r="T396" s="82">
        <v>0</v>
      </c>
      <c r="U396" s="82">
        <v>0</v>
      </c>
      <c r="V396" s="82">
        <v>0</v>
      </c>
      <c r="W396" s="82">
        <v>0</v>
      </c>
      <c r="X396" s="83">
        <v>0</v>
      </c>
      <c r="Y396" s="82">
        <v>0</v>
      </c>
      <c r="Z396" s="82" t="s">
        <v>95</v>
      </c>
      <c r="AA396" s="54">
        <v>0</v>
      </c>
      <c r="AB396" s="54">
        <v>0</v>
      </c>
      <c r="AC396" s="82" t="s">
        <v>95</v>
      </c>
      <c r="AD396" s="83" t="s">
        <v>95</v>
      </c>
      <c r="AE396" s="83" t="s">
        <v>95</v>
      </c>
      <c r="AF396" s="82">
        <v>0</v>
      </c>
      <c r="AG396" s="82">
        <v>0</v>
      </c>
      <c r="AH396" s="82">
        <v>0</v>
      </c>
      <c r="AI396" s="82">
        <v>0</v>
      </c>
      <c r="AJ396" s="82">
        <v>0</v>
      </c>
      <c r="AK396" s="82">
        <v>0</v>
      </c>
    </row>
    <row r="397" spans="1:37" ht="15.75">
      <c r="A397" s="57" t="s">
        <v>8</v>
      </c>
      <c r="B397" s="58" t="s">
        <v>264</v>
      </c>
      <c r="C397" s="85" t="s">
        <v>96</v>
      </c>
      <c r="D397" s="82">
        <v>0</v>
      </c>
      <c r="E397" s="82">
        <v>0</v>
      </c>
      <c r="F397" s="82">
        <v>0</v>
      </c>
      <c r="G397" s="82">
        <v>0</v>
      </c>
      <c r="H397" s="82">
        <v>0</v>
      </c>
      <c r="I397" s="82">
        <v>0</v>
      </c>
      <c r="J397" s="82">
        <v>0</v>
      </c>
      <c r="K397" s="82">
        <v>0</v>
      </c>
      <c r="L397" s="82">
        <v>0</v>
      </c>
      <c r="M397" s="82">
        <v>0</v>
      </c>
      <c r="N397" s="82">
        <v>0</v>
      </c>
      <c r="O397" s="82">
        <v>0</v>
      </c>
      <c r="P397" s="82" t="s">
        <v>95</v>
      </c>
      <c r="Q397" s="82" t="s">
        <v>95</v>
      </c>
      <c r="R397" s="82" t="s">
        <v>95</v>
      </c>
      <c r="S397" s="82" t="s">
        <v>95</v>
      </c>
      <c r="T397" s="82">
        <v>0</v>
      </c>
      <c r="U397" s="82">
        <v>0</v>
      </c>
      <c r="V397" s="82">
        <v>0</v>
      </c>
      <c r="W397" s="82">
        <v>0</v>
      </c>
      <c r="X397" s="83">
        <v>0</v>
      </c>
      <c r="Y397" s="82">
        <v>0</v>
      </c>
      <c r="Z397" s="82" t="s">
        <v>95</v>
      </c>
      <c r="AA397" s="54">
        <v>0</v>
      </c>
      <c r="AB397" s="54">
        <v>0</v>
      </c>
      <c r="AC397" s="82" t="s">
        <v>95</v>
      </c>
      <c r="AD397" s="83" t="s">
        <v>95</v>
      </c>
      <c r="AE397" s="83" t="s">
        <v>95</v>
      </c>
      <c r="AF397" s="82">
        <v>0</v>
      </c>
      <c r="AG397" s="82">
        <v>0</v>
      </c>
      <c r="AH397" s="82">
        <v>0</v>
      </c>
      <c r="AI397" s="82">
        <v>0</v>
      </c>
      <c r="AJ397" s="82">
        <v>0</v>
      </c>
      <c r="AK397" s="82">
        <v>0</v>
      </c>
    </row>
    <row r="398" spans="1:37" ht="31.5">
      <c r="A398" s="57" t="s">
        <v>25</v>
      </c>
      <c r="B398" s="60" t="s">
        <v>265</v>
      </c>
      <c r="C398" s="85" t="s">
        <v>96</v>
      </c>
      <c r="D398" s="82">
        <v>0</v>
      </c>
      <c r="E398" s="82">
        <v>0</v>
      </c>
      <c r="F398" s="82">
        <v>0</v>
      </c>
      <c r="G398" s="82">
        <v>0</v>
      </c>
      <c r="H398" s="82">
        <v>0</v>
      </c>
      <c r="I398" s="82">
        <v>0</v>
      </c>
      <c r="J398" s="82">
        <v>0</v>
      </c>
      <c r="K398" s="82">
        <v>0</v>
      </c>
      <c r="L398" s="82">
        <v>0</v>
      </c>
      <c r="M398" s="82">
        <v>0</v>
      </c>
      <c r="N398" s="82">
        <v>0</v>
      </c>
      <c r="O398" s="82">
        <v>0</v>
      </c>
      <c r="P398" s="82" t="s">
        <v>95</v>
      </c>
      <c r="Q398" s="82" t="s">
        <v>95</v>
      </c>
      <c r="R398" s="82" t="s">
        <v>95</v>
      </c>
      <c r="S398" s="82" t="s">
        <v>95</v>
      </c>
      <c r="T398" s="82">
        <v>0</v>
      </c>
      <c r="U398" s="82">
        <v>0</v>
      </c>
      <c r="V398" s="82">
        <v>0</v>
      </c>
      <c r="W398" s="82">
        <v>0</v>
      </c>
      <c r="X398" s="83">
        <v>0</v>
      </c>
      <c r="Y398" s="82">
        <v>0</v>
      </c>
      <c r="Z398" s="82" t="s">
        <v>95</v>
      </c>
      <c r="AA398" s="54">
        <v>0</v>
      </c>
      <c r="AB398" s="54">
        <v>0</v>
      </c>
      <c r="AC398" s="82" t="s">
        <v>95</v>
      </c>
      <c r="AD398" s="83" t="s">
        <v>95</v>
      </c>
      <c r="AE398" s="83" t="s">
        <v>95</v>
      </c>
      <c r="AF398" s="82">
        <v>0</v>
      </c>
      <c r="AG398" s="82">
        <v>0</v>
      </c>
      <c r="AH398" s="82">
        <v>0</v>
      </c>
      <c r="AI398" s="82">
        <v>0</v>
      </c>
      <c r="AJ398" s="82">
        <v>0</v>
      </c>
      <c r="AK398" s="82">
        <v>0</v>
      </c>
    </row>
    <row r="399" spans="1:37" ht="31.5">
      <c r="A399" s="57" t="s">
        <v>26</v>
      </c>
      <c r="B399" s="60" t="s">
        <v>266</v>
      </c>
      <c r="C399" s="85" t="s">
        <v>96</v>
      </c>
      <c r="D399" s="82">
        <v>0</v>
      </c>
      <c r="E399" s="82">
        <v>0</v>
      </c>
      <c r="F399" s="82">
        <v>0</v>
      </c>
      <c r="G399" s="82">
        <v>0</v>
      </c>
      <c r="H399" s="82">
        <v>0</v>
      </c>
      <c r="I399" s="82">
        <v>0</v>
      </c>
      <c r="J399" s="82">
        <v>0</v>
      </c>
      <c r="K399" s="82">
        <v>0</v>
      </c>
      <c r="L399" s="82">
        <v>0</v>
      </c>
      <c r="M399" s="82">
        <v>0</v>
      </c>
      <c r="N399" s="82">
        <v>0</v>
      </c>
      <c r="O399" s="82">
        <v>0</v>
      </c>
      <c r="P399" s="82" t="s">
        <v>95</v>
      </c>
      <c r="Q399" s="82" t="s">
        <v>95</v>
      </c>
      <c r="R399" s="82" t="s">
        <v>95</v>
      </c>
      <c r="S399" s="82" t="s">
        <v>95</v>
      </c>
      <c r="T399" s="82">
        <v>0</v>
      </c>
      <c r="U399" s="82">
        <v>0</v>
      </c>
      <c r="V399" s="82">
        <v>0</v>
      </c>
      <c r="W399" s="82">
        <v>0</v>
      </c>
      <c r="X399" s="83">
        <v>0</v>
      </c>
      <c r="Y399" s="82">
        <v>0</v>
      </c>
      <c r="Z399" s="82" t="s">
        <v>95</v>
      </c>
      <c r="AA399" s="54">
        <v>0</v>
      </c>
      <c r="AB399" s="54">
        <v>0</v>
      </c>
      <c r="AC399" s="82" t="s">
        <v>95</v>
      </c>
      <c r="AD399" s="83" t="s">
        <v>95</v>
      </c>
      <c r="AE399" s="83" t="s">
        <v>95</v>
      </c>
      <c r="AF399" s="82">
        <v>0</v>
      </c>
      <c r="AG399" s="82">
        <v>0</v>
      </c>
      <c r="AH399" s="82">
        <v>0</v>
      </c>
      <c r="AI399" s="82">
        <v>0</v>
      </c>
      <c r="AJ399" s="82">
        <v>0</v>
      </c>
      <c r="AK399" s="82">
        <v>0</v>
      </c>
    </row>
    <row r="400" spans="1:37" ht="31.5">
      <c r="A400" s="57" t="s">
        <v>27</v>
      </c>
      <c r="B400" s="60" t="s">
        <v>267</v>
      </c>
      <c r="C400" s="85" t="s">
        <v>96</v>
      </c>
      <c r="D400" s="82">
        <v>0</v>
      </c>
      <c r="E400" s="82">
        <v>0</v>
      </c>
      <c r="F400" s="82">
        <v>0</v>
      </c>
      <c r="G400" s="82">
        <v>0</v>
      </c>
      <c r="H400" s="82">
        <v>0</v>
      </c>
      <c r="I400" s="82">
        <v>0</v>
      </c>
      <c r="J400" s="82">
        <v>0</v>
      </c>
      <c r="K400" s="82">
        <v>0</v>
      </c>
      <c r="L400" s="82">
        <v>0</v>
      </c>
      <c r="M400" s="82">
        <v>0</v>
      </c>
      <c r="N400" s="82">
        <v>0</v>
      </c>
      <c r="O400" s="82">
        <v>0</v>
      </c>
      <c r="P400" s="82" t="s">
        <v>95</v>
      </c>
      <c r="Q400" s="82" t="s">
        <v>95</v>
      </c>
      <c r="R400" s="82" t="s">
        <v>95</v>
      </c>
      <c r="S400" s="82" t="s">
        <v>95</v>
      </c>
      <c r="T400" s="82">
        <v>0</v>
      </c>
      <c r="U400" s="82">
        <v>0</v>
      </c>
      <c r="V400" s="82">
        <v>0</v>
      </c>
      <c r="W400" s="82">
        <v>0</v>
      </c>
      <c r="X400" s="83">
        <v>0</v>
      </c>
      <c r="Y400" s="82">
        <v>0</v>
      </c>
      <c r="Z400" s="82" t="s">
        <v>95</v>
      </c>
      <c r="AA400" s="54">
        <v>0</v>
      </c>
      <c r="AB400" s="54">
        <v>0</v>
      </c>
      <c r="AC400" s="82" t="s">
        <v>95</v>
      </c>
      <c r="AD400" s="83" t="s">
        <v>95</v>
      </c>
      <c r="AE400" s="83" t="s">
        <v>95</v>
      </c>
      <c r="AF400" s="82">
        <v>0</v>
      </c>
      <c r="AG400" s="82">
        <v>0</v>
      </c>
      <c r="AH400" s="82">
        <v>0</v>
      </c>
      <c r="AI400" s="82">
        <v>0</v>
      </c>
      <c r="AJ400" s="82">
        <v>0</v>
      </c>
      <c r="AK400" s="82">
        <v>0</v>
      </c>
    </row>
    <row r="401" spans="1:37" ht="31.5">
      <c r="A401" s="57" t="s">
        <v>81</v>
      </c>
      <c r="B401" s="60" t="s">
        <v>268</v>
      </c>
      <c r="C401" s="85" t="s">
        <v>96</v>
      </c>
      <c r="D401" s="82">
        <v>0</v>
      </c>
      <c r="E401" s="82">
        <v>0</v>
      </c>
      <c r="F401" s="82">
        <v>0</v>
      </c>
      <c r="G401" s="82">
        <v>0</v>
      </c>
      <c r="H401" s="82">
        <v>0</v>
      </c>
      <c r="I401" s="82">
        <v>0</v>
      </c>
      <c r="J401" s="82">
        <v>0</v>
      </c>
      <c r="K401" s="82">
        <v>0</v>
      </c>
      <c r="L401" s="82">
        <v>0</v>
      </c>
      <c r="M401" s="82">
        <v>0</v>
      </c>
      <c r="N401" s="82">
        <v>0</v>
      </c>
      <c r="O401" s="82">
        <v>0</v>
      </c>
      <c r="P401" s="82" t="s">
        <v>95</v>
      </c>
      <c r="Q401" s="82" t="s">
        <v>95</v>
      </c>
      <c r="R401" s="82" t="s">
        <v>95</v>
      </c>
      <c r="S401" s="82" t="s">
        <v>95</v>
      </c>
      <c r="T401" s="82">
        <v>0</v>
      </c>
      <c r="U401" s="82">
        <v>0</v>
      </c>
      <c r="V401" s="82">
        <v>0</v>
      </c>
      <c r="W401" s="82">
        <v>0</v>
      </c>
      <c r="X401" s="83">
        <v>0</v>
      </c>
      <c r="Y401" s="82">
        <v>0</v>
      </c>
      <c r="Z401" s="82" t="s">
        <v>95</v>
      </c>
      <c r="AA401" s="54">
        <v>0</v>
      </c>
      <c r="AB401" s="54">
        <v>0</v>
      </c>
      <c r="AC401" s="82" t="s">
        <v>95</v>
      </c>
      <c r="AD401" s="83" t="s">
        <v>95</v>
      </c>
      <c r="AE401" s="83" t="s">
        <v>95</v>
      </c>
      <c r="AF401" s="82">
        <v>0</v>
      </c>
      <c r="AG401" s="82">
        <v>0</v>
      </c>
      <c r="AH401" s="82">
        <v>0</v>
      </c>
      <c r="AI401" s="82">
        <v>0</v>
      </c>
      <c r="AJ401" s="82">
        <v>0</v>
      </c>
      <c r="AK401" s="82">
        <v>0</v>
      </c>
    </row>
    <row r="402" spans="1:37" ht="31.5">
      <c r="A402" s="57" t="s">
        <v>17</v>
      </c>
      <c r="B402" s="58" t="s">
        <v>269</v>
      </c>
      <c r="C402" s="85" t="s">
        <v>96</v>
      </c>
      <c r="D402" s="82">
        <v>0</v>
      </c>
      <c r="E402" s="82">
        <v>0</v>
      </c>
      <c r="F402" s="82">
        <v>0</v>
      </c>
      <c r="G402" s="82">
        <v>0</v>
      </c>
      <c r="H402" s="82">
        <v>0</v>
      </c>
      <c r="I402" s="82">
        <v>0</v>
      </c>
      <c r="J402" s="82">
        <v>0</v>
      </c>
      <c r="K402" s="82">
        <v>0</v>
      </c>
      <c r="L402" s="82">
        <v>0</v>
      </c>
      <c r="M402" s="82">
        <v>0</v>
      </c>
      <c r="N402" s="82">
        <v>0</v>
      </c>
      <c r="O402" s="82">
        <v>0</v>
      </c>
      <c r="P402" s="82" t="s">
        <v>95</v>
      </c>
      <c r="Q402" s="82" t="s">
        <v>95</v>
      </c>
      <c r="R402" s="82" t="s">
        <v>95</v>
      </c>
      <c r="S402" s="82" t="s">
        <v>95</v>
      </c>
      <c r="T402" s="82">
        <v>0</v>
      </c>
      <c r="U402" s="82">
        <v>0</v>
      </c>
      <c r="V402" s="82">
        <v>0</v>
      </c>
      <c r="W402" s="82">
        <v>0</v>
      </c>
      <c r="X402" s="83">
        <v>0</v>
      </c>
      <c r="Y402" s="82">
        <v>0</v>
      </c>
      <c r="Z402" s="82" t="s">
        <v>95</v>
      </c>
      <c r="AA402" s="54">
        <v>0</v>
      </c>
      <c r="AB402" s="54">
        <v>0</v>
      </c>
      <c r="AC402" s="82" t="s">
        <v>95</v>
      </c>
      <c r="AD402" s="83" t="s">
        <v>95</v>
      </c>
      <c r="AE402" s="83" t="s">
        <v>95</v>
      </c>
      <c r="AF402" s="82">
        <v>0</v>
      </c>
      <c r="AG402" s="82">
        <v>0</v>
      </c>
      <c r="AH402" s="82">
        <v>0</v>
      </c>
      <c r="AI402" s="82">
        <v>0</v>
      </c>
      <c r="AJ402" s="82">
        <v>0</v>
      </c>
      <c r="AK402" s="82">
        <v>0</v>
      </c>
    </row>
    <row r="403" spans="1:37" ht="15.75">
      <c r="A403" s="57" t="s">
        <v>83</v>
      </c>
      <c r="B403" s="60" t="s">
        <v>270</v>
      </c>
      <c r="C403" s="85" t="s">
        <v>96</v>
      </c>
      <c r="D403" s="82">
        <v>0</v>
      </c>
      <c r="E403" s="82">
        <v>0</v>
      </c>
      <c r="F403" s="82">
        <v>0</v>
      </c>
      <c r="G403" s="82">
        <v>0</v>
      </c>
      <c r="H403" s="82">
        <v>0</v>
      </c>
      <c r="I403" s="82">
        <v>0</v>
      </c>
      <c r="J403" s="82">
        <v>0</v>
      </c>
      <c r="K403" s="82">
        <v>0</v>
      </c>
      <c r="L403" s="82">
        <v>0</v>
      </c>
      <c r="M403" s="82">
        <v>0</v>
      </c>
      <c r="N403" s="82">
        <v>0</v>
      </c>
      <c r="O403" s="82">
        <v>0</v>
      </c>
      <c r="P403" s="82" t="s">
        <v>95</v>
      </c>
      <c r="Q403" s="82" t="s">
        <v>95</v>
      </c>
      <c r="R403" s="82" t="s">
        <v>95</v>
      </c>
      <c r="S403" s="82" t="s">
        <v>95</v>
      </c>
      <c r="T403" s="82">
        <v>0</v>
      </c>
      <c r="U403" s="82">
        <v>0</v>
      </c>
      <c r="V403" s="82">
        <v>0</v>
      </c>
      <c r="W403" s="82">
        <v>0</v>
      </c>
      <c r="X403" s="83">
        <v>0</v>
      </c>
      <c r="Y403" s="82">
        <v>0</v>
      </c>
      <c r="Z403" s="82" t="s">
        <v>95</v>
      </c>
      <c r="AA403" s="54">
        <v>0</v>
      </c>
      <c r="AB403" s="54">
        <v>0</v>
      </c>
      <c r="AC403" s="82" t="s">
        <v>95</v>
      </c>
      <c r="AD403" s="83" t="s">
        <v>95</v>
      </c>
      <c r="AE403" s="83" t="s">
        <v>95</v>
      </c>
      <c r="AF403" s="82">
        <v>0</v>
      </c>
      <c r="AG403" s="82">
        <v>0</v>
      </c>
      <c r="AH403" s="82">
        <v>0</v>
      </c>
      <c r="AI403" s="82">
        <v>0</v>
      </c>
      <c r="AJ403" s="82">
        <v>0</v>
      </c>
      <c r="AK403" s="82">
        <v>0</v>
      </c>
    </row>
    <row r="404" spans="1:37" ht="47.25">
      <c r="A404" s="56" t="s">
        <v>271</v>
      </c>
      <c r="B404" s="52" t="s">
        <v>272</v>
      </c>
      <c r="C404" s="85" t="s">
        <v>96</v>
      </c>
      <c r="D404" s="82">
        <v>0</v>
      </c>
      <c r="E404" s="82">
        <v>0</v>
      </c>
      <c r="F404" s="82">
        <v>0</v>
      </c>
      <c r="G404" s="82">
        <v>0</v>
      </c>
      <c r="H404" s="82">
        <v>0</v>
      </c>
      <c r="I404" s="82">
        <v>0</v>
      </c>
      <c r="J404" s="82">
        <v>0</v>
      </c>
      <c r="K404" s="82">
        <v>0</v>
      </c>
      <c r="L404" s="82">
        <v>0</v>
      </c>
      <c r="M404" s="82">
        <v>0</v>
      </c>
      <c r="N404" s="82">
        <v>0</v>
      </c>
      <c r="O404" s="82">
        <v>0</v>
      </c>
      <c r="P404" s="82" t="s">
        <v>95</v>
      </c>
      <c r="Q404" s="82" t="s">
        <v>95</v>
      </c>
      <c r="R404" s="82" t="s">
        <v>95</v>
      </c>
      <c r="S404" s="82" t="s">
        <v>95</v>
      </c>
      <c r="T404" s="82">
        <v>0</v>
      </c>
      <c r="U404" s="82">
        <v>0</v>
      </c>
      <c r="V404" s="82">
        <v>0</v>
      </c>
      <c r="W404" s="82">
        <v>0</v>
      </c>
      <c r="X404" s="83">
        <v>0</v>
      </c>
      <c r="Y404" s="82">
        <v>0</v>
      </c>
      <c r="Z404" s="82" t="s">
        <v>95</v>
      </c>
      <c r="AA404" s="54">
        <v>0</v>
      </c>
      <c r="AB404" s="54">
        <v>0</v>
      </c>
      <c r="AC404" s="82" t="s">
        <v>95</v>
      </c>
      <c r="AD404" s="83" t="s">
        <v>95</v>
      </c>
      <c r="AE404" s="83" t="s">
        <v>95</v>
      </c>
      <c r="AF404" s="82">
        <v>0</v>
      </c>
      <c r="AG404" s="82">
        <v>0</v>
      </c>
      <c r="AH404" s="82">
        <v>0</v>
      </c>
      <c r="AI404" s="82">
        <v>0</v>
      </c>
      <c r="AJ404" s="82">
        <v>0</v>
      </c>
      <c r="AK404" s="82">
        <v>0</v>
      </c>
    </row>
    <row r="405" spans="1:37" ht="31.5">
      <c r="A405" s="56" t="s">
        <v>273</v>
      </c>
      <c r="B405" s="52" t="s">
        <v>274</v>
      </c>
      <c r="C405" s="85" t="s">
        <v>96</v>
      </c>
      <c r="D405" s="82">
        <v>0</v>
      </c>
      <c r="E405" s="82">
        <v>0</v>
      </c>
      <c r="F405" s="82">
        <v>0</v>
      </c>
      <c r="G405" s="82">
        <v>0</v>
      </c>
      <c r="H405" s="82">
        <v>0</v>
      </c>
      <c r="I405" s="82">
        <v>0</v>
      </c>
      <c r="J405" s="82">
        <v>0</v>
      </c>
      <c r="K405" s="82">
        <v>0</v>
      </c>
      <c r="L405" s="82">
        <v>0</v>
      </c>
      <c r="M405" s="82">
        <v>0</v>
      </c>
      <c r="N405" s="82">
        <v>0</v>
      </c>
      <c r="O405" s="82">
        <v>0</v>
      </c>
      <c r="P405" s="82" t="s">
        <v>95</v>
      </c>
      <c r="Q405" s="82" t="s">
        <v>95</v>
      </c>
      <c r="R405" s="82" t="s">
        <v>95</v>
      </c>
      <c r="S405" s="82" t="s">
        <v>95</v>
      </c>
      <c r="T405" s="82">
        <v>0</v>
      </c>
      <c r="U405" s="82">
        <v>0</v>
      </c>
      <c r="V405" s="82">
        <v>0</v>
      </c>
      <c r="W405" s="82">
        <v>0</v>
      </c>
      <c r="X405" s="83">
        <v>0</v>
      </c>
      <c r="Y405" s="82">
        <v>0</v>
      </c>
      <c r="Z405" s="82" t="s">
        <v>95</v>
      </c>
      <c r="AA405" s="54">
        <v>0</v>
      </c>
      <c r="AB405" s="54">
        <v>0</v>
      </c>
      <c r="AC405" s="82" t="s">
        <v>95</v>
      </c>
      <c r="AD405" s="83" t="s">
        <v>95</v>
      </c>
      <c r="AE405" s="83" t="s">
        <v>95</v>
      </c>
      <c r="AF405" s="82">
        <v>0</v>
      </c>
      <c r="AG405" s="82">
        <v>0</v>
      </c>
      <c r="AH405" s="82">
        <v>0</v>
      </c>
      <c r="AI405" s="82">
        <v>0</v>
      </c>
      <c r="AJ405" s="82">
        <v>0</v>
      </c>
      <c r="AK405" s="82">
        <v>0</v>
      </c>
    </row>
    <row r="406" spans="1:37" ht="15.75">
      <c r="A406" s="57" t="s">
        <v>35</v>
      </c>
      <c r="B406" s="60" t="s">
        <v>270</v>
      </c>
      <c r="C406" s="85" t="s">
        <v>96</v>
      </c>
      <c r="D406" s="82">
        <v>0</v>
      </c>
      <c r="E406" s="82">
        <v>0</v>
      </c>
      <c r="F406" s="82">
        <v>0</v>
      </c>
      <c r="G406" s="82">
        <v>0</v>
      </c>
      <c r="H406" s="82">
        <v>0</v>
      </c>
      <c r="I406" s="82">
        <v>0</v>
      </c>
      <c r="J406" s="82">
        <v>0</v>
      </c>
      <c r="K406" s="82">
        <v>0</v>
      </c>
      <c r="L406" s="82">
        <v>0</v>
      </c>
      <c r="M406" s="82">
        <v>0</v>
      </c>
      <c r="N406" s="82">
        <v>0</v>
      </c>
      <c r="O406" s="82">
        <v>0</v>
      </c>
      <c r="P406" s="82" t="s">
        <v>95</v>
      </c>
      <c r="Q406" s="82" t="s">
        <v>95</v>
      </c>
      <c r="R406" s="82" t="s">
        <v>95</v>
      </c>
      <c r="S406" s="82" t="s">
        <v>95</v>
      </c>
      <c r="T406" s="82">
        <v>0</v>
      </c>
      <c r="U406" s="82">
        <v>0</v>
      </c>
      <c r="V406" s="82">
        <v>0</v>
      </c>
      <c r="W406" s="82">
        <v>0</v>
      </c>
      <c r="X406" s="83">
        <v>0</v>
      </c>
      <c r="Y406" s="82">
        <v>0</v>
      </c>
      <c r="Z406" s="82" t="s">
        <v>95</v>
      </c>
      <c r="AA406" s="54">
        <v>0</v>
      </c>
      <c r="AB406" s="54">
        <v>0</v>
      </c>
      <c r="AC406" s="82" t="s">
        <v>95</v>
      </c>
      <c r="AD406" s="83" t="s">
        <v>95</v>
      </c>
      <c r="AE406" s="83" t="s">
        <v>95</v>
      </c>
      <c r="AF406" s="82">
        <v>0</v>
      </c>
      <c r="AG406" s="82">
        <v>0</v>
      </c>
      <c r="AH406" s="82">
        <v>0</v>
      </c>
      <c r="AI406" s="82">
        <v>0</v>
      </c>
      <c r="AJ406" s="82">
        <v>0</v>
      </c>
      <c r="AK406" s="82">
        <v>0</v>
      </c>
    </row>
    <row r="407" spans="1:37" ht="47.25">
      <c r="A407" s="56" t="s">
        <v>275</v>
      </c>
      <c r="B407" s="52" t="s">
        <v>272</v>
      </c>
      <c r="C407" s="85" t="s">
        <v>96</v>
      </c>
      <c r="D407" s="82">
        <v>0</v>
      </c>
      <c r="E407" s="82">
        <v>0</v>
      </c>
      <c r="F407" s="82">
        <v>0</v>
      </c>
      <c r="G407" s="82">
        <v>0</v>
      </c>
      <c r="H407" s="82">
        <v>0</v>
      </c>
      <c r="I407" s="82">
        <v>0</v>
      </c>
      <c r="J407" s="82">
        <v>0</v>
      </c>
      <c r="K407" s="82">
        <v>0</v>
      </c>
      <c r="L407" s="82">
        <v>0</v>
      </c>
      <c r="M407" s="82">
        <v>0</v>
      </c>
      <c r="N407" s="82">
        <v>0</v>
      </c>
      <c r="O407" s="82">
        <v>0</v>
      </c>
      <c r="P407" s="82" t="s">
        <v>95</v>
      </c>
      <c r="Q407" s="82" t="s">
        <v>95</v>
      </c>
      <c r="R407" s="82" t="s">
        <v>95</v>
      </c>
      <c r="S407" s="82" t="s">
        <v>95</v>
      </c>
      <c r="T407" s="82">
        <v>0</v>
      </c>
      <c r="U407" s="82">
        <v>0</v>
      </c>
      <c r="V407" s="82">
        <v>0</v>
      </c>
      <c r="W407" s="82">
        <v>0</v>
      </c>
      <c r="X407" s="83">
        <v>0</v>
      </c>
      <c r="Y407" s="82">
        <v>0</v>
      </c>
      <c r="Z407" s="82" t="s">
        <v>95</v>
      </c>
      <c r="AA407" s="54">
        <v>0</v>
      </c>
      <c r="AB407" s="54">
        <v>0</v>
      </c>
      <c r="AC407" s="82" t="s">
        <v>95</v>
      </c>
      <c r="AD407" s="83" t="s">
        <v>95</v>
      </c>
      <c r="AE407" s="83" t="s">
        <v>95</v>
      </c>
      <c r="AF407" s="82">
        <v>0</v>
      </c>
      <c r="AG407" s="82">
        <v>0</v>
      </c>
      <c r="AH407" s="82">
        <v>0</v>
      </c>
      <c r="AI407" s="82">
        <v>0</v>
      </c>
      <c r="AJ407" s="82">
        <v>0</v>
      </c>
      <c r="AK407" s="82">
        <v>0</v>
      </c>
    </row>
    <row r="408" spans="1:37" ht="31.5">
      <c r="A408" s="56" t="s">
        <v>276</v>
      </c>
      <c r="B408" s="52" t="s">
        <v>274</v>
      </c>
      <c r="C408" s="85" t="s">
        <v>96</v>
      </c>
      <c r="D408" s="82">
        <v>0</v>
      </c>
      <c r="E408" s="82">
        <v>0</v>
      </c>
      <c r="F408" s="82">
        <v>0</v>
      </c>
      <c r="G408" s="82">
        <v>0</v>
      </c>
      <c r="H408" s="82">
        <v>0</v>
      </c>
      <c r="I408" s="82">
        <v>0</v>
      </c>
      <c r="J408" s="82">
        <v>0</v>
      </c>
      <c r="K408" s="82">
        <v>0</v>
      </c>
      <c r="L408" s="82">
        <v>0</v>
      </c>
      <c r="M408" s="82">
        <v>0</v>
      </c>
      <c r="N408" s="82">
        <v>0</v>
      </c>
      <c r="O408" s="82">
        <v>0</v>
      </c>
      <c r="P408" s="82" t="s">
        <v>95</v>
      </c>
      <c r="Q408" s="82" t="s">
        <v>95</v>
      </c>
      <c r="R408" s="82" t="s">
        <v>95</v>
      </c>
      <c r="S408" s="82" t="s">
        <v>95</v>
      </c>
      <c r="T408" s="82">
        <v>0</v>
      </c>
      <c r="U408" s="82">
        <v>0</v>
      </c>
      <c r="V408" s="82">
        <v>0</v>
      </c>
      <c r="W408" s="82">
        <v>0</v>
      </c>
      <c r="X408" s="83">
        <v>0</v>
      </c>
      <c r="Y408" s="82">
        <v>0</v>
      </c>
      <c r="Z408" s="82" t="s">
        <v>95</v>
      </c>
      <c r="AA408" s="54">
        <v>0</v>
      </c>
      <c r="AB408" s="54">
        <v>0</v>
      </c>
      <c r="AC408" s="82" t="s">
        <v>95</v>
      </c>
      <c r="AD408" s="83" t="s">
        <v>95</v>
      </c>
      <c r="AE408" s="83" t="s">
        <v>95</v>
      </c>
      <c r="AF408" s="82">
        <v>0</v>
      </c>
      <c r="AG408" s="82">
        <v>0</v>
      </c>
      <c r="AH408" s="82">
        <v>0</v>
      </c>
      <c r="AI408" s="82">
        <v>0</v>
      </c>
      <c r="AJ408" s="82">
        <v>0</v>
      </c>
      <c r="AK408" s="82">
        <v>0</v>
      </c>
    </row>
    <row r="409" spans="1:37" ht="15.75">
      <c r="A409" s="57" t="s">
        <v>277</v>
      </c>
      <c r="B409" s="58" t="s">
        <v>278</v>
      </c>
      <c r="C409" s="85" t="s">
        <v>96</v>
      </c>
      <c r="D409" s="82">
        <v>0</v>
      </c>
      <c r="E409" s="82">
        <v>0</v>
      </c>
      <c r="F409" s="82">
        <v>0</v>
      </c>
      <c r="G409" s="82">
        <v>0</v>
      </c>
      <c r="H409" s="82">
        <v>0</v>
      </c>
      <c r="I409" s="82">
        <v>0</v>
      </c>
      <c r="J409" s="82">
        <v>0</v>
      </c>
      <c r="K409" s="82">
        <v>0</v>
      </c>
      <c r="L409" s="82">
        <v>0</v>
      </c>
      <c r="M409" s="82">
        <v>0</v>
      </c>
      <c r="N409" s="82">
        <v>0</v>
      </c>
      <c r="O409" s="82">
        <v>0</v>
      </c>
      <c r="P409" s="82" t="s">
        <v>95</v>
      </c>
      <c r="Q409" s="82" t="s">
        <v>95</v>
      </c>
      <c r="R409" s="82" t="s">
        <v>95</v>
      </c>
      <c r="S409" s="82" t="s">
        <v>95</v>
      </c>
      <c r="T409" s="82">
        <v>0</v>
      </c>
      <c r="U409" s="82">
        <v>0</v>
      </c>
      <c r="V409" s="82">
        <v>0</v>
      </c>
      <c r="W409" s="82">
        <v>0</v>
      </c>
      <c r="X409" s="83">
        <v>0</v>
      </c>
      <c r="Y409" s="82">
        <v>0</v>
      </c>
      <c r="Z409" s="82" t="s">
        <v>95</v>
      </c>
      <c r="AA409" s="54">
        <v>0</v>
      </c>
      <c r="AB409" s="54">
        <v>0</v>
      </c>
      <c r="AC409" s="82" t="s">
        <v>95</v>
      </c>
      <c r="AD409" s="83" t="s">
        <v>95</v>
      </c>
      <c r="AE409" s="83" t="s">
        <v>95</v>
      </c>
      <c r="AF409" s="82">
        <v>0</v>
      </c>
      <c r="AG409" s="82">
        <v>0</v>
      </c>
      <c r="AH409" s="82">
        <v>0</v>
      </c>
      <c r="AI409" s="82">
        <v>0</v>
      </c>
      <c r="AJ409" s="82">
        <v>0</v>
      </c>
      <c r="AK409" s="82">
        <v>0</v>
      </c>
    </row>
    <row r="410" spans="1:37" ht="31.5">
      <c r="A410" s="57" t="s">
        <v>279</v>
      </c>
      <c r="B410" s="60" t="s">
        <v>280</v>
      </c>
      <c r="C410" s="85" t="s">
        <v>96</v>
      </c>
      <c r="D410" s="82">
        <v>0</v>
      </c>
      <c r="E410" s="82">
        <v>0</v>
      </c>
      <c r="F410" s="82">
        <v>0</v>
      </c>
      <c r="G410" s="82">
        <v>0</v>
      </c>
      <c r="H410" s="82">
        <v>0</v>
      </c>
      <c r="I410" s="82">
        <v>0</v>
      </c>
      <c r="J410" s="82">
        <v>0</v>
      </c>
      <c r="K410" s="82">
        <v>0</v>
      </c>
      <c r="L410" s="82">
        <v>0</v>
      </c>
      <c r="M410" s="82">
        <v>0</v>
      </c>
      <c r="N410" s="82">
        <v>0</v>
      </c>
      <c r="O410" s="82">
        <v>0</v>
      </c>
      <c r="P410" s="82" t="s">
        <v>95</v>
      </c>
      <c r="Q410" s="82" t="s">
        <v>95</v>
      </c>
      <c r="R410" s="82" t="s">
        <v>95</v>
      </c>
      <c r="S410" s="82" t="s">
        <v>95</v>
      </c>
      <c r="T410" s="82">
        <v>0</v>
      </c>
      <c r="U410" s="82">
        <v>0</v>
      </c>
      <c r="V410" s="82">
        <v>0</v>
      </c>
      <c r="W410" s="82">
        <v>0</v>
      </c>
      <c r="X410" s="83">
        <v>0</v>
      </c>
      <c r="Y410" s="82">
        <v>0</v>
      </c>
      <c r="Z410" s="82" t="s">
        <v>95</v>
      </c>
      <c r="AA410" s="54">
        <v>0</v>
      </c>
      <c r="AB410" s="54">
        <v>0</v>
      </c>
      <c r="AC410" s="82" t="s">
        <v>95</v>
      </c>
      <c r="AD410" s="83" t="s">
        <v>95</v>
      </c>
      <c r="AE410" s="83" t="s">
        <v>95</v>
      </c>
      <c r="AF410" s="82">
        <v>0</v>
      </c>
      <c r="AG410" s="82">
        <v>0</v>
      </c>
      <c r="AH410" s="82">
        <v>0</v>
      </c>
      <c r="AI410" s="82">
        <v>0</v>
      </c>
      <c r="AJ410" s="82">
        <v>0</v>
      </c>
      <c r="AK410" s="82">
        <v>0</v>
      </c>
    </row>
    <row r="411" spans="1:37" ht="15.75">
      <c r="A411" s="57" t="s">
        <v>281</v>
      </c>
      <c r="B411" s="60" t="s">
        <v>283</v>
      </c>
      <c r="C411" s="85" t="s">
        <v>96</v>
      </c>
      <c r="D411" s="82">
        <v>0</v>
      </c>
      <c r="E411" s="82">
        <v>0</v>
      </c>
      <c r="F411" s="82">
        <v>0</v>
      </c>
      <c r="G411" s="82">
        <v>0</v>
      </c>
      <c r="H411" s="82">
        <v>0</v>
      </c>
      <c r="I411" s="82">
        <v>0</v>
      </c>
      <c r="J411" s="82">
        <v>0</v>
      </c>
      <c r="K411" s="82">
        <v>0</v>
      </c>
      <c r="L411" s="82">
        <v>0</v>
      </c>
      <c r="M411" s="82">
        <v>0</v>
      </c>
      <c r="N411" s="82">
        <v>0</v>
      </c>
      <c r="O411" s="82">
        <v>0</v>
      </c>
      <c r="P411" s="82" t="s">
        <v>95</v>
      </c>
      <c r="Q411" s="82" t="s">
        <v>95</v>
      </c>
      <c r="R411" s="82" t="s">
        <v>95</v>
      </c>
      <c r="S411" s="82" t="s">
        <v>95</v>
      </c>
      <c r="T411" s="82">
        <v>0</v>
      </c>
      <c r="U411" s="82">
        <v>0</v>
      </c>
      <c r="V411" s="82">
        <v>0</v>
      </c>
      <c r="W411" s="82">
        <v>0</v>
      </c>
      <c r="X411" s="83">
        <v>0</v>
      </c>
      <c r="Y411" s="82">
        <v>0</v>
      </c>
      <c r="Z411" s="82" t="s">
        <v>95</v>
      </c>
      <c r="AA411" s="54">
        <v>0</v>
      </c>
      <c r="AB411" s="54">
        <v>0</v>
      </c>
      <c r="AC411" s="82" t="s">
        <v>95</v>
      </c>
      <c r="AD411" s="83" t="s">
        <v>95</v>
      </c>
      <c r="AE411" s="83" t="s">
        <v>95</v>
      </c>
      <c r="AF411" s="82">
        <v>0</v>
      </c>
      <c r="AG411" s="82">
        <v>0</v>
      </c>
      <c r="AH411" s="82">
        <v>0</v>
      </c>
      <c r="AI411" s="82">
        <v>0</v>
      </c>
      <c r="AJ411" s="82">
        <v>0</v>
      </c>
      <c r="AK411" s="82">
        <v>0</v>
      </c>
    </row>
    <row r="412" spans="1:37" ht="15.75">
      <c r="A412" s="57" t="s">
        <v>282</v>
      </c>
      <c r="B412" s="60" t="s">
        <v>285</v>
      </c>
      <c r="C412" s="85" t="s">
        <v>96</v>
      </c>
      <c r="D412" s="82">
        <v>0</v>
      </c>
      <c r="E412" s="82">
        <v>0</v>
      </c>
      <c r="F412" s="82">
        <v>0</v>
      </c>
      <c r="G412" s="82">
        <v>0</v>
      </c>
      <c r="H412" s="82">
        <v>0</v>
      </c>
      <c r="I412" s="82">
        <v>0</v>
      </c>
      <c r="J412" s="82">
        <v>0</v>
      </c>
      <c r="K412" s="82">
        <v>0</v>
      </c>
      <c r="L412" s="82">
        <v>0</v>
      </c>
      <c r="M412" s="82">
        <v>0</v>
      </c>
      <c r="N412" s="82">
        <v>0</v>
      </c>
      <c r="O412" s="82">
        <v>0</v>
      </c>
      <c r="P412" s="82" t="s">
        <v>95</v>
      </c>
      <c r="Q412" s="82" t="s">
        <v>95</v>
      </c>
      <c r="R412" s="82" t="s">
        <v>95</v>
      </c>
      <c r="S412" s="82" t="s">
        <v>95</v>
      </c>
      <c r="T412" s="82">
        <v>0</v>
      </c>
      <c r="U412" s="82">
        <v>0</v>
      </c>
      <c r="V412" s="82">
        <v>0</v>
      </c>
      <c r="W412" s="82">
        <v>0</v>
      </c>
      <c r="X412" s="83">
        <v>0</v>
      </c>
      <c r="Y412" s="82">
        <v>0</v>
      </c>
      <c r="Z412" s="82" t="s">
        <v>95</v>
      </c>
      <c r="AA412" s="54">
        <v>0</v>
      </c>
      <c r="AB412" s="54">
        <v>0</v>
      </c>
      <c r="AC412" s="82" t="s">
        <v>95</v>
      </c>
      <c r="AD412" s="83" t="s">
        <v>95</v>
      </c>
      <c r="AE412" s="83" t="s">
        <v>95</v>
      </c>
      <c r="AF412" s="82">
        <v>0</v>
      </c>
      <c r="AG412" s="82">
        <v>0</v>
      </c>
      <c r="AH412" s="82">
        <v>0</v>
      </c>
      <c r="AI412" s="82">
        <v>0</v>
      </c>
      <c r="AJ412" s="82">
        <v>0</v>
      </c>
      <c r="AK412" s="82">
        <v>0</v>
      </c>
    </row>
    <row r="413" spans="1:37" ht="15.75">
      <c r="A413" s="57" t="s">
        <v>284</v>
      </c>
      <c r="B413" s="60" t="s">
        <v>286</v>
      </c>
      <c r="C413" s="85" t="s">
        <v>96</v>
      </c>
      <c r="D413" s="82">
        <v>0</v>
      </c>
      <c r="E413" s="82">
        <v>0</v>
      </c>
      <c r="F413" s="82">
        <v>0</v>
      </c>
      <c r="G413" s="82">
        <v>0</v>
      </c>
      <c r="H413" s="82">
        <v>0</v>
      </c>
      <c r="I413" s="82">
        <v>0</v>
      </c>
      <c r="J413" s="82">
        <v>0</v>
      </c>
      <c r="K413" s="82">
        <v>0</v>
      </c>
      <c r="L413" s="82">
        <v>0</v>
      </c>
      <c r="M413" s="82">
        <v>0</v>
      </c>
      <c r="N413" s="82">
        <v>0</v>
      </c>
      <c r="O413" s="82">
        <v>0</v>
      </c>
      <c r="P413" s="82" t="s">
        <v>95</v>
      </c>
      <c r="Q413" s="82" t="s">
        <v>95</v>
      </c>
      <c r="R413" s="82" t="s">
        <v>95</v>
      </c>
      <c r="S413" s="82" t="s">
        <v>95</v>
      </c>
      <c r="T413" s="82">
        <v>0</v>
      </c>
      <c r="U413" s="82">
        <v>0</v>
      </c>
      <c r="V413" s="82">
        <v>0</v>
      </c>
      <c r="W413" s="82">
        <v>0</v>
      </c>
      <c r="X413" s="83">
        <v>0</v>
      </c>
      <c r="Y413" s="82">
        <v>0</v>
      </c>
      <c r="Z413" s="82" t="s">
        <v>95</v>
      </c>
      <c r="AA413" s="54">
        <v>0</v>
      </c>
      <c r="AB413" s="54">
        <v>0</v>
      </c>
      <c r="AC413" s="82" t="s">
        <v>95</v>
      </c>
      <c r="AD413" s="83" t="s">
        <v>95</v>
      </c>
      <c r="AE413" s="83" t="s">
        <v>95</v>
      </c>
      <c r="AF413" s="82">
        <v>0</v>
      </c>
      <c r="AG413" s="82">
        <v>0</v>
      </c>
      <c r="AH413" s="82">
        <v>0</v>
      </c>
      <c r="AI413" s="82">
        <v>0</v>
      </c>
      <c r="AJ413" s="82">
        <v>0</v>
      </c>
      <c r="AK413" s="82">
        <v>0</v>
      </c>
    </row>
    <row r="414" spans="1:37" ht="31.5">
      <c r="A414" s="57" t="s">
        <v>287</v>
      </c>
      <c r="B414" s="58" t="s">
        <v>91</v>
      </c>
      <c r="C414" s="85" t="s">
        <v>96</v>
      </c>
      <c r="D414" s="82">
        <v>0</v>
      </c>
      <c r="E414" s="82">
        <v>0</v>
      </c>
      <c r="F414" s="82">
        <v>0</v>
      </c>
      <c r="G414" s="82">
        <v>0</v>
      </c>
      <c r="H414" s="82">
        <v>0</v>
      </c>
      <c r="I414" s="82">
        <v>0</v>
      </c>
      <c r="J414" s="82">
        <v>0</v>
      </c>
      <c r="K414" s="82">
        <v>0</v>
      </c>
      <c r="L414" s="82">
        <v>0</v>
      </c>
      <c r="M414" s="82">
        <v>0</v>
      </c>
      <c r="N414" s="82">
        <v>0</v>
      </c>
      <c r="O414" s="82">
        <v>0</v>
      </c>
      <c r="P414" s="82" t="s">
        <v>95</v>
      </c>
      <c r="Q414" s="82" t="s">
        <v>95</v>
      </c>
      <c r="R414" s="82" t="s">
        <v>95</v>
      </c>
      <c r="S414" s="82" t="s">
        <v>95</v>
      </c>
      <c r="T414" s="82">
        <v>0</v>
      </c>
      <c r="U414" s="82">
        <v>0</v>
      </c>
      <c r="V414" s="82">
        <v>0</v>
      </c>
      <c r="W414" s="82">
        <v>0</v>
      </c>
      <c r="X414" s="83">
        <v>0</v>
      </c>
      <c r="Y414" s="82">
        <v>0</v>
      </c>
      <c r="Z414" s="82" t="s">
        <v>95</v>
      </c>
      <c r="AA414" s="54">
        <v>0</v>
      </c>
      <c r="AB414" s="54">
        <v>0</v>
      </c>
      <c r="AC414" s="82" t="s">
        <v>95</v>
      </c>
      <c r="AD414" s="83" t="s">
        <v>95</v>
      </c>
      <c r="AE414" s="83" t="s">
        <v>95</v>
      </c>
      <c r="AF414" s="82">
        <v>0</v>
      </c>
      <c r="AG414" s="82">
        <v>0</v>
      </c>
      <c r="AH414" s="82">
        <v>0</v>
      </c>
      <c r="AI414" s="82">
        <v>0</v>
      </c>
      <c r="AJ414" s="82">
        <v>0</v>
      </c>
      <c r="AK414" s="82">
        <v>0</v>
      </c>
    </row>
    <row r="415" spans="1:37" ht="15.75">
      <c r="A415" s="57" t="s">
        <v>288</v>
      </c>
      <c r="B415" s="58" t="s">
        <v>289</v>
      </c>
      <c r="C415" s="85" t="s">
        <v>96</v>
      </c>
      <c r="D415" s="82">
        <v>0</v>
      </c>
      <c r="E415" s="82">
        <v>0</v>
      </c>
      <c r="F415" s="82">
        <v>0</v>
      </c>
      <c r="G415" s="82">
        <v>0</v>
      </c>
      <c r="H415" s="82">
        <v>0</v>
      </c>
      <c r="I415" s="82">
        <v>0</v>
      </c>
      <c r="J415" s="82">
        <v>0</v>
      </c>
      <c r="K415" s="82">
        <v>0</v>
      </c>
      <c r="L415" s="82">
        <v>0</v>
      </c>
      <c r="M415" s="82">
        <v>0</v>
      </c>
      <c r="N415" s="82">
        <v>0</v>
      </c>
      <c r="O415" s="82">
        <v>0</v>
      </c>
      <c r="P415" s="82" t="s">
        <v>95</v>
      </c>
      <c r="Q415" s="82" t="s">
        <v>95</v>
      </c>
      <c r="R415" s="82" t="s">
        <v>95</v>
      </c>
      <c r="S415" s="82" t="s">
        <v>95</v>
      </c>
      <c r="T415" s="82">
        <v>0</v>
      </c>
      <c r="U415" s="82">
        <v>0</v>
      </c>
      <c r="V415" s="82">
        <v>0</v>
      </c>
      <c r="W415" s="82">
        <v>0</v>
      </c>
      <c r="X415" s="83">
        <v>0</v>
      </c>
      <c r="Y415" s="82">
        <v>0</v>
      </c>
      <c r="Z415" s="82" t="s">
        <v>95</v>
      </c>
      <c r="AA415" s="54">
        <v>0</v>
      </c>
      <c r="AB415" s="54">
        <v>0</v>
      </c>
      <c r="AC415" s="82" t="s">
        <v>95</v>
      </c>
      <c r="AD415" s="83" t="s">
        <v>95</v>
      </c>
      <c r="AE415" s="83" t="s">
        <v>95</v>
      </c>
      <c r="AF415" s="82">
        <v>0</v>
      </c>
      <c r="AG415" s="82">
        <v>0</v>
      </c>
      <c r="AH415" s="82">
        <v>0</v>
      </c>
      <c r="AI415" s="82">
        <v>0</v>
      </c>
      <c r="AJ415" s="82">
        <v>0</v>
      </c>
      <c r="AK415" s="82">
        <v>0</v>
      </c>
    </row>
    <row r="416" spans="1:37" ht="31.5">
      <c r="A416" s="56" t="s">
        <v>288</v>
      </c>
      <c r="B416" s="68" t="s">
        <v>378</v>
      </c>
      <c r="C416" s="85" t="s">
        <v>149</v>
      </c>
      <c r="D416" s="82">
        <v>0</v>
      </c>
      <c r="E416" s="82">
        <v>0</v>
      </c>
      <c r="F416" s="82">
        <v>0</v>
      </c>
      <c r="G416" s="82">
        <v>0</v>
      </c>
      <c r="H416" s="82">
        <v>0</v>
      </c>
      <c r="I416" s="82">
        <v>0</v>
      </c>
      <c r="J416" s="82">
        <v>0</v>
      </c>
      <c r="K416" s="82">
        <v>0</v>
      </c>
      <c r="L416" s="82">
        <v>0</v>
      </c>
      <c r="M416" s="82">
        <v>0</v>
      </c>
      <c r="N416" s="82">
        <v>0</v>
      </c>
      <c r="O416" s="82">
        <v>0</v>
      </c>
      <c r="P416" s="82" t="s">
        <v>95</v>
      </c>
      <c r="Q416" s="82" t="s">
        <v>95</v>
      </c>
      <c r="R416" s="82" t="s">
        <v>95</v>
      </c>
      <c r="S416" s="82" t="s">
        <v>95</v>
      </c>
      <c r="T416" s="82">
        <v>0</v>
      </c>
      <c r="U416" s="82">
        <v>0</v>
      </c>
      <c r="V416" s="82">
        <v>0</v>
      </c>
      <c r="W416" s="82">
        <v>0</v>
      </c>
      <c r="X416" s="83">
        <v>0</v>
      </c>
      <c r="Y416" s="82">
        <v>0</v>
      </c>
      <c r="Z416" s="82">
        <v>0</v>
      </c>
      <c r="AA416" s="54">
        <v>0</v>
      </c>
      <c r="AB416" s="54">
        <v>0</v>
      </c>
      <c r="AC416" s="82" t="s">
        <v>95</v>
      </c>
      <c r="AD416" s="83" t="s">
        <v>95</v>
      </c>
      <c r="AE416" s="83" t="s">
        <v>95</v>
      </c>
      <c r="AF416" s="82">
        <v>0</v>
      </c>
      <c r="AG416" s="82">
        <v>0</v>
      </c>
      <c r="AH416" s="82">
        <v>0</v>
      </c>
      <c r="AI416" s="82">
        <v>0</v>
      </c>
      <c r="AJ416" s="82">
        <v>0</v>
      </c>
      <c r="AK416" s="82">
        <v>0</v>
      </c>
    </row>
    <row r="417" spans="1:37" ht="47.25">
      <c r="A417" s="56" t="s">
        <v>9</v>
      </c>
      <c r="B417" s="52" t="s">
        <v>290</v>
      </c>
      <c r="C417" s="85" t="s">
        <v>96</v>
      </c>
      <c r="D417" s="82">
        <v>0</v>
      </c>
      <c r="E417" s="82">
        <v>0</v>
      </c>
      <c r="F417" s="82">
        <v>0</v>
      </c>
      <c r="G417" s="82">
        <v>0</v>
      </c>
      <c r="H417" s="82">
        <v>0</v>
      </c>
      <c r="I417" s="82">
        <v>0</v>
      </c>
      <c r="J417" s="82">
        <v>0</v>
      </c>
      <c r="K417" s="82">
        <v>0</v>
      </c>
      <c r="L417" s="82">
        <v>0</v>
      </c>
      <c r="M417" s="82">
        <v>0</v>
      </c>
      <c r="N417" s="82">
        <v>0</v>
      </c>
      <c r="O417" s="82">
        <v>0</v>
      </c>
      <c r="P417" s="82" t="s">
        <v>95</v>
      </c>
      <c r="Q417" s="82" t="s">
        <v>95</v>
      </c>
      <c r="R417" s="82" t="s">
        <v>95</v>
      </c>
      <c r="S417" s="82" t="s">
        <v>95</v>
      </c>
      <c r="T417" s="82">
        <v>0</v>
      </c>
      <c r="U417" s="82">
        <v>0</v>
      </c>
      <c r="V417" s="82">
        <v>0</v>
      </c>
      <c r="W417" s="82">
        <v>0</v>
      </c>
      <c r="X417" s="83">
        <v>0</v>
      </c>
      <c r="Y417" s="82">
        <v>0</v>
      </c>
      <c r="Z417" s="82" t="s">
        <v>95</v>
      </c>
      <c r="AA417" s="54">
        <v>0</v>
      </c>
      <c r="AB417" s="54">
        <v>0</v>
      </c>
      <c r="AC417" s="82" t="s">
        <v>95</v>
      </c>
      <c r="AD417" s="83" t="s">
        <v>95</v>
      </c>
      <c r="AE417" s="83" t="s">
        <v>95</v>
      </c>
      <c r="AF417" s="82">
        <v>0</v>
      </c>
      <c r="AG417" s="82">
        <v>0</v>
      </c>
      <c r="AH417" s="82">
        <v>0</v>
      </c>
      <c r="AI417" s="82">
        <v>0</v>
      </c>
      <c r="AJ417" s="82">
        <v>0</v>
      </c>
      <c r="AK417" s="82">
        <v>0</v>
      </c>
    </row>
    <row r="418" spans="1:37" ht="15.75">
      <c r="A418" s="56" t="s">
        <v>10</v>
      </c>
      <c r="B418" s="52" t="s">
        <v>291</v>
      </c>
      <c r="C418" s="85" t="s">
        <v>96</v>
      </c>
      <c r="D418" s="82">
        <v>0</v>
      </c>
      <c r="E418" s="82">
        <v>0</v>
      </c>
      <c r="F418" s="82">
        <v>0</v>
      </c>
      <c r="G418" s="82">
        <v>0</v>
      </c>
      <c r="H418" s="82">
        <v>0</v>
      </c>
      <c r="I418" s="82">
        <v>0</v>
      </c>
      <c r="J418" s="82">
        <v>0</v>
      </c>
      <c r="K418" s="82">
        <v>0</v>
      </c>
      <c r="L418" s="82">
        <v>0</v>
      </c>
      <c r="M418" s="82">
        <v>0</v>
      </c>
      <c r="N418" s="82">
        <v>0</v>
      </c>
      <c r="O418" s="82">
        <v>0</v>
      </c>
      <c r="P418" s="82" t="s">
        <v>95</v>
      </c>
      <c r="Q418" s="82" t="s">
        <v>95</v>
      </c>
      <c r="R418" s="82" t="s">
        <v>95</v>
      </c>
      <c r="S418" s="82" t="s">
        <v>95</v>
      </c>
      <c r="T418" s="82">
        <v>0</v>
      </c>
      <c r="U418" s="82">
        <v>0</v>
      </c>
      <c r="V418" s="82">
        <v>0</v>
      </c>
      <c r="W418" s="82">
        <v>0</v>
      </c>
      <c r="X418" s="83">
        <v>0</v>
      </c>
      <c r="Y418" s="82">
        <v>0</v>
      </c>
      <c r="Z418" s="82" t="s">
        <v>95</v>
      </c>
      <c r="AA418" s="54">
        <v>0</v>
      </c>
      <c r="AB418" s="54">
        <v>0</v>
      </c>
      <c r="AC418" s="82" t="s">
        <v>95</v>
      </c>
      <c r="AD418" s="83" t="s">
        <v>95</v>
      </c>
      <c r="AE418" s="83" t="s">
        <v>95</v>
      </c>
      <c r="AF418" s="82">
        <v>0</v>
      </c>
      <c r="AG418" s="82">
        <v>0</v>
      </c>
      <c r="AH418" s="82">
        <v>0</v>
      </c>
      <c r="AI418" s="82">
        <v>0</v>
      </c>
      <c r="AJ418" s="82">
        <v>0</v>
      </c>
      <c r="AK418" s="82">
        <v>0</v>
      </c>
    </row>
    <row r="419" spans="1:37" ht="15.75">
      <c r="A419" s="56" t="s">
        <v>292</v>
      </c>
      <c r="B419" s="52" t="s">
        <v>293</v>
      </c>
      <c r="C419" s="85" t="s">
        <v>96</v>
      </c>
      <c r="D419" s="82">
        <v>0</v>
      </c>
      <c r="E419" s="82">
        <v>0</v>
      </c>
      <c r="F419" s="82">
        <v>0</v>
      </c>
      <c r="G419" s="82">
        <v>0</v>
      </c>
      <c r="H419" s="82">
        <v>0</v>
      </c>
      <c r="I419" s="82">
        <v>0</v>
      </c>
      <c r="J419" s="82">
        <v>0</v>
      </c>
      <c r="K419" s="82">
        <v>0</v>
      </c>
      <c r="L419" s="82">
        <v>0</v>
      </c>
      <c r="M419" s="82">
        <v>0</v>
      </c>
      <c r="N419" s="82">
        <v>0</v>
      </c>
      <c r="O419" s="82">
        <v>0</v>
      </c>
      <c r="P419" s="82" t="s">
        <v>95</v>
      </c>
      <c r="Q419" s="82" t="s">
        <v>95</v>
      </c>
      <c r="R419" s="82" t="s">
        <v>95</v>
      </c>
      <c r="S419" s="82" t="s">
        <v>95</v>
      </c>
      <c r="T419" s="82">
        <v>0</v>
      </c>
      <c r="U419" s="82">
        <v>0</v>
      </c>
      <c r="V419" s="82">
        <v>0</v>
      </c>
      <c r="W419" s="82">
        <v>0</v>
      </c>
      <c r="X419" s="83">
        <v>0</v>
      </c>
      <c r="Y419" s="82">
        <v>0</v>
      </c>
      <c r="Z419" s="82" t="s">
        <v>95</v>
      </c>
      <c r="AA419" s="54">
        <v>0</v>
      </c>
      <c r="AB419" s="54">
        <v>0</v>
      </c>
      <c r="AC419" s="82" t="s">
        <v>95</v>
      </c>
      <c r="AD419" s="83" t="s">
        <v>95</v>
      </c>
      <c r="AE419" s="83" t="s">
        <v>95</v>
      </c>
      <c r="AF419" s="82">
        <v>0</v>
      </c>
      <c r="AG419" s="82">
        <v>0</v>
      </c>
      <c r="AH419" s="82">
        <v>0</v>
      </c>
      <c r="AI419" s="82">
        <v>0</v>
      </c>
      <c r="AJ419" s="82">
        <v>0</v>
      </c>
      <c r="AK419" s="82">
        <v>0</v>
      </c>
    </row>
    <row r="420" spans="1:37" ht="31.5">
      <c r="A420" s="56" t="s">
        <v>294</v>
      </c>
      <c r="B420" s="52" t="s">
        <v>295</v>
      </c>
      <c r="C420" s="85" t="s">
        <v>96</v>
      </c>
      <c r="D420" s="82">
        <v>0</v>
      </c>
      <c r="E420" s="82">
        <v>0</v>
      </c>
      <c r="F420" s="82">
        <v>0</v>
      </c>
      <c r="G420" s="82">
        <v>0</v>
      </c>
      <c r="H420" s="82">
        <v>0</v>
      </c>
      <c r="I420" s="82">
        <v>0</v>
      </c>
      <c r="J420" s="82">
        <v>0</v>
      </c>
      <c r="K420" s="82">
        <v>0</v>
      </c>
      <c r="L420" s="82">
        <v>0</v>
      </c>
      <c r="M420" s="82">
        <v>0</v>
      </c>
      <c r="N420" s="82">
        <v>0</v>
      </c>
      <c r="O420" s="82">
        <v>0</v>
      </c>
      <c r="P420" s="82" t="s">
        <v>95</v>
      </c>
      <c r="Q420" s="82" t="s">
        <v>95</v>
      </c>
      <c r="R420" s="82" t="s">
        <v>95</v>
      </c>
      <c r="S420" s="82" t="s">
        <v>95</v>
      </c>
      <c r="T420" s="82">
        <v>0</v>
      </c>
      <c r="U420" s="82">
        <v>0</v>
      </c>
      <c r="V420" s="82">
        <v>0</v>
      </c>
      <c r="W420" s="82">
        <v>0</v>
      </c>
      <c r="X420" s="83">
        <v>0</v>
      </c>
      <c r="Y420" s="82">
        <v>0</v>
      </c>
      <c r="Z420" s="82" t="s">
        <v>95</v>
      </c>
      <c r="AA420" s="54">
        <v>0</v>
      </c>
      <c r="AB420" s="54">
        <v>0</v>
      </c>
      <c r="AC420" s="82" t="s">
        <v>95</v>
      </c>
      <c r="AD420" s="83" t="s">
        <v>95</v>
      </c>
      <c r="AE420" s="83" t="s">
        <v>95</v>
      </c>
      <c r="AF420" s="82">
        <v>0</v>
      </c>
      <c r="AG420" s="82">
        <v>0</v>
      </c>
      <c r="AH420" s="82">
        <v>0</v>
      </c>
      <c r="AI420" s="82">
        <v>0</v>
      </c>
      <c r="AJ420" s="82">
        <v>0</v>
      </c>
      <c r="AK420" s="82">
        <v>0</v>
      </c>
    </row>
    <row r="421" spans="1:37" ht="31.5">
      <c r="A421" s="56" t="s">
        <v>296</v>
      </c>
      <c r="B421" s="52" t="s">
        <v>263</v>
      </c>
      <c r="C421" s="85" t="s">
        <v>96</v>
      </c>
      <c r="D421" s="82">
        <v>0</v>
      </c>
      <c r="E421" s="82">
        <v>0</v>
      </c>
      <c r="F421" s="82">
        <v>0</v>
      </c>
      <c r="G421" s="82">
        <v>0</v>
      </c>
      <c r="H421" s="82">
        <v>0</v>
      </c>
      <c r="I421" s="82">
        <v>0</v>
      </c>
      <c r="J421" s="82">
        <v>0</v>
      </c>
      <c r="K421" s="82">
        <v>0</v>
      </c>
      <c r="L421" s="82">
        <v>0</v>
      </c>
      <c r="M421" s="82">
        <v>0</v>
      </c>
      <c r="N421" s="82">
        <v>0</v>
      </c>
      <c r="O421" s="82">
        <v>0</v>
      </c>
      <c r="P421" s="82" t="s">
        <v>95</v>
      </c>
      <c r="Q421" s="82" t="s">
        <v>95</v>
      </c>
      <c r="R421" s="82" t="s">
        <v>95</v>
      </c>
      <c r="S421" s="82" t="s">
        <v>95</v>
      </c>
      <c r="T421" s="82">
        <v>0</v>
      </c>
      <c r="U421" s="82">
        <v>0</v>
      </c>
      <c r="V421" s="82">
        <v>0</v>
      </c>
      <c r="W421" s="82">
        <v>0</v>
      </c>
      <c r="X421" s="83">
        <v>0</v>
      </c>
      <c r="Y421" s="82">
        <v>0</v>
      </c>
      <c r="Z421" s="82" t="s">
        <v>95</v>
      </c>
      <c r="AA421" s="54">
        <v>0</v>
      </c>
      <c r="AB421" s="54">
        <v>0</v>
      </c>
      <c r="AC421" s="82" t="s">
        <v>95</v>
      </c>
      <c r="AD421" s="83" t="s">
        <v>95</v>
      </c>
      <c r="AE421" s="83" t="s">
        <v>95</v>
      </c>
      <c r="AF421" s="82">
        <v>0</v>
      </c>
      <c r="AG421" s="82">
        <v>0</v>
      </c>
      <c r="AH421" s="82">
        <v>0</v>
      </c>
      <c r="AI421" s="82">
        <v>0</v>
      </c>
      <c r="AJ421" s="82">
        <v>0</v>
      </c>
      <c r="AK421" s="82">
        <v>0</v>
      </c>
    </row>
    <row r="422" spans="1:37" ht="31.5">
      <c r="A422" s="56" t="s">
        <v>297</v>
      </c>
      <c r="B422" s="52" t="s">
        <v>298</v>
      </c>
      <c r="C422" s="85" t="s">
        <v>96</v>
      </c>
      <c r="D422" s="82">
        <v>0</v>
      </c>
      <c r="E422" s="82">
        <v>0</v>
      </c>
      <c r="F422" s="82">
        <v>0</v>
      </c>
      <c r="G422" s="82">
        <v>0</v>
      </c>
      <c r="H422" s="82">
        <v>0</v>
      </c>
      <c r="I422" s="82">
        <v>0</v>
      </c>
      <c r="J422" s="82">
        <v>0</v>
      </c>
      <c r="K422" s="82">
        <v>0</v>
      </c>
      <c r="L422" s="82">
        <v>0</v>
      </c>
      <c r="M422" s="82">
        <v>0</v>
      </c>
      <c r="N422" s="82">
        <v>0</v>
      </c>
      <c r="O422" s="82">
        <v>0</v>
      </c>
      <c r="P422" s="82" t="s">
        <v>95</v>
      </c>
      <c r="Q422" s="82" t="s">
        <v>95</v>
      </c>
      <c r="R422" s="82" t="s">
        <v>95</v>
      </c>
      <c r="S422" s="82" t="s">
        <v>95</v>
      </c>
      <c r="T422" s="82">
        <v>0</v>
      </c>
      <c r="U422" s="82">
        <v>0</v>
      </c>
      <c r="V422" s="82">
        <v>0</v>
      </c>
      <c r="W422" s="82">
        <v>0</v>
      </c>
      <c r="X422" s="83">
        <v>0</v>
      </c>
      <c r="Y422" s="82">
        <v>0</v>
      </c>
      <c r="Z422" s="82" t="s">
        <v>95</v>
      </c>
      <c r="AA422" s="54">
        <v>0</v>
      </c>
      <c r="AB422" s="54">
        <v>0</v>
      </c>
      <c r="AC422" s="82" t="s">
        <v>95</v>
      </c>
      <c r="AD422" s="83" t="s">
        <v>95</v>
      </c>
      <c r="AE422" s="83" t="s">
        <v>95</v>
      </c>
      <c r="AF422" s="82">
        <v>0</v>
      </c>
      <c r="AG422" s="82">
        <v>0</v>
      </c>
      <c r="AH422" s="82">
        <v>0</v>
      </c>
      <c r="AI422" s="82">
        <v>0</v>
      </c>
      <c r="AJ422" s="82">
        <v>0</v>
      </c>
      <c r="AK422" s="82">
        <v>0</v>
      </c>
    </row>
    <row r="423" spans="1:37" ht="31.5">
      <c r="A423" s="56" t="s">
        <v>299</v>
      </c>
      <c r="B423" s="52" t="s">
        <v>300</v>
      </c>
      <c r="C423" s="85" t="s">
        <v>96</v>
      </c>
      <c r="D423" s="82">
        <v>0</v>
      </c>
      <c r="E423" s="82">
        <v>0</v>
      </c>
      <c r="F423" s="82">
        <v>0</v>
      </c>
      <c r="G423" s="82">
        <v>0</v>
      </c>
      <c r="H423" s="82">
        <v>0</v>
      </c>
      <c r="I423" s="82">
        <v>0</v>
      </c>
      <c r="J423" s="82">
        <v>0</v>
      </c>
      <c r="K423" s="82">
        <v>0</v>
      </c>
      <c r="L423" s="82">
        <v>0</v>
      </c>
      <c r="M423" s="82">
        <v>0</v>
      </c>
      <c r="N423" s="82">
        <v>0</v>
      </c>
      <c r="O423" s="82">
        <v>0</v>
      </c>
      <c r="P423" s="82" t="s">
        <v>95</v>
      </c>
      <c r="Q423" s="82" t="s">
        <v>95</v>
      </c>
      <c r="R423" s="82" t="s">
        <v>95</v>
      </c>
      <c r="S423" s="82" t="s">
        <v>95</v>
      </c>
      <c r="T423" s="82">
        <v>0</v>
      </c>
      <c r="U423" s="82">
        <v>0</v>
      </c>
      <c r="V423" s="82">
        <v>0</v>
      </c>
      <c r="W423" s="82">
        <v>0</v>
      </c>
      <c r="X423" s="83">
        <v>0</v>
      </c>
      <c r="Y423" s="82">
        <v>0</v>
      </c>
      <c r="Z423" s="82" t="s">
        <v>95</v>
      </c>
      <c r="AA423" s="54">
        <v>0</v>
      </c>
      <c r="AB423" s="54">
        <v>0</v>
      </c>
      <c r="AC423" s="82" t="s">
        <v>95</v>
      </c>
      <c r="AD423" s="83" t="s">
        <v>95</v>
      </c>
      <c r="AE423" s="83" t="s">
        <v>95</v>
      </c>
      <c r="AF423" s="82">
        <v>0</v>
      </c>
      <c r="AG423" s="82">
        <v>0</v>
      </c>
      <c r="AH423" s="82">
        <v>0</v>
      </c>
      <c r="AI423" s="82">
        <v>0</v>
      </c>
      <c r="AJ423" s="82">
        <v>0</v>
      </c>
      <c r="AK423" s="82">
        <v>0</v>
      </c>
    </row>
    <row r="424" spans="1:37" ht="31.5">
      <c r="A424" s="56" t="s">
        <v>11</v>
      </c>
      <c r="B424" s="52" t="s">
        <v>301</v>
      </c>
      <c r="C424" s="85" t="s">
        <v>96</v>
      </c>
      <c r="D424" s="82">
        <v>0</v>
      </c>
      <c r="E424" s="82">
        <v>0</v>
      </c>
      <c r="F424" s="82">
        <v>0</v>
      </c>
      <c r="G424" s="82">
        <v>0</v>
      </c>
      <c r="H424" s="82">
        <v>0</v>
      </c>
      <c r="I424" s="82">
        <v>0</v>
      </c>
      <c r="J424" s="82">
        <v>0</v>
      </c>
      <c r="K424" s="82">
        <v>0</v>
      </c>
      <c r="L424" s="82">
        <v>0</v>
      </c>
      <c r="M424" s="82">
        <v>0</v>
      </c>
      <c r="N424" s="82">
        <v>0</v>
      </c>
      <c r="O424" s="82">
        <v>0</v>
      </c>
      <c r="P424" s="82" t="s">
        <v>95</v>
      </c>
      <c r="Q424" s="82" t="s">
        <v>95</v>
      </c>
      <c r="R424" s="82" t="s">
        <v>95</v>
      </c>
      <c r="S424" s="82" t="s">
        <v>95</v>
      </c>
      <c r="T424" s="82">
        <v>0</v>
      </c>
      <c r="U424" s="82">
        <v>0</v>
      </c>
      <c r="V424" s="82">
        <v>0</v>
      </c>
      <c r="W424" s="82">
        <v>0</v>
      </c>
      <c r="X424" s="83">
        <v>0</v>
      </c>
      <c r="Y424" s="82">
        <v>0</v>
      </c>
      <c r="Z424" s="82" t="s">
        <v>95</v>
      </c>
      <c r="AA424" s="54">
        <v>0</v>
      </c>
      <c r="AB424" s="54">
        <v>0</v>
      </c>
      <c r="AC424" s="82" t="s">
        <v>95</v>
      </c>
      <c r="AD424" s="83" t="s">
        <v>95</v>
      </c>
      <c r="AE424" s="83" t="s">
        <v>95</v>
      </c>
      <c r="AF424" s="82">
        <v>0</v>
      </c>
      <c r="AG424" s="82">
        <v>0</v>
      </c>
      <c r="AH424" s="82">
        <v>0</v>
      </c>
      <c r="AI424" s="82">
        <v>0</v>
      </c>
      <c r="AJ424" s="82">
        <v>0</v>
      </c>
      <c r="AK424" s="82">
        <v>0</v>
      </c>
    </row>
    <row r="425" spans="1:37" ht="31.5">
      <c r="A425" s="56" t="s">
        <v>302</v>
      </c>
      <c r="B425" s="52" t="s">
        <v>303</v>
      </c>
      <c r="C425" s="85" t="s">
        <v>96</v>
      </c>
      <c r="D425" s="82">
        <v>0</v>
      </c>
      <c r="E425" s="82">
        <v>0</v>
      </c>
      <c r="F425" s="82">
        <v>0</v>
      </c>
      <c r="G425" s="82">
        <v>0</v>
      </c>
      <c r="H425" s="82">
        <v>0</v>
      </c>
      <c r="I425" s="82">
        <v>0</v>
      </c>
      <c r="J425" s="82">
        <v>0</v>
      </c>
      <c r="K425" s="82">
        <v>0</v>
      </c>
      <c r="L425" s="82">
        <v>0</v>
      </c>
      <c r="M425" s="82">
        <v>0</v>
      </c>
      <c r="N425" s="82">
        <v>0</v>
      </c>
      <c r="O425" s="82">
        <v>0</v>
      </c>
      <c r="P425" s="82" t="s">
        <v>95</v>
      </c>
      <c r="Q425" s="82" t="s">
        <v>95</v>
      </c>
      <c r="R425" s="82" t="s">
        <v>95</v>
      </c>
      <c r="S425" s="82" t="s">
        <v>95</v>
      </c>
      <c r="T425" s="82">
        <v>0</v>
      </c>
      <c r="U425" s="82">
        <v>0</v>
      </c>
      <c r="V425" s="82">
        <v>0</v>
      </c>
      <c r="W425" s="82">
        <v>0</v>
      </c>
      <c r="X425" s="83">
        <v>0</v>
      </c>
      <c r="Y425" s="82">
        <v>0</v>
      </c>
      <c r="Z425" s="82" t="s">
        <v>95</v>
      </c>
      <c r="AA425" s="54">
        <v>0</v>
      </c>
      <c r="AB425" s="54">
        <v>0</v>
      </c>
      <c r="AC425" s="82" t="s">
        <v>95</v>
      </c>
      <c r="AD425" s="83" t="s">
        <v>95</v>
      </c>
      <c r="AE425" s="83" t="s">
        <v>95</v>
      </c>
      <c r="AF425" s="82">
        <v>0</v>
      </c>
      <c r="AG425" s="82">
        <v>0</v>
      </c>
      <c r="AH425" s="82">
        <v>0</v>
      </c>
      <c r="AI425" s="82">
        <v>0</v>
      </c>
      <c r="AJ425" s="82">
        <v>0</v>
      </c>
      <c r="AK425" s="82">
        <v>0</v>
      </c>
    </row>
    <row r="426" spans="1:37" ht="47.25">
      <c r="A426" s="56" t="s">
        <v>304</v>
      </c>
      <c r="B426" s="52" t="s">
        <v>305</v>
      </c>
      <c r="C426" s="85" t="s">
        <v>96</v>
      </c>
      <c r="D426" s="82">
        <v>0</v>
      </c>
      <c r="E426" s="82">
        <v>0</v>
      </c>
      <c r="F426" s="82">
        <v>0</v>
      </c>
      <c r="G426" s="82">
        <v>0</v>
      </c>
      <c r="H426" s="82">
        <v>0</v>
      </c>
      <c r="I426" s="82">
        <v>0</v>
      </c>
      <c r="J426" s="82">
        <v>0</v>
      </c>
      <c r="K426" s="82">
        <v>0</v>
      </c>
      <c r="L426" s="82">
        <v>0</v>
      </c>
      <c r="M426" s="82">
        <v>0</v>
      </c>
      <c r="N426" s="82">
        <v>0</v>
      </c>
      <c r="O426" s="82">
        <v>0</v>
      </c>
      <c r="P426" s="82" t="s">
        <v>95</v>
      </c>
      <c r="Q426" s="82" t="s">
        <v>95</v>
      </c>
      <c r="R426" s="82" t="s">
        <v>95</v>
      </c>
      <c r="S426" s="82" t="s">
        <v>95</v>
      </c>
      <c r="T426" s="82">
        <v>0</v>
      </c>
      <c r="U426" s="82">
        <v>0</v>
      </c>
      <c r="V426" s="82">
        <v>0</v>
      </c>
      <c r="W426" s="82">
        <v>0</v>
      </c>
      <c r="X426" s="83">
        <v>0</v>
      </c>
      <c r="Y426" s="82">
        <v>0</v>
      </c>
      <c r="Z426" s="82" t="s">
        <v>95</v>
      </c>
      <c r="AA426" s="54">
        <v>0</v>
      </c>
      <c r="AB426" s="54">
        <v>0</v>
      </c>
      <c r="AC426" s="82" t="s">
        <v>95</v>
      </c>
      <c r="AD426" s="83" t="s">
        <v>95</v>
      </c>
      <c r="AE426" s="83" t="s">
        <v>95</v>
      </c>
      <c r="AF426" s="82">
        <v>0</v>
      </c>
      <c r="AG426" s="82">
        <v>0</v>
      </c>
      <c r="AH426" s="82">
        <v>0</v>
      </c>
      <c r="AI426" s="82">
        <v>0</v>
      </c>
      <c r="AJ426" s="82">
        <v>0</v>
      </c>
      <c r="AK426" s="82">
        <v>0</v>
      </c>
    </row>
    <row r="427" spans="1:37" ht="31.5">
      <c r="A427" s="56" t="s">
        <v>306</v>
      </c>
      <c r="B427" s="52" t="s">
        <v>268</v>
      </c>
      <c r="C427" s="85" t="s">
        <v>96</v>
      </c>
      <c r="D427" s="82">
        <v>0</v>
      </c>
      <c r="E427" s="82">
        <v>0</v>
      </c>
      <c r="F427" s="82">
        <v>0</v>
      </c>
      <c r="G427" s="82">
        <v>0</v>
      </c>
      <c r="H427" s="82">
        <v>0</v>
      </c>
      <c r="I427" s="82">
        <v>0</v>
      </c>
      <c r="J427" s="82">
        <v>0</v>
      </c>
      <c r="K427" s="82">
        <v>0</v>
      </c>
      <c r="L427" s="82">
        <v>0</v>
      </c>
      <c r="M427" s="82">
        <v>0</v>
      </c>
      <c r="N427" s="82">
        <v>0</v>
      </c>
      <c r="O427" s="82">
        <v>0</v>
      </c>
      <c r="P427" s="82" t="s">
        <v>95</v>
      </c>
      <c r="Q427" s="82" t="s">
        <v>95</v>
      </c>
      <c r="R427" s="82" t="s">
        <v>95</v>
      </c>
      <c r="S427" s="82" t="s">
        <v>95</v>
      </c>
      <c r="T427" s="82">
        <v>0</v>
      </c>
      <c r="U427" s="82">
        <v>0</v>
      </c>
      <c r="V427" s="82">
        <v>0</v>
      </c>
      <c r="W427" s="82">
        <v>0</v>
      </c>
      <c r="X427" s="83">
        <v>0</v>
      </c>
      <c r="Y427" s="82">
        <v>0</v>
      </c>
      <c r="Z427" s="82" t="s">
        <v>95</v>
      </c>
      <c r="AA427" s="54">
        <v>0</v>
      </c>
      <c r="AB427" s="54">
        <v>0</v>
      </c>
      <c r="AC427" s="82" t="s">
        <v>95</v>
      </c>
      <c r="AD427" s="83" t="s">
        <v>95</v>
      </c>
      <c r="AE427" s="83" t="s">
        <v>95</v>
      </c>
      <c r="AF427" s="82">
        <v>0</v>
      </c>
      <c r="AG427" s="82">
        <v>0</v>
      </c>
      <c r="AH427" s="82">
        <v>0</v>
      </c>
      <c r="AI427" s="82">
        <v>0</v>
      </c>
      <c r="AJ427" s="82">
        <v>0</v>
      </c>
      <c r="AK427" s="82">
        <v>0</v>
      </c>
    </row>
    <row r="428" spans="1:37" ht="31.5">
      <c r="A428" s="56" t="s">
        <v>307</v>
      </c>
      <c r="B428" s="52" t="s">
        <v>308</v>
      </c>
      <c r="C428" s="85" t="s">
        <v>96</v>
      </c>
      <c r="D428" s="82">
        <v>0</v>
      </c>
      <c r="E428" s="82">
        <v>0</v>
      </c>
      <c r="F428" s="82">
        <v>0</v>
      </c>
      <c r="G428" s="82">
        <v>0</v>
      </c>
      <c r="H428" s="82">
        <v>0</v>
      </c>
      <c r="I428" s="82">
        <v>0</v>
      </c>
      <c r="J428" s="82">
        <v>0</v>
      </c>
      <c r="K428" s="82">
        <v>0</v>
      </c>
      <c r="L428" s="82">
        <v>0</v>
      </c>
      <c r="M428" s="82">
        <v>0</v>
      </c>
      <c r="N428" s="82">
        <v>0</v>
      </c>
      <c r="O428" s="82">
        <v>0</v>
      </c>
      <c r="P428" s="82" t="s">
        <v>95</v>
      </c>
      <c r="Q428" s="82" t="s">
        <v>95</v>
      </c>
      <c r="R428" s="82" t="s">
        <v>95</v>
      </c>
      <c r="S428" s="82" t="s">
        <v>95</v>
      </c>
      <c r="T428" s="82">
        <v>0</v>
      </c>
      <c r="U428" s="82">
        <v>0</v>
      </c>
      <c r="V428" s="82">
        <v>0</v>
      </c>
      <c r="W428" s="82">
        <v>0</v>
      </c>
      <c r="X428" s="83">
        <v>0</v>
      </c>
      <c r="Y428" s="82">
        <v>0</v>
      </c>
      <c r="Z428" s="82" t="s">
        <v>95</v>
      </c>
      <c r="AA428" s="54">
        <v>0</v>
      </c>
      <c r="AB428" s="54">
        <v>0</v>
      </c>
      <c r="AC428" s="82" t="s">
        <v>95</v>
      </c>
      <c r="AD428" s="83" t="s">
        <v>95</v>
      </c>
      <c r="AE428" s="83" t="s">
        <v>95</v>
      </c>
      <c r="AF428" s="82">
        <v>0</v>
      </c>
      <c r="AG428" s="82">
        <v>0</v>
      </c>
      <c r="AH428" s="82">
        <v>0</v>
      </c>
      <c r="AI428" s="82">
        <v>0</v>
      </c>
      <c r="AJ428" s="82">
        <v>0</v>
      </c>
      <c r="AK428" s="82">
        <v>0</v>
      </c>
    </row>
    <row r="429" spans="1:37" ht="31.5">
      <c r="A429" s="56" t="s">
        <v>309</v>
      </c>
      <c r="B429" s="52" t="s">
        <v>310</v>
      </c>
      <c r="C429" s="85" t="s">
        <v>96</v>
      </c>
      <c r="D429" s="82">
        <v>0</v>
      </c>
      <c r="E429" s="82">
        <v>0</v>
      </c>
      <c r="F429" s="82">
        <v>0</v>
      </c>
      <c r="G429" s="82">
        <v>0</v>
      </c>
      <c r="H429" s="82">
        <v>0</v>
      </c>
      <c r="I429" s="82">
        <v>0</v>
      </c>
      <c r="J429" s="82">
        <v>0</v>
      </c>
      <c r="K429" s="82">
        <v>0</v>
      </c>
      <c r="L429" s="82">
        <v>0</v>
      </c>
      <c r="M429" s="82">
        <v>0</v>
      </c>
      <c r="N429" s="82">
        <v>0</v>
      </c>
      <c r="O429" s="82">
        <v>0</v>
      </c>
      <c r="P429" s="82" t="s">
        <v>95</v>
      </c>
      <c r="Q429" s="82" t="s">
        <v>95</v>
      </c>
      <c r="R429" s="82" t="s">
        <v>95</v>
      </c>
      <c r="S429" s="82" t="s">
        <v>95</v>
      </c>
      <c r="T429" s="82">
        <v>0</v>
      </c>
      <c r="U429" s="82">
        <v>0</v>
      </c>
      <c r="V429" s="82">
        <v>0</v>
      </c>
      <c r="W429" s="82">
        <v>0</v>
      </c>
      <c r="X429" s="83">
        <v>0</v>
      </c>
      <c r="Y429" s="82">
        <v>0</v>
      </c>
      <c r="Z429" s="82" t="s">
        <v>95</v>
      </c>
      <c r="AA429" s="54">
        <v>0</v>
      </c>
      <c r="AB429" s="54">
        <v>0</v>
      </c>
      <c r="AC429" s="82" t="s">
        <v>95</v>
      </c>
      <c r="AD429" s="83" t="s">
        <v>95</v>
      </c>
      <c r="AE429" s="83" t="s">
        <v>95</v>
      </c>
      <c r="AF429" s="82">
        <v>0</v>
      </c>
      <c r="AG429" s="82">
        <v>0</v>
      </c>
      <c r="AH429" s="82">
        <v>0</v>
      </c>
      <c r="AI429" s="82">
        <v>0</v>
      </c>
      <c r="AJ429" s="82">
        <v>0</v>
      </c>
      <c r="AK429" s="82">
        <v>0</v>
      </c>
    </row>
    <row r="430" spans="1:37" ht="15.75">
      <c r="A430" s="56" t="s">
        <v>311</v>
      </c>
      <c r="B430" s="52" t="s">
        <v>312</v>
      </c>
      <c r="C430" s="85" t="s">
        <v>96</v>
      </c>
      <c r="D430" s="82">
        <v>0</v>
      </c>
      <c r="E430" s="82">
        <v>0</v>
      </c>
      <c r="F430" s="82">
        <v>0</v>
      </c>
      <c r="G430" s="82">
        <v>0</v>
      </c>
      <c r="H430" s="82">
        <v>0</v>
      </c>
      <c r="I430" s="82">
        <v>0</v>
      </c>
      <c r="J430" s="82">
        <v>0</v>
      </c>
      <c r="K430" s="82">
        <v>0</v>
      </c>
      <c r="L430" s="82">
        <v>0</v>
      </c>
      <c r="M430" s="82">
        <v>0</v>
      </c>
      <c r="N430" s="82">
        <v>0</v>
      </c>
      <c r="O430" s="82">
        <v>0</v>
      </c>
      <c r="P430" s="82" t="s">
        <v>95</v>
      </c>
      <c r="Q430" s="82" t="s">
        <v>95</v>
      </c>
      <c r="R430" s="82" t="s">
        <v>95</v>
      </c>
      <c r="S430" s="82" t="s">
        <v>95</v>
      </c>
      <c r="T430" s="82">
        <v>0</v>
      </c>
      <c r="U430" s="82">
        <v>0</v>
      </c>
      <c r="V430" s="82">
        <v>0</v>
      </c>
      <c r="W430" s="82">
        <v>0</v>
      </c>
      <c r="X430" s="83">
        <v>0</v>
      </c>
      <c r="Y430" s="82">
        <v>0</v>
      </c>
      <c r="Z430" s="82" t="s">
        <v>95</v>
      </c>
      <c r="AA430" s="54">
        <v>0</v>
      </c>
      <c r="AB430" s="54">
        <v>0</v>
      </c>
      <c r="AC430" s="82" t="s">
        <v>95</v>
      </c>
      <c r="AD430" s="83" t="s">
        <v>95</v>
      </c>
      <c r="AE430" s="83" t="s">
        <v>95</v>
      </c>
      <c r="AF430" s="82">
        <v>0</v>
      </c>
      <c r="AG430" s="82">
        <v>0</v>
      </c>
      <c r="AH430" s="82">
        <v>0</v>
      </c>
      <c r="AI430" s="82">
        <v>0</v>
      </c>
      <c r="AJ430" s="82">
        <v>0</v>
      </c>
      <c r="AK430" s="82">
        <v>0</v>
      </c>
    </row>
    <row r="431" spans="1:37" ht="15.75">
      <c r="A431" s="56" t="s">
        <v>313</v>
      </c>
      <c r="B431" s="52" t="s">
        <v>314</v>
      </c>
      <c r="C431" s="85" t="s">
        <v>96</v>
      </c>
      <c r="D431" s="82">
        <v>0</v>
      </c>
      <c r="E431" s="82">
        <v>0</v>
      </c>
      <c r="F431" s="82">
        <v>0</v>
      </c>
      <c r="G431" s="82">
        <v>0</v>
      </c>
      <c r="H431" s="82">
        <v>0</v>
      </c>
      <c r="I431" s="82">
        <v>0</v>
      </c>
      <c r="J431" s="82">
        <v>0</v>
      </c>
      <c r="K431" s="82">
        <v>0</v>
      </c>
      <c r="L431" s="82">
        <v>0</v>
      </c>
      <c r="M431" s="82">
        <v>0</v>
      </c>
      <c r="N431" s="82">
        <v>0</v>
      </c>
      <c r="O431" s="82">
        <v>0</v>
      </c>
      <c r="P431" s="82" t="s">
        <v>95</v>
      </c>
      <c r="Q431" s="82" t="s">
        <v>95</v>
      </c>
      <c r="R431" s="82" t="s">
        <v>95</v>
      </c>
      <c r="S431" s="82" t="s">
        <v>95</v>
      </c>
      <c r="T431" s="82">
        <v>0</v>
      </c>
      <c r="U431" s="82">
        <v>0</v>
      </c>
      <c r="V431" s="82">
        <v>0</v>
      </c>
      <c r="W431" s="82">
        <v>0</v>
      </c>
      <c r="X431" s="83">
        <v>0</v>
      </c>
      <c r="Y431" s="82">
        <v>0</v>
      </c>
      <c r="Z431" s="82" t="s">
        <v>95</v>
      </c>
      <c r="AA431" s="54">
        <v>0</v>
      </c>
      <c r="AB431" s="54">
        <v>0</v>
      </c>
      <c r="AC431" s="82" t="s">
        <v>95</v>
      </c>
      <c r="AD431" s="83" t="s">
        <v>95</v>
      </c>
      <c r="AE431" s="83" t="s">
        <v>95</v>
      </c>
      <c r="AF431" s="82">
        <v>0</v>
      </c>
      <c r="AG431" s="82">
        <v>0</v>
      </c>
      <c r="AH431" s="82">
        <v>0</v>
      </c>
      <c r="AI431" s="82">
        <v>0</v>
      </c>
      <c r="AJ431" s="82">
        <v>0</v>
      </c>
      <c r="AK431" s="82">
        <v>0</v>
      </c>
    </row>
    <row r="432" spans="1:37" ht="31.5">
      <c r="A432" s="56" t="s">
        <v>315</v>
      </c>
      <c r="B432" s="52" t="s">
        <v>316</v>
      </c>
      <c r="C432" s="85" t="s">
        <v>96</v>
      </c>
      <c r="D432" s="82">
        <v>0</v>
      </c>
      <c r="E432" s="82">
        <v>0</v>
      </c>
      <c r="F432" s="82">
        <v>0</v>
      </c>
      <c r="G432" s="82">
        <v>0</v>
      </c>
      <c r="H432" s="82">
        <v>0</v>
      </c>
      <c r="I432" s="82">
        <v>0</v>
      </c>
      <c r="J432" s="82">
        <v>0</v>
      </c>
      <c r="K432" s="82">
        <v>0</v>
      </c>
      <c r="L432" s="82">
        <v>0</v>
      </c>
      <c r="M432" s="82">
        <v>0</v>
      </c>
      <c r="N432" s="82">
        <v>0</v>
      </c>
      <c r="O432" s="82">
        <v>0</v>
      </c>
      <c r="P432" s="82" t="s">
        <v>95</v>
      </c>
      <c r="Q432" s="82" t="s">
        <v>95</v>
      </c>
      <c r="R432" s="82" t="s">
        <v>95</v>
      </c>
      <c r="S432" s="82" t="s">
        <v>95</v>
      </c>
      <c r="T432" s="82">
        <v>0</v>
      </c>
      <c r="U432" s="82">
        <v>0</v>
      </c>
      <c r="V432" s="82">
        <v>0</v>
      </c>
      <c r="W432" s="82">
        <v>0</v>
      </c>
      <c r="X432" s="83">
        <v>0</v>
      </c>
      <c r="Y432" s="82">
        <v>0</v>
      </c>
      <c r="Z432" s="82" t="s">
        <v>95</v>
      </c>
      <c r="AA432" s="54">
        <v>0</v>
      </c>
      <c r="AB432" s="54">
        <v>0</v>
      </c>
      <c r="AC432" s="82" t="s">
        <v>95</v>
      </c>
      <c r="AD432" s="83" t="s">
        <v>95</v>
      </c>
      <c r="AE432" s="83" t="s">
        <v>95</v>
      </c>
      <c r="AF432" s="82">
        <v>0</v>
      </c>
      <c r="AG432" s="82">
        <v>0</v>
      </c>
      <c r="AH432" s="82">
        <v>0</v>
      </c>
      <c r="AI432" s="82">
        <v>0</v>
      </c>
      <c r="AJ432" s="82">
        <v>0</v>
      </c>
      <c r="AK432" s="82">
        <v>0</v>
      </c>
    </row>
    <row r="433" spans="1:37" ht="31.5">
      <c r="A433" s="56" t="s">
        <v>317</v>
      </c>
      <c r="B433" s="52" t="s">
        <v>318</v>
      </c>
      <c r="C433" s="85" t="s">
        <v>96</v>
      </c>
      <c r="D433" s="82">
        <v>0</v>
      </c>
      <c r="E433" s="82">
        <v>0</v>
      </c>
      <c r="F433" s="82">
        <v>0</v>
      </c>
      <c r="G433" s="82">
        <v>0</v>
      </c>
      <c r="H433" s="82">
        <v>0</v>
      </c>
      <c r="I433" s="82">
        <v>0</v>
      </c>
      <c r="J433" s="82">
        <v>0</v>
      </c>
      <c r="K433" s="82">
        <v>0</v>
      </c>
      <c r="L433" s="82">
        <v>0</v>
      </c>
      <c r="M433" s="82">
        <v>0</v>
      </c>
      <c r="N433" s="82">
        <v>0</v>
      </c>
      <c r="O433" s="82">
        <v>0</v>
      </c>
      <c r="P433" s="82" t="s">
        <v>95</v>
      </c>
      <c r="Q433" s="82" t="s">
        <v>95</v>
      </c>
      <c r="R433" s="82" t="s">
        <v>95</v>
      </c>
      <c r="S433" s="82" t="s">
        <v>95</v>
      </c>
      <c r="T433" s="82">
        <v>0</v>
      </c>
      <c r="U433" s="82">
        <v>0</v>
      </c>
      <c r="V433" s="82">
        <v>0</v>
      </c>
      <c r="W433" s="82">
        <v>0</v>
      </c>
      <c r="X433" s="83">
        <v>0</v>
      </c>
      <c r="Y433" s="82">
        <v>0</v>
      </c>
      <c r="Z433" s="82" t="s">
        <v>95</v>
      </c>
      <c r="AA433" s="54">
        <v>0</v>
      </c>
      <c r="AB433" s="54">
        <v>0</v>
      </c>
      <c r="AC433" s="82" t="s">
        <v>95</v>
      </c>
      <c r="AD433" s="83" t="s">
        <v>95</v>
      </c>
      <c r="AE433" s="83" t="s">
        <v>95</v>
      </c>
      <c r="AF433" s="82">
        <v>0</v>
      </c>
      <c r="AG433" s="82">
        <v>0</v>
      </c>
      <c r="AH433" s="82">
        <v>0</v>
      </c>
      <c r="AI433" s="82">
        <v>0</v>
      </c>
      <c r="AJ433" s="82">
        <v>0</v>
      </c>
      <c r="AK433" s="82">
        <v>0</v>
      </c>
    </row>
    <row r="434" spans="1:37" ht="31.5">
      <c r="A434" s="56" t="s">
        <v>319</v>
      </c>
      <c r="B434" s="52" t="s">
        <v>320</v>
      </c>
      <c r="C434" s="85" t="s">
        <v>96</v>
      </c>
      <c r="D434" s="82">
        <v>0</v>
      </c>
      <c r="E434" s="82">
        <v>0</v>
      </c>
      <c r="F434" s="82">
        <v>0</v>
      </c>
      <c r="G434" s="82">
        <v>0</v>
      </c>
      <c r="H434" s="82">
        <v>0</v>
      </c>
      <c r="I434" s="82">
        <v>0</v>
      </c>
      <c r="J434" s="82">
        <v>0</v>
      </c>
      <c r="K434" s="82">
        <v>0</v>
      </c>
      <c r="L434" s="82">
        <v>0</v>
      </c>
      <c r="M434" s="82">
        <v>0</v>
      </c>
      <c r="N434" s="82">
        <v>0</v>
      </c>
      <c r="O434" s="82">
        <v>0</v>
      </c>
      <c r="P434" s="82" t="s">
        <v>95</v>
      </c>
      <c r="Q434" s="82" t="s">
        <v>95</v>
      </c>
      <c r="R434" s="82" t="s">
        <v>95</v>
      </c>
      <c r="S434" s="82" t="s">
        <v>95</v>
      </c>
      <c r="T434" s="82">
        <v>0</v>
      </c>
      <c r="U434" s="82">
        <v>0</v>
      </c>
      <c r="V434" s="82">
        <v>0</v>
      </c>
      <c r="W434" s="82">
        <v>0</v>
      </c>
      <c r="X434" s="83">
        <v>0</v>
      </c>
      <c r="Y434" s="82">
        <v>0</v>
      </c>
      <c r="Z434" s="82" t="s">
        <v>95</v>
      </c>
      <c r="AA434" s="54">
        <v>0</v>
      </c>
      <c r="AB434" s="54">
        <v>0</v>
      </c>
      <c r="AC434" s="82" t="s">
        <v>95</v>
      </c>
      <c r="AD434" s="83" t="s">
        <v>95</v>
      </c>
      <c r="AE434" s="83" t="s">
        <v>95</v>
      </c>
      <c r="AF434" s="82">
        <v>0</v>
      </c>
      <c r="AG434" s="82">
        <v>0</v>
      </c>
      <c r="AH434" s="82">
        <v>0</v>
      </c>
      <c r="AI434" s="82">
        <v>0</v>
      </c>
      <c r="AJ434" s="82">
        <v>0</v>
      </c>
      <c r="AK434" s="82">
        <v>0</v>
      </c>
    </row>
    <row r="435" spans="1:37" ht="31.5">
      <c r="A435" s="56" t="s">
        <v>321</v>
      </c>
      <c r="B435" s="52" t="s">
        <v>322</v>
      </c>
      <c r="C435" s="85" t="s">
        <v>96</v>
      </c>
      <c r="D435" s="82">
        <v>0</v>
      </c>
      <c r="E435" s="82">
        <v>0</v>
      </c>
      <c r="F435" s="82">
        <v>0</v>
      </c>
      <c r="G435" s="82">
        <v>0</v>
      </c>
      <c r="H435" s="82">
        <v>0</v>
      </c>
      <c r="I435" s="82">
        <v>0</v>
      </c>
      <c r="J435" s="82">
        <v>0</v>
      </c>
      <c r="K435" s="82">
        <v>0</v>
      </c>
      <c r="L435" s="82">
        <v>0</v>
      </c>
      <c r="M435" s="82">
        <v>0</v>
      </c>
      <c r="N435" s="82">
        <v>0</v>
      </c>
      <c r="O435" s="82">
        <v>0</v>
      </c>
      <c r="P435" s="82" t="s">
        <v>95</v>
      </c>
      <c r="Q435" s="82" t="s">
        <v>95</v>
      </c>
      <c r="R435" s="82" t="s">
        <v>95</v>
      </c>
      <c r="S435" s="82" t="s">
        <v>95</v>
      </c>
      <c r="T435" s="82">
        <v>0</v>
      </c>
      <c r="U435" s="82">
        <v>0</v>
      </c>
      <c r="V435" s="82">
        <v>0</v>
      </c>
      <c r="W435" s="82">
        <v>0</v>
      </c>
      <c r="X435" s="83">
        <v>0</v>
      </c>
      <c r="Y435" s="82">
        <v>0</v>
      </c>
      <c r="Z435" s="82" t="s">
        <v>95</v>
      </c>
      <c r="AA435" s="54">
        <v>0</v>
      </c>
      <c r="AB435" s="54">
        <v>0</v>
      </c>
      <c r="AC435" s="82" t="s">
        <v>95</v>
      </c>
      <c r="AD435" s="83" t="s">
        <v>95</v>
      </c>
      <c r="AE435" s="83" t="s">
        <v>95</v>
      </c>
      <c r="AF435" s="82">
        <v>0</v>
      </c>
      <c r="AG435" s="82">
        <v>0</v>
      </c>
      <c r="AH435" s="82">
        <v>0</v>
      </c>
      <c r="AI435" s="82">
        <v>0</v>
      </c>
      <c r="AJ435" s="82">
        <v>0</v>
      </c>
      <c r="AK435" s="82">
        <v>0</v>
      </c>
    </row>
    <row r="436" spans="1:37" ht="31.5">
      <c r="A436" s="56" t="s">
        <v>323</v>
      </c>
      <c r="B436" s="52" t="s">
        <v>324</v>
      </c>
      <c r="C436" s="85" t="s">
        <v>96</v>
      </c>
      <c r="D436" s="82">
        <v>0</v>
      </c>
      <c r="E436" s="82">
        <v>0</v>
      </c>
      <c r="F436" s="82">
        <v>0</v>
      </c>
      <c r="G436" s="82">
        <v>0</v>
      </c>
      <c r="H436" s="82">
        <v>0</v>
      </c>
      <c r="I436" s="82">
        <v>0</v>
      </c>
      <c r="J436" s="82">
        <v>0</v>
      </c>
      <c r="K436" s="82">
        <v>0</v>
      </c>
      <c r="L436" s="82">
        <v>0</v>
      </c>
      <c r="M436" s="82">
        <v>0</v>
      </c>
      <c r="N436" s="82">
        <v>0</v>
      </c>
      <c r="O436" s="82">
        <v>0</v>
      </c>
      <c r="P436" s="82" t="s">
        <v>95</v>
      </c>
      <c r="Q436" s="82" t="s">
        <v>95</v>
      </c>
      <c r="R436" s="82" t="s">
        <v>95</v>
      </c>
      <c r="S436" s="82" t="s">
        <v>95</v>
      </c>
      <c r="T436" s="82">
        <v>0</v>
      </c>
      <c r="U436" s="82">
        <v>0</v>
      </c>
      <c r="V436" s="82">
        <v>0</v>
      </c>
      <c r="W436" s="82">
        <v>0</v>
      </c>
      <c r="X436" s="83">
        <v>0</v>
      </c>
      <c r="Y436" s="82">
        <v>0</v>
      </c>
      <c r="Z436" s="82" t="s">
        <v>95</v>
      </c>
      <c r="AA436" s="54">
        <v>0</v>
      </c>
      <c r="AB436" s="54">
        <v>0</v>
      </c>
      <c r="AC436" s="82" t="s">
        <v>95</v>
      </c>
      <c r="AD436" s="83" t="s">
        <v>95</v>
      </c>
      <c r="AE436" s="83" t="s">
        <v>95</v>
      </c>
      <c r="AF436" s="82">
        <v>0</v>
      </c>
      <c r="AG436" s="82">
        <v>0</v>
      </c>
      <c r="AH436" s="82">
        <v>0</v>
      </c>
      <c r="AI436" s="82">
        <v>0</v>
      </c>
      <c r="AJ436" s="82">
        <v>0</v>
      </c>
      <c r="AK436" s="82">
        <v>0</v>
      </c>
    </row>
    <row r="437" spans="1:37" ht="31.5">
      <c r="A437" s="56" t="s">
        <v>325</v>
      </c>
      <c r="B437" s="52" t="s">
        <v>326</v>
      </c>
      <c r="C437" s="85" t="s">
        <v>96</v>
      </c>
      <c r="D437" s="82">
        <v>0</v>
      </c>
      <c r="E437" s="82">
        <v>0</v>
      </c>
      <c r="F437" s="82">
        <v>0</v>
      </c>
      <c r="G437" s="82">
        <v>0</v>
      </c>
      <c r="H437" s="82">
        <v>0</v>
      </c>
      <c r="I437" s="82">
        <v>0</v>
      </c>
      <c r="J437" s="82">
        <v>0</v>
      </c>
      <c r="K437" s="82">
        <v>0</v>
      </c>
      <c r="L437" s="82">
        <v>0</v>
      </c>
      <c r="M437" s="82">
        <v>0</v>
      </c>
      <c r="N437" s="82">
        <v>0</v>
      </c>
      <c r="O437" s="82">
        <v>0</v>
      </c>
      <c r="P437" s="82" t="s">
        <v>95</v>
      </c>
      <c r="Q437" s="82" t="s">
        <v>95</v>
      </c>
      <c r="R437" s="82" t="s">
        <v>95</v>
      </c>
      <c r="S437" s="82" t="s">
        <v>95</v>
      </c>
      <c r="T437" s="82">
        <v>0</v>
      </c>
      <c r="U437" s="82">
        <v>0</v>
      </c>
      <c r="V437" s="82">
        <v>0</v>
      </c>
      <c r="W437" s="82">
        <v>0</v>
      </c>
      <c r="X437" s="83">
        <v>0</v>
      </c>
      <c r="Y437" s="82">
        <v>0</v>
      </c>
      <c r="Z437" s="82" t="s">
        <v>95</v>
      </c>
      <c r="AA437" s="54">
        <v>0</v>
      </c>
      <c r="AB437" s="54">
        <v>0</v>
      </c>
      <c r="AC437" s="82" t="s">
        <v>95</v>
      </c>
      <c r="AD437" s="83" t="s">
        <v>95</v>
      </c>
      <c r="AE437" s="83" t="s">
        <v>95</v>
      </c>
      <c r="AF437" s="82">
        <v>0</v>
      </c>
      <c r="AG437" s="82">
        <v>0</v>
      </c>
      <c r="AH437" s="82">
        <v>0</v>
      </c>
      <c r="AI437" s="82">
        <v>0</v>
      </c>
      <c r="AJ437" s="82">
        <v>0</v>
      </c>
      <c r="AK437" s="82">
        <v>0</v>
      </c>
    </row>
    <row r="438" spans="1:37" ht="31.5">
      <c r="A438" s="56" t="s">
        <v>327</v>
      </c>
      <c r="B438" s="52" t="s">
        <v>91</v>
      </c>
      <c r="C438" s="85" t="s">
        <v>96</v>
      </c>
      <c r="D438" s="82">
        <v>0</v>
      </c>
      <c r="E438" s="82">
        <v>0</v>
      </c>
      <c r="F438" s="82">
        <v>0</v>
      </c>
      <c r="G438" s="82">
        <v>0</v>
      </c>
      <c r="H438" s="82">
        <v>0</v>
      </c>
      <c r="I438" s="82">
        <v>0</v>
      </c>
      <c r="J438" s="82">
        <v>0</v>
      </c>
      <c r="K438" s="82">
        <v>0</v>
      </c>
      <c r="L438" s="82">
        <v>0</v>
      </c>
      <c r="M438" s="82">
        <v>0</v>
      </c>
      <c r="N438" s="82">
        <v>0</v>
      </c>
      <c r="O438" s="82">
        <v>0</v>
      </c>
      <c r="P438" s="82" t="s">
        <v>95</v>
      </c>
      <c r="Q438" s="82" t="s">
        <v>95</v>
      </c>
      <c r="R438" s="82" t="s">
        <v>95</v>
      </c>
      <c r="S438" s="82" t="s">
        <v>95</v>
      </c>
      <c r="T438" s="82">
        <v>0</v>
      </c>
      <c r="U438" s="82">
        <v>0</v>
      </c>
      <c r="V438" s="82">
        <v>0</v>
      </c>
      <c r="W438" s="82">
        <v>0</v>
      </c>
      <c r="X438" s="83">
        <v>0</v>
      </c>
      <c r="Y438" s="82">
        <v>0</v>
      </c>
      <c r="Z438" s="82" t="s">
        <v>95</v>
      </c>
      <c r="AA438" s="54">
        <v>0</v>
      </c>
      <c r="AB438" s="54">
        <v>0</v>
      </c>
      <c r="AC438" s="82" t="s">
        <v>95</v>
      </c>
      <c r="AD438" s="83" t="s">
        <v>95</v>
      </c>
      <c r="AE438" s="83" t="s">
        <v>95</v>
      </c>
      <c r="AF438" s="82">
        <v>0</v>
      </c>
      <c r="AG438" s="82">
        <v>0</v>
      </c>
      <c r="AH438" s="82">
        <v>0</v>
      </c>
      <c r="AI438" s="82">
        <v>0</v>
      </c>
      <c r="AJ438" s="82">
        <v>0</v>
      </c>
      <c r="AK438" s="82">
        <v>0</v>
      </c>
    </row>
    <row r="439" spans="1:37" ht="15.75">
      <c r="A439" s="56" t="s">
        <v>328</v>
      </c>
      <c r="B439" s="52" t="s">
        <v>92</v>
      </c>
      <c r="C439" s="85" t="s">
        <v>96</v>
      </c>
      <c r="D439" s="82">
        <v>0</v>
      </c>
      <c r="E439" s="82">
        <v>0</v>
      </c>
      <c r="F439" s="82">
        <v>0</v>
      </c>
      <c r="G439" s="82">
        <v>0</v>
      </c>
      <c r="H439" s="82">
        <v>0</v>
      </c>
      <c r="I439" s="82">
        <v>0</v>
      </c>
      <c r="J439" s="82">
        <v>0</v>
      </c>
      <c r="K439" s="82">
        <v>0</v>
      </c>
      <c r="L439" s="82">
        <v>0</v>
      </c>
      <c r="M439" s="82">
        <v>0</v>
      </c>
      <c r="N439" s="82">
        <v>0</v>
      </c>
      <c r="O439" s="82">
        <v>0</v>
      </c>
      <c r="P439" s="82" t="s">
        <v>95</v>
      </c>
      <c r="Q439" s="82" t="s">
        <v>95</v>
      </c>
      <c r="R439" s="82" t="s">
        <v>95</v>
      </c>
      <c r="S439" s="82" t="s">
        <v>95</v>
      </c>
      <c r="T439" s="82">
        <v>0</v>
      </c>
      <c r="U439" s="82">
        <v>0</v>
      </c>
      <c r="V439" s="82">
        <v>0</v>
      </c>
      <c r="W439" s="82">
        <v>0</v>
      </c>
      <c r="X439" s="83">
        <v>0</v>
      </c>
      <c r="Y439" s="82">
        <v>0</v>
      </c>
      <c r="Z439" s="82" t="s">
        <v>95</v>
      </c>
      <c r="AA439" s="54">
        <v>0</v>
      </c>
      <c r="AB439" s="54">
        <v>0</v>
      </c>
      <c r="AC439" s="82" t="s">
        <v>95</v>
      </c>
      <c r="AD439" s="83" t="s">
        <v>95</v>
      </c>
      <c r="AE439" s="83" t="s">
        <v>95</v>
      </c>
      <c r="AF439" s="82">
        <v>0</v>
      </c>
      <c r="AG439" s="82">
        <v>0</v>
      </c>
      <c r="AH439" s="82">
        <v>0</v>
      </c>
      <c r="AI439" s="82">
        <v>0</v>
      </c>
      <c r="AJ439" s="82">
        <v>0</v>
      </c>
      <c r="AK439" s="82">
        <v>0</v>
      </c>
    </row>
    <row r="440" spans="1:37" ht="15.75">
      <c r="A440" s="56" t="s">
        <v>34</v>
      </c>
      <c r="B440" s="52" t="s">
        <v>329</v>
      </c>
      <c r="C440" s="85" t="s">
        <v>96</v>
      </c>
      <c r="D440" s="82">
        <v>0</v>
      </c>
      <c r="E440" s="82">
        <v>0</v>
      </c>
      <c r="F440" s="82">
        <v>0</v>
      </c>
      <c r="G440" s="82">
        <v>0</v>
      </c>
      <c r="H440" s="82">
        <v>0</v>
      </c>
      <c r="I440" s="82">
        <v>0</v>
      </c>
      <c r="J440" s="82">
        <v>0</v>
      </c>
      <c r="K440" s="82">
        <v>0</v>
      </c>
      <c r="L440" s="82">
        <v>0</v>
      </c>
      <c r="M440" s="82">
        <v>0</v>
      </c>
      <c r="N440" s="82">
        <v>0</v>
      </c>
      <c r="O440" s="82">
        <v>0</v>
      </c>
      <c r="P440" s="82" t="s">
        <v>95</v>
      </c>
      <c r="Q440" s="82" t="s">
        <v>95</v>
      </c>
      <c r="R440" s="82" t="s">
        <v>95</v>
      </c>
      <c r="S440" s="82" t="s">
        <v>95</v>
      </c>
      <c r="T440" s="82">
        <v>0</v>
      </c>
      <c r="U440" s="82">
        <v>0</v>
      </c>
      <c r="V440" s="82">
        <v>0</v>
      </c>
      <c r="W440" s="82">
        <v>0</v>
      </c>
      <c r="X440" s="83">
        <v>0</v>
      </c>
      <c r="Y440" s="82">
        <v>0</v>
      </c>
      <c r="Z440" s="82" t="s">
        <v>95</v>
      </c>
      <c r="AA440" s="54">
        <v>0</v>
      </c>
      <c r="AB440" s="54">
        <v>0</v>
      </c>
      <c r="AC440" s="82" t="s">
        <v>95</v>
      </c>
      <c r="AD440" s="83" t="s">
        <v>95</v>
      </c>
      <c r="AE440" s="83" t="s">
        <v>95</v>
      </c>
      <c r="AF440" s="82">
        <v>0</v>
      </c>
      <c r="AG440" s="82">
        <v>0</v>
      </c>
      <c r="AH440" s="82">
        <v>0</v>
      </c>
      <c r="AI440" s="82">
        <v>0</v>
      </c>
      <c r="AJ440" s="82">
        <v>0</v>
      </c>
      <c r="AK440" s="82">
        <v>0</v>
      </c>
    </row>
    <row r="441" spans="1:37" ht="78.75">
      <c r="A441" s="56" t="s">
        <v>34</v>
      </c>
      <c r="B441" s="68" t="s">
        <v>474</v>
      </c>
      <c r="C441" s="85" t="s">
        <v>602</v>
      </c>
      <c r="D441" s="82">
        <v>0</v>
      </c>
      <c r="E441" s="82">
        <v>0</v>
      </c>
      <c r="F441" s="82">
        <v>0</v>
      </c>
      <c r="G441" s="82">
        <v>0</v>
      </c>
      <c r="H441" s="82">
        <v>0</v>
      </c>
      <c r="I441" s="82">
        <v>0</v>
      </c>
      <c r="J441" s="82">
        <v>0</v>
      </c>
      <c r="K441" s="82">
        <v>0</v>
      </c>
      <c r="L441" s="82">
        <v>0</v>
      </c>
      <c r="M441" s="82">
        <v>0</v>
      </c>
      <c r="N441" s="82">
        <v>0</v>
      </c>
      <c r="O441" s="82">
        <v>0</v>
      </c>
      <c r="P441" s="82" t="s">
        <v>95</v>
      </c>
      <c r="Q441" s="82" t="s">
        <v>95</v>
      </c>
      <c r="R441" s="82" t="s">
        <v>95</v>
      </c>
      <c r="S441" s="82" t="s">
        <v>95</v>
      </c>
      <c r="T441" s="82">
        <v>0</v>
      </c>
      <c r="U441" s="82">
        <v>0</v>
      </c>
      <c r="V441" s="82">
        <v>0</v>
      </c>
      <c r="W441" s="82">
        <v>0</v>
      </c>
      <c r="X441" s="83">
        <v>0</v>
      </c>
      <c r="Y441" s="82">
        <v>0</v>
      </c>
      <c r="Z441" s="82">
        <v>0</v>
      </c>
      <c r="AA441" s="54">
        <v>0</v>
      </c>
      <c r="AB441" s="54">
        <v>0</v>
      </c>
      <c r="AC441" s="82" t="s">
        <v>95</v>
      </c>
      <c r="AD441" s="83" t="s">
        <v>95</v>
      </c>
      <c r="AE441" s="83" t="s">
        <v>95</v>
      </c>
      <c r="AF441" s="82">
        <v>0</v>
      </c>
      <c r="AG441" s="82">
        <v>0</v>
      </c>
      <c r="AH441" s="82">
        <v>0</v>
      </c>
      <c r="AI441" s="82">
        <v>0</v>
      </c>
      <c r="AJ441" s="82">
        <v>0</v>
      </c>
      <c r="AK441" s="82">
        <v>0</v>
      </c>
    </row>
    <row r="442" spans="1:37" ht="47.25">
      <c r="A442" s="56" t="s">
        <v>34</v>
      </c>
      <c r="B442" s="68" t="s">
        <v>628</v>
      </c>
      <c r="C442" s="85" t="s">
        <v>627</v>
      </c>
      <c r="D442" s="82">
        <v>0</v>
      </c>
      <c r="E442" s="82">
        <v>0</v>
      </c>
      <c r="F442" s="82">
        <v>0</v>
      </c>
      <c r="G442" s="82">
        <v>0</v>
      </c>
      <c r="H442" s="82">
        <v>0</v>
      </c>
      <c r="I442" s="82">
        <v>0</v>
      </c>
      <c r="J442" s="82">
        <v>0</v>
      </c>
      <c r="K442" s="82">
        <v>0</v>
      </c>
      <c r="L442" s="82">
        <v>0</v>
      </c>
      <c r="M442" s="82">
        <v>0</v>
      </c>
      <c r="N442" s="82">
        <v>0</v>
      </c>
      <c r="O442" s="82">
        <v>0</v>
      </c>
      <c r="P442" s="82" t="s">
        <v>95</v>
      </c>
      <c r="Q442" s="82" t="s">
        <v>95</v>
      </c>
      <c r="R442" s="82" t="s">
        <v>95</v>
      </c>
      <c r="S442" s="82" t="s">
        <v>95</v>
      </c>
      <c r="T442" s="82">
        <v>0</v>
      </c>
      <c r="U442" s="82">
        <v>0</v>
      </c>
      <c r="V442" s="82">
        <v>0</v>
      </c>
      <c r="W442" s="82">
        <v>0</v>
      </c>
      <c r="X442" s="83">
        <v>0</v>
      </c>
      <c r="Y442" s="82">
        <v>0</v>
      </c>
      <c r="Z442" s="82">
        <v>0</v>
      </c>
      <c r="AA442" s="54">
        <v>0</v>
      </c>
      <c r="AB442" s="54">
        <v>0</v>
      </c>
      <c r="AC442" s="82" t="s">
        <v>95</v>
      </c>
      <c r="AD442" s="83" t="s">
        <v>95</v>
      </c>
      <c r="AE442" s="83" t="s">
        <v>95</v>
      </c>
      <c r="AF442" s="82">
        <v>0</v>
      </c>
      <c r="AG442" s="82">
        <v>0</v>
      </c>
      <c r="AH442" s="82">
        <v>0</v>
      </c>
      <c r="AI442" s="82">
        <v>0</v>
      </c>
      <c r="AJ442" s="82">
        <v>0</v>
      </c>
      <c r="AK442" s="82">
        <v>0</v>
      </c>
    </row>
    <row r="443" spans="1:37" ht="47.25">
      <c r="A443" s="56" t="s">
        <v>34</v>
      </c>
      <c r="B443" s="68" t="s">
        <v>390</v>
      </c>
      <c r="C443" s="85" t="s">
        <v>389</v>
      </c>
      <c r="D443" s="82">
        <v>0</v>
      </c>
      <c r="E443" s="82">
        <v>0</v>
      </c>
      <c r="F443" s="82">
        <v>0</v>
      </c>
      <c r="G443" s="82">
        <v>0</v>
      </c>
      <c r="H443" s="82">
        <v>0</v>
      </c>
      <c r="I443" s="82">
        <v>0</v>
      </c>
      <c r="J443" s="82">
        <v>0</v>
      </c>
      <c r="K443" s="82">
        <v>0</v>
      </c>
      <c r="L443" s="82">
        <v>0</v>
      </c>
      <c r="M443" s="82">
        <v>0</v>
      </c>
      <c r="N443" s="82">
        <v>0</v>
      </c>
      <c r="O443" s="82">
        <v>0</v>
      </c>
      <c r="P443" s="82" t="s">
        <v>95</v>
      </c>
      <c r="Q443" s="82" t="s">
        <v>95</v>
      </c>
      <c r="R443" s="82" t="s">
        <v>95</v>
      </c>
      <c r="S443" s="82" t="s">
        <v>95</v>
      </c>
      <c r="T443" s="82">
        <v>0</v>
      </c>
      <c r="U443" s="82">
        <v>0</v>
      </c>
      <c r="V443" s="82">
        <v>0</v>
      </c>
      <c r="W443" s="82">
        <v>0</v>
      </c>
      <c r="X443" s="83">
        <v>0</v>
      </c>
      <c r="Y443" s="82">
        <v>0</v>
      </c>
      <c r="Z443" s="82">
        <v>0</v>
      </c>
      <c r="AA443" s="54">
        <v>0</v>
      </c>
      <c r="AB443" s="54">
        <v>0</v>
      </c>
      <c r="AC443" s="82" t="s">
        <v>95</v>
      </c>
      <c r="AD443" s="83" t="s">
        <v>95</v>
      </c>
      <c r="AE443" s="83" t="s">
        <v>95</v>
      </c>
      <c r="AF443" s="82">
        <v>0</v>
      </c>
      <c r="AG443" s="82">
        <v>0</v>
      </c>
      <c r="AH443" s="82">
        <v>0</v>
      </c>
      <c r="AI443" s="82">
        <v>0</v>
      </c>
      <c r="AJ443" s="82">
        <v>0</v>
      </c>
      <c r="AK443" s="82">
        <v>0</v>
      </c>
    </row>
  </sheetData>
  <mergeCells count="16">
    <mergeCell ref="A4:AK4"/>
    <mergeCell ref="A5:AK5"/>
    <mergeCell ref="A6:AK6"/>
    <mergeCell ref="AL6:AR6"/>
    <mergeCell ref="A8:AK8"/>
    <mergeCell ref="A9:AK9"/>
    <mergeCell ref="AI12:AJ12"/>
    <mergeCell ref="A11:A13"/>
    <mergeCell ref="B11:B13"/>
    <mergeCell ref="C11:C13"/>
    <mergeCell ref="D11:AK11"/>
    <mergeCell ref="D12:S12"/>
    <mergeCell ref="T12:Z12"/>
    <mergeCell ref="AA12:AC12"/>
    <mergeCell ref="AD12:AE12"/>
    <mergeCell ref="AF12:AH12"/>
  </mergeCells>
  <pageMargins left="0.7" right="0.7" top="0.75" bottom="0.75" header="0.3" footer="0.3"/>
  <drawing r:id="rId1"/>
  <legacyDrawing r:id="rId2"/>
  <oleObjects>
    <mc:AlternateContent xmlns:mc="http://schemas.openxmlformats.org/markup-compatibility/2006">
      <mc:Choice Requires="x14">
        <oleObject progId="Equation.3" shapeId="6179" r:id="rId3">
          <objectPr defaultSize="0" autoPict="0" r:id="rId4">
            <anchor moveWithCells="1">
              <from>
                <xdr:col>17</xdr:col>
                <xdr:colOff>219075</xdr:colOff>
                <xdr:row>12</xdr:row>
                <xdr:rowOff>2962275</xdr:rowOff>
              </from>
              <to>
                <xdr:col>17</xdr:col>
                <xdr:colOff>1038225</xdr:colOff>
                <xdr:row>13</xdr:row>
                <xdr:rowOff>28575</xdr:rowOff>
              </to>
            </anchor>
          </objectPr>
        </oleObject>
      </mc:Choice>
      <mc:Fallback>
        <oleObject progId="Equation.3" shapeId="6179" r:id="rId3"/>
      </mc:Fallback>
    </mc:AlternateContent>
    <mc:AlternateContent xmlns:mc="http://schemas.openxmlformats.org/markup-compatibility/2006">
      <mc:Choice Requires="x14">
        <oleObject progId="Equation.3" shapeId="6180" r:id="rId5">
          <objectPr defaultSize="0" autoPict="0" r:id="rId6">
            <anchor moveWithCells="1">
              <from>
                <xdr:col>15</xdr:col>
                <xdr:colOff>76200</xdr:colOff>
                <xdr:row>12</xdr:row>
                <xdr:rowOff>2914650</xdr:rowOff>
              </from>
              <to>
                <xdr:col>15</xdr:col>
                <xdr:colOff>1038225</xdr:colOff>
                <xdr:row>13</xdr:row>
                <xdr:rowOff>47625</xdr:rowOff>
              </to>
            </anchor>
          </objectPr>
        </oleObject>
      </mc:Choice>
      <mc:Fallback>
        <oleObject progId="Equation.3" shapeId="6180" r:id="rId5"/>
      </mc:Fallback>
    </mc:AlternateContent>
    <mc:AlternateContent xmlns:mc="http://schemas.openxmlformats.org/markup-compatibility/2006">
      <mc:Choice Requires="x14">
        <oleObject progId="Equation.3" shapeId="6181" r:id="rId7">
          <objectPr defaultSize="0" autoPict="0" r:id="rId8">
            <anchor moveWithCells="1">
              <from>
                <xdr:col>7</xdr:col>
                <xdr:colOff>114300</xdr:colOff>
                <xdr:row>12</xdr:row>
                <xdr:rowOff>2924175</xdr:rowOff>
              </from>
              <to>
                <xdr:col>7</xdr:col>
                <xdr:colOff>1133475</xdr:colOff>
                <xdr:row>13</xdr:row>
                <xdr:rowOff>0</xdr:rowOff>
              </to>
            </anchor>
          </objectPr>
        </oleObject>
      </mc:Choice>
      <mc:Fallback>
        <oleObject progId="Equation.3" shapeId="6181" r:id="rId7"/>
      </mc:Fallback>
    </mc:AlternateContent>
    <mc:AlternateContent xmlns:mc="http://schemas.openxmlformats.org/markup-compatibility/2006">
      <mc:Choice Requires="x14">
        <oleObject progId="Equation.3" shapeId="6182" r:id="rId9">
          <objectPr defaultSize="0" autoPict="0" r:id="rId10">
            <anchor moveWithCells="1">
              <from>
                <xdr:col>5</xdr:col>
                <xdr:colOff>66675</xdr:colOff>
                <xdr:row>12</xdr:row>
                <xdr:rowOff>2981325</xdr:rowOff>
              </from>
              <to>
                <xdr:col>5</xdr:col>
                <xdr:colOff>1219200</xdr:colOff>
                <xdr:row>13</xdr:row>
                <xdr:rowOff>0</xdr:rowOff>
              </to>
            </anchor>
          </objectPr>
        </oleObject>
      </mc:Choice>
      <mc:Fallback>
        <oleObject progId="Equation.3" shapeId="6182" r:id="rId9"/>
      </mc:Fallback>
    </mc:AlternateContent>
    <mc:AlternateContent xmlns:mc="http://schemas.openxmlformats.org/markup-compatibility/2006">
      <mc:Choice Requires="x14">
        <oleObject progId="Equation.3" shapeId="6183" r:id="rId11">
          <objectPr defaultSize="0" autoPict="0" r:id="rId12">
            <anchor moveWithCells="1">
              <from>
                <xdr:col>3</xdr:col>
                <xdr:colOff>285750</xdr:colOff>
                <xdr:row>12</xdr:row>
                <xdr:rowOff>2981325</xdr:rowOff>
              </from>
              <to>
                <xdr:col>3</xdr:col>
                <xdr:colOff>1123950</xdr:colOff>
                <xdr:row>13</xdr:row>
                <xdr:rowOff>28575</xdr:rowOff>
              </to>
            </anchor>
          </objectPr>
        </oleObject>
      </mc:Choice>
      <mc:Fallback>
        <oleObject progId="Equation.3" shapeId="6183" r:id="rId11"/>
      </mc:Fallback>
    </mc:AlternateContent>
    <mc:AlternateContent xmlns:mc="http://schemas.openxmlformats.org/markup-compatibility/2006">
      <mc:Choice Requires="x14">
        <oleObject progId="Equation.3" shapeId="6184" r:id="rId13">
          <objectPr defaultSize="0" autoPict="0" r:id="rId14">
            <anchor moveWithCells="1">
              <from>
                <xdr:col>18</xdr:col>
                <xdr:colOff>104775</xdr:colOff>
                <xdr:row>12</xdr:row>
                <xdr:rowOff>2914650</xdr:rowOff>
              </from>
              <to>
                <xdr:col>19</xdr:col>
                <xdr:colOff>38100</xdr:colOff>
                <xdr:row>13</xdr:row>
                <xdr:rowOff>28575</xdr:rowOff>
              </to>
            </anchor>
          </objectPr>
        </oleObject>
      </mc:Choice>
      <mc:Fallback>
        <oleObject progId="Equation.3" shapeId="6184" r:id="rId13"/>
      </mc:Fallback>
    </mc:AlternateContent>
    <mc:AlternateContent xmlns:mc="http://schemas.openxmlformats.org/markup-compatibility/2006">
      <mc:Choice Requires="x14">
        <oleObject progId="Equation.3" shapeId="6185" r:id="rId15">
          <objectPr defaultSize="0" autoPict="0" r:id="rId16">
            <anchor moveWithCells="1">
              <from>
                <xdr:col>19</xdr:col>
                <xdr:colOff>66675</xdr:colOff>
                <xdr:row>12</xdr:row>
                <xdr:rowOff>2838450</xdr:rowOff>
              </from>
              <to>
                <xdr:col>19</xdr:col>
                <xdr:colOff>1133475</xdr:colOff>
                <xdr:row>13</xdr:row>
                <xdr:rowOff>47625</xdr:rowOff>
              </to>
            </anchor>
          </objectPr>
        </oleObject>
      </mc:Choice>
      <mc:Fallback>
        <oleObject progId="Equation.3" shapeId="6185" r:id="rId15"/>
      </mc:Fallback>
    </mc:AlternateContent>
    <mc:AlternateContent xmlns:mc="http://schemas.openxmlformats.org/markup-compatibility/2006">
      <mc:Choice Requires="x14">
        <oleObject progId="Equation.3" shapeId="6186" r:id="rId17">
          <objectPr defaultSize="0" autoPict="0" r:id="rId18">
            <anchor moveWithCells="1">
              <from>
                <xdr:col>23</xdr:col>
                <xdr:colOff>1123950</xdr:colOff>
                <xdr:row>12</xdr:row>
                <xdr:rowOff>2971800</xdr:rowOff>
              </from>
              <to>
                <xdr:col>25</xdr:col>
                <xdr:colOff>47625</xdr:colOff>
                <xdr:row>12</xdr:row>
                <xdr:rowOff>3390900</xdr:rowOff>
              </to>
            </anchor>
          </objectPr>
        </oleObject>
      </mc:Choice>
      <mc:Fallback>
        <oleObject progId="Equation.3" shapeId="6186" r:id="rId17"/>
      </mc:Fallback>
    </mc:AlternateContent>
    <mc:AlternateContent xmlns:mc="http://schemas.openxmlformats.org/markup-compatibility/2006">
      <mc:Choice Requires="x14">
        <oleObject progId="Equation.3" shapeId="6187" r:id="rId19">
          <objectPr defaultSize="0" autoPict="0" r:id="rId20">
            <anchor moveWithCells="1">
              <from>
                <xdr:col>25</xdr:col>
                <xdr:colOff>228600</xdr:colOff>
                <xdr:row>12</xdr:row>
                <xdr:rowOff>3009900</xdr:rowOff>
              </from>
              <to>
                <xdr:col>25</xdr:col>
                <xdr:colOff>1181100</xdr:colOff>
                <xdr:row>12</xdr:row>
                <xdr:rowOff>3352800</xdr:rowOff>
              </to>
            </anchor>
          </objectPr>
        </oleObject>
      </mc:Choice>
      <mc:Fallback>
        <oleObject progId="Equation.3" shapeId="6187" r:id="rId19"/>
      </mc:Fallback>
    </mc:AlternateContent>
    <mc:AlternateContent xmlns:mc="http://schemas.openxmlformats.org/markup-compatibility/2006">
      <mc:Choice Requires="x14">
        <oleObject progId="Equation.3" shapeId="6188" r:id="rId21">
          <objectPr defaultSize="0" autoPict="0" r:id="rId22">
            <anchor moveWithCells="1">
              <from>
                <xdr:col>26</xdr:col>
                <xdr:colOff>85725</xdr:colOff>
                <xdr:row>12</xdr:row>
                <xdr:rowOff>2971800</xdr:rowOff>
              </from>
              <to>
                <xdr:col>26</xdr:col>
                <xdr:colOff>1000125</xdr:colOff>
                <xdr:row>12</xdr:row>
                <xdr:rowOff>3362325</xdr:rowOff>
              </to>
            </anchor>
          </objectPr>
        </oleObject>
      </mc:Choice>
      <mc:Fallback>
        <oleObject progId="Equation.3" shapeId="6188" r:id="rId21"/>
      </mc:Fallback>
    </mc:AlternateContent>
    <mc:AlternateContent xmlns:mc="http://schemas.openxmlformats.org/markup-compatibility/2006">
      <mc:Choice Requires="x14">
        <oleObject progId="Equation.3" shapeId="6189" r:id="rId23">
          <objectPr defaultSize="0" autoPict="0" r:id="rId24">
            <anchor moveWithCells="1">
              <from>
                <xdr:col>28</xdr:col>
                <xdr:colOff>57150</xdr:colOff>
                <xdr:row>12</xdr:row>
                <xdr:rowOff>2914650</xdr:rowOff>
              </from>
              <to>
                <xdr:col>28</xdr:col>
                <xdr:colOff>1123950</xdr:colOff>
                <xdr:row>12</xdr:row>
                <xdr:rowOff>3343275</xdr:rowOff>
              </to>
            </anchor>
          </objectPr>
        </oleObject>
      </mc:Choice>
      <mc:Fallback>
        <oleObject progId="Equation.3" shapeId="6189" r:id="rId23"/>
      </mc:Fallback>
    </mc:AlternateContent>
    <mc:AlternateContent xmlns:mc="http://schemas.openxmlformats.org/markup-compatibility/2006">
      <mc:Choice Requires="x14">
        <oleObject progId="Equation.3" shapeId="6190" r:id="rId25">
          <objectPr defaultSize="0" autoPict="0" r:id="rId26">
            <anchor moveWithCells="1">
              <from>
                <xdr:col>29</xdr:col>
                <xdr:colOff>76200</xdr:colOff>
                <xdr:row>12</xdr:row>
                <xdr:rowOff>2971800</xdr:rowOff>
              </from>
              <to>
                <xdr:col>29</xdr:col>
                <xdr:colOff>1038225</xdr:colOff>
                <xdr:row>12</xdr:row>
                <xdr:rowOff>3362325</xdr:rowOff>
              </to>
            </anchor>
          </objectPr>
        </oleObject>
      </mc:Choice>
      <mc:Fallback>
        <oleObject progId="Equation.3" shapeId="6190" r:id="rId25"/>
      </mc:Fallback>
    </mc:AlternateContent>
    <mc:AlternateContent xmlns:mc="http://schemas.openxmlformats.org/markup-compatibility/2006">
      <mc:Choice Requires="x14">
        <oleObject progId="Equation.3" shapeId="6191" r:id="rId27">
          <objectPr defaultSize="0" autoPict="0" r:id="rId28">
            <anchor moveWithCells="1">
              <from>
                <xdr:col>30</xdr:col>
                <xdr:colOff>323850</xdr:colOff>
                <xdr:row>12</xdr:row>
                <xdr:rowOff>3000375</xdr:rowOff>
              </from>
              <to>
                <xdr:col>30</xdr:col>
                <xdr:colOff>1171575</xdr:colOff>
                <xdr:row>12</xdr:row>
                <xdr:rowOff>3390900</xdr:rowOff>
              </to>
            </anchor>
          </objectPr>
        </oleObject>
      </mc:Choice>
      <mc:Fallback>
        <oleObject progId="Equation.3" shapeId="6191" r:id="rId27"/>
      </mc:Fallback>
    </mc:AlternateContent>
    <mc:AlternateContent xmlns:mc="http://schemas.openxmlformats.org/markup-compatibility/2006">
      <mc:Choice Requires="x14">
        <oleObject progId="Equation.3" shapeId="6192" r:id="rId29">
          <objectPr defaultSize="0" autoPict="0" r:id="rId30">
            <anchor moveWithCells="1">
              <from>
                <xdr:col>31</xdr:col>
                <xdr:colOff>276225</xdr:colOff>
                <xdr:row>12</xdr:row>
                <xdr:rowOff>2924175</xdr:rowOff>
              </from>
              <to>
                <xdr:col>32</xdr:col>
                <xdr:colOff>66675</xdr:colOff>
                <xdr:row>12</xdr:row>
                <xdr:rowOff>3381375</xdr:rowOff>
              </to>
            </anchor>
          </objectPr>
        </oleObject>
      </mc:Choice>
      <mc:Fallback>
        <oleObject progId="Equation.3" shapeId="6192" r:id="rId29"/>
      </mc:Fallback>
    </mc:AlternateContent>
    <mc:AlternateContent xmlns:mc="http://schemas.openxmlformats.org/markup-compatibility/2006">
      <mc:Choice Requires="x14">
        <oleObject progId="Equation.3" shapeId="6193" r:id="rId31">
          <objectPr defaultSize="0" autoPict="0" r:id="rId32">
            <anchor moveWithCells="1">
              <from>
                <xdr:col>32</xdr:col>
                <xdr:colOff>219075</xdr:colOff>
                <xdr:row>12</xdr:row>
                <xdr:rowOff>2971800</xdr:rowOff>
              </from>
              <to>
                <xdr:col>32</xdr:col>
                <xdr:colOff>895350</xdr:colOff>
                <xdr:row>12</xdr:row>
                <xdr:rowOff>3333750</xdr:rowOff>
              </to>
            </anchor>
          </objectPr>
        </oleObject>
      </mc:Choice>
      <mc:Fallback>
        <oleObject progId="Equation.3" shapeId="6193" r:id="rId31"/>
      </mc:Fallback>
    </mc:AlternateContent>
    <mc:AlternateContent xmlns:mc="http://schemas.openxmlformats.org/markup-compatibility/2006">
      <mc:Choice Requires="x14">
        <oleObject progId="Equation.3" shapeId="6194" r:id="rId33">
          <objectPr defaultSize="0" autoPict="0" r:id="rId34">
            <anchor moveWithCells="1">
              <from>
                <xdr:col>33</xdr:col>
                <xdr:colOff>285750</xdr:colOff>
                <xdr:row>12</xdr:row>
                <xdr:rowOff>2971800</xdr:rowOff>
              </from>
              <to>
                <xdr:col>33</xdr:col>
                <xdr:colOff>923925</xdr:colOff>
                <xdr:row>12</xdr:row>
                <xdr:rowOff>3324225</xdr:rowOff>
              </to>
            </anchor>
          </objectPr>
        </oleObject>
      </mc:Choice>
      <mc:Fallback>
        <oleObject progId="Equation.3" shapeId="6194" r:id="rId33"/>
      </mc:Fallback>
    </mc:AlternateContent>
    <mc:AlternateContent xmlns:mc="http://schemas.openxmlformats.org/markup-compatibility/2006">
      <mc:Choice Requires="x14">
        <oleObject progId="Equation.3" shapeId="6195" r:id="rId35">
          <objectPr defaultSize="0" autoPict="0" r:id="rId36">
            <anchor moveWithCells="1">
              <from>
                <xdr:col>34</xdr:col>
                <xdr:colOff>276225</xdr:colOff>
                <xdr:row>12</xdr:row>
                <xdr:rowOff>2971800</xdr:rowOff>
              </from>
              <to>
                <xdr:col>34</xdr:col>
                <xdr:colOff>933450</xdr:colOff>
                <xdr:row>12</xdr:row>
                <xdr:rowOff>3343275</xdr:rowOff>
              </to>
            </anchor>
          </objectPr>
        </oleObject>
      </mc:Choice>
      <mc:Fallback>
        <oleObject progId="Equation.3" shapeId="6195" r:id="rId35"/>
      </mc:Fallback>
    </mc:AlternateContent>
    <mc:AlternateContent xmlns:mc="http://schemas.openxmlformats.org/markup-compatibility/2006">
      <mc:Choice Requires="x14">
        <oleObject progId="Equation.3" shapeId="6196" r:id="rId37">
          <objectPr defaultSize="0" autoPict="0" r:id="rId38">
            <anchor moveWithCells="1">
              <from>
                <xdr:col>35</xdr:col>
                <xdr:colOff>285750</xdr:colOff>
                <xdr:row>12</xdr:row>
                <xdr:rowOff>2971800</xdr:rowOff>
              </from>
              <to>
                <xdr:col>35</xdr:col>
                <xdr:colOff>885825</xdr:colOff>
                <xdr:row>12</xdr:row>
                <xdr:rowOff>3362325</xdr:rowOff>
              </to>
            </anchor>
          </objectPr>
        </oleObject>
      </mc:Choice>
      <mc:Fallback>
        <oleObject progId="Equation.3" shapeId="6196" r:id="rId37"/>
      </mc:Fallback>
    </mc:AlternateContent>
    <mc:AlternateContent xmlns:mc="http://schemas.openxmlformats.org/markup-compatibility/2006">
      <mc:Choice Requires="x14">
        <oleObject progId="Equation.3" shapeId="6197" r:id="rId39">
          <objectPr defaultSize="0" autoPict="0" r:id="rId40">
            <anchor moveWithCells="1">
              <from>
                <xdr:col>36</xdr:col>
                <xdr:colOff>314325</xdr:colOff>
                <xdr:row>12</xdr:row>
                <xdr:rowOff>2971800</xdr:rowOff>
              </from>
              <to>
                <xdr:col>36</xdr:col>
                <xdr:colOff>942975</xdr:colOff>
                <xdr:row>12</xdr:row>
                <xdr:rowOff>3381375</xdr:rowOff>
              </to>
            </anchor>
          </objectPr>
        </oleObject>
      </mc:Choice>
      <mc:Fallback>
        <oleObject progId="Equation.3" shapeId="6197" r:id="rId39"/>
      </mc:Fallback>
    </mc:AlternateContent>
    <mc:AlternateContent xmlns:mc="http://schemas.openxmlformats.org/markup-compatibility/2006">
      <mc:Choice Requires="x14">
        <oleObject progId="Equation.3" shapeId="6198" r:id="rId41">
          <objectPr defaultSize="0" autoPict="0" r:id="rId42">
            <anchor moveWithCells="1">
              <from>
                <xdr:col>16</xdr:col>
                <xdr:colOff>114300</xdr:colOff>
                <xdr:row>12</xdr:row>
                <xdr:rowOff>2990850</xdr:rowOff>
              </from>
              <to>
                <xdr:col>17</xdr:col>
                <xdr:colOff>104775</xdr:colOff>
                <xdr:row>12</xdr:row>
                <xdr:rowOff>3362325</xdr:rowOff>
              </to>
            </anchor>
          </objectPr>
        </oleObject>
      </mc:Choice>
      <mc:Fallback>
        <oleObject progId="Equation.3" shapeId="6198" r:id="rId41"/>
      </mc:Fallback>
    </mc:AlternateContent>
    <mc:AlternateContent xmlns:mc="http://schemas.openxmlformats.org/markup-compatibility/2006">
      <mc:Choice Requires="x14">
        <oleObject progId="Equation.3" shapeId="6199" r:id="rId43">
          <objectPr defaultSize="0" autoPict="0" r:id="rId44">
            <anchor moveWithCells="1">
              <from>
                <xdr:col>27</xdr:col>
                <xdr:colOff>152400</xdr:colOff>
                <xdr:row>12</xdr:row>
                <xdr:rowOff>2971800</xdr:rowOff>
              </from>
              <to>
                <xdr:col>28</xdr:col>
                <xdr:colOff>0</xdr:colOff>
                <xdr:row>12</xdr:row>
                <xdr:rowOff>3390900</xdr:rowOff>
              </to>
            </anchor>
          </objectPr>
        </oleObject>
      </mc:Choice>
      <mc:Fallback>
        <oleObject progId="Equation.3" shapeId="6199" r:id="rId43"/>
      </mc:Fallback>
    </mc:AlternateContent>
    <mc:AlternateContent xmlns:mc="http://schemas.openxmlformats.org/markup-compatibility/2006">
      <mc:Choice Requires="x14">
        <oleObject progId="Equation.3" shapeId="6200" r:id="rId45">
          <objectPr defaultSize="0" autoPict="0" r:id="rId12">
            <anchor moveWithCells="1">
              <from>
                <xdr:col>4</xdr:col>
                <xdr:colOff>276225</xdr:colOff>
                <xdr:row>12</xdr:row>
                <xdr:rowOff>3009900</xdr:rowOff>
              </from>
              <to>
                <xdr:col>4</xdr:col>
                <xdr:colOff>1114425</xdr:colOff>
                <xdr:row>13</xdr:row>
                <xdr:rowOff>47625</xdr:rowOff>
              </to>
            </anchor>
          </objectPr>
        </oleObject>
      </mc:Choice>
      <mc:Fallback>
        <oleObject progId="Equation.3" shapeId="6200" r:id="rId45"/>
      </mc:Fallback>
    </mc:AlternateContent>
    <mc:AlternateContent xmlns:mc="http://schemas.openxmlformats.org/markup-compatibility/2006">
      <mc:Choice Requires="x14">
        <oleObject progId="Equation.3" shapeId="6201" r:id="rId46">
          <objectPr defaultSize="0" autoPict="0" r:id="rId10">
            <anchor moveWithCells="1">
              <from>
                <xdr:col>6</xdr:col>
                <xdr:colOff>66675</xdr:colOff>
                <xdr:row>12</xdr:row>
                <xdr:rowOff>2981325</xdr:rowOff>
              </from>
              <to>
                <xdr:col>6</xdr:col>
                <xdr:colOff>1209675</xdr:colOff>
                <xdr:row>13</xdr:row>
                <xdr:rowOff>0</xdr:rowOff>
              </to>
            </anchor>
          </objectPr>
        </oleObject>
      </mc:Choice>
      <mc:Fallback>
        <oleObject progId="Equation.3" shapeId="6201" r:id="rId46"/>
      </mc:Fallback>
    </mc:AlternateContent>
    <mc:AlternateContent xmlns:mc="http://schemas.openxmlformats.org/markup-compatibility/2006">
      <mc:Choice Requires="x14">
        <oleObject progId="Equation.3" shapeId="6202" r:id="rId47">
          <objectPr defaultSize="0" autoPict="0" r:id="rId8">
            <anchor moveWithCells="1">
              <from>
                <xdr:col>9</xdr:col>
                <xdr:colOff>200025</xdr:colOff>
                <xdr:row>12</xdr:row>
                <xdr:rowOff>2914650</xdr:rowOff>
              </from>
              <to>
                <xdr:col>9</xdr:col>
                <xdr:colOff>1209675</xdr:colOff>
                <xdr:row>12</xdr:row>
                <xdr:rowOff>3390900</xdr:rowOff>
              </to>
            </anchor>
          </objectPr>
        </oleObject>
      </mc:Choice>
      <mc:Fallback>
        <oleObject progId="Equation.3" shapeId="6202" r:id="rId47"/>
      </mc:Fallback>
    </mc:AlternateContent>
    <mc:AlternateContent xmlns:mc="http://schemas.openxmlformats.org/markup-compatibility/2006">
      <mc:Choice Requires="x14">
        <oleObject progId="Equation.3" shapeId="6203" r:id="rId48">
          <objectPr defaultSize="0" autoPict="0" r:id="rId8">
            <anchor moveWithCells="1">
              <from>
                <xdr:col>10</xdr:col>
                <xdr:colOff>114300</xdr:colOff>
                <xdr:row>12</xdr:row>
                <xdr:rowOff>2924175</xdr:rowOff>
              </from>
              <to>
                <xdr:col>10</xdr:col>
                <xdr:colOff>1133475</xdr:colOff>
                <xdr:row>13</xdr:row>
                <xdr:rowOff>0</xdr:rowOff>
              </to>
            </anchor>
          </objectPr>
        </oleObject>
      </mc:Choice>
      <mc:Fallback>
        <oleObject progId="Equation.3" shapeId="6203" r:id="rId48"/>
      </mc:Fallback>
    </mc:AlternateContent>
    <mc:AlternateContent xmlns:mc="http://schemas.openxmlformats.org/markup-compatibility/2006">
      <mc:Choice Requires="x14">
        <oleObject progId="Equation.3" shapeId="6204" r:id="rId49">
          <objectPr defaultSize="0" autoPict="0" r:id="rId8">
            <anchor moveWithCells="1">
              <from>
                <xdr:col>11</xdr:col>
                <xdr:colOff>114300</xdr:colOff>
                <xdr:row>12</xdr:row>
                <xdr:rowOff>2924175</xdr:rowOff>
              </from>
              <to>
                <xdr:col>11</xdr:col>
                <xdr:colOff>1133475</xdr:colOff>
                <xdr:row>13</xdr:row>
                <xdr:rowOff>0</xdr:rowOff>
              </to>
            </anchor>
          </objectPr>
        </oleObject>
      </mc:Choice>
      <mc:Fallback>
        <oleObject progId="Equation.3" shapeId="6204" r:id="rId49"/>
      </mc:Fallback>
    </mc:AlternateContent>
    <mc:AlternateContent xmlns:mc="http://schemas.openxmlformats.org/markup-compatibility/2006">
      <mc:Choice Requires="x14">
        <oleObject progId="Equation.3" shapeId="6205" r:id="rId50">
          <objectPr defaultSize="0" autoPict="0" r:id="rId51">
            <anchor moveWithCells="1">
              <from>
                <xdr:col>13</xdr:col>
                <xdr:colOff>28575</xdr:colOff>
                <xdr:row>12</xdr:row>
                <xdr:rowOff>2933700</xdr:rowOff>
              </from>
              <to>
                <xdr:col>14</xdr:col>
                <xdr:colOff>19050</xdr:colOff>
                <xdr:row>12</xdr:row>
                <xdr:rowOff>3390900</xdr:rowOff>
              </to>
            </anchor>
          </objectPr>
        </oleObject>
      </mc:Choice>
      <mc:Fallback>
        <oleObject progId="Equation.3" shapeId="6205" r:id="rId50"/>
      </mc:Fallback>
    </mc:AlternateContent>
    <mc:AlternateContent xmlns:mc="http://schemas.openxmlformats.org/markup-compatibility/2006">
      <mc:Choice Requires="x14">
        <oleObject progId="Equation.3" shapeId="6206" r:id="rId52">
          <objectPr defaultSize="0" autoPict="0" r:id="rId51">
            <anchor moveWithCells="1">
              <from>
                <xdr:col>14</xdr:col>
                <xdr:colOff>28575</xdr:colOff>
                <xdr:row>12</xdr:row>
                <xdr:rowOff>2933700</xdr:rowOff>
              </from>
              <to>
                <xdr:col>14</xdr:col>
                <xdr:colOff>1371600</xdr:colOff>
                <xdr:row>12</xdr:row>
                <xdr:rowOff>3390900</xdr:rowOff>
              </to>
            </anchor>
          </objectPr>
        </oleObject>
      </mc:Choice>
      <mc:Fallback>
        <oleObject progId="Equation.3" shapeId="6206" r:id="rId52"/>
      </mc:Fallback>
    </mc:AlternateContent>
    <mc:AlternateContent xmlns:mc="http://schemas.openxmlformats.org/markup-compatibility/2006">
      <mc:Choice Requires="x14">
        <oleObject progId="Equation.3" shapeId="6207" r:id="rId53">
          <objectPr defaultSize="0" autoPict="0" r:id="rId54">
            <anchor moveWithCells="1">
              <from>
                <xdr:col>21</xdr:col>
                <xdr:colOff>95250</xdr:colOff>
                <xdr:row>12</xdr:row>
                <xdr:rowOff>2895600</xdr:rowOff>
              </from>
              <to>
                <xdr:col>22</xdr:col>
                <xdr:colOff>19050</xdr:colOff>
                <xdr:row>13</xdr:row>
                <xdr:rowOff>28575</xdr:rowOff>
              </to>
            </anchor>
          </objectPr>
        </oleObject>
      </mc:Choice>
      <mc:Fallback>
        <oleObject progId="Equation.3" shapeId="6207" r:id="rId53"/>
      </mc:Fallback>
    </mc:AlternateContent>
    <mc:AlternateContent xmlns:mc="http://schemas.openxmlformats.org/markup-compatibility/2006">
      <mc:Choice Requires="x14">
        <oleObject progId="Equation.3" shapeId="6208" r:id="rId55">
          <objectPr defaultSize="0" autoPict="0" r:id="rId54">
            <anchor moveWithCells="1">
              <from>
                <xdr:col>22</xdr:col>
                <xdr:colOff>95250</xdr:colOff>
                <xdr:row>12</xdr:row>
                <xdr:rowOff>2895600</xdr:rowOff>
              </from>
              <to>
                <xdr:col>23</xdr:col>
                <xdr:colOff>19050</xdr:colOff>
                <xdr:row>13</xdr:row>
                <xdr:rowOff>28575</xdr:rowOff>
              </to>
            </anchor>
          </objectPr>
        </oleObject>
      </mc:Choice>
      <mc:Fallback>
        <oleObject progId="Equation.3" shapeId="6208" r:id="rId55"/>
      </mc:Fallback>
    </mc:AlternateContent>
    <mc:AlternateContent xmlns:mc="http://schemas.openxmlformats.org/markup-compatibility/2006">
      <mc:Choice Requires="x14">
        <oleObject progId="Equation.3" shapeId="6209" r:id="rId56">
          <objectPr defaultSize="0" autoPict="0" r:id="rId57">
            <anchor moveWithCells="1">
              <from>
                <xdr:col>23</xdr:col>
                <xdr:colOff>276225</xdr:colOff>
                <xdr:row>12</xdr:row>
                <xdr:rowOff>2933700</xdr:rowOff>
              </from>
              <to>
                <xdr:col>23</xdr:col>
                <xdr:colOff>933450</xdr:colOff>
                <xdr:row>12</xdr:row>
                <xdr:rowOff>3390900</xdr:rowOff>
              </to>
            </anchor>
          </objectPr>
        </oleObject>
      </mc:Choice>
      <mc:Fallback>
        <oleObject progId="Equation.3" shapeId="6209" r:id="rId56"/>
      </mc:Fallback>
    </mc:AlternateContent>
    <mc:AlternateContent xmlns:mc="http://schemas.openxmlformats.org/markup-compatibility/2006">
      <mc:Choice Requires="x14">
        <oleObject progId="Equation.3" shapeId="6210" r:id="rId58">
          <objectPr defaultSize="0" autoPict="0" r:id="rId8">
            <anchor moveWithCells="1">
              <from>
                <xdr:col>12</xdr:col>
                <xdr:colOff>114300</xdr:colOff>
                <xdr:row>12</xdr:row>
                <xdr:rowOff>2924175</xdr:rowOff>
              </from>
              <to>
                <xdr:col>12</xdr:col>
                <xdr:colOff>1133475</xdr:colOff>
                <xdr:row>13</xdr:row>
                <xdr:rowOff>0</xdr:rowOff>
              </to>
            </anchor>
          </objectPr>
        </oleObject>
      </mc:Choice>
      <mc:Fallback>
        <oleObject progId="Equation.3" shapeId="6210" r:id="rId58"/>
      </mc:Fallback>
    </mc:AlternateContent>
    <mc:AlternateContent xmlns:mc="http://schemas.openxmlformats.org/markup-compatibility/2006">
      <mc:Choice Requires="x14">
        <oleObject progId="Equation.3" shapeId="6211" r:id="rId59">
          <objectPr defaultSize="0" autoPict="0" r:id="rId8">
            <anchor moveWithCells="1">
              <from>
                <xdr:col>8</xdr:col>
                <xdr:colOff>114300</xdr:colOff>
                <xdr:row>12</xdr:row>
                <xdr:rowOff>2924175</xdr:rowOff>
              </from>
              <to>
                <xdr:col>8</xdr:col>
                <xdr:colOff>1123950</xdr:colOff>
                <xdr:row>13</xdr:row>
                <xdr:rowOff>0</xdr:rowOff>
              </to>
            </anchor>
          </objectPr>
        </oleObject>
      </mc:Choice>
      <mc:Fallback>
        <oleObject progId="Equation.3" shapeId="6211" r:id="rId59"/>
      </mc:Fallback>
    </mc:AlternateContent>
    <mc:AlternateContent xmlns:mc="http://schemas.openxmlformats.org/markup-compatibility/2006">
      <mc:Choice Requires="x14">
        <oleObject progId="Equation.3" shapeId="6212" r:id="rId60">
          <objectPr defaultSize="0" autoPict="0" r:id="rId16">
            <anchor moveWithCells="1">
              <from>
                <xdr:col>20</xdr:col>
                <xdr:colOff>66675</xdr:colOff>
                <xdr:row>12</xdr:row>
                <xdr:rowOff>2847975</xdr:rowOff>
              </from>
              <to>
                <xdr:col>21</xdr:col>
                <xdr:colOff>9525</xdr:colOff>
                <xdr:row>13</xdr:row>
                <xdr:rowOff>57150</xdr:rowOff>
              </to>
            </anchor>
          </objectPr>
        </oleObject>
      </mc:Choice>
      <mc:Fallback>
        <oleObject progId="Equation.3" shapeId="6212" r:id="rId6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443"/>
  <sheetViews>
    <sheetView topLeftCell="X1" zoomScale="80" zoomScaleNormal="80" workbookViewId="0">
      <selection activeCell="A8" sqref="A8:AI8"/>
    </sheetView>
  </sheetViews>
  <sheetFormatPr defaultRowHeight="15"/>
  <cols>
    <col min="1" max="1" width="11.28515625" style="70" customWidth="1"/>
    <col min="2" max="2" width="67.140625" style="70" customWidth="1"/>
    <col min="3" max="3" width="19.42578125" style="70" customWidth="1"/>
    <col min="4" max="4" width="20.5703125" style="70" customWidth="1"/>
    <col min="5" max="5" width="19.42578125" style="70" customWidth="1"/>
    <col min="6" max="6" width="19.7109375" style="70" customWidth="1"/>
    <col min="7" max="7" width="19.28515625" style="70" customWidth="1"/>
    <col min="8" max="8" width="19.140625" style="70" customWidth="1"/>
    <col min="9" max="9" width="19.42578125" style="70" customWidth="1"/>
    <col min="10" max="10" width="20.28515625" style="70" customWidth="1"/>
    <col min="11" max="11" width="18" style="70" customWidth="1"/>
    <col min="12" max="12" width="19.28515625" style="70" customWidth="1"/>
    <col min="13" max="13" width="19.7109375" style="70" customWidth="1"/>
    <col min="14" max="14" width="16.42578125" style="70" customWidth="1"/>
    <col min="15" max="15" width="20.5703125" style="70" customWidth="1"/>
    <col min="16" max="16" width="19" style="70" customWidth="1"/>
    <col min="17" max="17" width="18.7109375" style="70" customWidth="1"/>
    <col min="18" max="18" width="18.140625" style="70" customWidth="1"/>
    <col min="19" max="19" width="18.7109375" style="70" customWidth="1"/>
    <col min="20" max="20" width="19.5703125" style="70" customWidth="1"/>
    <col min="21" max="21" width="16.7109375" style="70" customWidth="1"/>
    <col min="22" max="22" width="16.5703125" style="70" customWidth="1"/>
    <col min="23" max="23" width="17.28515625" style="70" customWidth="1"/>
    <col min="24" max="24" width="21.28515625" style="70" customWidth="1"/>
    <col min="25" max="25" width="18.140625" style="70" customWidth="1"/>
    <col min="26" max="26" width="18" style="70" customWidth="1"/>
    <col min="27" max="27" width="18.28515625" style="70" customWidth="1"/>
    <col min="28" max="28" width="18.85546875" style="70" customWidth="1"/>
    <col min="29" max="29" width="23.7109375" style="70" customWidth="1"/>
    <col min="30" max="30" width="19.140625" style="70" customWidth="1"/>
    <col min="31" max="31" width="18.28515625" style="70" customWidth="1"/>
    <col min="32" max="32" width="18.85546875" style="70" customWidth="1"/>
    <col min="33" max="33" width="20" style="70" customWidth="1"/>
    <col min="34" max="34" width="21.28515625" style="70" customWidth="1"/>
    <col min="35" max="35" width="24" style="70" customWidth="1"/>
    <col min="36" max="36" width="9.140625" style="70"/>
    <col min="37" max="37" width="12.7109375" style="70" customWidth="1"/>
    <col min="38" max="38" width="13.140625" style="70" customWidth="1"/>
    <col min="39" max="16384" width="9.140625" style="70"/>
  </cols>
  <sheetData>
    <row r="1" spans="1:44" ht="18.75">
      <c r="B1" s="71"/>
      <c r="C1" s="7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5" t="s">
        <v>1035</v>
      </c>
      <c r="AJ1" s="1"/>
    </row>
    <row r="2" spans="1:44" ht="18.75">
      <c r="B2" s="72"/>
      <c r="C2" s="72"/>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4" t="str">
        <f>'1'!AS2</f>
        <v>к приказу Минэнерго России от 15.12.2023 № 21@</v>
      </c>
      <c r="AJ2" s="1"/>
    </row>
    <row r="3" spans="1:44" ht="15.75">
      <c r="B3" s="72"/>
      <c r="C3" s="72"/>
      <c r="D3" s="72"/>
      <c r="E3" s="72"/>
      <c r="F3" s="72"/>
      <c r="G3" s="72"/>
      <c r="H3" s="72"/>
      <c r="I3" s="72"/>
      <c r="J3" s="72"/>
      <c r="K3" s="72"/>
      <c r="L3" s="72"/>
      <c r="M3" s="72"/>
      <c r="N3" s="72"/>
      <c r="O3" s="73"/>
      <c r="P3" s="72"/>
      <c r="Q3" s="72"/>
      <c r="R3" s="72"/>
      <c r="S3" s="72"/>
      <c r="T3" s="72"/>
      <c r="U3" s="72"/>
      <c r="V3" s="72"/>
      <c r="W3" s="72"/>
      <c r="X3" s="72"/>
      <c r="Y3" s="72"/>
      <c r="Z3" s="72"/>
      <c r="AA3" s="72"/>
      <c r="AB3" s="72"/>
      <c r="AC3" s="72"/>
      <c r="AD3" s="72"/>
      <c r="AE3" s="72"/>
      <c r="AF3" s="72"/>
      <c r="AG3" s="72"/>
      <c r="AH3" s="72"/>
      <c r="AI3" s="72"/>
      <c r="AJ3" s="72"/>
      <c r="AK3" s="72"/>
      <c r="AL3" s="72"/>
    </row>
    <row r="4" spans="1:44" s="89" customFormat="1" ht="18.75">
      <c r="A4" s="165" t="s">
        <v>892</v>
      </c>
      <c r="B4" s="165"/>
      <c r="C4" s="165"/>
      <c r="D4" s="165"/>
      <c r="E4" s="165"/>
      <c r="F4" s="165"/>
      <c r="G4" s="165"/>
      <c r="H4" s="165"/>
      <c r="I4" s="165"/>
      <c r="J4" s="165"/>
      <c r="K4" s="165"/>
      <c r="L4" s="165"/>
      <c r="M4" s="165"/>
      <c r="N4" s="165"/>
      <c r="O4" s="165"/>
      <c r="P4" s="165"/>
      <c r="Q4" s="165"/>
      <c r="R4" s="165"/>
      <c r="S4" s="165"/>
      <c r="T4" s="165"/>
      <c r="U4" s="165"/>
      <c r="V4" s="165"/>
      <c r="W4" s="165"/>
      <c r="X4" s="165"/>
      <c r="Y4" s="165"/>
      <c r="Z4" s="165"/>
      <c r="AA4" s="165"/>
      <c r="AB4" s="165"/>
      <c r="AC4" s="165"/>
      <c r="AD4" s="165"/>
      <c r="AE4" s="165"/>
      <c r="AF4" s="165"/>
      <c r="AG4" s="165"/>
      <c r="AH4" s="165"/>
      <c r="AI4" s="165"/>
      <c r="AJ4" s="44"/>
      <c r="AK4" s="44"/>
      <c r="AL4" s="44"/>
      <c r="AM4" s="44"/>
      <c r="AN4" s="44"/>
      <c r="AO4" s="44"/>
      <c r="AP4" s="44"/>
      <c r="AQ4" s="44"/>
      <c r="AR4" s="44"/>
    </row>
    <row r="5" spans="1:44" s="89" customFormat="1" ht="18.75">
      <c r="A5" s="165" t="s">
        <v>1011</v>
      </c>
      <c r="B5" s="165"/>
      <c r="C5" s="165"/>
      <c r="D5" s="165"/>
      <c r="E5" s="165"/>
      <c r="F5" s="165"/>
      <c r="G5" s="165"/>
      <c r="H5" s="165"/>
      <c r="I5" s="165"/>
      <c r="J5" s="165"/>
      <c r="K5" s="165"/>
      <c r="L5" s="165"/>
      <c r="M5" s="165"/>
      <c r="N5" s="165"/>
      <c r="O5" s="165"/>
      <c r="P5" s="165"/>
      <c r="Q5" s="165"/>
      <c r="R5" s="165"/>
      <c r="S5" s="165"/>
      <c r="T5" s="165"/>
      <c r="U5" s="165"/>
      <c r="V5" s="165"/>
      <c r="W5" s="165"/>
      <c r="X5" s="165"/>
      <c r="Y5" s="165"/>
      <c r="Z5" s="165"/>
      <c r="AA5" s="165"/>
      <c r="AB5" s="165"/>
      <c r="AC5" s="165"/>
      <c r="AD5" s="165"/>
      <c r="AE5" s="165"/>
      <c r="AF5" s="165"/>
      <c r="AG5" s="165"/>
      <c r="AH5" s="165"/>
      <c r="AI5" s="165"/>
      <c r="AJ5" s="44"/>
      <c r="AK5" s="44"/>
      <c r="AL5" s="44"/>
      <c r="AM5" s="44"/>
      <c r="AN5" s="44"/>
      <c r="AO5" s="44"/>
      <c r="AP5" s="44"/>
      <c r="AQ5" s="44"/>
      <c r="AR5" s="44"/>
    </row>
    <row r="6" spans="1:44" s="89" customFormat="1" ht="18.75">
      <c r="A6" s="165" t="s">
        <v>1034</v>
      </c>
      <c r="B6" s="165"/>
      <c r="C6" s="165"/>
      <c r="D6" s="165"/>
      <c r="E6" s="165"/>
      <c r="F6" s="165"/>
      <c r="G6" s="165"/>
      <c r="H6" s="165"/>
      <c r="I6" s="165"/>
      <c r="J6" s="165"/>
      <c r="K6" s="165"/>
      <c r="L6" s="165"/>
      <c r="M6" s="165"/>
      <c r="N6" s="165"/>
      <c r="O6" s="165"/>
      <c r="P6" s="165"/>
      <c r="Q6" s="165"/>
      <c r="R6" s="165"/>
      <c r="S6" s="165"/>
      <c r="T6" s="165"/>
      <c r="U6" s="165"/>
      <c r="V6" s="165"/>
      <c r="W6" s="165"/>
      <c r="X6" s="165"/>
      <c r="Y6" s="165"/>
      <c r="Z6" s="165"/>
      <c r="AA6" s="165"/>
      <c r="AB6" s="165"/>
      <c r="AC6" s="165"/>
      <c r="AD6" s="165"/>
      <c r="AE6" s="165"/>
      <c r="AF6" s="165"/>
      <c r="AG6" s="165"/>
      <c r="AH6" s="165"/>
      <c r="AI6" s="165"/>
      <c r="AJ6" s="44"/>
      <c r="AK6" s="44"/>
      <c r="AL6" s="44"/>
      <c r="AM6" s="44"/>
      <c r="AN6" s="44"/>
      <c r="AO6" s="44"/>
      <c r="AP6" s="44"/>
      <c r="AQ6" s="44"/>
      <c r="AR6" s="44"/>
    </row>
    <row r="7" spans="1:44" s="89" customFormat="1" ht="15.75" customHeight="1"/>
    <row r="8" spans="1:44" s="89" customFormat="1" ht="21.75" customHeight="1">
      <c r="A8" s="149" t="str">
        <f>'1'!A7:Y7</f>
        <v>Акционерное общество "Россети Янтарь"</v>
      </c>
      <c r="B8" s="149"/>
      <c r="C8" s="149"/>
      <c r="D8" s="149"/>
      <c r="E8" s="149"/>
      <c r="F8" s="149"/>
      <c r="G8" s="149"/>
      <c r="H8" s="149"/>
      <c r="I8" s="149"/>
      <c r="J8" s="149"/>
      <c r="K8" s="149"/>
      <c r="L8" s="149"/>
      <c r="M8" s="149"/>
      <c r="N8" s="149"/>
      <c r="O8" s="149"/>
      <c r="P8" s="149"/>
      <c r="Q8" s="149"/>
      <c r="R8" s="149"/>
      <c r="S8" s="149"/>
      <c r="T8" s="149"/>
      <c r="U8" s="149"/>
      <c r="V8" s="149"/>
      <c r="W8" s="149"/>
      <c r="X8" s="149"/>
      <c r="Y8" s="149"/>
      <c r="Z8" s="149"/>
      <c r="AA8" s="149"/>
      <c r="AB8" s="149"/>
      <c r="AC8" s="149"/>
      <c r="AD8" s="149"/>
      <c r="AE8" s="149"/>
      <c r="AF8" s="149"/>
      <c r="AG8" s="149"/>
      <c r="AH8" s="149"/>
      <c r="AI8" s="149"/>
      <c r="AJ8" s="93"/>
      <c r="AK8" s="93"/>
      <c r="AL8" s="93"/>
      <c r="AM8" s="93"/>
      <c r="AN8" s="93"/>
      <c r="AO8" s="93"/>
      <c r="AP8" s="93"/>
      <c r="AQ8" s="93"/>
      <c r="AR8" s="93"/>
    </row>
    <row r="9" spans="1:44" s="89" customFormat="1" ht="15.75" customHeight="1">
      <c r="A9" s="167" t="s">
        <v>107</v>
      </c>
      <c r="B9" s="167"/>
      <c r="C9" s="167"/>
      <c r="D9" s="167"/>
      <c r="E9" s="167"/>
      <c r="F9" s="167"/>
      <c r="G9" s="167"/>
      <c r="H9" s="167"/>
      <c r="I9" s="167"/>
      <c r="J9" s="167"/>
      <c r="K9" s="167"/>
      <c r="L9" s="167"/>
      <c r="M9" s="167"/>
      <c r="N9" s="167"/>
      <c r="O9" s="167"/>
      <c r="P9" s="167"/>
      <c r="Q9" s="167"/>
      <c r="R9" s="167"/>
      <c r="S9" s="167"/>
      <c r="T9" s="167"/>
      <c r="U9" s="167"/>
      <c r="V9" s="167"/>
      <c r="W9" s="167"/>
      <c r="X9" s="167"/>
      <c r="Y9" s="167"/>
      <c r="Z9" s="167"/>
      <c r="AA9" s="167"/>
      <c r="AB9" s="167"/>
      <c r="AC9" s="167"/>
      <c r="AD9" s="167"/>
      <c r="AE9" s="167"/>
      <c r="AF9" s="167"/>
      <c r="AG9" s="167"/>
      <c r="AH9" s="167"/>
      <c r="AI9" s="167"/>
      <c r="AJ9" s="45"/>
      <c r="AK9" s="45"/>
      <c r="AL9" s="45"/>
      <c r="AM9" s="45"/>
      <c r="AN9" s="45"/>
      <c r="AO9" s="45"/>
      <c r="AP9" s="45"/>
      <c r="AQ9" s="45"/>
      <c r="AR9" s="45"/>
    </row>
    <row r="11" spans="1:44" s="75" customFormat="1" ht="15.75" customHeight="1">
      <c r="A11" s="159" t="s">
        <v>36</v>
      </c>
      <c r="B11" s="160" t="s">
        <v>37</v>
      </c>
      <c r="C11" s="160" t="s">
        <v>921</v>
      </c>
      <c r="D11" s="160" t="s">
        <v>1001</v>
      </c>
      <c r="E11" s="160"/>
      <c r="F11" s="160"/>
      <c r="G11" s="160"/>
      <c r="H11" s="160"/>
      <c r="I11" s="160"/>
      <c r="J11" s="160"/>
      <c r="K11" s="160"/>
      <c r="L11" s="160"/>
      <c r="M11" s="160"/>
      <c r="N11" s="160"/>
      <c r="O11" s="160"/>
      <c r="P11" s="160"/>
      <c r="Q11" s="160"/>
      <c r="R11" s="160"/>
      <c r="S11" s="160"/>
      <c r="T11" s="160"/>
      <c r="U11" s="160"/>
      <c r="V11" s="160"/>
      <c r="W11" s="160"/>
      <c r="X11" s="160"/>
      <c r="Y11" s="160"/>
      <c r="Z11" s="160"/>
      <c r="AA11" s="160"/>
      <c r="AB11" s="160"/>
      <c r="AC11" s="160"/>
      <c r="AD11" s="160"/>
      <c r="AE11" s="160"/>
      <c r="AF11" s="160"/>
      <c r="AG11" s="160"/>
      <c r="AH11" s="160"/>
      <c r="AI11" s="160"/>
    </row>
    <row r="12" spans="1:44" s="76" customFormat="1" ht="85.5" customHeight="1">
      <c r="A12" s="159"/>
      <c r="B12" s="160"/>
      <c r="C12" s="160"/>
      <c r="D12" s="160" t="s">
        <v>922</v>
      </c>
      <c r="E12" s="160"/>
      <c r="F12" s="160"/>
      <c r="G12" s="160"/>
      <c r="H12" s="160"/>
      <c r="I12" s="160"/>
      <c r="J12" s="160"/>
      <c r="K12" s="160"/>
      <c r="L12" s="160"/>
      <c r="M12" s="160"/>
      <c r="N12" s="160"/>
      <c r="O12" s="156" t="s">
        <v>923</v>
      </c>
      <c r="P12" s="157"/>
      <c r="Q12" s="157"/>
      <c r="R12" s="157"/>
      <c r="S12" s="157"/>
      <c r="T12" s="157"/>
      <c r="U12" s="157"/>
      <c r="V12" s="157"/>
      <c r="W12" s="157"/>
      <c r="X12" s="157"/>
      <c r="Y12" s="160" t="s">
        <v>924</v>
      </c>
      <c r="Z12" s="160"/>
      <c r="AA12" s="160"/>
      <c r="AB12" s="160" t="s">
        <v>925</v>
      </c>
      <c r="AC12" s="160"/>
      <c r="AD12" s="160" t="s">
        <v>926</v>
      </c>
      <c r="AE12" s="160"/>
      <c r="AF12" s="160"/>
      <c r="AG12" s="160" t="s">
        <v>927</v>
      </c>
      <c r="AH12" s="160"/>
      <c r="AI12" s="74" t="s">
        <v>928</v>
      </c>
    </row>
    <row r="13" spans="1:44" s="76" customFormat="1" ht="267.75" customHeight="1">
      <c r="A13" s="159"/>
      <c r="B13" s="160"/>
      <c r="C13" s="160"/>
      <c r="D13" s="90" t="s">
        <v>929</v>
      </c>
      <c r="E13" s="90" t="s">
        <v>930</v>
      </c>
      <c r="F13" s="90" t="s">
        <v>933</v>
      </c>
      <c r="G13" s="90" t="s">
        <v>937</v>
      </c>
      <c r="H13" s="90" t="s">
        <v>936</v>
      </c>
      <c r="I13" s="90" t="s">
        <v>939</v>
      </c>
      <c r="J13" s="90" t="s">
        <v>941</v>
      </c>
      <c r="K13" s="77" t="s">
        <v>945</v>
      </c>
      <c r="L13" s="77" t="s">
        <v>946</v>
      </c>
      <c r="M13" s="77" t="s">
        <v>947</v>
      </c>
      <c r="N13" s="77" t="s">
        <v>948</v>
      </c>
      <c r="O13" s="90" t="s">
        <v>1022</v>
      </c>
      <c r="P13" s="90" t="s">
        <v>1023</v>
      </c>
      <c r="Q13" s="90" t="s">
        <v>1024</v>
      </c>
      <c r="R13" s="90" t="s">
        <v>950</v>
      </c>
      <c r="S13" s="90" t="s">
        <v>952</v>
      </c>
      <c r="T13" s="90" t="s">
        <v>953</v>
      </c>
      <c r="U13" s="90" t="s">
        <v>1025</v>
      </c>
      <c r="V13" s="90" t="s">
        <v>955</v>
      </c>
      <c r="W13" s="90" t="s">
        <v>956</v>
      </c>
      <c r="X13" s="77" t="s">
        <v>1017</v>
      </c>
      <c r="Y13" s="77" t="s">
        <v>957</v>
      </c>
      <c r="Z13" s="77" t="s">
        <v>958</v>
      </c>
      <c r="AA13" s="77" t="s">
        <v>959</v>
      </c>
      <c r="AB13" s="77" t="s">
        <v>960</v>
      </c>
      <c r="AC13" s="77" t="s">
        <v>961</v>
      </c>
      <c r="AD13" s="77" t="s">
        <v>962</v>
      </c>
      <c r="AE13" s="77" t="s">
        <v>963</v>
      </c>
      <c r="AF13" s="77" t="s">
        <v>964</v>
      </c>
      <c r="AG13" s="77" t="s">
        <v>965</v>
      </c>
      <c r="AH13" s="77" t="s">
        <v>966</v>
      </c>
      <c r="AI13" s="77" t="s">
        <v>967</v>
      </c>
    </row>
    <row r="14" spans="1:44" s="72" customFormat="1" ht="15.75">
      <c r="A14" s="78">
        <v>1</v>
      </c>
      <c r="B14" s="79">
        <v>2</v>
      </c>
      <c r="C14" s="80">
        <v>3</v>
      </c>
      <c r="D14" s="81" t="s">
        <v>968</v>
      </c>
      <c r="E14" s="81" t="s">
        <v>969</v>
      </c>
      <c r="F14" s="81" t="s">
        <v>970</v>
      </c>
      <c r="G14" s="81" t="s">
        <v>971</v>
      </c>
      <c r="H14" s="81" t="s">
        <v>972</v>
      </c>
      <c r="I14" s="81" t="s">
        <v>973</v>
      </c>
      <c r="J14" s="81" t="s">
        <v>974</v>
      </c>
      <c r="K14" s="81" t="s">
        <v>975</v>
      </c>
      <c r="L14" s="81" t="s">
        <v>976</v>
      </c>
      <c r="M14" s="81" t="s">
        <v>977</v>
      </c>
      <c r="N14" s="81" t="s">
        <v>978</v>
      </c>
      <c r="O14" s="81" t="s">
        <v>980</v>
      </c>
      <c r="P14" s="81" t="s">
        <v>981</v>
      </c>
      <c r="Q14" s="81" t="s">
        <v>982</v>
      </c>
      <c r="R14" s="81" t="s">
        <v>983</v>
      </c>
      <c r="S14" s="81" t="s">
        <v>984</v>
      </c>
      <c r="T14" s="81" t="s">
        <v>985</v>
      </c>
      <c r="U14" s="81" t="s">
        <v>986</v>
      </c>
      <c r="V14" s="81" t="s">
        <v>987</v>
      </c>
      <c r="W14" s="81" t="s">
        <v>988</v>
      </c>
      <c r="X14" s="81" t="s">
        <v>989</v>
      </c>
      <c r="Y14" s="81" t="s">
        <v>990</v>
      </c>
      <c r="Z14" s="81" t="s">
        <v>991</v>
      </c>
      <c r="AA14" s="81" t="s">
        <v>992</v>
      </c>
      <c r="AB14" s="81" t="s">
        <v>993</v>
      </c>
      <c r="AC14" s="81" t="s">
        <v>994</v>
      </c>
      <c r="AD14" s="81" t="s">
        <v>995</v>
      </c>
      <c r="AE14" s="81" t="s">
        <v>996</v>
      </c>
      <c r="AF14" s="81" t="s">
        <v>997</v>
      </c>
      <c r="AG14" s="81" t="s">
        <v>998</v>
      </c>
      <c r="AH14" s="81" t="s">
        <v>999</v>
      </c>
      <c r="AI14" s="81" t="s">
        <v>1000</v>
      </c>
    </row>
    <row r="15" spans="1:44" ht="15.75">
      <c r="A15" s="56" t="s">
        <v>18</v>
      </c>
      <c r="B15" s="52" t="s">
        <v>48</v>
      </c>
      <c r="C15" s="53" t="s">
        <v>96</v>
      </c>
      <c r="D15" s="82">
        <v>9</v>
      </c>
      <c r="E15" s="82">
        <v>4.33</v>
      </c>
      <c r="F15" s="82">
        <v>2.1835446016791571</v>
      </c>
      <c r="G15" s="82">
        <v>0.34</v>
      </c>
      <c r="H15" s="82">
        <v>12.981</v>
      </c>
      <c r="I15" s="82">
        <v>-3.6109999999999998</v>
      </c>
      <c r="J15" s="82">
        <v>28.950208005525077</v>
      </c>
      <c r="K15" s="82">
        <v>41.16</v>
      </c>
      <c r="L15" s="82">
        <v>0</v>
      </c>
      <c r="M15" s="82">
        <v>0</v>
      </c>
      <c r="N15" s="82" t="s">
        <v>95</v>
      </c>
      <c r="O15" s="82">
        <v>0</v>
      </c>
      <c r="P15" s="82">
        <v>2.17</v>
      </c>
      <c r="Q15" s="82">
        <v>1.4890000000000001</v>
      </c>
      <c r="R15" s="82">
        <v>6.7260000000000009</v>
      </c>
      <c r="S15" s="82">
        <v>1.5620000000000001</v>
      </c>
      <c r="T15" s="82">
        <v>40.384</v>
      </c>
      <c r="U15" s="83">
        <v>25</v>
      </c>
      <c r="V15" s="83">
        <v>14</v>
      </c>
      <c r="W15" s="82">
        <v>0</v>
      </c>
      <c r="X15" s="82" t="s">
        <v>95</v>
      </c>
      <c r="Y15" s="91">
        <v>-2.1512687579299753E-4</v>
      </c>
      <c r="Z15" s="91">
        <v>-5.9001431670688605E-3</v>
      </c>
      <c r="AA15" s="82" t="s">
        <v>95</v>
      </c>
      <c r="AB15" s="83">
        <v>2810</v>
      </c>
      <c r="AC15" s="83">
        <v>0</v>
      </c>
      <c r="AD15" s="82">
        <v>1317.8167463499999</v>
      </c>
      <c r="AE15" s="82">
        <v>49.108388599999998</v>
      </c>
      <c r="AF15" s="82">
        <v>238.09191271</v>
      </c>
      <c r="AG15" s="82">
        <v>478.62552468000001</v>
      </c>
      <c r="AH15" s="82">
        <v>177.17721648999998</v>
      </c>
      <c r="AI15" s="82">
        <v>2.5404921499999999</v>
      </c>
    </row>
    <row r="16" spans="1:44" ht="47.25">
      <c r="A16" s="56" t="s">
        <v>49</v>
      </c>
      <c r="B16" s="52" t="s">
        <v>183</v>
      </c>
      <c r="C16" s="62" t="s">
        <v>96</v>
      </c>
      <c r="D16" s="82">
        <v>9</v>
      </c>
      <c r="E16" s="82">
        <v>4.33</v>
      </c>
      <c r="F16" s="82">
        <v>2.1835446016791571</v>
      </c>
      <c r="G16" s="82">
        <v>0.34</v>
      </c>
      <c r="H16" s="82">
        <v>12.981</v>
      </c>
      <c r="I16" s="82">
        <v>-3.6109999999999998</v>
      </c>
      <c r="J16" s="82">
        <v>28.950208005525077</v>
      </c>
      <c r="K16" s="82">
        <v>41.16</v>
      </c>
      <c r="L16" s="82">
        <v>0</v>
      </c>
      <c r="M16" s="82">
        <v>0</v>
      </c>
      <c r="N16" s="82" t="s">
        <v>95</v>
      </c>
      <c r="O16" s="82">
        <v>0</v>
      </c>
      <c r="P16" s="82">
        <v>2.17</v>
      </c>
      <c r="Q16" s="82">
        <v>1.4890000000000001</v>
      </c>
      <c r="R16" s="82">
        <v>6.7260000000000009</v>
      </c>
      <c r="S16" s="82">
        <v>1.5620000000000001</v>
      </c>
      <c r="T16" s="82">
        <v>40.384</v>
      </c>
      <c r="U16" s="83">
        <v>25</v>
      </c>
      <c r="V16" s="83">
        <v>14</v>
      </c>
      <c r="W16" s="82">
        <v>0</v>
      </c>
      <c r="X16" s="82" t="s">
        <v>95</v>
      </c>
      <c r="Y16" s="91">
        <v>-2.1512687579299753E-4</v>
      </c>
      <c r="Z16" s="91">
        <v>-5.9001431670688605E-3</v>
      </c>
      <c r="AA16" s="82" t="s">
        <v>95</v>
      </c>
      <c r="AB16" s="83">
        <v>2810</v>
      </c>
      <c r="AC16" s="83">
        <v>0</v>
      </c>
      <c r="AD16" s="82">
        <v>1317.8167463499999</v>
      </c>
      <c r="AE16" s="82">
        <v>49.108388599999998</v>
      </c>
      <c r="AF16" s="82">
        <v>238.09191271</v>
      </c>
      <c r="AG16" s="82">
        <v>478.62552468000001</v>
      </c>
      <c r="AH16" s="82">
        <v>177.17721648999998</v>
      </c>
      <c r="AI16" s="82">
        <v>2.5404921499999999</v>
      </c>
    </row>
    <row r="17" spans="1:35" ht="15.75">
      <c r="A17" s="56" t="s">
        <v>184</v>
      </c>
      <c r="B17" s="52" t="s">
        <v>50</v>
      </c>
      <c r="C17" s="62" t="s">
        <v>96</v>
      </c>
      <c r="D17" s="82">
        <v>0</v>
      </c>
      <c r="E17" s="82">
        <v>0</v>
      </c>
      <c r="F17" s="82">
        <v>2.1835446016791571</v>
      </c>
      <c r="G17" s="82">
        <v>0</v>
      </c>
      <c r="H17" s="82">
        <v>0</v>
      </c>
      <c r="I17" s="82">
        <v>0</v>
      </c>
      <c r="J17" s="82">
        <v>28.950208005525077</v>
      </c>
      <c r="K17" s="82">
        <v>41.16</v>
      </c>
      <c r="L17" s="82">
        <v>0</v>
      </c>
      <c r="M17" s="82">
        <v>0</v>
      </c>
      <c r="N17" s="82" t="s">
        <v>95</v>
      </c>
      <c r="O17" s="82">
        <v>0</v>
      </c>
      <c r="P17" s="82">
        <v>0</v>
      </c>
      <c r="Q17" s="82">
        <v>0</v>
      </c>
      <c r="R17" s="82">
        <v>0</v>
      </c>
      <c r="S17" s="82">
        <v>0</v>
      </c>
      <c r="T17" s="82">
        <v>0</v>
      </c>
      <c r="U17" s="83">
        <v>0</v>
      </c>
      <c r="V17" s="83">
        <v>0</v>
      </c>
      <c r="W17" s="82">
        <v>0</v>
      </c>
      <c r="X17" s="82" t="s">
        <v>95</v>
      </c>
      <c r="Y17" s="91">
        <v>0</v>
      </c>
      <c r="Z17" s="91">
        <v>0</v>
      </c>
      <c r="AA17" s="82" t="s">
        <v>95</v>
      </c>
      <c r="AB17" s="83">
        <v>2810</v>
      </c>
      <c r="AC17" s="83">
        <v>0</v>
      </c>
      <c r="AD17" s="82">
        <v>582.45510091999995</v>
      </c>
      <c r="AE17" s="82">
        <v>0</v>
      </c>
      <c r="AF17" s="82">
        <v>48.676296000000001</v>
      </c>
      <c r="AG17" s="82">
        <v>0</v>
      </c>
      <c r="AH17" s="82">
        <v>0</v>
      </c>
      <c r="AI17" s="82">
        <v>0</v>
      </c>
    </row>
    <row r="18" spans="1:35" ht="31.5">
      <c r="A18" s="56" t="s">
        <v>185</v>
      </c>
      <c r="B18" s="52" t="s">
        <v>52</v>
      </c>
      <c r="C18" s="62" t="s">
        <v>96</v>
      </c>
      <c r="D18" s="82">
        <v>9</v>
      </c>
      <c r="E18" s="82">
        <v>3.1509999999999998</v>
      </c>
      <c r="F18" s="82">
        <v>0</v>
      </c>
      <c r="G18" s="82">
        <v>0.34</v>
      </c>
      <c r="H18" s="82">
        <v>5.742</v>
      </c>
      <c r="I18" s="82">
        <v>-0.72399999999999998</v>
      </c>
      <c r="J18" s="82">
        <v>0</v>
      </c>
      <c r="K18" s="82" t="s">
        <v>95</v>
      </c>
      <c r="L18" s="82" t="s">
        <v>95</v>
      </c>
      <c r="M18" s="82" t="s">
        <v>95</v>
      </c>
      <c r="N18" s="82" t="s">
        <v>95</v>
      </c>
      <c r="O18" s="82">
        <v>0</v>
      </c>
      <c r="P18" s="82">
        <v>0.75</v>
      </c>
      <c r="Q18" s="82">
        <v>1.4890000000000001</v>
      </c>
      <c r="R18" s="82">
        <v>0</v>
      </c>
      <c r="S18" s="82">
        <v>1.5620000000000001</v>
      </c>
      <c r="T18" s="82">
        <v>28.564</v>
      </c>
      <c r="U18" s="83">
        <v>25</v>
      </c>
      <c r="V18" s="83">
        <v>14</v>
      </c>
      <c r="W18" s="82">
        <v>0</v>
      </c>
      <c r="X18" s="82" t="s">
        <v>95</v>
      </c>
      <c r="Y18" s="91">
        <v>0</v>
      </c>
      <c r="Z18" s="91">
        <v>0</v>
      </c>
      <c r="AA18" s="82" t="s">
        <v>95</v>
      </c>
      <c r="AB18" s="83" t="s">
        <v>95</v>
      </c>
      <c r="AC18" s="83" t="s">
        <v>95</v>
      </c>
      <c r="AD18" s="82">
        <v>468.20754204999997</v>
      </c>
      <c r="AE18" s="82">
        <v>49.108388599999998</v>
      </c>
      <c r="AF18" s="82">
        <v>189.41561670999999</v>
      </c>
      <c r="AG18" s="82">
        <v>137.98425416000001</v>
      </c>
      <c r="AH18" s="82">
        <v>0</v>
      </c>
      <c r="AI18" s="82">
        <v>0</v>
      </c>
    </row>
    <row r="19" spans="1:35" ht="47.25">
      <c r="A19" s="56" t="s">
        <v>186</v>
      </c>
      <c r="B19" s="52" t="s">
        <v>54</v>
      </c>
      <c r="C19" s="62" t="s">
        <v>96</v>
      </c>
      <c r="D19" s="82">
        <v>0</v>
      </c>
      <c r="E19" s="82">
        <v>0</v>
      </c>
      <c r="F19" s="82">
        <v>0</v>
      </c>
      <c r="G19" s="82">
        <v>0</v>
      </c>
      <c r="H19" s="82">
        <v>0</v>
      </c>
      <c r="I19" s="82">
        <v>0</v>
      </c>
      <c r="J19" s="82">
        <v>0</v>
      </c>
      <c r="K19" s="82" t="s">
        <v>95</v>
      </c>
      <c r="L19" s="82" t="s">
        <v>95</v>
      </c>
      <c r="M19" s="82" t="s">
        <v>95</v>
      </c>
      <c r="N19" s="82" t="s">
        <v>95</v>
      </c>
      <c r="O19" s="82">
        <v>0</v>
      </c>
      <c r="P19" s="82">
        <v>0</v>
      </c>
      <c r="Q19" s="82">
        <v>0</v>
      </c>
      <c r="R19" s="82">
        <v>0</v>
      </c>
      <c r="S19" s="82">
        <v>0</v>
      </c>
      <c r="T19" s="82">
        <v>0</v>
      </c>
      <c r="U19" s="83">
        <v>0</v>
      </c>
      <c r="V19" s="83">
        <v>0</v>
      </c>
      <c r="W19" s="82">
        <v>0</v>
      </c>
      <c r="X19" s="82" t="s">
        <v>95</v>
      </c>
      <c r="Y19" s="91">
        <v>0</v>
      </c>
      <c r="Z19" s="91">
        <v>0</v>
      </c>
      <c r="AA19" s="82" t="s">
        <v>95</v>
      </c>
      <c r="AB19" s="83" t="s">
        <v>95</v>
      </c>
      <c r="AC19" s="83" t="s">
        <v>95</v>
      </c>
      <c r="AD19" s="82">
        <v>0</v>
      </c>
      <c r="AE19" s="82">
        <v>0</v>
      </c>
      <c r="AF19" s="82">
        <v>0</v>
      </c>
      <c r="AG19" s="82">
        <v>0</v>
      </c>
      <c r="AH19" s="82">
        <v>0</v>
      </c>
      <c r="AI19" s="82">
        <v>0</v>
      </c>
    </row>
    <row r="20" spans="1:35" ht="31.5">
      <c r="A20" s="56" t="s">
        <v>187</v>
      </c>
      <c r="B20" s="52" t="s">
        <v>56</v>
      </c>
      <c r="C20" s="62" t="s">
        <v>96</v>
      </c>
      <c r="D20" s="82">
        <v>0</v>
      </c>
      <c r="E20" s="82">
        <v>1.179</v>
      </c>
      <c r="F20" s="82">
        <v>0</v>
      </c>
      <c r="G20" s="82">
        <v>0</v>
      </c>
      <c r="H20" s="82">
        <v>7.2389999999999999</v>
      </c>
      <c r="I20" s="82">
        <v>-2.887</v>
      </c>
      <c r="J20" s="82">
        <v>0</v>
      </c>
      <c r="K20" s="82" t="s">
        <v>95</v>
      </c>
      <c r="L20" s="82" t="s">
        <v>95</v>
      </c>
      <c r="M20" s="82" t="s">
        <v>95</v>
      </c>
      <c r="N20" s="82" t="s">
        <v>95</v>
      </c>
      <c r="O20" s="82">
        <v>0</v>
      </c>
      <c r="P20" s="82">
        <v>1.42</v>
      </c>
      <c r="Q20" s="82">
        <v>0</v>
      </c>
      <c r="R20" s="82">
        <v>6.7260000000000009</v>
      </c>
      <c r="S20" s="82">
        <v>0</v>
      </c>
      <c r="T20" s="82">
        <v>11.82</v>
      </c>
      <c r="U20" s="83">
        <v>0</v>
      </c>
      <c r="V20" s="83">
        <v>0</v>
      </c>
      <c r="W20" s="82">
        <v>0</v>
      </c>
      <c r="X20" s="82" t="s">
        <v>95</v>
      </c>
      <c r="Y20" s="91">
        <v>-2.1512687579299753E-4</v>
      </c>
      <c r="Z20" s="91">
        <v>-5.9001431670688605E-3</v>
      </c>
      <c r="AA20" s="82" t="s">
        <v>95</v>
      </c>
      <c r="AB20" s="83" t="s">
        <v>95</v>
      </c>
      <c r="AC20" s="83" t="s">
        <v>95</v>
      </c>
      <c r="AD20" s="82">
        <v>0</v>
      </c>
      <c r="AE20" s="82">
        <v>0</v>
      </c>
      <c r="AF20" s="82">
        <v>0</v>
      </c>
      <c r="AG20" s="82">
        <v>0</v>
      </c>
      <c r="AH20" s="82">
        <v>0</v>
      </c>
      <c r="AI20" s="82">
        <v>2.5404921499999999</v>
      </c>
    </row>
    <row r="21" spans="1:35" ht="31.5">
      <c r="A21" s="56" t="s">
        <v>188</v>
      </c>
      <c r="B21" s="52" t="s">
        <v>57</v>
      </c>
      <c r="C21" s="62" t="s">
        <v>96</v>
      </c>
      <c r="D21" s="82">
        <v>0</v>
      </c>
      <c r="E21" s="82">
        <v>0</v>
      </c>
      <c r="F21" s="82">
        <v>0</v>
      </c>
      <c r="G21" s="82">
        <v>0</v>
      </c>
      <c r="H21" s="82">
        <v>0</v>
      </c>
      <c r="I21" s="82">
        <v>0</v>
      </c>
      <c r="J21" s="82">
        <v>0</v>
      </c>
      <c r="K21" s="82" t="s">
        <v>95</v>
      </c>
      <c r="L21" s="82" t="s">
        <v>95</v>
      </c>
      <c r="M21" s="82" t="s">
        <v>95</v>
      </c>
      <c r="N21" s="82" t="s">
        <v>95</v>
      </c>
      <c r="O21" s="82">
        <v>0</v>
      </c>
      <c r="P21" s="82">
        <v>0</v>
      </c>
      <c r="Q21" s="82">
        <v>0</v>
      </c>
      <c r="R21" s="82">
        <v>0</v>
      </c>
      <c r="S21" s="82">
        <v>0</v>
      </c>
      <c r="T21" s="82">
        <v>0</v>
      </c>
      <c r="U21" s="83">
        <v>0</v>
      </c>
      <c r="V21" s="83">
        <v>0</v>
      </c>
      <c r="W21" s="82">
        <v>0</v>
      </c>
      <c r="X21" s="82" t="s">
        <v>95</v>
      </c>
      <c r="Y21" s="91">
        <v>0</v>
      </c>
      <c r="Z21" s="91">
        <v>0</v>
      </c>
      <c r="AA21" s="82" t="s">
        <v>95</v>
      </c>
      <c r="AB21" s="83" t="s">
        <v>95</v>
      </c>
      <c r="AC21" s="83" t="s">
        <v>95</v>
      </c>
      <c r="AD21" s="82">
        <v>0</v>
      </c>
      <c r="AE21" s="82">
        <v>0</v>
      </c>
      <c r="AF21" s="82">
        <v>0</v>
      </c>
      <c r="AG21" s="82">
        <v>0</v>
      </c>
      <c r="AH21" s="82">
        <v>0</v>
      </c>
      <c r="AI21" s="82">
        <v>0</v>
      </c>
    </row>
    <row r="22" spans="1:35" ht="15.75">
      <c r="A22" s="56" t="s">
        <v>189</v>
      </c>
      <c r="B22" s="52" t="s">
        <v>58</v>
      </c>
      <c r="C22" s="62" t="s">
        <v>96</v>
      </c>
      <c r="D22" s="82">
        <v>0</v>
      </c>
      <c r="E22" s="82">
        <v>0</v>
      </c>
      <c r="F22" s="82">
        <v>0</v>
      </c>
      <c r="G22" s="82">
        <v>0</v>
      </c>
      <c r="H22" s="82">
        <v>0</v>
      </c>
      <c r="I22" s="82">
        <v>0</v>
      </c>
      <c r="J22" s="82">
        <v>0</v>
      </c>
      <c r="K22" s="82" t="s">
        <v>95</v>
      </c>
      <c r="L22" s="82" t="s">
        <v>95</v>
      </c>
      <c r="M22" s="82" t="s">
        <v>95</v>
      </c>
      <c r="N22" s="82" t="s">
        <v>95</v>
      </c>
      <c r="O22" s="82">
        <v>0</v>
      </c>
      <c r="P22" s="82">
        <v>0</v>
      </c>
      <c r="Q22" s="82">
        <v>0</v>
      </c>
      <c r="R22" s="82">
        <v>0</v>
      </c>
      <c r="S22" s="82">
        <v>0</v>
      </c>
      <c r="T22" s="82">
        <v>0</v>
      </c>
      <c r="U22" s="83">
        <v>0</v>
      </c>
      <c r="V22" s="83">
        <v>0</v>
      </c>
      <c r="W22" s="82">
        <v>0</v>
      </c>
      <c r="X22" s="82" t="s">
        <v>95</v>
      </c>
      <c r="Y22" s="91">
        <v>0</v>
      </c>
      <c r="Z22" s="91">
        <v>0</v>
      </c>
      <c r="AA22" s="82" t="s">
        <v>95</v>
      </c>
      <c r="AB22" s="83" t="s">
        <v>95</v>
      </c>
      <c r="AC22" s="83" t="s">
        <v>95</v>
      </c>
      <c r="AD22" s="82">
        <v>267.15410338000004</v>
      </c>
      <c r="AE22" s="82">
        <v>0</v>
      </c>
      <c r="AF22" s="82">
        <v>0</v>
      </c>
      <c r="AG22" s="82">
        <v>340.64127051999998</v>
      </c>
      <c r="AH22" s="82">
        <v>177.17721648999998</v>
      </c>
      <c r="AI22" s="82">
        <v>0</v>
      </c>
    </row>
    <row r="23" spans="1:35" ht="31.5">
      <c r="A23" s="56" t="s">
        <v>51</v>
      </c>
      <c r="B23" s="52" t="s">
        <v>190</v>
      </c>
      <c r="C23" s="62" t="s">
        <v>96</v>
      </c>
      <c r="D23" s="82">
        <v>0</v>
      </c>
      <c r="E23" s="82">
        <v>0</v>
      </c>
      <c r="F23" s="82">
        <v>0</v>
      </c>
      <c r="G23" s="82">
        <v>0</v>
      </c>
      <c r="H23" s="82">
        <v>0</v>
      </c>
      <c r="I23" s="82">
        <v>0</v>
      </c>
      <c r="J23" s="82">
        <v>0</v>
      </c>
      <c r="K23" s="82">
        <v>0</v>
      </c>
      <c r="L23" s="82">
        <v>0</v>
      </c>
      <c r="M23" s="82">
        <v>0</v>
      </c>
      <c r="N23" s="82" t="s">
        <v>95</v>
      </c>
      <c r="O23" s="82">
        <v>0</v>
      </c>
      <c r="P23" s="82">
        <v>0</v>
      </c>
      <c r="Q23" s="82">
        <v>0</v>
      </c>
      <c r="R23" s="82">
        <v>0</v>
      </c>
      <c r="S23" s="82">
        <v>0</v>
      </c>
      <c r="T23" s="82">
        <v>0</v>
      </c>
      <c r="U23" s="83">
        <v>0</v>
      </c>
      <c r="V23" s="83">
        <v>0</v>
      </c>
      <c r="W23" s="82">
        <v>0</v>
      </c>
      <c r="X23" s="82" t="s">
        <v>95</v>
      </c>
      <c r="Y23" s="91">
        <v>0</v>
      </c>
      <c r="Z23" s="91">
        <v>0</v>
      </c>
      <c r="AA23" s="82" t="s">
        <v>95</v>
      </c>
      <c r="AB23" s="83">
        <v>0</v>
      </c>
      <c r="AC23" s="83">
        <v>0</v>
      </c>
      <c r="AD23" s="82">
        <v>0</v>
      </c>
      <c r="AE23" s="82">
        <v>0</v>
      </c>
      <c r="AF23" s="82">
        <v>0</v>
      </c>
      <c r="AG23" s="82">
        <v>0</v>
      </c>
      <c r="AH23" s="82">
        <v>0</v>
      </c>
      <c r="AI23" s="82">
        <v>0</v>
      </c>
    </row>
    <row r="24" spans="1:35" ht="15.75">
      <c r="A24" s="56" t="s">
        <v>191</v>
      </c>
      <c r="B24" s="52" t="s">
        <v>192</v>
      </c>
      <c r="C24" s="62" t="s">
        <v>96</v>
      </c>
      <c r="D24" s="82">
        <v>0</v>
      </c>
      <c r="E24" s="82">
        <v>0</v>
      </c>
      <c r="F24" s="82">
        <v>0</v>
      </c>
      <c r="G24" s="82">
        <v>0</v>
      </c>
      <c r="H24" s="82">
        <v>0</v>
      </c>
      <c r="I24" s="82">
        <v>0</v>
      </c>
      <c r="J24" s="82">
        <v>0</v>
      </c>
      <c r="K24" s="82">
        <v>0</v>
      </c>
      <c r="L24" s="82">
        <v>0</v>
      </c>
      <c r="M24" s="82">
        <v>0</v>
      </c>
      <c r="N24" s="82" t="s">
        <v>95</v>
      </c>
      <c r="O24" s="82">
        <v>0</v>
      </c>
      <c r="P24" s="82">
        <v>0</v>
      </c>
      <c r="Q24" s="82">
        <v>0</v>
      </c>
      <c r="R24" s="82">
        <v>0</v>
      </c>
      <c r="S24" s="82">
        <v>0</v>
      </c>
      <c r="T24" s="82">
        <v>0</v>
      </c>
      <c r="U24" s="83">
        <v>0</v>
      </c>
      <c r="V24" s="83">
        <v>0</v>
      </c>
      <c r="W24" s="82">
        <v>0</v>
      </c>
      <c r="X24" s="82" t="s">
        <v>95</v>
      </c>
      <c r="Y24" s="91">
        <v>0</v>
      </c>
      <c r="Z24" s="91">
        <v>0</v>
      </c>
      <c r="AA24" s="82" t="s">
        <v>95</v>
      </c>
      <c r="AB24" s="83">
        <v>0</v>
      </c>
      <c r="AC24" s="83">
        <v>0</v>
      </c>
      <c r="AD24" s="82">
        <v>0</v>
      </c>
      <c r="AE24" s="82">
        <v>0</v>
      </c>
      <c r="AF24" s="82">
        <v>0</v>
      </c>
      <c r="AG24" s="82">
        <v>0</v>
      </c>
      <c r="AH24" s="82">
        <v>0</v>
      </c>
      <c r="AI24" s="82">
        <v>0</v>
      </c>
    </row>
    <row r="25" spans="1:35" ht="15.75">
      <c r="A25" s="56" t="s">
        <v>193</v>
      </c>
      <c r="B25" s="52" t="s">
        <v>194</v>
      </c>
      <c r="C25" s="62" t="s">
        <v>96</v>
      </c>
      <c r="D25" s="82">
        <v>0</v>
      </c>
      <c r="E25" s="82">
        <v>0</v>
      </c>
      <c r="F25" s="82">
        <v>0</v>
      </c>
      <c r="G25" s="82">
        <v>0</v>
      </c>
      <c r="H25" s="82">
        <v>0</v>
      </c>
      <c r="I25" s="82">
        <v>0</v>
      </c>
      <c r="J25" s="82">
        <v>0</v>
      </c>
      <c r="K25" s="82" t="s">
        <v>95</v>
      </c>
      <c r="L25" s="82" t="s">
        <v>95</v>
      </c>
      <c r="M25" s="82" t="s">
        <v>95</v>
      </c>
      <c r="N25" s="82" t="s">
        <v>95</v>
      </c>
      <c r="O25" s="82">
        <v>0</v>
      </c>
      <c r="P25" s="82">
        <v>0</v>
      </c>
      <c r="Q25" s="82">
        <v>0</v>
      </c>
      <c r="R25" s="82">
        <v>0</v>
      </c>
      <c r="S25" s="82">
        <v>0</v>
      </c>
      <c r="T25" s="82">
        <v>0</v>
      </c>
      <c r="U25" s="83">
        <v>0</v>
      </c>
      <c r="V25" s="83">
        <v>0</v>
      </c>
      <c r="W25" s="82">
        <v>0</v>
      </c>
      <c r="X25" s="82" t="s">
        <v>95</v>
      </c>
      <c r="Y25" s="91">
        <v>0</v>
      </c>
      <c r="Z25" s="91">
        <v>0</v>
      </c>
      <c r="AA25" s="82" t="s">
        <v>95</v>
      </c>
      <c r="AB25" s="83" t="s">
        <v>95</v>
      </c>
      <c r="AC25" s="83" t="s">
        <v>95</v>
      </c>
      <c r="AD25" s="82">
        <v>0</v>
      </c>
      <c r="AE25" s="82">
        <v>0</v>
      </c>
      <c r="AF25" s="82">
        <v>0</v>
      </c>
      <c r="AG25" s="82">
        <v>0</v>
      </c>
      <c r="AH25" s="82">
        <v>0</v>
      </c>
      <c r="AI25" s="82">
        <v>0</v>
      </c>
    </row>
    <row r="26" spans="1:35" ht="15.75">
      <c r="A26" s="56" t="s">
        <v>195</v>
      </c>
      <c r="B26" s="52" t="s">
        <v>196</v>
      </c>
      <c r="C26" s="62" t="s">
        <v>96</v>
      </c>
      <c r="D26" s="82">
        <v>0</v>
      </c>
      <c r="E26" s="82">
        <v>0</v>
      </c>
      <c r="F26" s="82">
        <v>0</v>
      </c>
      <c r="G26" s="82">
        <v>0</v>
      </c>
      <c r="H26" s="82">
        <v>0</v>
      </c>
      <c r="I26" s="82">
        <v>0</v>
      </c>
      <c r="J26" s="82">
        <v>0</v>
      </c>
      <c r="K26" s="82" t="s">
        <v>95</v>
      </c>
      <c r="L26" s="82" t="s">
        <v>95</v>
      </c>
      <c r="M26" s="82" t="s">
        <v>95</v>
      </c>
      <c r="N26" s="82" t="s">
        <v>95</v>
      </c>
      <c r="O26" s="82">
        <v>0</v>
      </c>
      <c r="P26" s="82">
        <v>0</v>
      </c>
      <c r="Q26" s="82">
        <v>0</v>
      </c>
      <c r="R26" s="82">
        <v>0</v>
      </c>
      <c r="S26" s="82">
        <v>0</v>
      </c>
      <c r="T26" s="82">
        <v>0</v>
      </c>
      <c r="U26" s="83">
        <v>0</v>
      </c>
      <c r="V26" s="83">
        <v>0</v>
      </c>
      <c r="W26" s="82">
        <v>0</v>
      </c>
      <c r="X26" s="82" t="s">
        <v>95</v>
      </c>
      <c r="Y26" s="91">
        <v>0</v>
      </c>
      <c r="Z26" s="91">
        <v>0</v>
      </c>
      <c r="AA26" s="82" t="s">
        <v>95</v>
      </c>
      <c r="AB26" s="83" t="s">
        <v>95</v>
      </c>
      <c r="AC26" s="83" t="s">
        <v>95</v>
      </c>
      <c r="AD26" s="82">
        <v>0</v>
      </c>
      <c r="AE26" s="82">
        <v>0</v>
      </c>
      <c r="AF26" s="82">
        <v>0</v>
      </c>
      <c r="AG26" s="82">
        <v>0</v>
      </c>
      <c r="AH26" s="82">
        <v>0</v>
      </c>
      <c r="AI26" s="82">
        <v>0</v>
      </c>
    </row>
    <row r="27" spans="1:35" ht="31.5">
      <c r="A27" s="56" t="s">
        <v>197</v>
      </c>
      <c r="B27" s="52" t="s">
        <v>198</v>
      </c>
      <c r="C27" s="62" t="s">
        <v>96</v>
      </c>
      <c r="D27" s="82">
        <v>0</v>
      </c>
      <c r="E27" s="82">
        <v>0</v>
      </c>
      <c r="F27" s="82">
        <v>0</v>
      </c>
      <c r="G27" s="82">
        <v>0</v>
      </c>
      <c r="H27" s="82">
        <v>0</v>
      </c>
      <c r="I27" s="82">
        <v>0</v>
      </c>
      <c r="J27" s="82">
        <v>0</v>
      </c>
      <c r="K27" s="82" t="s">
        <v>95</v>
      </c>
      <c r="L27" s="82" t="s">
        <v>95</v>
      </c>
      <c r="M27" s="82" t="s">
        <v>95</v>
      </c>
      <c r="N27" s="82" t="s">
        <v>95</v>
      </c>
      <c r="O27" s="82">
        <v>0</v>
      </c>
      <c r="P27" s="82">
        <v>0</v>
      </c>
      <c r="Q27" s="82">
        <v>0</v>
      </c>
      <c r="R27" s="82">
        <v>0</v>
      </c>
      <c r="S27" s="82">
        <v>0</v>
      </c>
      <c r="T27" s="82">
        <v>0</v>
      </c>
      <c r="U27" s="83">
        <v>0</v>
      </c>
      <c r="V27" s="83">
        <v>0</v>
      </c>
      <c r="W27" s="82">
        <v>0</v>
      </c>
      <c r="X27" s="82" t="s">
        <v>95</v>
      </c>
      <c r="Y27" s="91">
        <v>0</v>
      </c>
      <c r="Z27" s="91">
        <v>0</v>
      </c>
      <c r="AA27" s="82" t="s">
        <v>95</v>
      </c>
      <c r="AB27" s="83" t="s">
        <v>95</v>
      </c>
      <c r="AC27" s="83" t="s">
        <v>95</v>
      </c>
      <c r="AD27" s="82">
        <v>0</v>
      </c>
      <c r="AE27" s="82">
        <v>0</v>
      </c>
      <c r="AF27" s="82">
        <v>0</v>
      </c>
      <c r="AG27" s="82">
        <v>0</v>
      </c>
      <c r="AH27" s="82">
        <v>0</v>
      </c>
      <c r="AI27" s="82">
        <v>0</v>
      </c>
    </row>
    <row r="28" spans="1:35" ht="15.75">
      <c r="A28" s="56" t="s">
        <v>199</v>
      </c>
      <c r="B28" s="52" t="s">
        <v>200</v>
      </c>
      <c r="C28" s="62" t="s">
        <v>96</v>
      </c>
      <c r="D28" s="82">
        <v>0</v>
      </c>
      <c r="E28" s="82">
        <v>0</v>
      </c>
      <c r="F28" s="82">
        <v>0</v>
      </c>
      <c r="G28" s="82">
        <v>0</v>
      </c>
      <c r="H28" s="82">
        <v>0</v>
      </c>
      <c r="I28" s="82">
        <v>0</v>
      </c>
      <c r="J28" s="82">
        <v>0</v>
      </c>
      <c r="K28" s="82" t="s">
        <v>95</v>
      </c>
      <c r="L28" s="82" t="s">
        <v>95</v>
      </c>
      <c r="M28" s="82" t="s">
        <v>95</v>
      </c>
      <c r="N28" s="82" t="s">
        <v>95</v>
      </c>
      <c r="O28" s="82">
        <v>0</v>
      </c>
      <c r="P28" s="82">
        <v>0</v>
      </c>
      <c r="Q28" s="82">
        <v>0</v>
      </c>
      <c r="R28" s="82">
        <v>0</v>
      </c>
      <c r="S28" s="82">
        <v>0</v>
      </c>
      <c r="T28" s="82">
        <v>0</v>
      </c>
      <c r="U28" s="83">
        <v>0</v>
      </c>
      <c r="V28" s="83">
        <v>0</v>
      </c>
      <c r="W28" s="82">
        <v>0</v>
      </c>
      <c r="X28" s="82" t="s">
        <v>95</v>
      </c>
      <c r="Y28" s="91">
        <v>0</v>
      </c>
      <c r="Z28" s="91">
        <v>0</v>
      </c>
      <c r="AA28" s="82" t="s">
        <v>95</v>
      </c>
      <c r="AB28" s="83" t="s">
        <v>95</v>
      </c>
      <c r="AC28" s="83" t="s">
        <v>95</v>
      </c>
      <c r="AD28" s="82">
        <v>0</v>
      </c>
      <c r="AE28" s="82">
        <v>0</v>
      </c>
      <c r="AF28" s="82">
        <v>0</v>
      </c>
      <c r="AG28" s="82">
        <v>0</v>
      </c>
      <c r="AH28" s="82">
        <v>0</v>
      </c>
      <c r="AI28" s="82">
        <v>0</v>
      </c>
    </row>
    <row r="29" spans="1:35" ht="31.5">
      <c r="A29" s="56" t="s">
        <v>201</v>
      </c>
      <c r="B29" s="52" t="s">
        <v>57</v>
      </c>
      <c r="C29" s="62" t="s">
        <v>96</v>
      </c>
      <c r="D29" s="82">
        <v>0</v>
      </c>
      <c r="E29" s="82">
        <v>0</v>
      </c>
      <c r="F29" s="82">
        <v>0</v>
      </c>
      <c r="G29" s="82">
        <v>0</v>
      </c>
      <c r="H29" s="82">
        <v>0</v>
      </c>
      <c r="I29" s="82">
        <v>0</v>
      </c>
      <c r="J29" s="82">
        <v>0</v>
      </c>
      <c r="K29" s="82" t="s">
        <v>95</v>
      </c>
      <c r="L29" s="82" t="s">
        <v>95</v>
      </c>
      <c r="M29" s="82" t="s">
        <v>95</v>
      </c>
      <c r="N29" s="82" t="s">
        <v>95</v>
      </c>
      <c r="O29" s="82">
        <v>0</v>
      </c>
      <c r="P29" s="82">
        <v>0</v>
      </c>
      <c r="Q29" s="82">
        <v>0</v>
      </c>
      <c r="R29" s="82">
        <v>0</v>
      </c>
      <c r="S29" s="82">
        <v>0</v>
      </c>
      <c r="T29" s="82">
        <v>0</v>
      </c>
      <c r="U29" s="83">
        <v>0</v>
      </c>
      <c r="V29" s="83">
        <v>0</v>
      </c>
      <c r="W29" s="82">
        <v>0</v>
      </c>
      <c r="X29" s="82" t="s">
        <v>95</v>
      </c>
      <c r="Y29" s="91">
        <v>0</v>
      </c>
      <c r="Z29" s="91">
        <v>0</v>
      </c>
      <c r="AA29" s="82" t="s">
        <v>95</v>
      </c>
      <c r="AB29" s="83" t="s">
        <v>95</v>
      </c>
      <c r="AC29" s="83" t="s">
        <v>95</v>
      </c>
      <c r="AD29" s="82">
        <v>0</v>
      </c>
      <c r="AE29" s="82">
        <v>0</v>
      </c>
      <c r="AF29" s="82">
        <v>0</v>
      </c>
      <c r="AG29" s="82">
        <v>0</v>
      </c>
      <c r="AH29" s="82">
        <v>0</v>
      </c>
      <c r="AI29" s="82">
        <v>0</v>
      </c>
    </row>
    <row r="30" spans="1:35" ht="15.75">
      <c r="A30" s="56" t="s">
        <v>202</v>
      </c>
      <c r="B30" s="52" t="s">
        <v>58</v>
      </c>
      <c r="C30" s="62" t="s">
        <v>96</v>
      </c>
      <c r="D30" s="82">
        <v>0</v>
      </c>
      <c r="E30" s="82">
        <v>0</v>
      </c>
      <c r="F30" s="82">
        <v>0</v>
      </c>
      <c r="G30" s="82">
        <v>0</v>
      </c>
      <c r="H30" s="82">
        <v>0</v>
      </c>
      <c r="I30" s="82">
        <v>0</v>
      </c>
      <c r="J30" s="82">
        <v>0</v>
      </c>
      <c r="K30" s="82" t="s">
        <v>95</v>
      </c>
      <c r="L30" s="82" t="s">
        <v>95</v>
      </c>
      <c r="M30" s="82" t="s">
        <v>95</v>
      </c>
      <c r="N30" s="82" t="s">
        <v>95</v>
      </c>
      <c r="O30" s="82">
        <v>0</v>
      </c>
      <c r="P30" s="82">
        <v>0</v>
      </c>
      <c r="Q30" s="82">
        <v>0</v>
      </c>
      <c r="R30" s="82">
        <v>0</v>
      </c>
      <c r="S30" s="82">
        <v>0</v>
      </c>
      <c r="T30" s="82">
        <v>0</v>
      </c>
      <c r="U30" s="83">
        <v>0</v>
      </c>
      <c r="V30" s="83">
        <v>0</v>
      </c>
      <c r="W30" s="82">
        <v>0</v>
      </c>
      <c r="X30" s="82" t="s">
        <v>95</v>
      </c>
      <c r="Y30" s="91">
        <v>0</v>
      </c>
      <c r="Z30" s="91">
        <v>0</v>
      </c>
      <c r="AA30" s="82" t="s">
        <v>95</v>
      </c>
      <c r="AB30" s="83" t="s">
        <v>95</v>
      </c>
      <c r="AC30" s="83" t="s">
        <v>95</v>
      </c>
      <c r="AD30" s="82">
        <v>0</v>
      </c>
      <c r="AE30" s="82">
        <v>0</v>
      </c>
      <c r="AF30" s="82">
        <v>0</v>
      </c>
      <c r="AG30" s="82">
        <v>0</v>
      </c>
      <c r="AH30" s="82">
        <v>0</v>
      </c>
      <c r="AI30" s="82">
        <v>0</v>
      </c>
    </row>
    <row r="31" spans="1:35" ht="63">
      <c r="A31" s="56" t="s">
        <v>53</v>
      </c>
      <c r="B31" s="52" t="s">
        <v>203</v>
      </c>
      <c r="C31" s="62" t="s">
        <v>96</v>
      </c>
      <c r="D31" s="82">
        <v>0</v>
      </c>
      <c r="E31" s="82">
        <v>0</v>
      </c>
      <c r="F31" s="82">
        <v>0</v>
      </c>
      <c r="G31" s="82">
        <v>0</v>
      </c>
      <c r="H31" s="82">
        <v>0</v>
      </c>
      <c r="I31" s="82">
        <v>0</v>
      </c>
      <c r="J31" s="82">
        <v>0</v>
      </c>
      <c r="K31" s="82" t="s">
        <v>95</v>
      </c>
      <c r="L31" s="82" t="s">
        <v>95</v>
      </c>
      <c r="M31" s="82" t="s">
        <v>95</v>
      </c>
      <c r="N31" s="82" t="s">
        <v>95</v>
      </c>
      <c r="O31" s="82">
        <v>0</v>
      </c>
      <c r="P31" s="82">
        <v>0</v>
      </c>
      <c r="Q31" s="82">
        <v>0</v>
      </c>
      <c r="R31" s="82">
        <v>0</v>
      </c>
      <c r="S31" s="82">
        <v>0</v>
      </c>
      <c r="T31" s="82">
        <v>0</v>
      </c>
      <c r="U31" s="83">
        <v>0</v>
      </c>
      <c r="V31" s="83">
        <v>0</v>
      </c>
      <c r="W31" s="82">
        <v>0</v>
      </c>
      <c r="X31" s="82" t="s">
        <v>95</v>
      </c>
      <c r="Y31" s="91">
        <v>0</v>
      </c>
      <c r="Z31" s="91">
        <v>0</v>
      </c>
      <c r="AA31" s="82" t="s">
        <v>95</v>
      </c>
      <c r="AB31" s="83" t="s">
        <v>95</v>
      </c>
      <c r="AC31" s="83" t="s">
        <v>95</v>
      </c>
      <c r="AD31" s="82">
        <v>0</v>
      </c>
      <c r="AE31" s="82">
        <v>0</v>
      </c>
      <c r="AF31" s="82">
        <v>0</v>
      </c>
      <c r="AG31" s="82">
        <v>0</v>
      </c>
      <c r="AH31" s="82">
        <v>0</v>
      </c>
      <c r="AI31" s="82">
        <v>0</v>
      </c>
    </row>
    <row r="32" spans="1:35" ht="15.75">
      <c r="A32" s="56" t="s">
        <v>204</v>
      </c>
      <c r="B32" s="52" t="s">
        <v>194</v>
      </c>
      <c r="C32" s="62" t="s">
        <v>96</v>
      </c>
      <c r="D32" s="82">
        <v>0</v>
      </c>
      <c r="E32" s="82">
        <v>0</v>
      </c>
      <c r="F32" s="82">
        <v>0</v>
      </c>
      <c r="G32" s="82">
        <v>0</v>
      </c>
      <c r="H32" s="82">
        <v>0</v>
      </c>
      <c r="I32" s="82">
        <v>0</v>
      </c>
      <c r="J32" s="82">
        <v>0</v>
      </c>
      <c r="K32" s="82" t="s">
        <v>95</v>
      </c>
      <c r="L32" s="82" t="s">
        <v>95</v>
      </c>
      <c r="M32" s="82" t="s">
        <v>95</v>
      </c>
      <c r="N32" s="82" t="s">
        <v>95</v>
      </c>
      <c r="O32" s="82">
        <v>0</v>
      </c>
      <c r="P32" s="82">
        <v>0</v>
      </c>
      <c r="Q32" s="82">
        <v>0</v>
      </c>
      <c r="R32" s="82">
        <v>0</v>
      </c>
      <c r="S32" s="82">
        <v>0</v>
      </c>
      <c r="T32" s="82">
        <v>0</v>
      </c>
      <c r="U32" s="83">
        <v>0</v>
      </c>
      <c r="V32" s="83">
        <v>0</v>
      </c>
      <c r="W32" s="82">
        <v>0</v>
      </c>
      <c r="X32" s="82" t="s">
        <v>95</v>
      </c>
      <c r="Y32" s="91">
        <v>0</v>
      </c>
      <c r="Z32" s="91">
        <v>0</v>
      </c>
      <c r="AA32" s="82" t="s">
        <v>95</v>
      </c>
      <c r="AB32" s="83" t="s">
        <v>95</v>
      </c>
      <c r="AC32" s="83" t="s">
        <v>95</v>
      </c>
      <c r="AD32" s="82">
        <v>0</v>
      </c>
      <c r="AE32" s="82">
        <v>0</v>
      </c>
      <c r="AF32" s="82">
        <v>0</v>
      </c>
      <c r="AG32" s="82">
        <v>0</v>
      </c>
      <c r="AH32" s="82">
        <v>0</v>
      </c>
      <c r="AI32" s="82">
        <v>0</v>
      </c>
    </row>
    <row r="33" spans="1:35" ht="31.5">
      <c r="A33" s="56" t="s">
        <v>205</v>
      </c>
      <c r="B33" s="52" t="s">
        <v>206</v>
      </c>
      <c r="C33" s="62" t="s">
        <v>96</v>
      </c>
      <c r="D33" s="82">
        <v>0</v>
      </c>
      <c r="E33" s="82">
        <v>0</v>
      </c>
      <c r="F33" s="82">
        <v>0</v>
      </c>
      <c r="G33" s="82">
        <v>0</v>
      </c>
      <c r="H33" s="82">
        <v>0</v>
      </c>
      <c r="I33" s="82">
        <v>0</v>
      </c>
      <c r="J33" s="82">
        <v>0</v>
      </c>
      <c r="K33" s="82" t="s">
        <v>95</v>
      </c>
      <c r="L33" s="82" t="s">
        <v>95</v>
      </c>
      <c r="M33" s="82" t="s">
        <v>95</v>
      </c>
      <c r="N33" s="82" t="s">
        <v>95</v>
      </c>
      <c r="O33" s="82">
        <v>0</v>
      </c>
      <c r="P33" s="82">
        <v>0</v>
      </c>
      <c r="Q33" s="82">
        <v>0</v>
      </c>
      <c r="R33" s="82">
        <v>0</v>
      </c>
      <c r="S33" s="82">
        <v>0</v>
      </c>
      <c r="T33" s="82">
        <v>0</v>
      </c>
      <c r="U33" s="83">
        <v>0</v>
      </c>
      <c r="V33" s="83">
        <v>0</v>
      </c>
      <c r="W33" s="82">
        <v>0</v>
      </c>
      <c r="X33" s="82" t="s">
        <v>95</v>
      </c>
      <c r="Y33" s="91">
        <v>0</v>
      </c>
      <c r="Z33" s="91">
        <v>0</v>
      </c>
      <c r="AA33" s="82" t="s">
        <v>95</v>
      </c>
      <c r="AB33" s="83" t="s">
        <v>95</v>
      </c>
      <c r="AC33" s="83" t="s">
        <v>95</v>
      </c>
      <c r="AD33" s="82">
        <v>0</v>
      </c>
      <c r="AE33" s="82">
        <v>0</v>
      </c>
      <c r="AF33" s="82">
        <v>0</v>
      </c>
      <c r="AG33" s="82">
        <v>0</v>
      </c>
      <c r="AH33" s="82">
        <v>0</v>
      </c>
      <c r="AI33" s="82">
        <v>0</v>
      </c>
    </row>
    <row r="34" spans="1:35" ht="15.75">
      <c r="A34" s="56" t="s">
        <v>207</v>
      </c>
      <c r="B34" s="52" t="s">
        <v>208</v>
      </c>
      <c r="C34" s="62" t="s">
        <v>96</v>
      </c>
      <c r="D34" s="82">
        <v>0</v>
      </c>
      <c r="E34" s="82">
        <v>0</v>
      </c>
      <c r="F34" s="82">
        <v>0</v>
      </c>
      <c r="G34" s="82">
        <v>0</v>
      </c>
      <c r="H34" s="82">
        <v>0</v>
      </c>
      <c r="I34" s="82">
        <v>0</v>
      </c>
      <c r="J34" s="82">
        <v>0</v>
      </c>
      <c r="K34" s="82" t="s">
        <v>95</v>
      </c>
      <c r="L34" s="82" t="s">
        <v>95</v>
      </c>
      <c r="M34" s="82" t="s">
        <v>95</v>
      </c>
      <c r="N34" s="82" t="s">
        <v>95</v>
      </c>
      <c r="O34" s="82">
        <v>0</v>
      </c>
      <c r="P34" s="82">
        <v>0</v>
      </c>
      <c r="Q34" s="82">
        <v>0</v>
      </c>
      <c r="R34" s="82">
        <v>0</v>
      </c>
      <c r="S34" s="82">
        <v>0</v>
      </c>
      <c r="T34" s="82">
        <v>0</v>
      </c>
      <c r="U34" s="83">
        <v>0</v>
      </c>
      <c r="V34" s="83">
        <v>0</v>
      </c>
      <c r="W34" s="82">
        <v>0</v>
      </c>
      <c r="X34" s="82" t="s">
        <v>95</v>
      </c>
      <c r="Y34" s="91">
        <v>0</v>
      </c>
      <c r="Z34" s="91">
        <v>0</v>
      </c>
      <c r="AA34" s="82" t="s">
        <v>95</v>
      </c>
      <c r="AB34" s="83" t="s">
        <v>95</v>
      </c>
      <c r="AC34" s="83" t="s">
        <v>95</v>
      </c>
      <c r="AD34" s="82">
        <v>0</v>
      </c>
      <c r="AE34" s="82">
        <v>0</v>
      </c>
      <c r="AF34" s="82">
        <v>0</v>
      </c>
      <c r="AG34" s="82">
        <v>0</v>
      </c>
      <c r="AH34" s="82">
        <v>0</v>
      </c>
      <c r="AI34" s="82">
        <v>0</v>
      </c>
    </row>
    <row r="35" spans="1:35" ht="31.5">
      <c r="A35" s="56" t="s">
        <v>209</v>
      </c>
      <c r="B35" s="52" t="s">
        <v>57</v>
      </c>
      <c r="C35" s="62" t="s">
        <v>96</v>
      </c>
      <c r="D35" s="82">
        <v>0</v>
      </c>
      <c r="E35" s="82">
        <v>0</v>
      </c>
      <c r="F35" s="82">
        <v>0</v>
      </c>
      <c r="G35" s="82">
        <v>0</v>
      </c>
      <c r="H35" s="82">
        <v>0</v>
      </c>
      <c r="I35" s="82">
        <v>0</v>
      </c>
      <c r="J35" s="82">
        <v>0</v>
      </c>
      <c r="K35" s="82" t="s">
        <v>95</v>
      </c>
      <c r="L35" s="82" t="s">
        <v>95</v>
      </c>
      <c r="M35" s="82" t="s">
        <v>95</v>
      </c>
      <c r="N35" s="82" t="s">
        <v>95</v>
      </c>
      <c r="O35" s="82">
        <v>0</v>
      </c>
      <c r="P35" s="82">
        <v>0</v>
      </c>
      <c r="Q35" s="82">
        <v>0</v>
      </c>
      <c r="R35" s="82">
        <v>0</v>
      </c>
      <c r="S35" s="82">
        <v>0</v>
      </c>
      <c r="T35" s="82">
        <v>0</v>
      </c>
      <c r="U35" s="83">
        <v>0</v>
      </c>
      <c r="V35" s="83">
        <v>0</v>
      </c>
      <c r="W35" s="82">
        <v>0</v>
      </c>
      <c r="X35" s="82" t="s">
        <v>95</v>
      </c>
      <c r="Y35" s="91">
        <v>0</v>
      </c>
      <c r="Z35" s="91">
        <v>0</v>
      </c>
      <c r="AA35" s="82" t="s">
        <v>95</v>
      </c>
      <c r="AB35" s="83" t="s">
        <v>95</v>
      </c>
      <c r="AC35" s="83" t="s">
        <v>95</v>
      </c>
      <c r="AD35" s="82">
        <v>0</v>
      </c>
      <c r="AE35" s="82">
        <v>0</v>
      </c>
      <c r="AF35" s="82">
        <v>0</v>
      </c>
      <c r="AG35" s="82">
        <v>0</v>
      </c>
      <c r="AH35" s="82">
        <v>0</v>
      </c>
      <c r="AI35" s="82">
        <v>0</v>
      </c>
    </row>
    <row r="36" spans="1:35" ht="15.75">
      <c r="A36" s="56" t="s">
        <v>210</v>
      </c>
      <c r="B36" s="52" t="s">
        <v>58</v>
      </c>
      <c r="C36" s="62" t="s">
        <v>96</v>
      </c>
      <c r="D36" s="82">
        <v>0</v>
      </c>
      <c r="E36" s="82">
        <v>0</v>
      </c>
      <c r="F36" s="82">
        <v>0</v>
      </c>
      <c r="G36" s="82">
        <v>0</v>
      </c>
      <c r="H36" s="82">
        <v>0</v>
      </c>
      <c r="I36" s="82">
        <v>0</v>
      </c>
      <c r="J36" s="82">
        <v>0</v>
      </c>
      <c r="K36" s="82" t="s">
        <v>95</v>
      </c>
      <c r="L36" s="82" t="s">
        <v>95</v>
      </c>
      <c r="M36" s="82" t="s">
        <v>95</v>
      </c>
      <c r="N36" s="82" t="s">
        <v>95</v>
      </c>
      <c r="O36" s="82">
        <v>0</v>
      </c>
      <c r="P36" s="82">
        <v>0</v>
      </c>
      <c r="Q36" s="82">
        <v>0</v>
      </c>
      <c r="R36" s="82">
        <v>0</v>
      </c>
      <c r="S36" s="82">
        <v>0</v>
      </c>
      <c r="T36" s="82">
        <v>0</v>
      </c>
      <c r="U36" s="83">
        <v>0</v>
      </c>
      <c r="V36" s="83">
        <v>0</v>
      </c>
      <c r="W36" s="82">
        <v>0</v>
      </c>
      <c r="X36" s="82" t="s">
        <v>95</v>
      </c>
      <c r="Y36" s="91">
        <v>0</v>
      </c>
      <c r="Z36" s="91">
        <v>0</v>
      </c>
      <c r="AA36" s="82" t="s">
        <v>95</v>
      </c>
      <c r="AB36" s="83" t="s">
        <v>95</v>
      </c>
      <c r="AC36" s="83" t="s">
        <v>95</v>
      </c>
      <c r="AD36" s="82">
        <v>0</v>
      </c>
      <c r="AE36" s="82">
        <v>0</v>
      </c>
      <c r="AF36" s="82">
        <v>0</v>
      </c>
      <c r="AG36" s="82">
        <v>0</v>
      </c>
      <c r="AH36" s="82">
        <v>0</v>
      </c>
      <c r="AI36" s="82">
        <v>0</v>
      </c>
    </row>
    <row r="37" spans="1:35" ht="15.75">
      <c r="A37" s="56" t="s">
        <v>55</v>
      </c>
      <c r="B37" s="52" t="s">
        <v>211</v>
      </c>
      <c r="C37" s="62" t="s">
        <v>96</v>
      </c>
      <c r="D37" s="82">
        <v>0</v>
      </c>
      <c r="E37" s="82">
        <v>0</v>
      </c>
      <c r="F37" s="82">
        <v>0</v>
      </c>
      <c r="G37" s="82">
        <v>0</v>
      </c>
      <c r="H37" s="82">
        <v>0</v>
      </c>
      <c r="I37" s="82">
        <v>0</v>
      </c>
      <c r="J37" s="82">
        <v>0</v>
      </c>
      <c r="K37" s="82" t="s">
        <v>95</v>
      </c>
      <c r="L37" s="82" t="s">
        <v>95</v>
      </c>
      <c r="M37" s="82" t="s">
        <v>95</v>
      </c>
      <c r="N37" s="82" t="s">
        <v>95</v>
      </c>
      <c r="O37" s="82">
        <v>0</v>
      </c>
      <c r="P37" s="82">
        <v>0</v>
      </c>
      <c r="Q37" s="82">
        <v>0</v>
      </c>
      <c r="R37" s="82">
        <v>0</v>
      </c>
      <c r="S37" s="82">
        <v>0</v>
      </c>
      <c r="T37" s="82">
        <v>0</v>
      </c>
      <c r="U37" s="83">
        <v>0</v>
      </c>
      <c r="V37" s="83">
        <v>0</v>
      </c>
      <c r="W37" s="82">
        <v>0</v>
      </c>
      <c r="X37" s="82" t="s">
        <v>95</v>
      </c>
      <c r="Y37" s="91">
        <v>0</v>
      </c>
      <c r="Z37" s="91">
        <v>0</v>
      </c>
      <c r="AA37" s="82" t="s">
        <v>95</v>
      </c>
      <c r="AB37" s="83" t="s">
        <v>95</v>
      </c>
      <c r="AC37" s="83" t="s">
        <v>95</v>
      </c>
      <c r="AD37" s="82">
        <v>0</v>
      </c>
      <c r="AE37" s="82">
        <v>0</v>
      </c>
      <c r="AF37" s="82">
        <v>0</v>
      </c>
      <c r="AG37" s="82">
        <v>0</v>
      </c>
      <c r="AH37" s="82">
        <v>0</v>
      </c>
      <c r="AI37" s="82">
        <v>0</v>
      </c>
    </row>
    <row r="38" spans="1:35" ht="15.75">
      <c r="A38" s="56" t="s">
        <v>23</v>
      </c>
      <c r="B38" s="52" t="s">
        <v>24</v>
      </c>
      <c r="C38" s="53" t="s">
        <v>96</v>
      </c>
      <c r="D38" s="82">
        <v>9</v>
      </c>
      <c r="E38" s="82">
        <v>4.33</v>
      </c>
      <c r="F38" s="82">
        <v>2.1835446016791571</v>
      </c>
      <c r="G38" s="82">
        <v>0.34</v>
      </c>
      <c r="H38" s="82">
        <v>12.981</v>
      </c>
      <c r="I38" s="82">
        <v>-3.6109999999999998</v>
      </c>
      <c r="J38" s="82">
        <v>28.950208005525077</v>
      </c>
      <c r="K38" s="82">
        <v>41.16</v>
      </c>
      <c r="L38" s="82">
        <v>0</v>
      </c>
      <c r="M38" s="82">
        <v>0</v>
      </c>
      <c r="N38" s="82" t="s">
        <v>95</v>
      </c>
      <c r="O38" s="82">
        <v>0</v>
      </c>
      <c r="P38" s="82">
        <v>2.17</v>
      </c>
      <c r="Q38" s="82">
        <v>1.4890000000000001</v>
      </c>
      <c r="R38" s="82">
        <v>6.7260000000000009</v>
      </c>
      <c r="S38" s="82">
        <v>1.5620000000000001</v>
      </c>
      <c r="T38" s="82">
        <v>40.384</v>
      </c>
      <c r="U38" s="83">
        <v>25</v>
      </c>
      <c r="V38" s="83">
        <v>14</v>
      </c>
      <c r="W38" s="82">
        <v>0</v>
      </c>
      <c r="X38" s="82" t="s">
        <v>95</v>
      </c>
      <c r="Y38" s="91">
        <v>-2.1512687579299753E-4</v>
      </c>
      <c r="Z38" s="91">
        <v>-5.9001431670688605E-3</v>
      </c>
      <c r="AA38" s="82" t="s">
        <v>95</v>
      </c>
      <c r="AB38" s="83">
        <v>2810</v>
      </c>
      <c r="AC38" s="83">
        <v>0</v>
      </c>
      <c r="AD38" s="82">
        <v>1317.8167463499999</v>
      </c>
      <c r="AE38" s="82">
        <v>49.108388599999998</v>
      </c>
      <c r="AF38" s="82">
        <v>238.09191271</v>
      </c>
      <c r="AG38" s="82">
        <v>478.62552468000001</v>
      </c>
      <c r="AH38" s="82">
        <v>177.17721648999998</v>
      </c>
      <c r="AI38" s="82">
        <v>2.5404921499999999</v>
      </c>
    </row>
    <row r="39" spans="1:35" ht="47.25">
      <c r="A39" s="56" t="s">
        <v>0</v>
      </c>
      <c r="B39" s="52" t="s">
        <v>212</v>
      </c>
      <c r="C39" s="53" t="s">
        <v>96</v>
      </c>
      <c r="D39" s="82">
        <v>9</v>
      </c>
      <c r="E39" s="82">
        <v>4.33</v>
      </c>
      <c r="F39" s="82">
        <v>2.1835446016791571</v>
      </c>
      <c r="G39" s="82">
        <v>0.34</v>
      </c>
      <c r="H39" s="82">
        <v>12.981</v>
      </c>
      <c r="I39" s="82">
        <v>-3.6109999999999998</v>
      </c>
      <c r="J39" s="82">
        <v>28.950208005525077</v>
      </c>
      <c r="K39" s="82">
        <v>41.16</v>
      </c>
      <c r="L39" s="82">
        <v>0</v>
      </c>
      <c r="M39" s="82">
        <v>0</v>
      </c>
      <c r="N39" s="82" t="s">
        <v>95</v>
      </c>
      <c r="O39" s="82">
        <v>0</v>
      </c>
      <c r="P39" s="82">
        <v>2.17</v>
      </c>
      <c r="Q39" s="82">
        <v>1.4890000000000001</v>
      </c>
      <c r="R39" s="82">
        <v>6.7260000000000009</v>
      </c>
      <c r="S39" s="82">
        <v>1.5620000000000001</v>
      </c>
      <c r="T39" s="82">
        <v>40.384</v>
      </c>
      <c r="U39" s="83">
        <v>25</v>
      </c>
      <c r="V39" s="83">
        <v>14</v>
      </c>
      <c r="W39" s="82">
        <v>0</v>
      </c>
      <c r="X39" s="82" t="s">
        <v>95</v>
      </c>
      <c r="Y39" s="91">
        <v>-2.1512687579299753E-4</v>
      </c>
      <c r="Z39" s="91">
        <v>-5.9001431670688605E-3</v>
      </c>
      <c r="AA39" s="82" t="s">
        <v>95</v>
      </c>
      <c r="AB39" s="83">
        <v>2810</v>
      </c>
      <c r="AC39" s="83">
        <v>0</v>
      </c>
      <c r="AD39" s="82">
        <v>1317.8167463499999</v>
      </c>
      <c r="AE39" s="82">
        <v>49.108388599999998</v>
      </c>
      <c r="AF39" s="82">
        <v>238.09191271</v>
      </c>
      <c r="AG39" s="82">
        <v>478.62552468000001</v>
      </c>
      <c r="AH39" s="82">
        <v>177.17721648999998</v>
      </c>
      <c r="AI39" s="82">
        <v>2.5404921499999999</v>
      </c>
    </row>
    <row r="40" spans="1:35" ht="15.75">
      <c r="A40" s="56" t="s">
        <v>1</v>
      </c>
      <c r="B40" s="52" t="s">
        <v>59</v>
      </c>
      <c r="C40" s="53" t="s">
        <v>96</v>
      </c>
      <c r="D40" s="82">
        <v>0</v>
      </c>
      <c r="E40" s="82">
        <v>0</v>
      </c>
      <c r="F40" s="82">
        <v>2.1835446016791571</v>
      </c>
      <c r="G40" s="82">
        <v>0</v>
      </c>
      <c r="H40" s="82">
        <v>0</v>
      </c>
      <c r="I40" s="82">
        <v>0</v>
      </c>
      <c r="J40" s="82">
        <v>28.950208005525077</v>
      </c>
      <c r="K40" s="82">
        <v>41.16</v>
      </c>
      <c r="L40" s="82">
        <v>0</v>
      </c>
      <c r="M40" s="82">
        <v>0</v>
      </c>
      <c r="N40" s="82" t="s">
        <v>95</v>
      </c>
      <c r="O40" s="82">
        <v>0</v>
      </c>
      <c r="P40" s="82">
        <v>0</v>
      </c>
      <c r="Q40" s="82">
        <v>0</v>
      </c>
      <c r="R40" s="82">
        <v>0</v>
      </c>
      <c r="S40" s="82">
        <v>0</v>
      </c>
      <c r="T40" s="82">
        <v>0</v>
      </c>
      <c r="U40" s="83">
        <v>0</v>
      </c>
      <c r="V40" s="83">
        <v>0</v>
      </c>
      <c r="W40" s="82">
        <v>0</v>
      </c>
      <c r="X40" s="82" t="s">
        <v>95</v>
      </c>
      <c r="Y40" s="91">
        <v>0</v>
      </c>
      <c r="Z40" s="91">
        <v>0</v>
      </c>
      <c r="AA40" s="82" t="s">
        <v>95</v>
      </c>
      <c r="AB40" s="83">
        <v>2810</v>
      </c>
      <c r="AC40" s="83">
        <v>0</v>
      </c>
      <c r="AD40" s="82">
        <v>582.45510091999995</v>
      </c>
      <c r="AE40" s="82">
        <v>0</v>
      </c>
      <c r="AF40" s="82">
        <v>48.676296000000001</v>
      </c>
      <c r="AG40" s="82">
        <v>0</v>
      </c>
      <c r="AH40" s="82">
        <v>0</v>
      </c>
      <c r="AI40" s="82">
        <v>0</v>
      </c>
    </row>
    <row r="41" spans="1:35" ht="31.5">
      <c r="A41" s="56" t="s">
        <v>32</v>
      </c>
      <c r="B41" s="52" t="s">
        <v>60</v>
      </c>
      <c r="C41" s="53" t="s">
        <v>96</v>
      </c>
      <c r="D41" s="82">
        <v>0</v>
      </c>
      <c r="E41" s="82">
        <v>0</v>
      </c>
      <c r="F41" s="82">
        <v>2.1835446016791571</v>
      </c>
      <c r="G41" s="82">
        <v>0</v>
      </c>
      <c r="H41" s="82">
        <v>0</v>
      </c>
      <c r="I41" s="82">
        <v>0</v>
      </c>
      <c r="J41" s="82">
        <v>28.950208005525077</v>
      </c>
      <c r="K41" s="82">
        <v>41.16</v>
      </c>
      <c r="L41" s="82">
        <v>0</v>
      </c>
      <c r="M41" s="82">
        <v>0</v>
      </c>
      <c r="N41" s="82" t="s">
        <v>95</v>
      </c>
      <c r="O41" s="82">
        <v>0</v>
      </c>
      <c r="P41" s="82">
        <v>0</v>
      </c>
      <c r="Q41" s="82">
        <v>0</v>
      </c>
      <c r="R41" s="82">
        <v>0</v>
      </c>
      <c r="S41" s="82">
        <v>0</v>
      </c>
      <c r="T41" s="82">
        <v>0</v>
      </c>
      <c r="U41" s="83">
        <v>0</v>
      </c>
      <c r="V41" s="83">
        <v>0</v>
      </c>
      <c r="W41" s="82">
        <v>0</v>
      </c>
      <c r="X41" s="82" t="s">
        <v>95</v>
      </c>
      <c r="Y41" s="91">
        <v>0</v>
      </c>
      <c r="Z41" s="91">
        <v>0</v>
      </c>
      <c r="AA41" s="82" t="s">
        <v>95</v>
      </c>
      <c r="AB41" s="83">
        <v>2810</v>
      </c>
      <c r="AC41" s="83">
        <v>0</v>
      </c>
      <c r="AD41" s="82">
        <v>582.45510091999995</v>
      </c>
      <c r="AE41" s="82">
        <v>0</v>
      </c>
      <c r="AF41" s="82">
        <v>48.676296000000001</v>
      </c>
      <c r="AG41" s="82">
        <v>0</v>
      </c>
      <c r="AH41" s="82">
        <v>0</v>
      </c>
      <c r="AI41" s="82">
        <v>0</v>
      </c>
    </row>
    <row r="42" spans="1:35" ht="47.25">
      <c r="A42" s="56" t="s">
        <v>213</v>
      </c>
      <c r="B42" s="52" t="s">
        <v>61</v>
      </c>
      <c r="C42" s="53" t="s">
        <v>96</v>
      </c>
      <c r="D42" s="82">
        <v>0</v>
      </c>
      <c r="E42" s="82">
        <v>0</v>
      </c>
      <c r="F42" s="82">
        <v>1.2894039771455819</v>
      </c>
      <c r="G42" s="82">
        <v>0</v>
      </c>
      <c r="H42" s="82">
        <v>0</v>
      </c>
      <c r="I42" s="82">
        <v>0</v>
      </c>
      <c r="J42" s="82">
        <v>17.095374792349137</v>
      </c>
      <c r="K42" s="82">
        <v>20.39</v>
      </c>
      <c r="L42" s="82">
        <v>0</v>
      </c>
      <c r="M42" s="82">
        <v>0</v>
      </c>
      <c r="N42" s="82" t="s">
        <v>95</v>
      </c>
      <c r="O42" s="82">
        <v>0</v>
      </c>
      <c r="P42" s="82">
        <v>0</v>
      </c>
      <c r="Q42" s="82">
        <v>0</v>
      </c>
      <c r="R42" s="82">
        <v>0</v>
      </c>
      <c r="S42" s="82">
        <v>0</v>
      </c>
      <c r="T42" s="82">
        <v>0</v>
      </c>
      <c r="U42" s="83">
        <v>0</v>
      </c>
      <c r="V42" s="83">
        <v>0</v>
      </c>
      <c r="W42" s="82">
        <v>0</v>
      </c>
      <c r="X42" s="82" t="s">
        <v>95</v>
      </c>
      <c r="Y42" s="91">
        <v>0</v>
      </c>
      <c r="Z42" s="91">
        <v>0</v>
      </c>
      <c r="AA42" s="82" t="s">
        <v>95</v>
      </c>
      <c r="AB42" s="83">
        <v>2550</v>
      </c>
      <c r="AC42" s="83">
        <v>0</v>
      </c>
      <c r="AD42" s="82">
        <v>363.21494235</v>
      </c>
      <c r="AE42" s="82">
        <v>0</v>
      </c>
      <c r="AF42" s="82">
        <v>0</v>
      </c>
      <c r="AG42" s="82">
        <v>0</v>
      </c>
      <c r="AH42" s="82">
        <v>0</v>
      </c>
      <c r="AI42" s="82">
        <v>0</v>
      </c>
    </row>
    <row r="43" spans="1:35" ht="47.25">
      <c r="A43" s="56" t="s">
        <v>214</v>
      </c>
      <c r="B43" s="52" t="s">
        <v>333</v>
      </c>
      <c r="C43" s="53" t="s">
        <v>96</v>
      </c>
      <c r="D43" s="82">
        <v>0</v>
      </c>
      <c r="E43" s="82">
        <v>0</v>
      </c>
      <c r="F43" s="82">
        <v>0.89414062453357512</v>
      </c>
      <c r="G43" s="82">
        <v>0</v>
      </c>
      <c r="H43" s="82">
        <v>0</v>
      </c>
      <c r="I43" s="82">
        <v>0</v>
      </c>
      <c r="J43" s="82">
        <v>11.854833213175942</v>
      </c>
      <c r="K43" s="82">
        <v>20.769999999999996</v>
      </c>
      <c r="L43" s="82">
        <v>0</v>
      </c>
      <c r="M43" s="82">
        <v>0</v>
      </c>
      <c r="N43" s="82" t="s">
        <v>95</v>
      </c>
      <c r="O43" s="82">
        <v>0</v>
      </c>
      <c r="P43" s="82">
        <v>0</v>
      </c>
      <c r="Q43" s="82">
        <v>0</v>
      </c>
      <c r="R43" s="82">
        <v>0</v>
      </c>
      <c r="S43" s="82">
        <v>0</v>
      </c>
      <c r="T43" s="82">
        <v>0</v>
      </c>
      <c r="U43" s="83">
        <v>0</v>
      </c>
      <c r="V43" s="83">
        <v>0</v>
      </c>
      <c r="W43" s="82">
        <v>0</v>
      </c>
      <c r="X43" s="82" t="s">
        <v>95</v>
      </c>
      <c r="Y43" s="91">
        <v>0</v>
      </c>
      <c r="Z43" s="91">
        <v>0</v>
      </c>
      <c r="AA43" s="82" t="s">
        <v>95</v>
      </c>
      <c r="AB43" s="83">
        <v>260</v>
      </c>
      <c r="AC43" s="83">
        <v>0</v>
      </c>
      <c r="AD43" s="82">
        <v>219.24015857000001</v>
      </c>
      <c r="AE43" s="82">
        <v>0</v>
      </c>
      <c r="AF43" s="82">
        <v>48.676296000000001</v>
      </c>
      <c r="AG43" s="82">
        <v>0</v>
      </c>
      <c r="AH43" s="82">
        <v>0</v>
      </c>
      <c r="AI43" s="82">
        <v>0</v>
      </c>
    </row>
    <row r="44" spans="1:35" ht="31.5">
      <c r="A44" s="56" t="s">
        <v>215</v>
      </c>
      <c r="B44" s="52" t="s">
        <v>62</v>
      </c>
      <c r="C44" s="53" t="s">
        <v>96</v>
      </c>
      <c r="D44" s="82">
        <v>0</v>
      </c>
      <c r="E44" s="82">
        <v>0</v>
      </c>
      <c r="F44" s="82">
        <v>0</v>
      </c>
      <c r="G44" s="82">
        <v>0</v>
      </c>
      <c r="H44" s="82">
        <v>0</v>
      </c>
      <c r="I44" s="82">
        <v>0</v>
      </c>
      <c r="J44" s="82">
        <v>0</v>
      </c>
      <c r="K44" s="82">
        <v>0</v>
      </c>
      <c r="L44" s="82">
        <v>0</v>
      </c>
      <c r="M44" s="82">
        <v>0</v>
      </c>
      <c r="N44" s="82" t="s">
        <v>95</v>
      </c>
      <c r="O44" s="82">
        <v>0</v>
      </c>
      <c r="P44" s="82">
        <v>0</v>
      </c>
      <c r="Q44" s="82">
        <v>0</v>
      </c>
      <c r="R44" s="82">
        <v>0</v>
      </c>
      <c r="S44" s="82">
        <v>0</v>
      </c>
      <c r="T44" s="82">
        <v>0</v>
      </c>
      <c r="U44" s="83">
        <v>0</v>
      </c>
      <c r="V44" s="83">
        <v>0</v>
      </c>
      <c r="W44" s="82">
        <v>0</v>
      </c>
      <c r="X44" s="82" t="s">
        <v>95</v>
      </c>
      <c r="Y44" s="91">
        <v>0</v>
      </c>
      <c r="Z44" s="91">
        <v>0</v>
      </c>
      <c r="AA44" s="82" t="s">
        <v>95</v>
      </c>
      <c r="AB44" s="83">
        <v>0</v>
      </c>
      <c r="AC44" s="83">
        <v>0</v>
      </c>
      <c r="AD44" s="82">
        <v>0</v>
      </c>
      <c r="AE44" s="82">
        <v>0</v>
      </c>
      <c r="AF44" s="82">
        <v>0</v>
      </c>
      <c r="AG44" s="82">
        <v>0</v>
      </c>
      <c r="AH44" s="82">
        <v>0</v>
      </c>
      <c r="AI44" s="82">
        <v>0</v>
      </c>
    </row>
    <row r="45" spans="1:35" ht="31.5">
      <c r="A45" s="56" t="s">
        <v>215</v>
      </c>
      <c r="B45" s="67" t="s">
        <v>386</v>
      </c>
      <c r="C45" s="53" t="s">
        <v>385</v>
      </c>
      <c r="D45" s="82">
        <v>0</v>
      </c>
      <c r="E45" s="82">
        <v>0</v>
      </c>
      <c r="F45" s="82">
        <v>0</v>
      </c>
      <c r="G45" s="82">
        <v>0</v>
      </c>
      <c r="H45" s="82">
        <v>0</v>
      </c>
      <c r="I45" s="82">
        <v>0</v>
      </c>
      <c r="J45" s="82">
        <v>0</v>
      </c>
      <c r="K45" s="82">
        <v>0</v>
      </c>
      <c r="L45" s="82">
        <v>0</v>
      </c>
      <c r="M45" s="82">
        <v>0</v>
      </c>
      <c r="N45" s="82">
        <v>0.57194444444444437</v>
      </c>
      <c r="O45" s="82">
        <v>0</v>
      </c>
      <c r="P45" s="82">
        <v>0</v>
      </c>
      <c r="Q45" s="82">
        <v>0</v>
      </c>
      <c r="R45" s="82">
        <v>0</v>
      </c>
      <c r="S45" s="82">
        <v>0</v>
      </c>
      <c r="T45" s="82">
        <v>0</v>
      </c>
      <c r="U45" s="83">
        <v>0</v>
      </c>
      <c r="V45" s="83">
        <v>0</v>
      </c>
      <c r="W45" s="82">
        <v>0</v>
      </c>
      <c r="X45" s="82">
        <v>0</v>
      </c>
      <c r="Y45" s="91">
        <v>0</v>
      </c>
      <c r="Z45" s="91">
        <v>0</v>
      </c>
      <c r="AA45" s="82" t="s">
        <v>95</v>
      </c>
      <c r="AB45" s="83">
        <v>0</v>
      </c>
      <c r="AC45" s="83">
        <v>0</v>
      </c>
      <c r="AD45" s="82">
        <v>0</v>
      </c>
      <c r="AE45" s="82">
        <v>0</v>
      </c>
      <c r="AF45" s="82">
        <v>0</v>
      </c>
      <c r="AG45" s="82">
        <v>0</v>
      </c>
      <c r="AH45" s="82">
        <v>0</v>
      </c>
      <c r="AI45" s="82">
        <v>0</v>
      </c>
    </row>
    <row r="46" spans="1:35" ht="31.5">
      <c r="A46" s="56" t="s">
        <v>215</v>
      </c>
      <c r="B46" s="67" t="s">
        <v>116</v>
      </c>
      <c r="C46" s="53" t="s">
        <v>387</v>
      </c>
      <c r="D46" s="82">
        <v>0</v>
      </c>
      <c r="E46" s="82">
        <v>0</v>
      </c>
      <c r="F46" s="82">
        <v>0</v>
      </c>
      <c r="G46" s="82">
        <v>0</v>
      </c>
      <c r="H46" s="82">
        <v>0</v>
      </c>
      <c r="I46" s="82">
        <v>0</v>
      </c>
      <c r="J46" s="82">
        <v>0</v>
      </c>
      <c r="K46" s="82">
        <v>0</v>
      </c>
      <c r="L46" s="82">
        <v>0</v>
      </c>
      <c r="M46" s="82">
        <v>0</v>
      </c>
      <c r="N46" s="82">
        <v>0.33333333333333331</v>
      </c>
      <c r="O46" s="82">
        <v>0</v>
      </c>
      <c r="P46" s="82">
        <v>0</v>
      </c>
      <c r="Q46" s="82">
        <v>0</v>
      </c>
      <c r="R46" s="82">
        <v>0</v>
      </c>
      <c r="S46" s="82">
        <v>0</v>
      </c>
      <c r="T46" s="82">
        <v>0</v>
      </c>
      <c r="U46" s="83">
        <v>0</v>
      </c>
      <c r="V46" s="83">
        <v>0</v>
      </c>
      <c r="W46" s="82">
        <v>0</v>
      </c>
      <c r="X46" s="82">
        <v>0</v>
      </c>
      <c r="Y46" s="91">
        <v>0</v>
      </c>
      <c r="Z46" s="91">
        <v>0</v>
      </c>
      <c r="AA46" s="82" t="s">
        <v>95</v>
      </c>
      <c r="AB46" s="83">
        <v>0</v>
      </c>
      <c r="AC46" s="83">
        <v>0</v>
      </c>
      <c r="AD46" s="82">
        <v>0</v>
      </c>
      <c r="AE46" s="82">
        <v>0</v>
      </c>
      <c r="AF46" s="82">
        <v>0</v>
      </c>
      <c r="AG46" s="82">
        <v>0</v>
      </c>
      <c r="AH46" s="82">
        <v>0</v>
      </c>
      <c r="AI46" s="82">
        <v>0</v>
      </c>
    </row>
    <row r="47" spans="1:35" ht="47.25">
      <c r="A47" s="56" t="s">
        <v>215</v>
      </c>
      <c r="B47" s="67" t="s">
        <v>783</v>
      </c>
      <c r="C47" s="53" t="s">
        <v>782</v>
      </c>
      <c r="D47" s="82">
        <v>0</v>
      </c>
      <c r="E47" s="82">
        <v>0</v>
      </c>
      <c r="F47" s="82">
        <v>0</v>
      </c>
      <c r="G47" s="82">
        <v>0</v>
      </c>
      <c r="H47" s="82">
        <v>0</v>
      </c>
      <c r="I47" s="82">
        <v>0</v>
      </c>
      <c r="J47" s="82">
        <v>0</v>
      </c>
      <c r="K47" s="82">
        <v>0</v>
      </c>
      <c r="L47" s="82">
        <v>0</v>
      </c>
      <c r="M47" s="82">
        <v>0</v>
      </c>
      <c r="N47" s="82">
        <v>1.1111111111111112</v>
      </c>
      <c r="O47" s="82">
        <v>0</v>
      </c>
      <c r="P47" s="82">
        <v>0</v>
      </c>
      <c r="Q47" s="82">
        <v>0</v>
      </c>
      <c r="R47" s="82">
        <v>0</v>
      </c>
      <c r="S47" s="82">
        <v>0</v>
      </c>
      <c r="T47" s="82">
        <v>0</v>
      </c>
      <c r="U47" s="83">
        <v>0</v>
      </c>
      <c r="V47" s="83">
        <v>0</v>
      </c>
      <c r="W47" s="82">
        <v>0</v>
      </c>
      <c r="X47" s="82">
        <v>0</v>
      </c>
      <c r="Y47" s="91">
        <v>0</v>
      </c>
      <c r="Z47" s="91">
        <v>0</v>
      </c>
      <c r="AA47" s="82" t="s">
        <v>95</v>
      </c>
      <c r="AB47" s="83">
        <v>0</v>
      </c>
      <c r="AC47" s="83">
        <v>0</v>
      </c>
      <c r="AD47" s="82">
        <v>0</v>
      </c>
      <c r="AE47" s="82">
        <v>0</v>
      </c>
      <c r="AF47" s="82">
        <v>0</v>
      </c>
      <c r="AG47" s="82">
        <v>0</v>
      </c>
      <c r="AH47" s="82">
        <v>0</v>
      </c>
      <c r="AI47" s="82">
        <v>0</v>
      </c>
    </row>
    <row r="48" spans="1:35" ht="31.5">
      <c r="A48" s="56" t="s">
        <v>215</v>
      </c>
      <c r="B48" s="67" t="s">
        <v>629</v>
      </c>
      <c r="C48" s="53" t="s">
        <v>786</v>
      </c>
      <c r="D48" s="82">
        <v>0</v>
      </c>
      <c r="E48" s="82">
        <v>0</v>
      </c>
      <c r="F48" s="82">
        <v>0</v>
      </c>
      <c r="G48" s="82">
        <v>0</v>
      </c>
      <c r="H48" s="82">
        <v>0</v>
      </c>
      <c r="I48" s="82">
        <v>0</v>
      </c>
      <c r="J48" s="82">
        <v>0</v>
      </c>
      <c r="K48" s="82">
        <v>0</v>
      </c>
      <c r="L48" s="82">
        <v>0</v>
      </c>
      <c r="M48" s="82">
        <v>0</v>
      </c>
      <c r="N48" s="82">
        <v>0.8236331569664902</v>
      </c>
      <c r="O48" s="82">
        <v>0</v>
      </c>
      <c r="P48" s="82">
        <v>0</v>
      </c>
      <c r="Q48" s="82">
        <v>0</v>
      </c>
      <c r="R48" s="82">
        <v>0</v>
      </c>
      <c r="S48" s="82">
        <v>0</v>
      </c>
      <c r="T48" s="82">
        <v>0</v>
      </c>
      <c r="U48" s="83">
        <v>0</v>
      </c>
      <c r="V48" s="83">
        <v>0</v>
      </c>
      <c r="W48" s="82">
        <v>0</v>
      </c>
      <c r="X48" s="82">
        <v>0</v>
      </c>
      <c r="Y48" s="91">
        <v>0</v>
      </c>
      <c r="Z48" s="91">
        <v>0</v>
      </c>
      <c r="AA48" s="82" t="s">
        <v>95</v>
      </c>
      <c r="AB48" s="83">
        <v>0</v>
      </c>
      <c r="AC48" s="83">
        <v>0</v>
      </c>
      <c r="AD48" s="82">
        <v>0</v>
      </c>
      <c r="AE48" s="82">
        <v>0</v>
      </c>
      <c r="AF48" s="82">
        <v>0</v>
      </c>
      <c r="AG48" s="82">
        <v>0</v>
      </c>
      <c r="AH48" s="82">
        <v>0</v>
      </c>
      <c r="AI48" s="82">
        <v>0</v>
      </c>
    </row>
    <row r="49" spans="1:35" ht="31.5">
      <c r="A49" s="56" t="s">
        <v>215</v>
      </c>
      <c r="B49" s="67" t="s">
        <v>788</v>
      </c>
      <c r="C49" s="53" t="s">
        <v>787</v>
      </c>
      <c r="D49" s="82">
        <v>0</v>
      </c>
      <c r="E49" s="82">
        <v>0</v>
      </c>
      <c r="F49" s="82">
        <v>0</v>
      </c>
      <c r="G49" s="82">
        <v>0</v>
      </c>
      <c r="H49" s="82">
        <v>0</v>
      </c>
      <c r="I49" s="82">
        <v>0</v>
      </c>
      <c r="J49" s="82">
        <v>0</v>
      </c>
      <c r="K49" s="82">
        <v>0</v>
      </c>
      <c r="L49" s="82">
        <v>0</v>
      </c>
      <c r="M49" s="82">
        <v>0</v>
      </c>
      <c r="N49" s="82">
        <v>0.68148148148148147</v>
      </c>
      <c r="O49" s="82">
        <v>0</v>
      </c>
      <c r="P49" s="82">
        <v>0</v>
      </c>
      <c r="Q49" s="82">
        <v>0</v>
      </c>
      <c r="R49" s="82">
        <v>0</v>
      </c>
      <c r="S49" s="82">
        <v>0</v>
      </c>
      <c r="T49" s="82">
        <v>0</v>
      </c>
      <c r="U49" s="83">
        <v>0</v>
      </c>
      <c r="V49" s="83">
        <v>0</v>
      </c>
      <c r="W49" s="82">
        <v>0</v>
      </c>
      <c r="X49" s="82">
        <v>0</v>
      </c>
      <c r="Y49" s="91">
        <v>0</v>
      </c>
      <c r="Z49" s="91">
        <v>0</v>
      </c>
      <c r="AA49" s="82" t="s">
        <v>95</v>
      </c>
      <c r="AB49" s="83">
        <v>0</v>
      </c>
      <c r="AC49" s="83">
        <v>0</v>
      </c>
      <c r="AD49" s="82">
        <v>0</v>
      </c>
      <c r="AE49" s="82">
        <v>0</v>
      </c>
      <c r="AF49" s="82">
        <v>0</v>
      </c>
      <c r="AG49" s="82">
        <v>0</v>
      </c>
      <c r="AH49" s="82">
        <v>0</v>
      </c>
      <c r="AI49" s="82">
        <v>0</v>
      </c>
    </row>
    <row r="50" spans="1:35" ht="47.25">
      <c r="A50" s="56" t="s">
        <v>215</v>
      </c>
      <c r="B50" s="67" t="s">
        <v>790</v>
      </c>
      <c r="C50" s="53" t="s">
        <v>789</v>
      </c>
      <c r="D50" s="82">
        <v>0</v>
      </c>
      <c r="E50" s="82">
        <v>0</v>
      </c>
      <c r="F50" s="82">
        <v>0</v>
      </c>
      <c r="G50" s="82">
        <v>0</v>
      </c>
      <c r="H50" s="82">
        <v>0</v>
      </c>
      <c r="I50" s="82">
        <v>0</v>
      </c>
      <c r="J50" s="82">
        <v>0</v>
      </c>
      <c r="K50" s="82">
        <v>0</v>
      </c>
      <c r="L50" s="82">
        <v>0</v>
      </c>
      <c r="M50" s="82">
        <v>0</v>
      </c>
      <c r="N50" s="82">
        <v>0.91555555555555546</v>
      </c>
      <c r="O50" s="82">
        <v>0</v>
      </c>
      <c r="P50" s="82">
        <v>0</v>
      </c>
      <c r="Q50" s="82">
        <v>0</v>
      </c>
      <c r="R50" s="82">
        <v>0</v>
      </c>
      <c r="S50" s="82">
        <v>0</v>
      </c>
      <c r="T50" s="82">
        <v>0</v>
      </c>
      <c r="U50" s="83">
        <v>0</v>
      </c>
      <c r="V50" s="83">
        <v>0</v>
      </c>
      <c r="W50" s="82">
        <v>0</v>
      </c>
      <c r="X50" s="82">
        <v>0</v>
      </c>
      <c r="Y50" s="91">
        <v>0</v>
      </c>
      <c r="Z50" s="91">
        <v>0</v>
      </c>
      <c r="AA50" s="82" t="s">
        <v>95</v>
      </c>
      <c r="AB50" s="83">
        <v>0</v>
      </c>
      <c r="AC50" s="83">
        <v>0</v>
      </c>
      <c r="AD50" s="82">
        <v>0</v>
      </c>
      <c r="AE50" s="82">
        <v>0</v>
      </c>
      <c r="AF50" s="82">
        <v>0</v>
      </c>
      <c r="AG50" s="82">
        <v>0</v>
      </c>
      <c r="AH50" s="82">
        <v>0</v>
      </c>
      <c r="AI50" s="82">
        <v>0</v>
      </c>
    </row>
    <row r="51" spans="1:35" ht="47.25">
      <c r="A51" s="56" t="s">
        <v>215</v>
      </c>
      <c r="B51" s="67" t="s">
        <v>792</v>
      </c>
      <c r="C51" s="53" t="s">
        <v>791</v>
      </c>
      <c r="D51" s="82">
        <v>0</v>
      </c>
      <c r="E51" s="82">
        <v>0</v>
      </c>
      <c r="F51" s="82">
        <v>0</v>
      </c>
      <c r="G51" s="82">
        <v>0</v>
      </c>
      <c r="H51" s="82">
        <v>0</v>
      </c>
      <c r="I51" s="82">
        <v>0</v>
      </c>
      <c r="J51" s="82">
        <v>0</v>
      </c>
      <c r="K51" s="82">
        <v>0</v>
      </c>
      <c r="L51" s="82">
        <v>0</v>
      </c>
      <c r="M51" s="82">
        <v>0</v>
      </c>
      <c r="N51" s="82">
        <v>1.1784444444444444</v>
      </c>
      <c r="O51" s="82">
        <v>0</v>
      </c>
      <c r="P51" s="82">
        <v>0</v>
      </c>
      <c r="Q51" s="82">
        <v>0</v>
      </c>
      <c r="R51" s="82">
        <v>0</v>
      </c>
      <c r="S51" s="82">
        <v>0</v>
      </c>
      <c r="T51" s="82">
        <v>0</v>
      </c>
      <c r="U51" s="83">
        <v>0</v>
      </c>
      <c r="V51" s="83">
        <v>0</v>
      </c>
      <c r="W51" s="82">
        <v>0</v>
      </c>
      <c r="X51" s="82">
        <v>0</v>
      </c>
      <c r="Y51" s="91">
        <v>0</v>
      </c>
      <c r="Z51" s="91">
        <v>0</v>
      </c>
      <c r="AA51" s="82" t="s">
        <v>95</v>
      </c>
      <c r="AB51" s="83">
        <v>0</v>
      </c>
      <c r="AC51" s="83">
        <v>0</v>
      </c>
      <c r="AD51" s="82">
        <v>0</v>
      </c>
      <c r="AE51" s="82">
        <v>0</v>
      </c>
      <c r="AF51" s="82">
        <v>0</v>
      </c>
      <c r="AG51" s="82">
        <v>0</v>
      </c>
      <c r="AH51" s="82">
        <v>0</v>
      </c>
      <c r="AI51" s="82">
        <v>0</v>
      </c>
    </row>
    <row r="52" spans="1:35" ht="63">
      <c r="A52" s="56" t="s">
        <v>215</v>
      </c>
      <c r="B52" s="67" t="s">
        <v>794</v>
      </c>
      <c r="C52" s="53" t="s">
        <v>793</v>
      </c>
      <c r="D52" s="82">
        <v>0</v>
      </c>
      <c r="E52" s="82">
        <v>0</v>
      </c>
      <c r="F52" s="82">
        <v>0</v>
      </c>
      <c r="G52" s="82">
        <v>0</v>
      </c>
      <c r="H52" s="82">
        <v>0</v>
      </c>
      <c r="I52" s="82">
        <v>0</v>
      </c>
      <c r="J52" s="82">
        <v>0</v>
      </c>
      <c r="K52" s="82">
        <v>0</v>
      </c>
      <c r="L52" s="82">
        <v>0</v>
      </c>
      <c r="M52" s="82">
        <v>0</v>
      </c>
      <c r="N52" s="82">
        <v>0.88444444444444448</v>
      </c>
      <c r="O52" s="82">
        <v>0</v>
      </c>
      <c r="P52" s="82">
        <v>0</v>
      </c>
      <c r="Q52" s="82">
        <v>0</v>
      </c>
      <c r="R52" s="82">
        <v>0</v>
      </c>
      <c r="S52" s="82">
        <v>0</v>
      </c>
      <c r="T52" s="82">
        <v>0</v>
      </c>
      <c r="U52" s="83">
        <v>0</v>
      </c>
      <c r="V52" s="83">
        <v>0</v>
      </c>
      <c r="W52" s="82">
        <v>0</v>
      </c>
      <c r="X52" s="82">
        <v>0</v>
      </c>
      <c r="Y52" s="91">
        <v>0</v>
      </c>
      <c r="Z52" s="91">
        <v>0</v>
      </c>
      <c r="AA52" s="82" t="s">
        <v>95</v>
      </c>
      <c r="AB52" s="83">
        <v>0</v>
      </c>
      <c r="AC52" s="83">
        <v>0</v>
      </c>
      <c r="AD52" s="82">
        <v>0</v>
      </c>
      <c r="AE52" s="82">
        <v>0</v>
      </c>
      <c r="AF52" s="82">
        <v>0</v>
      </c>
      <c r="AG52" s="82">
        <v>0</v>
      </c>
      <c r="AH52" s="82">
        <v>0</v>
      </c>
      <c r="AI52" s="82">
        <v>0</v>
      </c>
    </row>
    <row r="53" spans="1:35" ht="63">
      <c r="A53" s="56" t="s">
        <v>215</v>
      </c>
      <c r="B53" s="67" t="s">
        <v>795</v>
      </c>
      <c r="C53" s="53" t="s">
        <v>809</v>
      </c>
      <c r="D53" s="82">
        <v>0</v>
      </c>
      <c r="E53" s="82">
        <v>0</v>
      </c>
      <c r="F53" s="82">
        <v>0</v>
      </c>
      <c r="G53" s="82">
        <v>0</v>
      </c>
      <c r="H53" s="82">
        <v>0</v>
      </c>
      <c r="I53" s="82">
        <v>0</v>
      </c>
      <c r="J53" s="82">
        <v>0</v>
      </c>
      <c r="K53" s="82">
        <v>0</v>
      </c>
      <c r="L53" s="82">
        <v>0</v>
      </c>
      <c r="M53" s="82">
        <v>0</v>
      </c>
      <c r="N53" s="82">
        <v>0.9722222222222221</v>
      </c>
      <c r="O53" s="82">
        <v>0</v>
      </c>
      <c r="P53" s="82">
        <v>0</v>
      </c>
      <c r="Q53" s="82">
        <v>0</v>
      </c>
      <c r="R53" s="82">
        <v>0</v>
      </c>
      <c r="S53" s="82">
        <v>0</v>
      </c>
      <c r="T53" s="82">
        <v>0</v>
      </c>
      <c r="U53" s="83">
        <v>0</v>
      </c>
      <c r="V53" s="83">
        <v>0</v>
      </c>
      <c r="W53" s="82">
        <v>0</v>
      </c>
      <c r="X53" s="82">
        <v>0</v>
      </c>
      <c r="Y53" s="91">
        <v>0</v>
      </c>
      <c r="Z53" s="91">
        <v>0</v>
      </c>
      <c r="AA53" s="82" t="s">
        <v>95</v>
      </c>
      <c r="AB53" s="83">
        <v>0</v>
      </c>
      <c r="AC53" s="83">
        <v>0</v>
      </c>
      <c r="AD53" s="82">
        <v>0</v>
      </c>
      <c r="AE53" s="82">
        <v>0</v>
      </c>
      <c r="AF53" s="82">
        <v>0</v>
      </c>
      <c r="AG53" s="82">
        <v>0</v>
      </c>
      <c r="AH53" s="82">
        <v>0</v>
      </c>
      <c r="AI53" s="82">
        <v>0</v>
      </c>
    </row>
    <row r="54" spans="1:35" ht="47.25">
      <c r="A54" s="56" t="s">
        <v>215</v>
      </c>
      <c r="B54" s="67" t="s">
        <v>797</v>
      </c>
      <c r="C54" s="53" t="s">
        <v>796</v>
      </c>
      <c r="D54" s="82">
        <v>0</v>
      </c>
      <c r="E54" s="82">
        <v>0</v>
      </c>
      <c r="F54" s="82">
        <v>0</v>
      </c>
      <c r="G54" s="82">
        <v>0</v>
      </c>
      <c r="H54" s="82">
        <v>0</v>
      </c>
      <c r="I54" s="82">
        <v>0</v>
      </c>
      <c r="J54" s="82">
        <v>0</v>
      </c>
      <c r="K54" s="82">
        <v>0</v>
      </c>
      <c r="L54" s="82">
        <v>0</v>
      </c>
      <c r="M54" s="82">
        <v>0</v>
      </c>
      <c r="N54" s="82" t="s">
        <v>95</v>
      </c>
      <c r="O54" s="82">
        <v>0</v>
      </c>
      <c r="P54" s="82">
        <v>0</v>
      </c>
      <c r="Q54" s="82">
        <v>0</v>
      </c>
      <c r="R54" s="82">
        <v>0</v>
      </c>
      <c r="S54" s="82">
        <v>0</v>
      </c>
      <c r="T54" s="82">
        <v>0</v>
      </c>
      <c r="U54" s="83">
        <v>0</v>
      </c>
      <c r="V54" s="83">
        <v>0</v>
      </c>
      <c r="W54" s="82">
        <v>0</v>
      </c>
      <c r="X54" s="82">
        <v>0</v>
      </c>
      <c r="Y54" s="91">
        <v>0</v>
      </c>
      <c r="Z54" s="91">
        <v>0</v>
      </c>
      <c r="AA54" s="82" t="s">
        <v>95</v>
      </c>
      <c r="AB54" s="83">
        <v>0</v>
      </c>
      <c r="AC54" s="83">
        <v>0</v>
      </c>
      <c r="AD54" s="82">
        <v>0</v>
      </c>
      <c r="AE54" s="82">
        <v>0</v>
      </c>
      <c r="AF54" s="82">
        <v>0</v>
      </c>
      <c r="AG54" s="82">
        <v>0</v>
      </c>
      <c r="AH54" s="82">
        <v>0</v>
      </c>
      <c r="AI54" s="82">
        <v>0</v>
      </c>
    </row>
    <row r="55" spans="1:35" ht="126">
      <c r="A55" s="56" t="s">
        <v>215</v>
      </c>
      <c r="B55" s="84" t="s">
        <v>833</v>
      </c>
      <c r="C55" s="53" t="s">
        <v>832</v>
      </c>
      <c r="D55" s="82">
        <v>0</v>
      </c>
      <c r="E55" s="82">
        <v>0</v>
      </c>
      <c r="F55" s="82">
        <v>0</v>
      </c>
      <c r="G55" s="82">
        <v>0</v>
      </c>
      <c r="H55" s="82">
        <v>0</v>
      </c>
      <c r="I55" s="82">
        <v>0</v>
      </c>
      <c r="J55" s="82">
        <v>0</v>
      </c>
      <c r="K55" s="82">
        <v>0</v>
      </c>
      <c r="L55" s="82">
        <v>0</v>
      </c>
      <c r="M55" s="82">
        <v>0</v>
      </c>
      <c r="N55" s="82">
        <v>0.88183421516754856</v>
      </c>
      <c r="O55" s="82">
        <v>0</v>
      </c>
      <c r="P55" s="82">
        <v>0</v>
      </c>
      <c r="Q55" s="82">
        <v>0</v>
      </c>
      <c r="R55" s="82">
        <v>0</v>
      </c>
      <c r="S55" s="82">
        <v>0</v>
      </c>
      <c r="T55" s="82">
        <v>0</v>
      </c>
      <c r="U55" s="83">
        <v>0</v>
      </c>
      <c r="V55" s="83">
        <v>0</v>
      </c>
      <c r="W55" s="82">
        <v>0</v>
      </c>
      <c r="X55" s="82">
        <v>0</v>
      </c>
      <c r="Y55" s="91">
        <v>0</v>
      </c>
      <c r="Z55" s="91">
        <v>0</v>
      </c>
      <c r="AA55" s="82" t="s">
        <v>95</v>
      </c>
      <c r="AB55" s="83">
        <v>0</v>
      </c>
      <c r="AC55" s="83">
        <v>0</v>
      </c>
      <c r="AD55" s="82">
        <v>0</v>
      </c>
      <c r="AE55" s="82">
        <v>0</v>
      </c>
      <c r="AF55" s="82">
        <v>0</v>
      </c>
      <c r="AG55" s="82">
        <v>0</v>
      </c>
      <c r="AH55" s="82">
        <v>0</v>
      </c>
      <c r="AI55" s="82">
        <v>0</v>
      </c>
    </row>
    <row r="56" spans="1:35" ht="31.5">
      <c r="A56" s="56" t="s">
        <v>31</v>
      </c>
      <c r="B56" s="52" t="s">
        <v>64</v>
      </c>
      <c r="C56" s="53" t="s">
        <v>96</v>
      </c>
      <c r="D56" s="82">
        <v>0</v>
      </c>
      <c r="E56" s="82">
        <v>0</v>
      </c>
      <c r="F56" s="82">
        <v>0</v>
      </c>
      <c r="G56" s="82">
        <v>0</v>
      </c>
      <c r="H56" s="82">
        <v>0</v>
      </c>
      <c r="I56" s="82">
        <v>0</v>
      </c>
      <c r="J56" s="82">
        <v>0</v>
      </c>
      <c r="K56" s="82">
        <v>0</v>
      </c>
      <c r="L56" s="82">
        <v>0</v>
      </c>
      <c r="M56" s="82">
        <v>0</v>
      </c>
      <c r="N56" s="82" t="s">
        <v>95</v>
      </c>
      <c r="O56" s="82">
        <v>0</v>
      </c>
      <c r="P56" s="82">
        <v>0</v>
      </c>
      <c r="Q56" s="82">
        <v>0</v>
      </c>
      <c r="R56" s="82">
        <v>0</v>
      </c>
      <c r="S56" s="82">
        <v>0</v>
      </c>
      <c r="T56" s="82">
        <v>0</v>
      </c>
      <c r="U56" s="83">
        <v>0</v>
      </c>
      <c r="V56" s="83">
        <v>0</v>
      </c>
      <c r="W56" s="82">
        <v>0</v>
      </c>
      <c r="X56" s="82" t="s">
        <v>95</v>
      </c>
      <c r="Y56" s="91">
        <v>0</v>
      </c>
      <c r="Z56" s="91">
        <v>0</v>
      </c>
      <c r="AA56" s="82" t="s">
        <v>95</v>
      </c>
      <c r="AB56" s="83">
        <v>0</v>
      </c>
      <c r="AC56" s="83">
        <v>0</v>
      </c>
      <c r="AD56" s="82">
        <v>0</v>
      </c>
      <c r="AE56" s="82">
        <v>0</v>
      </c>
      <c r="AF56" s="82">
        <v>0</v>
      </c>
      <c r="AG56" s="82">
        <v>0</v>
      </c>
      <c r="AH56" s="82">
        <v>0</v>
      </c>
      <c r="AI56" s="82">
        <v>0</v>
      </c>
    </row>
    <row r="57" spans="1:35" ht="47.25">
      <c r="A57" s="56" t="s">
        <v>216</v>
      </c>
      <c r="B57" s="52" t="s">
        <v>65</v>
      </c>
      <c r="C57" s="53" t="s">
        <v>96</v>
      </c>
      <c r="D57" s="82">
        <v>0</v>
      </c>
      <c r="E57" s="82">
        <v>0</v>
      </c>
      <c r="F57" s="82">
        <v>0</v>
      </c>
      <c r="G57" s="82">
        <v>0</v>
      </c>
      <c r="H57" s="82">
        <v>0</v>
      </c>
      <c r="I57" s="82">
        <v>0</v>
      </c>
      <c r="J57" s="82">
        <v>0</v>
      </c>
      <c r="K57" s="82">
        <v>0</v>
      </c>
      <c r="L57" s="82">
        <v>0</v>
      </c>
      <c r="M57" s="82">
        <v>0</v>
      </c>
      <c r="N57" s="82" t="s">
        <v>95</v>
      </c>
      <c r="O57" s="82">
        <v>0</v>
      </c>
      <c r="P57" s="82">
        <v>0</v>
      </c>
      <c r="Q57" s="82">
        <v>0</v>
      </c>
      <c r="R57" s="82">
        <v>0</v>
      </c>
      <c r="S57" s="82">
        <v>0</v>
      </c>
      <c r="T57" s="82">
        <v>0</v>
      </c>
      <c r="U57" s="83">
        <v>0</v>
      </c>
      <c r="V57" s="83">
        <v>0</v>
      </c>
      <c r="W57" s="82">
        <v>0</v>
      </c>
      <c r="X57" s="82" t="s">
        <v>95</v>
      </c>
      <c r="Y57" s="91">
        <v>0</v>
      </c>
      <c r="Z57" s="91">
        <v>0</v>
      </c>
      <c r="AA57" s="82" t="s">
        <v>95</v>
      </c>
      <c r="AB57" s="83">
        <v>0</v>
      </c>
      <c r="AC57" s="83">
        <v>0</v>
      </c>
      <c r="AD57" s="82">
        <v>0</v>
      </c>
      <c r="AE57" s="82">
        <v>0</v>
      </c>
      <c r="AF57" s="82">
        <v>0</v>
      </c>
      <c r="AG57" s="82">
        <v>0</v>
      </c>
      <c r="AH57" s="82">
        <v>0</v>
      </c>
      <c r="AI57" s="82">
        <v>0</v>
      </c>
    </row>
    <row r="58" spans="1:35" ht="47.25">
      <c r="A58" s="56" t="s">
        <v>216</v>
      </c>
      <c r="B58" s="67" t="s">
        <v>376</v>
      </c>
      <c r="C58" s="85" t="s">
        <v>375</v>
      </c>
      <c r="D58" s="82">
        <v>0</v>
      </c>
      <c r="E58" s="82">
        <v>0</v>
      </c>
      <c r="F58" s="82">
        <v>0</v>
      </c>
      <c r="G58" s="82">
        <v>0</v>
      </c>
      <c r="H58" s="82">
        <v>0</v>
      </c>
      <c r="I58" s="82">
        <v>0</v>
      </c>
      <c r="J58" s="82">
        <v>0</v>
      </c>
      <c r="K58" s="82">
        <v>0</v>
      </c>
      <c r="L58" s="82">
        <v>0</v>
      </c>
      <c r="M58" s="82">
        <v>0</v>
      </c>
      <c r="N58" s="82" t="s">
        <v>95</v>
      </c>
      <c r="O58" s="82">
        <v>0</v>
      </c>
      <c r="P58" s="82">
        <v>0</v>
      </c>
      <c r="Q58" s="82">
        <v>0</v>
      </c>
      <c r="R58" s="82">
        <v>0</v>
      </c>
      <c r="S58" s="82">
        <v>0</v>
      </c>
      <c r="T58" s="82">
        <v>0</v>
      </c>
      <c r="U58" s="83">
        <v>0</v>
      </c>
      <c r="V58" s="83">
        <v>0</v>
      </c>
      <c r="W58" s="82">
        <v>0</v>
      </c>
      <c r="X58" s="82">
        <v>0</v>
      </c>
      <c r="Y58" s="91">
        <v>0</v>
      </c>
      <c r="Z58" s="91">
        <v>0</v>
      </c>
      <c r="AA58" s="82" t="s">
        <v>95</v>
      </c>
      <c r="AB58" s="83">
        <v>0</v>
      </c>
      <c r="AC58" s="83">
        <v>0</v>
      </c>
      <c r="AD58" s="82">
        <v>0</v>
      </c>
      <c r="AE58" s="82">
        <v>0</v>
      </c>
      <c r="AF58" s="82">
        <v>0</v>
      </c>
      <c r="AG58" s="82">
        <v>0</v>
      </c>
      <c r="AH58" s="82">
        <v>0</v>
      </c>
      <c r="AI58" s="82">
        <v>0</v>
      </c>
    </row>
    <row r="59" spans="1:35" ht="31.5">
      <c r="A59" s="56" t="s">
        <v>217</v>
      </c>
      <c r="B59" s="52" t="s">
        <v>66</v>
      </c>
      <c r="C59" s="85" t="s">
        <v>96</v>
      </c>
      <c r="D59" s="82">
        <v>0</v>
      </c>
      <c r="E59" s="82">
        <v>0</v>
      </c>
      <c r="F59" s="82">
        <v>0</v>
      </c>
      <c r="G59" s="82">
        <v>0</v>
      </c>
      <c r="H59" s="82">
        <v>0</v>
      </c>
      <c r="I59" s="82">
        <v>0</v>
      </c>
      <c r="J59" s="82">
        <v>0</v>
      </c>
      <c r="K59" s="82">
        <v>0</v>
      </c>
      <c r="L59" s="82">
        <v>0</v>
      </c>
      <c r="M59" s="82">
        <v>0</v>
      </c>
      <c r="N59" s="82" t="s">
        <v>95</v>
      </c>
      <c r="O59" s="82">
        <v>0</v>
      </c>
      <c r="P59" s="82">
        <v>0</v>
      </c>
      <c r="Q59" s="82">
        <v>0</v>
      </c>
      <c r="R59" s="82">
        <v>0</v>
      </c>
      <c r="S59" s="82">
        <v>0</v>
      </c>
      <c r="T59" s="82">
        <v>0</v>
      </c>
      <c r="U59" s="83">
        <v>0</v>
      </c>
      <c r="V59" s="83">
        <v>0</v>
      </c>
      <c r="W59" s="82">
        <v>0</v>
      </c>
      <c r="X59" s="82" t="s">
        <v>95</v>
      </c>
      <c r="Y59" s="91">
        <v>0</v>
      </c>
      <c r="Z59" s="91">
        <v>0</v>
      </c>
      <c r="AA59" s="82" t="s">
        <v>95</v>
      </c>
      <c r="AB59" s="83">
        <v>0</v>
      </c>
      <c r="AC59" s="83">
        <v>0</v>
      </c>
      <c r="AD59" s="82">
        <v>0</v>
      </c>
      <c r="AE59" s="82">
        <v>0</v>
      </c>
      <c r="AF59" s="82">
        <v>0</v>
      </c>
      <c r="AG59" s="82">
        <v>0</v>
      </c>
      <c r="AH59" s="82">
        <v>0</v>
      </c>
      <c r="AI59" s="82">
        <v>0</v>
      </c>
    </row>
    <row r="60" spans="1:35" ht="31.5">
      <c r="A60" s="56" t="s">
        <v>29</v>
      </c>
      <c r="B60" s="52" t="s">
        <v>67</v>
      </c>
      <c r="C60" s="85" t="s">
        <v>96</v>
      </c>
      <c r="D60" s="82">
        <v>0</v>
      </c>
      <c r="E60" s="82">
        <v>0</v>
      </c>
      <c r="F60" s="82">
        <v>0</v>
      </c>
      <c r="G60" s="82">
        <v>0</v>
      </c>
      <c r="H60" s="82">
        <v>0</v>
      </c>
      <c r="I60" s="82">
        <v>0</v>
      </c>
      <c r="J60" s="82">
        <v>0</v>
      </c>
      <c r="K60" s="82">
        <v>0</v>
      </c>
      <c r="L60" s="82">
        <v>0</v>
      </c>
      <c r="M60" s="82">
        <v>0</v>
      </c>
      <c r="N60" s="82" t="s">
        <v>95</v>
      </c>
      <c r="O60" s="82">
        <v>0</v>
      </c>
      <c r="P60" s="82">
        <v>0</v>
      </c>
      <c r="Q60" s="82">
        <v>0</v>
      </c>
      <c r="R60" s="82">
        <v>0</v>
      </c>
      <c r="S60" s="82">
        <v>0</v>
      </c>
      <c r="T60" s="82">
        <v>0</v>
      </c>
      <c r="U60" s="83">
        <v>0</v>
      </c>
      <c r="V60" s="83">
        <v>0</v>
      </c>
      <c r="W60" s="82">
        <v>0</v>
      </c>
      <c r="X60" s="82" t="s">
        <v>95</v>
      </c>
      <c r="Y60" s="91">
        <v>0</v>
      </c>
      <c r="Z60" s="91">
        <v>0</v>
      </c>
      <c r="AA60" s="82" t="s">
        <v>95</v>
      </c>
      <c r="AB60" s="83">
        <v>0</v>
      </c>
      <c r="AC60" s="83">
        <v>0</v>
      </c>
      <c r="AD60" s="82">
        <v>0</v>
      </c>
      <c r="AE60" s="82">
        <v>0</v>
      </c>
      <c r="AF60" s="82">
        <v>0</v>
      </c>
      <c r="AG60" s="82">
        <v>0</v>
      </c>
      <c r="AH60" s="82">
        <v>0</v>
      </c>
      <c r="AI60" s="82">
        <v>0</v>
      </c>
    </row>
    <row r="61" spans="1:35" ht="31.5">
      <c r="A61" s="56" t="s">
        <v>218</v>
      </c>
      <c r="B61" s="67" t="s">
        <v>332</v>
      </c>
      <c r="C61" s="85" t="s">
        <v>96</v>
      </c>
      <c r="D61" s="82">
        <v>0</v>
      </c>
      <c r="E61" s="82">
        <v>0</v>
      </c>
      <c r="F61" s="82">
        <v>0</v>
      </c>
      <c r="G61" s="82">
        <v>0</v>
      </c>
      <c r="H61" s="82">
        <v>0</v>
      </c>
      <c r="I61" s="82">
        <v>0</v>
      </c>
      <c r="J61" s="82">
        <v>0</v>
      </c>
      <c r="K61" s="82">
        <v>0</v>
      </c>
      <c r="L61" s="82">
        <v>0</v>
      </c>
      <c r="M61" s="82">
        <v>0</v>
      </c>
      <c r="N61" s="82" t="s">
        <v>95</v>
      </c>
      <c r="O61" s="82">
        <v>0</v>
      </c>
      <c r="P61" s="82">
        <v>0</v>
      </c>
      <c r="Q61" s="82">
        <v>0</v>
      </c>
      <c r="R61" s="82">
        <v>0</v>
      </c>
      <c r="S61" s="82">
        <v>0</v>
      </c>
      <c r="T61" s="82">
        <v>0</v>
      </c>
      <c r="U61" s="83">
        <v>0</v>
      </c>
      <c r="V61" s="83">
        <v>0</v>
      </c>
      <c r="W61" s="82">
        <v>0</v>
      </c>
      <c r="X61" s="82" t="s">
        <v>95</v>
      </c>
      <c r="Y61" s="91">
        <v>0</v>
      </c>
      <c r="Z61" s="91">
        <v>0</v>
      </c>
      <c r="AA61" s="82" t="s">
        <v>95</v>
      </c>
      <c r="AB61" s="83">
        <v>0</v>
      </c>
      <c r="AC61" s="83">
        <v>0</v>
      </c>
      <c r="AD61" s="82">
        <v>0</v>
      </c>
      <c r="AE61" s="82">
        <v>0</v>
      </c>
      <c r="AF61" s="82">
        <v>0</v>
      </c>
      <c r="AG61" s="82">
        <v>0</v>
      </c>
      <c r="AH61" s="82">
        <v>0</v>
      </c>
      <c r="AI61" s="82">
        <v>0</v>
      </c>
    </row>
    <row r="62" spans="1:35" ht="63">
      <c r="A62" s="56" t="s">
        <v>218</v>
      </c>
      <c r="B62" s="52" t="s">
        <v>68</v>
      </c>
      <c r="C62" s="85" t="s">
        <v>96</v>
      </c>
      <c r="D62" s="82">
        <v>0</v>
      </c>
      <c r="E62" s="82">
        <v>0</v>
      </c>
      <c r="F62" s="82">
        <v>0</v>
      </c>
      <c r="G62" s="82">
        <v>0</v>
      </c>
      <c r="H62" s="82">
        <v>0</v>
      </c>
      <c r="I62" s="82">
        <v>0</v>
      </c>
      <c r="J62" s="82">
        <v>0</v>
      </c>
      <c r="K62" s="82">
        <v>0</v>
      </c>
      <c r="L62" s="82">
        <v>0</v>
      </c>
      <c r="M62" s="82">
        <v>0</v>
      </c>
      <c r="N62" s="82" t="s">
        <v>95</v>
      </c>
      <c r="O62" s="82">
        <v>0</v>
      </c>
      <c r="P62" s="82">
        <v>0</v>
      </c>
      <c r="Q62" s="82">
        <v>0</v>
      </c>
      <c r="R62" s="82">
        <v>0</v>
      </c>
      <c r="S62" s="82">
        <v>0</v>
      </c>
      <c r="T62" s="82">
        <v>0</v>
      </c>
      <c r="U62" s="83">
        <v>0</v>
      </c>
      <c r="V62" s="83">
        <v>0</v>
      </c>
      <c r="W62" s="82">
        <v>0</v>
      </c>
      <c r="X62" s="82" t="s">
        <v>95</v>
      </c>
      <c r="Y62" s="91">
        <v>0</v>
      </c>
      <c r="Z62" s="91">
        <v>0</v>
      </c>
      <c r="AA62" s="82" t="s">
        <v>95</v>
      </c>
      <c r="AB62" s="83">
        <v>0</v>
      </c>
      <c r="AC62" s="83">
        <v>0</v>
      </c>
      <c r="AD62" s="82">
        <v>0</v>
      </c>
      <c r="AE62" s="82">
        <v>0</v>
      </c>
      <c r="AF62" s="82">
        <v>0</v>
      </c>
      <c r="AG62" s="82">
        <v>0</v>
      </c>
      <c r="AH62" s="82">
        <v>0</v>
      </c>
      <c r="AI62" s="82">
        <v>0</v>
      </c>
    </row>
    <row r="63" spans="1:35" ht="63">
      <c r="A63" s="56" t="s">
        <v>218</v>
      </c>
      <c r="B63" s="52" t="s">
        <v>69</v>
      </c>
      <c r="C63" s="85" t="s">
        <v>96</v>
      </c>
      <c r="D63" s="82">
        <v>0</v>
      </c>
      <c r="E63" s="82">
        <v>0</v>
      </c>
      <c r="F63" s="82">
        <v>0</v>
      </c>
      <c r="G63" s="82">
        <v>0</v>
      </c>
      <c r="H63" s="82">
        <v>0</v>
      </c>
      <c r="I63" s="82">
        <v>0</v>
      </c>
      <c r="J63" s="82">
        <v>0</v>
      </c>
      <c r="K63" s="82">
        <v>0</v>
      </c>
      <c r="L63" s="82">
        <v>0</v>
      </c>
      <c r="M63" s="82">
        <v>0</v>
      </c>
      <c r="N63" s="82" t="s">
        <v>95</v>
      </c>
      <c r="O63" s="82">
        <v>0</v>
      </c>
      <c r="P63" s="82">
        <v>0</v>
      </c>
      <c r="Q63" s="82">
        <v>0</v>
      </c>
      <c r="R63" s="82">
        <v>0</v>
      </c>
      <c r="S63" s="82">
        <v>0</v>
      </c>
      <c r="T63" s="82">
        <v>0</v>
      </c>
      <c r="U63" s="83">
        <v>0</v>
      </c>
      <c r="V63" s="83">
        <v>0</v>
      </c>
      <c r="W63" s="82">
        <v>0</v>
      </c>
      <c r="X63" s="82" t="s">
        <v>95</v>
      </c>
      <c r="Y63" s="91">
        <v>0</v>
      </c>
      <c r="Z63" s="91">
        <v>0</v>
      </c>
      <c r="AA63" s="82" t="s">
        <v>95</v>
      </c>
      <c r="AB63" s="83">
        <v>0</v>
      </c>
      <c r="AC63" s="83">
        <v>0</v>
      </c>
      <c r="AD63" s="82">
        <v>0</v>
      </c>
      <c r="AE63" s="82">
        <v>0</v>
      </c>
      <c r="AF63" s="82">
        <v>0</v>
      </c>
      <c r="AG63" s="82">
        <v>0</v>
      </c>
      <c r="AH63" s="82">
        <v>0</v>
      </c>
      <c r="AI63" s="82">
        <v>0</v>
      </c>
    </row>
    <row r="64" spans="1:35" ht="63">
      <c r="A64" s="56" t="s">
        <v>218</v>
      </c>
      <c r="B64" s="52" t="s">
        <v>70</v>
      </c>
      <c r="C64" s="85" t="s">
        <v>96</v>
      </c>
      <c r="D64" s="82">
        <v>0</v>
      </c>
      <c r="E64" s="82">
        <v>0</v>
      </c>
      <c r="F64" s="82">
        <v>0</v>
      </c>
      <c r="G64" s="82">
        <v>0</v>
      </c>
      <c r="H64" s="82">
        <v>0</v>
      </c>
      <c r="I64" s="82">
        <v>0</v>
      </c>
      <c r="J64" s="82">
        <v>0</v>
      </c>
      <c r="K64" s="82">
        <v>0</v>
      </c>
      <c r="L64" s="82">
        <v>0</v>
      </c>
      <c r="M64" s="82">
        <v>0</v>
      </c>
      <c r="N64" s="82" t="s">
        <v>95</v>
      </c>
      <c r="O64" s="82">
        <v>0</v>
      </c>
      <c r="P64" s="82">
        <v>0</v>
      </c>
      <c r="Q64" s="82">
        <v>0</v>
      </c>
      <c r="R64" s="82">
        <v>0</v>
      </c>
      <c r="S64" s="82">
        <v>0</v>
      </c>
      <c r="T64" s="82">
        <v>0</v>
      </c>
      <c r="U64" s="83">
        <v>0</v>
      </c>
      <c r="V64" s="83">
        <v>0</v>
      </c>
      <c r="W64" s="82">
        <v>0</v>
      </c>
      <c r="X64" s="82" t="s">
        <v>95</v>
      </c>
      <c r="Y64" s="91">
        <v>0</v>
      </c>
      <c r="Z64" s="91">
        <v>0</v>
      </c>
      <c r="AA64" s="82" t="s">
        <v>95</v>
      </c>
      <c r="AB64" s="83">
        <v>0</v>
      </c>
      <c r="AC64" s="83">
        <v>0</v>
      </c>
      <c r="AD64" s="82">
        <v>0</v>
      </c>
      <c r="AE64" s="82">
        <v>0</v>
      </c>
      <c r="AF64" s="82">
        <v>0</v>
      </c>
      <c r="AG64" s="82">
        <v>0</v>
      </c>
      <c r="AH64" s="82">
        <v>0</v>
      </c>
      <c r="AI64" s="82">
        <v>0</v>
      </c>
    </row>
    <row r="65" spans="1:35" ht="31.5">
      <c r="A65" s="56" t="s">
        <v>219</v>
      </c>
      <c r="B65" s="67" t="s">
        <v>332</v>
      </c>
      <c r="C65" s="85" t="s">
        <v>96</v>
      </c>
      <c r="D65" s="82">
        <v>0</v>
      </c>
      <c r="E65" s="82">
        <v>0</v>
      </c>
      <c r="F65" s="82">
        <v>0</v>
      </c>
      <c r="G65" s="82">
        <v>0</v>
      </c>
      <c r="H65" s="82">
        <v>0</v>
      </c>
      <c r="I65" s="82">
        <v>0</v>
      </c>
      <c r="J65" s="82">
        <v>0</v>
      </c>
      <c r="K65" s="82">
        <v>0</v>
      </c>
      <c r="L65" s="82">
        <v>0</v>
      </c>
      <c r="M65" s="82">
        <v>0</v>
      </c>
      <c r="N65" s="82" t="s">
        <v>95</v>
      </c>
      <c r="O65" s="82">
        <v>0</v>
      </c>
      <c r="P65" s="82">
        <v>0</v>
      </c>
      <c r="Q65" s="82">
        <v>0</v>
      </c>
      <c r="R65" s="82">
        <v>0</v>
      </c>
      <c r="S65" s="82">
        <v>0</v>
      </c>
      <c r="T65" s="82">
        <v>0</v>
      </c>
      <c r="U65" s="83">
        <v>0</v>
      </c>
      <c r="V65" s="83">
        <v>0</v>
      </c>
      <c r="W65" s="82">
        <v>0</v>
      </c>
      <c r="X65" s="82" t="s">
        <v>95</v>
      </c>
      <c r="Y65" s="91">
        <v>0</v>
      </c>
      <c r="Z65" s="91">
        <v>0</v>
      </c>
      <c r="AA65" s="82" t="s">
        <v>95</v>
      </c>
      <c r="AB65" s="83">
        <v>0</v>
      </c>
      <c r="AC65" s="83">
        <v>0</v>
      </c>
      <c r="AD65" s="82">
        <v>0</v>
      </c>
      <c r="AE65" s="82">
        <v>0</v>
      </c>
      <c r="AF65" s="82">
        <v>0</v>
      </c>
      <c r="AG65" s="82">
        <v>0</v>
      </c>
      <c r="AH65" s="82">
        <v>0</v>
      </c>
      <c r="AI65" s="82">
        <v>0</v>
      </c>
    </row>
    <row r="66" spans="1:35" ht="63">
      <c r="A66" s="56" t="s">
        <v>219</v>
      </c>
      <c r="B66" s="52" t="s">
        <v>68</v>
      </c>
      <c r="C66" s="85" t="s">
        <v>96</v>
      </c>
      <c r="D66" s="82">
        <v>0</v>
      </c>
      <c r="E66" s="82">
        <v>0</v>
      </c>
      <c r="F66" s="82">
        <v>0</v>
      </c>
      <c r="G66" s="82">
        <v>0</v>
      </c>
      <c r="H66" s="82">
        <v>0</v>
      </c>
      <c r="I66" s="82">
        <v>0</v>
      </c>
      <c r="J66" s="82">
        <v>0</v>
      </c>
      <c r="K66" s="82">
        <v>0</v>
      </c>
      <c r="L66" s="82">
        <v>0</v>
      </c>
      <c r="M66" s="82">
        <v>0</v>
      </c>
      <c r="N66" s="82" t="s">
        <v>95</v>
      </c>
      <c r="O66" s="82">
        <v>0</v>
      </c>
      <c r="P66" s="82">
        <v>0</v>
      </c>
      <c r="Q66" s="82">
        <v>0</v>
      </c>
      <c r="R66" s="82">
        <v>0</v>
      </c>
      <c r="S66" s="82">
        <v>0</v>
      </c>
      <c r="T66" s="82">
        <v>0</v>
      </c>
      <c r="U66" s="83">
        <v>0</v>
      </c>
      <c r="V66" s="83">
        <v>0</v>
      </c>
      <c r="W66" s="82">
        <v>0</v>
      </c>
      <c r="X66" s="82" t="s">
        <v>95</v>
      </c>
      <c r="Y66" s="91">
        <v>0</v>
      </c>
      <c r="Z66" s="91">
        <v>0</v>
      </c>
      <c r="AA66" s="82" t="s">
        <v>95</v>
      </c>
      <c r="AB66" s="83">
        <v>0</v>
      </c>
      <c r="AC66" s="83">
        <v>0</v>
      </c>
      <c r="AD66" s="82">
        <v>0</v>
      </c>
      <c r="AE66" s="82">
        <v>0</v>
      </c>
      <c r="AF66" s="82">
        <v>0</v>
      </c>
      <c r="AG66" s="82">
        <v>0</v>
      </c>
      <c r="AH66" s="82">
        <v>0</v>
      </c>
      <c r="AI66" s="82">
        <v>0</v>
      </c>
    </row>
    <row r="67" spans="1:35" ht="63">
      <c r="A67" s="56" t="s">
        <v>219</v>
      </c>
      <c r="B67" s="52" t="s">
        <v>69</v>
      </c>
      <c r="C67" s="85" t="s">
        <v>96</v>
      </c>
      <c r="D67" s="82">
        <v>0</v>
      </c>
      <c r="E67" s="82">
        <v>0</v>
      </c>
      <c r="F67" s="82">
        <v>0</v>
      </c>
      <c r="G67" s="82">
        <v>0</v>
      </c>
      <c r="H67" s="82">
        <v>0</v>
      </c>
      <c r="I67" s="82">
        <v>0</v>
      </c>
      <c r="J67" s="82">
        <v>0</v>
      </c>
      <c r="K67" s="82">
        <v>0</v>
      </c>
      <c r="L67" s="82">
        <v>0</v>
      </c>
      <c r="M67" s="82">
        <v>0</v>
      </c>
      <c r="N67" s="82" t="s">
        <v>95</v>
      </c>
      <c r="O67" s="82">
        <v>0</v>
      </c>
      <c r="P67" s="82">
        <v>0</v>
      </c>
      <c r="Q67" s="82">
        <v>0</v>
      </c>
      <c r="R67" s="82">
        <v>0</v>
      </c>
      <c r="S67" s="82">
        <v>0</v>
      </c>
      <c r="T67" s="82">
        <v>0</v>
      </c>
      <c r="U67" s="83">
        <v>0</v>
      </c>
      <c r="V67" s="83">
        <v>0</v>
      </c>
      <c r="W67" s="82">
        <v>0</v>
      </c>
      <c r="X67" s="82" t="s">
        <v>95</v>
      </c>
      <c r="Y67" s="91">
        <v>0</v>
      </c>
      <c r="Z67" s="91">
        <v>0</v>
      </c>
      <c r="AA67" s="82" t="s">
        <v>95</v>
      </c>
      <c r="AB67" s="83">
        <v>0</v>
      </c>
      <c r="AC67" s="83">
        <v>0</v>
      </c>
      <c r="AD67" s="82">
        <v>0</v>
      </c>
      <c r="AE67" s="82">
        <v>0</v>
      </c>
      <c r="AF67" s="82">
        <v>0</v>
      </c>
      <c r="AG67" s="82">
        <v>0</v>
      </c>
      <c r="AH67" s="82">
        <v>0</v>
      </c>
      <c r="AI67" s="82">
        <v>0</v>
      </c>
    </row>
    <row r="68" spans="1:35" ht="63">
      <c r="A68" s="56" t="s">
        <v>219</v>
      </c>
      <c r="B68" s="52" t="s">
        <v>70</v>
      </c>
      <c r="C68" s="85" t="s">
        <v>96</v>
      </c>
      <c r="D68" s="82">
        <v>0</v>
      </c>
      <c r="E68" s="82">
        <v>0</v>
      </c>
      <c r="F68" s="82">
        <v>0</v>
      </c>
      <c r="G68" s="82">
        <v>0</v>
      </c>
      <c r="H68" s="82">
        <v>0</v>
      </c>
      <c r="I68" s="82">
        <v>0</v>
      </c>
      <c r="J68" s="82">
        <v>0</v>
      </c>
      <c r="K68" s="82">
        <v>0</v>
      </c>
      <c r="L68" s="82">
        <v>0</v>
      </c>
      <c r="M68" s="82">
        <v>0</v>
      </c>
      <c r="N68" s="82" t="s">
        <v>95</v>
      </c>
      <c r="O68" s="82">
        <v>0</v>
      </c>
      <c r="P68" s="82">
        <v>0</v>
      </c>
      <c r="Q68" s="82">
        <v>0</v>
      </c>
      <c r="R68" s="82">
        <v>0</v>
      </c>
      <c r="S68" s="82">
        <v>0</v>
      </c>
      <c r="T68" s="82">
        <v>0</v>
      </c>
      <c r="U68" s="83">
        <v>0</v>
      </c>
      <c r="V68" s="83">
        <v>0</v>
      </c>
      <c r="W68" s="82">
        <v>0</v>
      </c>
      <c r="X68" s="82" t="s">
        <v>95</v>
      </c>
      <c r="Y68" s="91">
        <v>0</v>
      </c>
      <c r="Z68" s="91">
        <v>0</v>
      </c>
      <c r="AA68" s="82" t="s">
        <v>95</v>
      </c>
      <c r="AB68" s="83">
        <v>0</v>
      </c>
      <c r="AC68" s="83">
        <v>0</v>
      </c>
      <c r="AD68" s="82">
        <v>0</v>
      </c>
      <c r="AE68" s="82">
        <v>0</v>
      </c>
      <c r="AF68" s="82">
        <v>0</v>
      </c>
      <c r="AG68" s="82">
        <v>0</v>
      </c>
      <c r="AH68" s="82">
        <v>0</v>
      </c>
      <c r="AI68" s="82">
        <v>0</v>
      </c>
    </row>
    <row r="69" spans="1:35" ht="63">
      <c r="A69" s="56" t="s">
        <v>220</v>
      </c>
      <c r="B69" s="52" t="s">
        <v>71</v>
      </c>
      <c r="C69" s="85" t="s">
        <v>96</v>
      </c>
      <c r="D69" s="82">
        <v>0</v>
      </c>
      <c r="E69" s="82">
        <v>0</v>
      </c>
      <c r="F69" s="82">
        <v>0</v>
      </c>
      <c r="G69" s="82">
        <v>0</v>
      </c>
      <c r="H69" s="82">
        <v>0</v>
      </c>
      <c r="I69" s="82">
        <v>0</v>
      </c>
      <c r="J69" s="82">
        <v>0</v>
      </c>
      <c r="K69" s="82">
        <v>0</v>
      </c>
      <c r="L69" s="82">
        <v>0</v>
      </c>
      <c r="M69" s="82">
        <v>0</v>
      </c>
      <c r="N69" s="82" t="s">
        <v>95</v>
      </c>
      <c r="O69" s="82">
        <v>0</v>
      </c>
      <c r="P69" s="82">
        <v>0</v>
      </c>
      <c r="Q69" s="82">
        <v>0</v>
      </c>
      <c r="R69" s="82">
        <v>0</v>
      </c>
      <c r="S69" s="82">
        <v>0</v>
      </c>
      <c r="T69" s="82">
        <v>0</v>
      </c>
      <c r="U69" s="83">
        <v>0</v>
      </c>
      <c r="V69" s="83">
        <v>0</v>
      </c>
      <c r="W69" s="82">
        <v>0</v>
      </c>
      <c r="X69" s="82" t="s">
        <v>95</v>
      </c>
      <c r="Y69" s="91">
        <v>0</v>
      </c>
      <c r="Z69" s="91">
        <v>0</v>
      </c>
      <c r="AA69" s="82" t="s">
        <v>95</v>
      </c>
      <c r="AB69" s="83">
        <v>0</v>
      </c>
      <c r="AC69" s="83">
        <v>0</v>
      </c>
      <c r="AD69" s="82">
        <v>0</v>
      </c>
      <c r="AE69" s="82">
        <v>0</v>
      </c>
      <c r="AF69" s="82">
        <v>0</v>
      </c>
      <c r="AG69" s="82">
        <v>0</v>
      </c>
      <c r="AH69" s="82">
        <v>0</v>
      </c>
      <c r="AI69" s="82">
        <v>0</v>
      </c>
    </row>
    <row r="70" spans="1:35" ht="47.25">
      <c r="A70" s="56" t="s">
        <v>221</v>
      </c>
      <c r="B70" s="52" t="s">
        <v>72</v>
      </c>
      <c r="C70" s="85" t="s">
        <v>96</v>
      </c>
      <c r="D70" s="82">
        <v>0</v>
      </c>
      <c r="E70" s="82">
        <v>0</v>
      </c>
      <c r="F70" s="82">
        <v>0</v>
      </c>
      <c r="G70" s="82">
        <v>0</v>
      </c>
      <c r="H70" s="82">
        <v>0</v>
      </c>
      <c r="I70" s="82">
        <v>0</v>
      </c>
      <c r="J70" s="82">
        <v>0</v>
      </c>
      <c r="K70" s="82">
        <v>0</v>
      </c>
      <c r="L70" s="82">
        <v>0</v>
      </c>
      <c r="M70" s="82">
        <v>0</v>
      </c>
      <c r="N70" s="82" t="s">
        <v>95</v>
      </c>
      <c r="O70" s="82">
        <v>0</v>
      </c>
      <c r="P70" s="82">
        <v>0</v>
      </c>
      <c r="Q70" s="82">
        <v>0</v>
      </c>
      <c r="R70" s="82">
        <v>0</v>
      </c>
      <c r="S70" s="82">
        <v>0</v>
      </c>
      <c r="T70" s="82">
        <v>0</v>
      </c>
      <c r="U70" s="83">
        <v>0</v>
      </c>
      <c r="V70" s="83">
        <v>0</v>
      </c>
      <c r="W70" s="82">
        <v>0</v>
      </c>
      <c r="X70" s="82" t="s">
        <v>95</v>
      </c>
      <c r="Y70" s="91">
        <v>0</v>
      </c>
      <c r="Z70" s="91">
        <v>0</v>
      </c>
      <c r="AA70" s="82" t="s">
        <v>95</v>
      </c>
      <c r="AB70" s="83">
        <v>0</v>
      </c>
      <c r="AC70" s="83">
        <v>0</v>
      </c>
      <c r="AD70" s="82">
        <v>0</v>
      </c>
      <c r="AE70" s="82">
        <v>0</v>
      </c>
      <c r="AF70" s="82">
        <v>0</v>
      </c>
      <c r="AG70" s="82">
        <v>0</v>
      </c>
      <c r="AH70" s="82">
        <v>0</v>
      </c>
      <c r="AI70" s="82">
        <v>0</v>
      </c>
    </row>
    <row r="71" spans="1:35" ht="63">
      <c r="A71" s="56" t="s">
        <v>222</v>
      </c>
      <c r="B71" s="52" t="s">
        <v>73</v>
      </c>
      <c r="C71" s="85" t="s">
        <v>96</v>
      </c>
      <c r="D71" s="82">
        <v>0</v>
      </c>
      <c r="E71" s="82">
        <v>0</v>
      </c>
      <c r="F71" s="82">
        <v>0</v>
      </c>
      <c r="G71" s="82">
        <v>0</v>
      </c>
      <c r="H71" s="82">
        <v>0</v>
      </c>
      <c r="I71" s="82">
        <v>0</v>
      </c>
      <c r="J71" s="82">
        <v>0</v>
      </c>
      <c r="K71" s="82">
        <v>0</v>
      </c>
      <c r="L71" s="82">
        <v>0</v>
      </c>
      <c r="M71" s="82">
        <v>0</v>
      </c>
      <c r="N71" s="82" t="s">
        <v>95</v>
      </c>
      <c r="O71" s="82">
        <v>0</v>
      </c>
      <c r="P71" s="82">
        <v>0</v>
      </c>
      <c r="Q71" s="82">
        <v>0</v>
      </c>
      <c r="R71" s="82">
        <v>0</v>
      </c>
      <c r="S71" s="82">
        <v>0</v>
      </c>
      <c r="T71" s="82">
        <v>0</v>
      </c>
      <c r="U71" s="83">
        <v>0</v>
      </c>
      <c r="V71" s="83">
        <v>0</v>
      </c>
      <c r="W71" s="82">
        <v>0</v>
      </c>
      <c r="X71" s="82" t="s">
        <v>95</v>
      </c>
      <c r="Y71" s="91">
        <v>0</v>
      </c>
      <c r="Z71" s="91">
        <v>0</v>
      </c>
      <c r="AA71" s="82" t="s">
        <v>95</v>
      </c>
      <c r="AB71" s="83">
        <v>0</v>
      </c>
      <c r="AC71" s="83">
        <v>0</v>
      </c>
      <c r="AD71" s="82">
        <v>0</v>
      </c>
      <c r="AE71" s="82">
        <v>0</v>
      </c>
      <c r="AF71" s="82">
        <v>0</v>
      </c>
      <c r="AG71" s="82">
        <v>0</v>
      </c>
      <c r="AH71" s="82">
        <v>0</v>
      </c>
      <c r="AI71" s="82">
        <v>0</v>
      </c>
    </row>
    <row r="72" spans="1:35" ht="31.5">
      <c r="A72" s="56" t="s">
        <v>2</v>
      </c>
      <c r="B72" s="52" t="s">
        <v>74</v>
      </c>
      <c r="C72" s="85" t="s">
        <v>96</v>
      </c>
      <c r="D72" s="82">
        <v>9</v>
      </c>
      <c r="E72" s="82">
        <v>3.1509999999999998</v>
      </c>
      <c r="F72" s="82">
        <v>0</v>
      </c>
      <c r="G72" s="82">
        <v>0.34</v>
      </c>
      <c r="H72" s="82">
        <v>5.742</v>
      </c>
      <c r="I72" s="82">
        <v>-0.72399999999999998</v>
      </c>
      <c r="J72" s="82">
        <v>0</v>
      </c>
      <c r="K72" s="82" t="s">
        <v>95</v>
      </c>
      <c r="L72" s="82" t="s">
        <v>95</v>
      </c>
      <c r="M72" s="82" t="s">
        <v>95</v>
      </c>
      <c r="N72" s="82" t="s">
        <v>95</v>
      </c>
      <c r="O72" s="82">
        <v>0</v>
      </c>
      <c r="P72" s="82">
        <v>0.75</v>
      </c>
      <c r="Q72" s="82">
        <v>1.4890000000000001</v>
      </c>
      <c r="R72" s="82">
        <v>0</v>
      </c>
      <c r="S72" s="82">
        <v>1.5620000000000001</v>
      </c>
      <c r="T72" s="82">
        <v>28.564</v>
      </c>
      <c r="U72" s="83">
        <v>25</v>
      </c>
      <c r="V72" s="83">
        <v>14</v>
      </c>
      <c r="W72" s="82">
        <v>0</v>
      </c>
      <c r="X72" s="82" t="s">
        <v>95</v>
      </c>
      <c r="Y72" s="91">
        <v>0</v>
      </c>
      <c r="Z72" s="91">
        <v>0</v>
      </c>
      <c r="AA72" s="82" t="s">
        <v>95</v>
      </c>
      <c r="AB72" s="83" t="s">
        <v>95</v>
      </c>
      <c r="AC72" s="83" t="s">
        <v>95</v>
      </c>
      <c r="AD72" s="82">
        <v>468.20754204999997</v>
      </c>
      <c r="AE72" s="82">
        <v>49.108388599999998</v>
      </c>
      <c r="AF72" s="82">
        <v>189.41561670999999</v>
      </c>
      <c r="AG72" s="82">
        <v>137.98425416000001</v>
      </c>
      <c r="AH72" s="82">
        <v>0</v>
      </c>
      <c r="AI72" s="82">
        <v>0</v>
      </c>
    </row>
    <row r="73" spans="1:35" ht="47.25">
      <c r="A73" s="56" t="s">
        <v>30</v>
      </c>
      <c r="B73" s="52" t="s">
        <v>75</v>
      </c>
      <c r="C73" s="85" t="s">
        <v>96</v>
      </c>
      <c r="D73" s="82">
        <v>9</v>
      </c>
      <c r="E73" s="82">
        <v>0.30000000000000004</v>
      </c>
      <c r="F73" s="82">
        <v>0</v>
      </c>
      <c r="G73" s="82">
        <v>0.34</v>
      </c>
      <c r="H73" s="82">
        <v>0.39900000000000002</v>
      </c>
      <c r="I73" s="82">
        <v>0.29199999999999998</v>
      </c>
      <c r="J73" s="82">
        <v>0</v>
      </c>
      <c r="K73" s="82" t="s">
        <v>95</v>
      </c>
      <c r="L73" s="82" t="s">
        <v>95</v>
      </c>
      <c r="M73" s="82" t="s">
        <v>95</v>
      </c>
      <c r="N73" s="82" t="s">
        <v>95</v>
      </c>
      <c r="O73" s="82">
        <v>0</v>
      </c>
      <c r="P73" s="82">
        <v>0.25</v>
      </c>
      <c r="Q73" s="82">
        <v>0</v>
      </c>
      <c r="R73" s="82">
        <v>0</v>
      </c>
      <c r="S73" s="82">
        <v>0</v>
      </c>
      <c r="T73" s="82">
        <v>3.3289999999999997</v>
      </c>
      <c r="U73" s="83">
        <v>25</v>
      </c>
      <c r="V73" s="83">
        <v>14</v>
      </c>
      <c r="W73" s="82">
        <v>0</v>
      </c>
      <c r="X73" s="82" t="s">
        <v>95</v>
      </c>
      <c r="Y73" s="91">
        <v>0</v>
      </c>
      <c r="Z73" s="91">
        <v>0</v>
      </c>
      <c r="AA73" s="82" t="s">
        <v>95</v>
      </c>
      <c r="AB73" s="83" t="s">
        <v>95</v>
      </c>
      <c r="AC73" s="83" t="s">
        <v>95</v>
      </c>
      <c r="AD73" s="82">
        <v>110.17807991999999</v>
      </c>
      <c r="AE73" s="82">
        <v>49.108388599999998</v>
      </c>
      <c r="AF73" s="82">
        <v>0</v>
      </c>
      <c r="AG73" s="82">
        <v>0</v>
      </c>
      <c r="AH73" s="82">
        <v>0</v>
      </c>
      <c r="AI73" s="82">
        <v>0</v>
      </c>
    </row>
    <row r="74" spans="1:35" ht="31.5">
      <c r="A74" s="56" t="s">
        <v>223</v>
      </c>
      <c r="B74" s="52" t="s">
        <v>76</v>
      </c>
      <c r="C74" s="85" t="s">
        <v>96</v>
      </c>
      <c r="D74" s="82">
        <v>9</v>
      </c>
      <c r="E74" s="82">
        <v>0.30000000000000004</v>
      </c>
      <c r="F74" s="82">
        <v>0</v>
      </c>
      <c r="G74" s="82">
        <v>0.34</v>
      </c>
      <c r="H74" s="82">
        <v>0.39900000000000002</v>
      </c>
      <c r="I74" s="82">
        <v>0</v>
      </c>
      <c r="J74" s="82">
        <v>0</v>
      </c>
      <c r="K74" s="82" t="s">
        <v>95</v>
      </c>
      <c r="L74" s="82" t="s">
        <v>95</v>
      </c>
      <c r="M74" s="82" t="s">
        <v>95</v>
      </c>
      <c r="N74" s="82" t="s">
        <v>95</v>
      </c>
      <c r="O74" s="82">
        <v>0</v>
      </c>
      <c r="P74" s="82">
        <v>0</v>
      </c>
      <c r="Q74" s="82">
        <v>0</v>
      </c>
      <c r="R74" s="82">
        <v>0</v>
      </c>
      <c r="S74" s="82">
        <v>0</v>
      </c>
      <c r="T74" s="82">
        <v>1.5569999999999999</v>
      </c>
      <c r="U74" s="83">
        <v>25</v>
      </c>
      <c r="V74" s="83">
        <v>14</v>
      </c>
      <c r="W74" s="82">
        <v>0</v>
      </c>
      <c r="X74" s="82" t="s">
        <v>95</v>
      </c>
      <c r="Y74" s="91">
        <v>0</v>
      </c>
      <c r="Z74" s="91">
        <v>0</v>
      </c>
      <c r="AA74" s="82" t="s">
        <v>95</v>
      </c>
      <c r="AB74" s="83" t="s">
        <v>95</v>
      </c>
      <c r="AC74" s="83" t="s">
        <v>95</v>
      </c>
      <c r="AD74" s="82">
        <v>0</v>
      </c>
      <c r="AE74" s="82">
        <v>0</v>
      </c>
      <c r="AF74" s="82">
        <v>0</v>
      </c>
      <c r="AG74" s="82">
        <v>0</v>
      </c>
      <c r="AH74" s="82">
        <v>0</v>
      </c>
      <c r="AI74" s="82">
        <v>0</v>
      </c>
    </row>
    <row r="75" spans="1:35" ht="94.5">
      <c r="A75" s="56" t="s">
        <v>223</v>
      </c>
      <c r="B75" s="68" t="s">
        <v>115</v>
      </c>
      <c r="C75" s="85" t="s">
        <v>135</v>
      </c>
      <c r="D75" s="82">
        <v>0</v>
      </c>
      <c r="E75" s="82">
        <v>0</v>
      </c>
      <c r="F75" s="82">
        <v>0</v>
      </c>
      <c r="G75" s="82">
        <v>0</v>
      </c>
      <c r="H75" s="82">
        <v>0</v>
      </c>
      <c r="I75" s="82">
        <v>0</v>
      </c>
      <c r="J75" s="82">
        <v>0</v>
      </c>
      <c r="K75" s="82" t="s">
        <v>95</v>
      </c>
      <c r="L75" s="82" t="s">
        <v>95</v>
      </c>
      <c r="M75" s="82" t="s">
        <v>95</v>
      </c>
      <c r="N75" s="82" t="s">
        <v>95</v>
      </c>
      <c r="O75" s="82">
        <v>0</v>
      </c>
      <c r="P75" s="82">
        <v>0</v>
      </c>
      <c r="Q75" s="82">
        <v>0</v>
      </c>
      <c r="R75" s="82">
        <v>0</v>
      </c>
      <c r="S75" s="82">
        <v>0</v>
      </c>
      <c r="T75" s="82">
        <v>0</v>
      </c>
      <c r="U75" s="83">
        <v>0</v>
      </c>
      <c r="V75" s="83">
        <v>0</v>
      </c>
      <c r="W75" s="82">
        <v>0</v>
      </c>
      <c r="X75" s="82">
        <v>0</v>
      </c>
      <c r="Y75" s="91">
        <v>0</v>
      </c>
      <c r="Z75" s="91">
        <v>0</v>
      </c>
      <c r="AA75" s="82" t="s">
        <v>95</v>
      </c>
      <c r="AB75" s="83" t="s">
        <v>95</v>
      </c>
      <c r="AC75" s="83" t="s">
        <v>95</v>
      </c>
      <c r="AD75" s="82">
        <v>0</v>
      </c>
      <c r="AE75" s="82">
        <v>0</v>
      </c>
      <c r="AF75" s="82">
        <v>0</v>
      </c>
      <c r="AG75" s="82">
        <v>0</v>
      </c>
      <c r="AH75" s="82">
        <v>0</v>
      </c>
      <c r="AI75" s="82">
        <v>0</v>
      </c>
    </row>
    <row r="76" spans="1:35" ht="47.25">
      <c r="A76" s="56" t="s">
        <v>223</v>
      </c>
      <c r="B76" s="68" t="s">
        <v>850</v>
      </c>
      <c r="C76" s="85" t="s">
        <v>372</v>
      </c>
      <c r="D76" s="82">
        <v>9</v>
      </c>
      <c r="E76" s="82">
        <v>0</v>
      </c>
      <c r="F76" s="82">
        <v>0</v>
      </c>
      <c r="G76" s="82">
        <v>0.34</v>
      </c>
      <c r="H76" s="82">
        <v>0.39900000000000002</v>
      </c>
      <c r="I76" s="82">
        <v>0</v>
      </c>
      <c r="J76" s="82">
        <v>0</v>
      </c>
      <c r="K76" s="82" t="s">
        <v>95</v>
      </c>
      <c r="L76" s="82" t="s">
        <v>95</v>
      </c>
      <c r="M76" s="82" t="s">
        <v>95</v>
      </c>
      <c r="N76" s="82">
        <v>0.75519999999999998</v>
      </c>
      <c r="O76" s="82">
        <v>0</v>
      </c>
      <c r="P76" s="82">
        <v>0</v>
      </c>
      <c r="Q76" s="82">
        <v>0</v>
      </c>
      <c r="R76" s="82">
        <v>0</v>
      </c>
      <c r="S76" s="82">
        <v>0</v>
      </c>
      <c r="T76" s="82">
        <v>0</v>
      </c>
      <c r="U76" s="83">
        <v>25</v>
      </c>
      <c r="V76" s="83">
        <v>14</v>
      </c>
      <c r="W76" s="82">
        <v>0</v>
      </c>
      <c r="X76" s="82">
        <v>0</v>
      </c>
      <c r="Y76" s="91">
        <v>0</v>
      </c>
      <c r="Z76" s="91">
        <v>0</v>
      </c>
      <c r="AA76" s="82" t="s">
        <v>95</v>
      </c>
      <c r="AB76" s="83" t="s">
        <v>95</v>
      </c>
      <c r="AC76" s="83" t="s">
        <v>95</v>
      </c>
      <c r="AD76" s="82">
        <v>0</v>
      </c>
      <c r="AE76" s="82">
        <v>0</v>
      </c>
      <c r="AF76" s="82">
        <v>0</v>
      </c>
      <c r="AG76" s="82">
        <v>0</v>
      </c>
      <c r="AH76" s="82">
        <v>0</v>
      </c>
      <c r="AI76" s="82">
        <v>0</v>
      </c>
    </row>
    <row r="77" spans="1:35" ht="63">
      <c r="A77" s="56" t="s">
        <v>223</v>
      </c>
      <c r="B77" s="68" t="s">
        <v>507</v>
      </c>
      <c r="C77" s="85" t="s">
        <v>508</v>
      </c>
      <c r="D77" s="82">
        <v>0</v>
      </c>
      <c r="E77" s="82">
        <v>0.15000000000000002</v>
      </c>
      <c r="F77" s="82">
        <v>0</v>
      </c>
      <c r="G77" s="82">
        <v>0</v>
      </c>
      <c r="H77" s="82">
        <v>0</v>
      </c>
      <c r="I77" s="82">
        <v>0</v>
      </c>
      <c r="J77" s="82">
        <v>0</v>
      </c>
      <c r="K77" s="82" t="s">
        <v>95</v>
      </c>
      <c r="L77" s="82" t="s">
        <v>95</v>
      </c>
      <c r="M77" s="82" t="s">
        <v>95</v>
      </c>
      <c r="N77" s="82">
        <v>0.43229166666666669</v>
      </c>
      <c r="O77" s="82">
        <v>0</v>
      </c>
      <c r="P77" s="82">
        <v>0</v>
      </c>
      <c r="Q77" s="82">
        <v>0</v>
      </c>
      <c r="R77" s="82">
        <v>0</v>
      </c>
      <c r="S77" s="82">
        <v>0</v>
      </c>
      <c r="T77" s="82">
        <v>0.65700000000000003</v>
      </c>
      <c r="U77" s="83">
        <v>0</v>
      </c>
      <c r="V77" s="83">
        <v>0</v>
      </c>
      <c r="W77" s="82">
        <v>0</v>
      </c>
      <c r="X77" s="82">
        <v>0</v>
      </c>
      <c r="Y77" s="91">
        <v>0</v>
      </c>
      <c r="Z77" s="91">
        <v>0</v>
      </c>
      <c r="AA77" s="82" t="s">
        <v>95</v>
      </c>
      <c r="AB77" s="83" t="s">
        <v>95</v>
      </c>
      <c r="AC77" s="83" t="s">
        <v>95</v>
      </c>
      <c r="AD77" s="82">
        <v>0</v>
      </c>
      <c r="AE77" s="82">
        <v>0</v>
      </c>
      <c r="AF77" s="82">
        <v>0</v>
      </c>
      <c r="AG77" s="82">
        <v>0</v>
      </c>
      <c r="AH77" s="82">
        <v>0</v>
      </c>
      <c r="AI77" s="82">
        <v>0</v>
      </c>
    </row>
    <row r="78" spans="1:35" ht="63">
      <c r="A78" s="56" t="s">
        <v>223</v>
      </c>
      <c r="B78" s="68" t="s">
        <v>509</v>
      </c>
      <c r="C78" s="85" t="s">
        <v>510</v>
      </c>
      <c r="D78" s="82">
        <v>0</v>
      </c>
      <c r="E78" s="82">
        <v>0.15000000000000002</v>
      </c>
      <c r="F78" s="82">
        <v>0</v>
      </c>
      <c r="G78" s="82">
        <v>0</v>
      </c>
      <c r="H78" s="82">
        <v>0</v>
      </c>
      <c r="I78" s="82">
        <v>0</v>
      </c>
      <c r="J78" s="82">
        <v>0</v>
      </c>
      <c r="K78" s="82" t="s">
        <v>95</v>
      </c>
      <c r="L78" s="82" t="s">
        <v>95</v>
      </c>
      <c r="M78" s="82" t="s">
        <v>95</v>
      </c>
      <c r="N78" s="82">
        <v>0.49652777777777773</v>
      </c>
      <c r="O78" s="82">
        <v>0</v>
      </c>
      <c r="P78" s="82">
        <v>0</v>
      </c>
      <c r="Q78" s="82">
        <v>0</v>
      </c>
      <c r="R78" s="82">
        <v>0</v>
      </c>
      <c r="S78" s="82">
        <v>0</v>
      </c>
      <c r="T78" s="82">
        <v>0.9</v>
      </c>
      <c r="U78" s="83">
        <v>0</v>
      </c>
      <c r="V78" s="83">
        <v>0</v>
      </c>
      <c r="W78" s="82">
        <v>0</v>
      </c>
      <c r="X78" s="82">
        <v>0</v>
      </c>
      <c r="Y78" s="91">
        <v>0</v>
      </c>
      <c r="Z78" s="91">
        <v>0</v>
      </c>
      <c r="AA78" s="82" t="s">
        <v>95</v>
      </c>
      <c r="AB78" s="83" t="s">
        <v>95</v>
      </c>
      <c r="AC78" s="83" t="s">
        <v>95</v>
      </c>
      <c r="AD78" s="82">
        <v>0</v>
      </c>
      <c r="AE78" s="82">
        <v>0</v>
      </c>
      <c r="AF78" s="82">
        <v>0</v>
      </c>
      <c r="AG78" s="82">
        <v>0</v>
      </c>
      <c r="AH78" s="82">
        <v>0</v>
      </c>
      <c r="AI78" s="82">
        <v>0</v>
      </c>
    </row>
    <row r="79" spans="1:35" ht="63">
      <c r="A79" s="56" t="s">
        <v>223</v>
      </c>
      <c r="B79" s="68" t="s">
        <v>527</v>
      </c>
      <c r="C79" s="85" t="s">
        <v>528</v>
      </c>
      <c r="D79" s="82">
        <v>0</v>
      </c>
      <c r="E79" s="82">
        <v>0</v>
      </c>
      <c r="F79" s="82">
        <v>0</v>
      </c>
      <c r="G79" s="82">
        <v>0</v>
      </c>
      <c r="H79" s="82">
        <v>0</v>
      </c>
      <c r="I79" s="82">
        <v>0</v>
      </c>
      <c r="J79" s="82">
        <v>0</v>
      </c>
      <c r="K79" s="82" t="s">
        <v>95</v>
      </c>
      <c r="L79" s="82" t="s">
        <v>95</v>
      </c>
      <c r="M79" s="82" t="s">
        <v>95</v>
      </c>
      <c r="N79" s="82">
        <v>0.30555555555555558</v>
      </c>
      <c r="O79" s="82">
        <v>0</v>
      </c>
      <c r="P79" s="82">
        <v>0</v>
      </c>
      <c r="Q79" s="82">
        <v>0</v>
      </c>
      <c r="R79" s="82">
        <v>0</v>
      </c>
      <c r="S79" s="82">
        <v>0</v>
      </c>
      <c r="T79" s="82">
        <v>0</v>
      </c>
      <c r="U79" s="83">
        <v>0</v>
      </c>
      <c r="V79" s="83">
        <v>0</v>
      </c>
      <c r="W79" s="82">
        <v>0</v>
      </c>
      <c r="X79" s="82">
        <v>0</v>
      </c>
      <c r="Y79" s="91">
        <v>0</v>
      </c>
      <c r="Z79" s="91">
        <v>0</v>
      </c>
      <c r="AA79" s="82" t="s">
        <v>95</v>
      </c>
      <c r="AB79" s="83" t="s">
        <v>95</v>
      </c>
      <c r="AC79" s="83" t="s">
        <v>95</v>
      </c>
      <c r="AD79" s="82">
        <v>0</v>
      </c>
      <c r="AE79" s="82">
        <v>0</v>
      </c>
      <c r="AF79" s="82">
        <v>0</v>
      </c>
      <c r="AG79" s="82">
        <v>0</v>
      </c>
      <c r="AH79" s="82">
        <v>0</v>
      </c>
      <c r="AI79" s="82">
        <v>0</v>
      </c>
    </row>
    <row r="80" spans="1:35" ht="47.25">
      <c r="A80" s="56" t="s">
        <v>224</v>
      </c>
      <c r="B80" s="52" t="s">
        <v>77</v>
      </c>
      <c r="C80" s="85" t="s">
        <v>96</v>
      </c>
      <c r="D80" s="82">
        <v>0</v>
      </c>
      <c r="E80" s="82">
        <v>0</v>
      </c>
      <c r="F80" s="82">
        <v>0</v>
      </c>
      <c r="G80" s="82">
        <v>0</v>
      </c>
      <c r="H80" s="82">
        <v>0</v>
      </c>
      <c r="I80" s="82">
        <v>0.29199999999999998</v>
      </c>
      <c r="J80" s="82">
        <v>0</v>
      </c>
      <c r="K80" s="82" t="s">
        <v>95</v>
      </c>
      <c r="L80" s="82" t="s">
        <v>95</v>
      </c>
      <c r="M80" s="82" t="s">
        <v>95</v>
      </c>
      <c r="N80" s="82" t="s">
        <v>95</v>
      </c>
      <c r="O80" s="82">
        <v>0</v>
      </c>
      <c r="P80" s="82">
        <v>0.25</v>
      </c>
      <c r="Q80" s="82">
        <v>0</v>
      </c>
      <c r="R80" s="82">
        <v>0</v>
      </c>
      <c r="S80" s="82">
        <v>0</v>
      </c>
      <c r="T80" s="82">
        <v>1.772</v>
      </c>
      <c r="U80" s="83">
        <v>0</v>
      </c>
      <c r="V80" s="83">
        <v>0</v>
      </c>
      <c r="W80" s="82">
        <v>0</v>
      </c>
      <c r="X80" s="82" t="s">
        <v>95</v>
      </c>
      <c r="Y80" s="91">
        <v>0</v>
      </c>
      <c r="Z80" s="91">
        <v>0</v>
      </c>
      <c r="AA80" s="82" t="s">
        <v>95</v>
      </c>
      <c r="AB80" s="83" t="s">
        <v>95</v>
      </c>
      <c r="AC80" s="83" t="s">
        <v>95</v>
      </c>
      <c r="AD80" s="82">
        <v>110.17807991999999</v>
      </c>
      <c r="AE80" s="82">
        <v>49.108388599999998</v>
      </c>
      <c r="AF80" s="82">
        <v>0</v>
      </c>
      <c r="AG80" s="82">
        <v>0</v>
      </c>
      <c r="AH80" s="82">
        <v>0</v>
      </c>
      <c r="AI80" s="82">
        <v>0</v>
      </c>
    </row>
    <row r="81" spans="1:35" ht="31.5">
      <c r="A81" s="56" t="s">
        <v>224</v>
      </c>
      <c r="B81" s="67" t="s">
        <v>174</v>
      </c>
      <c r="C81" s="85" t="s">
        <v>173</v>
      </c>
      <c r="D81" s="82">
        <v>0</v>
      </c>
      <c r="E81" s="82">
        <v>0</v>
      </c>
      <c r="F81" s="82">
        <v>0</v>
      </c>
      <c r="G81" s="82">
        <v>0</v>
      </c>
      <c r="H81" s="82">
        <v>0</v>
      </c>
      <c r="I81" s="82">
        <v>0</v>
      </c>
      <c r="J81" s="82">
        <v>0</v>
      </c>
      <c r="K81" s="82" t="s">
        <v>95</v>
      </c>
      <c r="L81" s="82" t="s">
        <v>95</v>
      </c>
      <c r="M81" s="82" t="s">
        <v>95</v>
      </c>
      <c r="N81" s="82" t="s">
        <v>95</v>
      </c>
      <c r="O81" s="82">
        <v>0</v>
      </c>
      <c r="P81" s="82">
        <v>0</v>
      </c>
      <c r="Q81" s="82">
        <v>0</v>
      </c>
      <c r="R81" s="82">
        <v>0</v>
      </c>
      <c r="S81" s="82">
        <v>0</v>
      </c>
      <c r="T81" s="82">
        <v>0</v>
      </c>
      <c r="U81" s="83">
        <v>0</v>
      </c>
      <c r="V81" s="83">
        <v>0</v>
      </c>
      <c r="W81" s="82">
        <v>0</v>
      </c>
      <c r="X81" s="82">
        <v>0</v>
      </c>
      <c r="Y81" s="91">
        <v>0</v>
      </c>
      <c r="Z81" s="91">
        <v>0</v>
      </c>
      <c r="AA81" s="82" t="s">
        <v>95</v>
      </c>
      <c r="AB81" s="83" t="s">
        <v>95</v>
      </c>
      <c r="AC81" s="83" t="s">
        <v>95</v>
      </c>
      <c r="AD81" s="82">
        <v>0</v>
      </c>
      <c r="AE81" s="82">
        <v>0</v>
      </c>
      <c r="AF81" s="82">
        <v>0</v>
      </c>
      <c r="AG81" s="82">
        <v>0</v>
      </c>
      <c r="AH81" s="82">
        <v>0</v>
      </c>
      <c r="AI81" s="82">
        <v>0</v>
      </c>
    </row>
    <row r="82" spans="1:35" ht="78.75">
      <c r="A82" s="56" t="s">
        <v>224</v>
      </c>
      <c r="B82" s="68" t="s">
        <v>525</v>
      </c>
      <c r="C82" s="85" t="s">
        <v>526</v>
      </c>
      <c r="D82" s="82">
        <v>0</v>
      </c>
      <c r="E82" s="82">
        <v>0</v>
      </c>
      <c r="F82" s="82">
        <v>0</v>
      </c>
      <c r="G82" s="82">
        <v>0</v>
      </c>
      <c r="H82" s="82">
        <v>0</v>
      </c>
      <c r="I82" s="82">
        <v>0.29199999999999998</v>
      </c>
      <c r="J82" s="82">
        <v>0</v>
      </c>
      <c r="K82" s="82" t="s">
        <v>95</v>
      </c>
      <c r="L82" s="82" t="s">
        <v>95</v>
      </c>
      <c r="M82" s="82" t="s">
        <v>95</v>
      </c>
      <c r="N82" s="82" t="s">
        <v>95</v>
      </c>
      <c r="O82" s="82">
        <v>0</v>
      </c>
      <c r="P82" s="82">
        <v>0.25</v>
      </c>
      <c r="Q82" s="82">
        <v>0</v>
      </c>
      <c r="R82" s="82">
        <v>0</v>
      </c>
      <c r="S82" s="82">
        <v>0</v>
      </c>
      <c r="T82" s="82">
        <v>1.772</v>
      </c>
      <c r="U82" s="83">
        <v>0</v>
      </c>
      <c r="V82" s="83">
        <v>0</v>
      </c>
      <c r="W82" s="82">
        <v>0</v>
      </c>
      <c r="X82" s="82">
        <v>0</v>
      </c>
      <c r="Y82" s="91">
        <v>0</v>
      </c>
      <c r="Z82" s="91">
        <v>0</v>
      </c>
      <c r="AA82" s="82" t="s">
        <v>95</v>
      </c>
      <c r="AB82" s="83" t="s">
        <v>95</v>
      </c>
      <c r="AC82" s="83" t="s">
        <v>95</v>
      </c>
      <c r="AD82" s="82">
        <v>0</v>
      </c>
      <c r="AE82" s="82">
        <v>0</v>
      </c>
      <c r="AF82" s="82">
        <v>0</v>
      </c>
      <c r="AG82" s="82">
        <v>0</v>
      </c>
      <c r="AH82" s="82">
        <v>0</v>
      </c>
      <c r="AI82" s="82">
        <v>0</v>
      </c>
    </row>
    <row r="83" spans="1:35" ht="31.5">
      <c r="A83" s="56" t="s">
        <v>224</v>
      </c>
      <c r="B83" s="68" t="s">
        <v>483</v>
      </c>
      <c r="C83" s="85" t="s">
        <v>544</v>
      </c>
      <c r="D83" s="82">
        <v>0</v>
      </c>
      <c r="E83" s="82">
        <v>0</v>
      </c>
      <c r="F83" s="82">
        <v>0</v>
      </c>
      <c r="G83" s="82">
        <v>0</v>
      </c>
      <c r="H83" s="82">
        <v>0</v>
      </c>
      <c r="I83" s="82">
        <v>0</v>
      </c>
      <c r="J83" s="82">
        <v>0</v>
      </c>
      <c r="K83" s="82" t="s">
        <v>95</v>
      </c>
      <c r="L83" s="82" t="s">
        <v>95</v>
      </c>
      <c r="M83" s="82" t="s">
        <v>95</v>
      </c>
      <c r="N83" s="82" t="s">
        <v>95</v>
      </c>
      <c r="O83" s="82">
        <v>0</v>
      </c>
      <c r="P83" s="82">
        <v>0</v>
      </c>
      <c r="Q83" s="82">
        <v>0</v>
      </c>
      <c r="R83" s="82">
        <v>0</v>
      </c>
      <c r="S83" s="82">
        <v>0</v>
      </c>
      <c r="T83" s="82">
        <v>0</v>
      </c>
      <c r="U83" s="83">
        <v>0</v>
      </c>
      <c r="V83" s="83">
        <v>0</v>
      </c>
      <c r="W83" s="82">
        <v>0</v>
      </c>
      <c r="X83" s="82">
        <v>0</v>
      </c>
      <c r="Y83" s="91">
        <v>0</v>
      </c>
      <c r="Z83" s="91">
        <v>0</v>
      </c>
      <c r="AA83" s="82" t="s">
        <v>95</v>
      </c>
      <c r="AB83" s="83" t="s">
        <v>95</v>
      </c>
      <c r="AC83" s="83" t="s">
        <v>95</v>
      </c>
      <c r="AD83" s="82">
        <v>40.205926249999997</v>
      </c>
      <c r="AE83" s="82">
        <v>0</v>
      </c>
      <c r="AF83" s="82">
        <v>0</v>
      </c>
      <c r="AG83" s="82">
        <v>0</v>
      </c>
      <c r="AH83" s="82">
        <v>0</v>
      </c>
      <c r="AI83" s="82">
        <v>0</v>
      </c>
    </row>
    <row r="84" spans="1:35" ht="31.5">
      <c r="A84" s="56" t="s">
        <v>224</v>
      </c>
      <c r="B84" s="68" t="s">
        <v>484</v>
      </c>
      <c r="C84" s="85" t="s">
        <v>545</v>
      </c>
      <c r="D84" s="82">
        <v>0</v>
      </c>
      <c r="E84" s="82">
        <v>0</v>
      </c>
      <c r="F84" s="82">
        <v>0</v>
      </c>
      <c r="G84" s="82">
        <v>0</v>
      </c>
      <c r="H84" s="82">
        <v>0</v>
      </c>
      <c r="I84" s="82">
        <v>0</v>
      </c>
      <c r="J84" s="82">
        <v>0</v>
      </c>
      <c r="K84" s="82" t="s">
        <v>95</v>
      </c>
      <c r="L84" s="82" t="s">
        <v>95</v>
      </c>
      <c r="M84" s="82" t="s">
        <v>95</v>
      </c>
      <c r="N84" s="82" t="s">
        <v>95</v>
      </c>
      <c r="O84" s="82">
        <v>0</v>
      </c>
      <c r="P84" s="82">
        <v>0</v>
      </c>
      <c r="Q84" s="82">
        <v>0</v>
      </c>
      <c r="R84" s="82">
        <v>0</v>
      </c>
      <c r="S84" s="82">
        <v>0</v>
      </c>
      <c r="T84" s="82">
        <v>0</v>
      </c>
      <c r="U84" s="83">
        <v>0</v>
      </c>
      <c r="V84" s="83">
        <v>0</v>
      </c>
      <c r="W84" s="82">
        <v>0</v>
      </c>
      <c r="X84" s="82">
        <v>0</v>
      </c>
      <c r="Y84" s="91">
        <v>0</v>
      </c>
      <c r="Z84" s="91">
        <v>0</v>
      </c>
      <c r="AA84" s="82" t="s">
        <v>95</v>
      </c>
      <c r="AB84" s="83" t="s">
        <v>95</v>
      </c>
      <c r="AC84" s="83" t="s">
        <v>95</v>
      </c>
      <c r="AD84" s="82">
        <v>38.304861389999999</v>
      </c>
      <c r="AE84" s="82">
        <v>0</v>
      </c>
      <c r="AF84" s="82">
        <v>0</v>
      </c>
      <c r="AG84" s="82">
        <v>0</v>
      </c>
      <c r="AH84" s="82">
        <v>0</v>
      </c>
      <c r="AI84" s="82">
        <v>0</v>
      </c>
    </row>
    <row r="85" spans="1:35" ht="31.5">
      <c r="A85" s="56" t="s">
        <v>224</v>
      </c>
      <c r="B85" s="68" t="s">
        <v>485</v>
      </c>
      <c r="C85" s="85" t="s">
        <v>543</v>
      </c>
      <c r="D85" s="82">
        <v>0</v>
      </c>
      <c r="E85" s="82">
        <v>0</v>
      </c>
      <c r="F85" s="82">
        <v>0</v>
      </c>
      <c r="G85" s="82">
        <v>0</v>
      </c>
      <c r="H85" s="82">
        <v>0</v>
      </c>
      <c r="I85" s="82">
        <v>0</v>
      </c>
      <c r="J85" s="82">
        <v>0</v>
      </c>
      <c r="K85" s="82" t="s">
        <v>95</v>
      </c>
      <c r="L85" s="82" t="s">
        <v>95</v>
      </c>
      <c r="M85" s="82" t="s">
        <v>95</v>
      </c>
      <c r="N85" s="82" t="s">
        <v>95</v>
      </c>
      <c r="O85" s="82">
        <v>0</v>
      </c>
      <c r="P85" s="82">
        <v>0</v>
      </c>
      <c r="Q85" s="82">
        <v>0</v>
      </c>
      <c r="R85" s="82">
        <v>0</v>
      </c>
      <c r="S85" s="82">
        <v>0</v>
      </c>
      <c r="T85" s="82">
        <v>0</v>
      </c>
      <c r="U85" s="83">
        <v>0</v>
      </c>
      <c r="V85" s="83">
        <v>0</v>
      </c>
      <c r="W85" s="82">
        <v>0</v>
      </c>
      <c r="X85" s="82">
        <v>0</v>
      </c>
      <c r="Y85" s="91">
        <v>0</v>
      </c>
      <c r="Z85" s="91">
        <v>0</v>
      </c>
      <c r="AA85" s="82" t="s">
        <v>95</v>
      </c>
      <c r="AB85" s="83" t="s">
        <v>95</v>
      </c>
      <c r="AC85" s="83" t="s">
        <v>95</v>
      </c>
      <c r="AD85" s="82">
        <v>31.667292280000002</v>
      </c>
      <c r="AE85" s="82">
        <v>0</v>
      </c>
      <c r="AF85" s="82">
        <v>0</v>
      </c>
      <c r="AG85" s="82">
        <v>0</v>
      </c>
      <c r="AH85" s="82">
        <v>0</v>
      </c>
      <c r="AI85" s="82">
        <v>0</v>
      </c>
    </row>
    <row r="86" spans="1:35" ht="31.5">
      <c r="A86" s="56" t="s">
        <v>224</v>
      </c>
      <c r="B86" s="68" t="s">
        <v>486</v>
      </c>
      <c r="C86" s="85" t="s">
        <v>542</v>
      </c>
      <c r="D86" s="82">
        <v>0</v>
      </c>
      <c r="E86" s="82">
        <v>0</v>
      </c>
      <c r="F86" s="82">
        <v>0</v>
      </c>
      <c r="G86" s="82">
        <v>0</v>
      </c>
      <c r="H86" s="82">
        <v>0</v>
      </c>
      <c r="I86" s="82">
        <v>0</v>
      </c>
      <c r="J86" s="82">
        <v>0</v>
      </c>
      <c r="K86" s="82" t="s">
        <v>95</v>
      </c>
      <c r="L86" s="82" t="s">
        <v>95</v>
      </c>
      <c r="M86" s="82" t="s">
        <v>95</v>
      </c>
      <c r="N86" s="82" t="s">
        <v>95</v>
      </c>
      <c r="O86" s="82">
        <v>0</v>
      </c>
      <c r="P86" s="82">
        <v>0</v>
      </c>
      <c r="Q86" s="82">
        <v>0</v>
      </c>
      <c r="R86" s="82">
        <v>0</v>
      </c>
      <c r="S86" s="82">
        <v>0</v>
      </c>
      <c r="T86" s="82">
        <v>0</v>
      </c>
      <c r="U86" s="83">
        <v>0</v>
      </c>
      <c r="V86" s="83">
        <v>0</v>
      </c>
      <c r="W86" s="82">
        <v>0</v>
      </c>
      <c r="X86" s="82">
        <v>0</v>
      </c>
      <c r="Y86" s="91">
        <v>0</v>
      </c>
      <c r="Z86" s="91">
        <v>0</v>
      </c>
      <c r="AA86" s="82" t="s">
        <v>95</v>
      </c>
      <c r="AB86" s="83" t="s">
        <v>95</v>
      </c>
      <c r="AC86" s="83" t="s">
        <v>95</v>
      </c>
      <c r="AD86" s="82">
        <v>0</v>
      </c>
      <c r="AE86" s="82">
        <v>0</v>
      </c>
      <c r="AF86" s="82">
        <v>0</v>
      </c>
      <c r="AG86" s="82">
        <v>0</v>
      </c>
      <c r="AH86" s="82">
        <v>0</v>
      </c>
      <c r="AI86" s="82">
        <v>0</v>
      </c>
    </row>
    <row r="87" spans="1:35" ht="31.5">
      <c r="A87" s="56" t="s">
        <v>224</v>
      </c>
      <c r="B87" s="68" t="s">
        <v>540</v>
      </c>
      <c r="C87" s="85" t="s">
        <v>541</v>
      </c>
      <c r="D87" s="82">
        <v>0</v>
      </c>
      <c r="E87" s="82">
        <v>0</v>
      </c>
      <c r="F87" s="82">
        <v>0</v>
      </c>
      <c r="G87" s="82">
        <v>0</v>
      </c>
      <c r="H87" s="82">
        <v>0</v>
      </c>
      <c r="I87" s="82">
        <v>0</v>
      </c>
      <c r="J87" s="82">
        <v>0</v>
      </c>
      <c r="K87" s="82" t="s">
        <v>95</v>
      </c>
      <c r="L87" s="82" t="s">
        <v>95</v>
      </c>
      <c r="M87" s="82" t="s">
        <v>95</v>
      </c>
      <c r="N87" s="82" t="s">
        <v>95</v>
      </c>
      <c r="O87" s="82">
        <v>0</v>
      </c>
      <c r="P87" s="82">
        <v>0</v>
      </c>
      <c r="Q87" s="82">
        <v>0</v>
      </c>
      <c r="R87" s="82">
        <v>0</v>
      </c>
      <c r="S87" s="82">
        <v>0</v>
      </c>
      <c r="T87" s="82">
        <v>0</v>
      </c>
      <c r="U87" s="83">
        <v>0</v>
      </c>
      <c r="V87" s="83">
        <v>0</v>
      </c>
      <c r="W87" s="82">
        <v>0</v>
      </c>
      <c r="X87" s="82">
        <v>0</v>
      </c>
      <c r="Y87" s="91">
        <v>0</v>
      </c>
      <c r="Z87" s="91">
        <v>0</v>
      </c>
      <c r="AA87" s="82" t="s">
        <v>95</v>
      </c>
      <c r="AB87" s="83" t="s">
        <v>95</v>
      </c>
      <c r="AC87" s="83" t="s">
        <v>95</v>
      </c>
      <c r="AD87" s="82">
        <v>0</v>
      </c>
      <c r="AE87" s="82">
        <v>0</v>
      </c>
      <c r="AF87" s="82">
        <v>0</v>
      </c>
      <c r="AG87" s="82">
        <v>0</v>
      </c>
      <c r="AH87" s="82">
        <v>0</v>
      </c>
      <c r="AI87" s="82">
        <v>0</v>
      </c>
    </row>
    <row r="88" spans="1:35" ht="31.5">
      <c r="A88" s="56" t="s">
        <v>224</v>
      </c>
      <c r="B88" s="68" t="s">
        <v>546</v>
      </c>
      <c r="C88" s="85" t="s">
        <v>547</v>
      </c>
      <c r="D88" s="82">
        <v>0</v>
      </c>
      <c r="E88" s="82">
        <v>0</v>
      </c>
      <c r="F88" s="82">
        <v>0</v>
      </c>
      <c r="G88" s="82">
        <v>0</v>
      </c>
      <c r="H88" s="82">
        <v>0</v>
      </c>
      <c r="I88" s="82">
        <v>0</v>
      </c>
      <c r="J88" s="82">
        <v>0</v>
      </c>
      <c r="K88" s="82" t="s">
        <v>95</v>
      </c>
      <c r="L88" s="82" t="s">
        <v>95</v>
      </c>
      <c r="M88" s="82" t="s">
        <v>95</v>
      </c>
      <c r="N88" s="82" t="s">
        <v>95</v>
      </c>
      <c r="O88" s="82">
        <v>0</v>
      </c>
      <c r="P88" s="82">
        <v>0</v>
      </c>
      <c r="Q88" s="82">
        <v>0</v>
      </c>
      <c r="R88" s="82">
        <v>0</v>
      </c>
      <c r="S88" s="82">
        <v>0</v>
      </c>
      <c r="T88" s="82">
        <v>0</v>
      </c>
      <c r="U88" s="83">
        <v>0</v>
      </c>
      <c r="V88" s="83">
        <v>0</v>
      </c>
      <c r="W88" s="82">
        <v>0</v>
      </c>
      <c r="X88" s="82">
        <v>0</v>
      </c>
      <c r="Y88" s="91">
        <v>0</v>
      </c>
      <c r="Z88" s="91">
        <v>0</v>
      </c>
      <c r="AA88" s="82" t="s">
        <v>95</v>
      </c>
      <c r="AB88" s="83" t="s">
        <v>95</v>
      </c>
      <c r="AC88" s="83" t="s">
        <v>95</v>
      </c>
      <c r="AD88" s="82">
        <v>0</v>
      </c>
      <c r="AE88" s="82">
        <v>0</v>
      </c>
      <c r="AF88" s="82">
        <v>0</v>
      </c>
      <c r="AG88" s="82">
        <v>0</v>
      </c>
      <c r="AH88" s="82">
        <v>0</v>
      </c>
      <c r="AI88" s="82">
        <v>0</v>
      </c>
    </row>
    <row r="89" spans="1:35" ht="31.5">
      <c r="A89" s="56" t="s">
        <v>224</v>
      </c>
      <c r="B89" s="68" t="s">
        <v>549</v>
      </c>
      <c r="C89" s="85" t="s">
        <v>548</v>
      </c>
      <c r="D89" s="82">
        <v>0</v>
      </c>
      <c r="E89" s="82">
        <v>0</v>
      </c>
      <c r="F89" s="82">
        <v>0</v>
      </c>
      <c r="G89" s="82">
        <v>0</v>
      </c>
      <c r="H89" s="82">
        <v>0</v>
      </c>
      <c r="I89" s="82">
        <v>0</v>
      </c>
      <c r="J89" s="82">
        <v>0</v>
      </c>
      <c r="K89" s="82" t="s">
        <v>95</v>
      </c>
      <c r="L89" s="82" t="s">
        <v>95</v>
      </c>
      <c r="M89" s="82" t="s">
        <v>95</v>
      </c>
      <c r="N89" s="82" t="s">
        <v>95</v>
      </c>
      <c r="O89" s="82">
        <v>0</v>
      </c>
      <c r="P89" s="82">
        <v>0</v>
      </c>
      <c r="Q89" s="82">
        <v>0</v>
      </c>
      <c r="R89" s="82">
        <v>0</v>
      </c>
      <c r="S89" s="82">
        <v>0</v>
      </c>
      <c r="T89" s="82">
        <v>0</v>
      </c>
      <c r="U89" s="83">
        <v>0</v>
      </c>
      <c r="V89" s="83">
        <v>0</v>
      </c>
      <c r="W89" s="82">
        <v>0</v>
      </c>
      <c r="X89" s="82">
        <v>0</v>
      </c>
      <c r="Y89" s="91">
        <v>0</v>
      </c>
      <c r="Z89" s="91">
        <v>0</v>
      </c>
      <c r="AA89" s="82" t="s">
        <v>95</v>
      </c>
      <c r="AB89" s="83" t="s">
        <v>95</v>
      </c>
      <c r="AC89" s="83" t="s">
        <v>95</v>
      </c>
      <c r="AD89" s="82">
        <v>0</v>
      </c>
      <c r="AE89" s="82">
        <v>0</v>
      </c>
      <c r="AF89" s="82">
        <v>0</v>
      </c>
      <c r="AG89" s="82">
        <v>0</v>
      </c>
      <c r="AH89" s="82">
        <v>0</v>
      </c>
      <c r="AI89" s="82">
        <v>0</v>
      </c>
    </row>
    <row r="90" spans="1:35" ht="47.25">
      <c r="A90" s="56" t="s">
        <v>224</v>
      </c>
      <c r="B90" s="68" t="s">
        <v>551</v>
      </c>
      <c r="C90" s="85" t="s">
        <v>550</v>
      </c>
      <c r="D90" s="82">
        <v>0</v>
      </c>
      <c r="E90" s="82">
        <v>0</v>
      </c>
      <c r="F90" s="82">
        <v>0</v>
      </c>
      <c r="G90" s="82">
        <v>0</v>
      </c>
      <c r="H90" s="82">
        <v>0</v>
      </c>
      <c r="I90" s="82">
        <v>0</v>
      </c>
      <c r="J90" s="82">
        <v>0</v>
      </c>
      <c r="K90" s="82" t="s">
        <v>95</v>
      </c>
      <c r="L90" s="82" t="s">
        <v>95</v>
      </c>
      <c r="M90" s="82" t="s">
        <v>95</v>
      </c>
      <c r="N90" s="82" t="s">
        <v>95</v>
      </c>
      <c r="O90" s="82">
        <v>0</v>
      </c>
      <c r="P90" s="82">
        <v>0</v>
      </c>
      <c r="Q90" s="82">
        <v>0</v>
      </c>
      <c r="R90" s="82">
        <v>0</v>
      </c>
      <c r="S90" s="82">
        <v>0</v>
      </c>
      <c r="T90" s="82">
        <v>0</v>
      </c>
      <c r="U90" s="83">
        <v>0</v>
      </c>
      <c r="V90" s="83">
        <v>0</v>
      </c>
      <c r="W90" s="82">
        <v>0</v>
      </c>
      <c r="X90" s="82">
        <v>0</v>
      </c>
      <c r="Y90" s="91">
        <v>0</v>
      </c>
      <c r="Z90" s="91">
        <v>0</v>
      </c>
      <c r="AA90" s="82" t="s">
        <v>95</v>
      </c>
      <c r="AB90" s="83" t="s">
        <v>95</v>
      </c>
      <c r="AC90" s="83" t="s">
        <v>95</v>
      </c>
      <c r="AD90" s="82">
        <v>0</v>
      </c>
      <c r="AE90" s="82">
        <v>0</v>
      </c>
      <c r="AF90" s="82">
        <v>0</v>
      </c>
      <c r="AG90" s="82">
        <v>0</v>
      </c>
      <c r="AH90" s="82">
        <v>0</v>
      </c>
      <c r="AI90" s="82">
        <v>0</v>
      </c>
    </row>
    <row r="91" spans="1:35" ht="31.5">
      <c r="A91" s="56" t="s">
        <v>224</v>
      </c>
      <c r="B91" s="68" t="s">
        <v>731</v>
      </c>
      <c r="C91" s="85" t="s">
        <v>732</v>
      </c>
      <c r="D91" s="82">
        <v>0</v>
      </c>
      <c r="E91" s="82">
        <v>0</v>
      </c>
      <c r="F91" s="82">
        <v>0</v>
      </c>
      <c r="G91" s="82">
        <v>0</v>
      </c>
      <c r="H91" s="82">
        <v>0</v>
      </c>
      <c r="I91" s="82">
        <v>0</v>
      </c>
      <c r="J91" s="82">
        <v>0</v>
      </c>
      <c r="K91" s="82" t="s">
        <v>95</v>
      </c>
      <c r="L91" s="82" t="s">
        <v>95</v>
      </c>
      <c r="M91" s="82" t="s">
        <v>95</v>
      </c>
      <c r="N91" s="82" t="s">
        <v>95</v>
      </c>
      <c r="O91" s="82">
        <v>0</v>
      </c>
      <c r="P91" s="82">
        <v>0</v>
      </c>
      <c r="Q91" s="82">
        <v>0</v>
      </c>
      <c r="R91" s="82">
        <v>0</v>
      </c>
      <c r="S91" s="82">
        <v>0</v>
      </c>
      <c r="T91" s="82">
        <v>0</v>
      </c>
      <c r="U91" s="83">
        <v>0</v>
      </c>
      <c r="V91" s="83">
        <v>0</v>
      </c>
      <c r="W91" s="82">
        <v>0</v>
      </c>
      <c r="X91" s="82">
        <v>0</v>
      </c>
      <c r="Y91" s="91">
        <v>0</v>
      </c>
      <c r="Z91" s="91">
        <v>0</v>
      </c>
      <c r="AA91" s="82" t="s">
        <v>95</v>
      </c>
      <c r="AB91" s="83" t="s">
        <v>95</v>
      </c>
      <c r="AC91" s="83" t="s">
        <v>95</v>
      </c>
      <c r="AD91" s="82">
        <v>0</v>
      </c>
      <c r="AE91" s="82">
        <v>49.108388599999998</v>
      </c>
      <c r="AF91" s="82">
        <v>0</v>
      </c>
      <c r="AG91" s="82">
        <v>0</v>
      </c>
      <c r="AH91" s="82">
        <v>0</v>
      </c>
      <c r="AI91" s="82">
        <v>0</v>
      </c>
    </row>
    <row r="92" spans="1:35" ht="47.25">
      <c r="A92" s="56" t="s">
        <v>224</v>
      </c>
      <c r="B92" s="68" t="s">
        <v>688</v>
      </c>
      <c r="C92" s="85" t="s">
        <v>689</v>
      </c>
      <c r="D92" s="82">
        <v>0</v>
      </c>
      <c r="E92" s="82">
        <v>0</v>
      </c>
      <c r="F92" s="82">
        <v>0</v>
      </c>
      <c r="G92" s="82">
        <v>0</v>
      </c>
      <c r="H92" s="82">
        <v>0</v>
      </c>
      <c r="I92" s="82">
        <v>0</v>
      </c>
      <c r="J92" s="82">
        <v>0</v>
      </c>
      <c r="K92" s="82" t="s">
        <v>95</v>
      </c>
      <c r="L92" s="82" t="s">
        <v>95</v>
      </c>
      <c r="M92" s="82" t="s">
        <v>95</v>
      </c>
      <c r="N92" s="82" t="s">
        <v>95</v>
      </c>
      <c r="O92" s="82">
        <v>0</v>
      </c>
      <c r="P92" s="82">
        <v>0</v>
      </c>
      <c r="Q92" s="82">
        <v>0</v>
      </c>
      <c r="R92" s="82">
        <v>0</v>
      </c>
      <c r="S92" s="82">
        <v>0</v>
      </c>
      <c r="T92" s="82">
        <v>0</v>
      </c>
      <c r="U92" s="83">
        <v>0</v>
      </c>
      <c r="V92" s="83">
        <v>0</v>
      </c>
      <c r="W92" s="82">
        <v>0</v>
      </c>
      <c r="X92" s="82">
        <v>0</v>
      </c>
      <c r="Y92" s="91">
        <v>0</v>
      </c>
      <c r="Z92" s="91">
        <v>0</v>
      </c>
      <c r="AA92" s="82" t="s">
        <v>95</v>
      </c>
      <c r="AB92" s="83" t="s">
        <v>95</v>
      </c>
      <c r="AC92" s="83" t="s">
        <v>95</v>
      </c>
      <c r="AD92" s="82">
        <v>0</v>
      </c>
      <c r="AE92" s="82">
        <v>0</v>
      </c>
      <c r="AF92" s="82">
        <v>0</v>
      </c>
      <c r="AG92" s="82">
        <v>0</v>
      </c>
      <c r="AH92" s="82">
        <v>0</v>
      </c>
      <c r="AI92" s="82">
        <v>0</v>
      </c>
    </row>
    <row r="93" spans="1:35" ht="31.5">
      <c r="A93" s="56" t="s">
        <v>63</v>
      </c>
      <c r="B93" s="52" t="s">
        <v>78</v>
      </c>
      <c r="C93" s="85" t="s">
        <v>96</v>
      </c>
      <c r="D93" s="82">
        <v>0</v>
      </c>
      <c r="E93" s="82">
        <v>2.851</v>
      </c>
      <c r="F93" s="82">
        <v>0</v>
      </c>
      <c r="G93" s="82">
        <v>0</v>
      </c>
      <c r="H93" s="82">
        <v>5.343</v>
      </c>
      <c r="I93" s="82">
        <v>-1.016</v>
      </c>
      <c r="J93" s="82">
        <v>0</v>
      </c>
      <c r="K93" s="82" t="s">
        <v>95</v>
      </c>
      <c r="L93" s="82" t="s">
        <v>95</v>
      </c>
      <c r="M93" s="82" t="s">
        <v>95</v>
      </c>
      <c r="N93" s="82" t="s">
        <v>95</v>
      </c>
      <c r="O93" s="82">
        <v>0</v>
      </c>
      <c r="P93" s="82">
        <v>0.5</v>
      </c>
      <c r="Q93" s="82">
        <v>1.4890000000000001</v>
      </c>
      <c r="R93" s="82">
        <v>0</v>
      </c>
      <c r="S93" s="82">
        <v>1.5620000000000001</v>
      </c>
      <c r="T93" s="82">
        <v>25.234999999999999</v>
      </c>
      <c r="U93" s="83">
        <v>0</v>
      </c>
      <c r="V93" s="83">
        <v>0</v>
      </c>
      <c r="W93" s="82">
        <v>0</v>
      </c>
      <c r="X93" s="82" t="s">
        <v>95</v>
      </c>
      <c r="Y93" s="91">
        <v>0</v>
      </c>
      <c r="Z93" s="91">
        <v>0</v>
      </c>
      <c r="AA93" s="82" t="s">
        <v>95</v>
      </c>
      <c r="AB93" s="83" t="s">
        <v>95</v>
      </c>
      <c r="AC93" s="83" t="s">
        <v>95</v>
      </c>
      <c r="AD93" s="82">
        <v>0</v>
      </c>
      <c r="AE93" s="82">
        <v>0</v>
      </c>
      <c r="AF93" s="82">
        <v>0</v>
      </c>
      <c r="AG93" s="82">
        <v>0</v>
      </c>
      <c r="AH93" s="82">
        <v>0</v>
      </c>
      <c r="AI93" s="82">
        <v>0</v>
      </c>
    </row>
    <row r="94" spans="1:35" ht="15.75">
      <c r="A94" s="56" t="s">
        <v>225</v>
      </c>
      <c r="B94" s="52" t="s">
        <v>79</v>
      </c>
      <c r="C94" s="85" t="s">
        <v>96</v>
      </c>
      <c r="D94" s="82">
        <v>0</v>
      </c>
      <c r="E94" s="82">
        <v>2.851</v>
      </c>
      <c r="F94" s="82">
        <v>0</v>
      </c>
      <c r="G94" s="82">
        <v>0</v>
      </c>
      <c r="H94" s="82">
        <v>5.343</v>
      </c>
      <c r="I94" s="82">
        <v>-1.016</v>
      </c>
      <c r="J94" s="82">
        <v>0</v>
      </c>
      <c r="K94" s="82" t="s">
        <v>95</v>
      </c>
      <c r="L94" s="82" t="s">
        <v>95</v>
      </c>
      <c r="M94" s="82" t="s">
        <v>95</v>
      </c>
      <c r="N94" s="82" t="s">
        <v>95</v>
      </c>
      <c r="O94" s="82">
        <v>0</v>
      </c>
      <c r="P94" s="82">
        <v>0.5</v>
      </c>
      <c r="Q94" s="82">
        <v>1.4890000000000001</v>
      </c>
      <c r="R94" s="82">
        <v>0</v>
      </c>
      <c r="S94" s="82">
        <v>1.5620000000000001</v>
      </c>
      <c r="T94" s="82">
        <v>25.234999999999999</v>
      </c>
      <c r="U94" s="83">
        <v>0</v>
      </c>
      <c r="V94" s="83">
        <v>0</v>
      </c>
      <c r="W94" s="82">
        <v>0</v>
      </c>
      <c r="X94" s="82" t="s">
        <v>95</v>
      </c>
      <c r="Y94" s="91">
        <v>0</v>
      </c>
      <c r="Z94" s="91">
        <v>0</v>
      </c>
      <c r="AA94" s="82" t="s">
        <v>95</v>
      </c>
      <c r="AB94" s="83" t="s">
        <v>95</v>
      </c>
      <c r="AC94" s="83" t="s">
        <v>95</v>
      </c>
      <c r="AD94" s="82">
        <v>0</v>
      </c>
      <c r="AE94" s="82">
        <v>0</v>
      </c>
      <c r="AF94" s="82">
        <v>0</v>
      </c>
      <c r="AG94" s="82">
        <v>0</v>
      </c>
      <c r="AH94" s="82">
        <v>0</v>
      </c>
      <c r="AI94" s="82">
        <v>0</v>
      </c>
    </row>
    <row r="95" spans="1:35" ht="173.25">
      <c r="A95" s="56" t="s">
        <v>225</v>
      </c>
      <c r="B95" s="68" t="s">
        <v>632</v>
      </c>
      <c r="C95" s="85" t="s">
        <v>165</v>
      </c>
      <c r="D95" s="82">
        <v>0</v>
      </c>
      <c r="E95" s="82">
        <v>0</v>
      </c>
      <c r="F95" s="82">
        <v>0</v>
      </c>
      <c r="G95" s="82">
        <v>0</v>
      </c>
      <c r="H95" s="82">
        <v>0</v>
      </c>
      <c r="I95" s="82">
        <v>0</v>
      </c>
      <c r="J95" s="82">
        <v>0</v>
      </c>
      <c r="K95" s="82" t="s">
        <v>95</v>
      </c>
      <c r="L95" s="82" t="s">
        <v>95</v>
      </c>
      <c r="M95" s="82" t="s">
        <v>95</v>
      </c>
      <c r="N95" s="82">
        <v>0.7</v>
      </c>
      <c r="O95" s="82">
        <v>0</v>
      </c>
      <c r="P95" s="82">
        <v>0</v>
      </c>
      <c r="Q95" s="82">
        <v>0</v>
      </c>
      <c r="R95" s="82">
        <v>0</v>
      </c>
      <c r="S95" s="82">
        <v>0</v>
      </c>
      <c r="T95" s="82">
        <v>0</v>
      </c>
      <c r="U95" s="83">
        <v>0</v>
      </c>
      <c r="V95" s="83">
        <v>0</v>
      </c>
      <c r="W95" s="82">
        <v>0</v>
      </c>
      <c r="X95" s="82">
        <v>0</v>
      </c>
      <c r="Y95" s="91">
        <v>0</v>
      </c>
      <c r="Z95" s="91">
        <v>0</v>
      </c>
      <c r="AA95" s="82" t="s">
        <v>95</v>
      </c>
      <c r="AB95" s="83" t="s">
        <v>95</v>
      </c>
      <c r="AC95" s="83" t="s">
        <v>95</v>
      </c>
      <c r="AD95" s="82">
        <v>0</v>
      </c>
      <c r="AE95" s="82">
        <v>0</v>
      </c>
      <c r="AF95" s="82">
        <v>0</v>
      </c>
      <c r="AG95" s="82">
        <v>0</v>
      </c>
      <c r="AH95" s="82">
        <v>0</v>
      </c>
      <c r="AI95" s="82">
        <v>0</v>
      </c>
    </row>
    <row r="96" spans="1:35" ht="94.5">
      <c r="A96" s="56" t="s">
        <v>225</v>
      </c>
      <c r="B96" s="68" t="s">
        <v>113</v>
      </c>
      <c r="C96" s="85" t="s">
        <v>97</v>
      </c>
      <c r="D96" s="82">
        <v>0</v>
      </c>
      <c r="E96" s="82">
        <v>0</v>
      </c>
      <c r="F96" s="82">
        <v>0</v>
      </c>
      <c r="G96" s="82">
        <v>0</v>
      </c>
      <c r="H96" s="82">
        <v>0</v>
      </c>
      <c r="I96" s="82">
        <v>0</v>
      </c>
      <c r="J96" s="82">
        <v>0</v>
      </c>
      <c r="K96" s="82" t="s">
        <v>95</v>
      </c>
      <c r="L96" s="82" t="s">
        <v>95</v>
      </c>
      <c r="M96" s="82" t="s">
        <v>95</v>
      </c>
      <c r="N96" s="82" t="s">
        <v>95</v>
      </c>
      <c r="O96" s="82">
        <v>0</v>
      </c>
      <c r="P96" s="82">
        <v>0</v>
      </c>
      <c r="Q96" s="82">
        <v>0</v>
      </c>
      <c r="R96" s="82">
        <v>0</v>
      </c>
      <c r="S96" s="82">
        <v>0</v>
      </c>
      <c r="T96" s="82">
        <v>0</v>
      </c>
      <c r="U96" s="83">
        <v>0</v>
      </c>
      <c r="V96" s="83">
        <v>0</v>
      </c>
      <c r="W96" s="82">
        <v>0</v>
      </c>
      <c r="X96" s="82">
        <v>0</v>
      </c>
      <c r="Y96" s="91">
        <v>0</v>
      </c>
      <c r="Z96" s="91">
        <v>0</v>
      </c>
      <c r="AA96" s="82" t="s">
        <v>95</v>
      </c>
      <c r="AB96" s="83" t="s">
        <v>95</v>
      </c>
      <c r="AC96" s="83" t="s">
        <v>95</v>
      </c>
      <c r="AD96" s="82">
        <v>0</v>
      </c>
      <c r="AE96" s="82">
        <v>0</v>
      </c>
      <c r="AF96" s="82">
        <v>0</v>
      </c>
      <c r="AG96" s="82">
        <v>0</v>
      </c>
      <c r="AH96" s="82">
        <v>0</v>
      </c>
      <c r="AI96" s="82">
        <v>0</v>
      </c>
    </row>
    <row r="97" spans="1:35" ht="47.25">
      <c r="A97" s="56" t="s">
        <v>225</v>
      </c>
      <c r="B97" s="67" t="s">
        <v>108</v>
      </c>
      <c r="C97" s="85" t="s">
        <v>98</v>
      </c>
      <c r="D97" s="82">
        <v>0</v>
      </c>
      <c r="E97" s="82">
        <v>0</v>
      </c>
      <c r="F97" s="82">
        <v>0</v>
      </c>
      <c r="G97" s="82">
        <v>0</v>
      </c>
      <c r="H97" s="82">
        <v>0</v>
      </c>
      <c r="I97" s="82">
        <v>0</v>
      </c>
      <c r="J97" s="82">
        <v>0</v>
      </c>
      <c r="K97" s="82" t="s">
        <v>95</v>
      </c>
      <c r="L97" s="82" t="s">
        <v>95</v>
      </c>
      <c r="M97" s="82" t="s">
        <v>95</v>
      </c>
      <c r="N97" s="82" t="s">
        <v>95</v>
      </c>
      <c r="O97" s="82">
        <v>0</v>
      </c>
      <c r="P97" s="82">
        <v>0</v>
      </c>
      <c r="Q97" s="82">
        <v>0</v>
      </c>
      <c r="R97" s="82">
        <v>0</v>
      </c>
      <c r="S97" s="82">
        <v>0</v>
      </c>
      <c r="T97" s="82">
        <v>0</v>
      </c>
      <c r="U97" s="83">
        <v>0</v>
      </c>
      <c r="V97" s="83">
        <v>0</v>
      </c>
      <c r="W97" s="82">
        <v>0</v>
      </c>
      <c r="X97" s="82">
        <v>0</v>
      </c>
      <c r="Y97" s="91">
        <v>0</v>
      </c>
      <c r="Z97" s="91">
        <v>0</v>
      </c>
      <c r="AA97" s="82" t="s">
        <v>95</v>
      </c>
      <c r="AB97" s="83" t="s">
        <v>95</v>
      </c>
      <c r="AC97" s="83" t="s">
        <v>95</v>
      </c>
      <c r="AD97" s="82">
        <v>0</v>
      </c>
      <c r="AE97" s="82">
        <v>0</v>
      </c>
      <c r="AF97" s="82">
        <v>0</v>
      </c>
      <c r="AG97" s="82">
        <v>0</v>
      </c>
      <c r="AH97" s="82">
        <v>0</v>
      </c>
      <c r="AI97" s="82">
        <v>0</v>
      </c>
    </row>
    <row r="98" spans="1:35" ht="63">
      <c r="A98" s="56" t="s">
        <v>225</v>
      </c>
      <c r="B98" s="67" t="s">
        <v>172</v>
      </c>
      <c r="C98" s="85" t="s">
        <v>99</v>
      </c>
      <c r="D98" s="82">
        <v>0</v>
      </c>
      <c r="E98" s="82">
        <v>0</v>
      </c>
      <c r="F98" s="82">
        <v>0</v>
      </c>
      <c r="G98" s="82">
        <v>0</v>
      </c>
      <c r="H98" s="82">
        <v>0</v>
      </c>
      <c r="I98" s="82">
        <v>0</v>
      </c>
      <c r="J98" s="82">
        <v>0</v>
      </c>
      <c r="K98" s="82" t="s">
        <v>95</v>
      </c>
      <c r="L98" s="82" t="s">
        <v>95</v>
      </c>
      <c r="M98" s="82" t="s">
        <v>95</v>
      </c>
      <c r="N98" s="82" t="s">
        <v>95</v>
      </c>
      <c r="O98" s="82">
        <v>0</v>
      </c>
      <c r="P98" s="82">
        <v>0</v>
      </c>
      <c r="Q98" s="82">
        <v>0</v>
      </c>
      <c r="R98" s="82">
        <v>0</v>
      </c>
      <c r="S98" s="82">
        <v>0</v>
      </c>
      <c r="T98" s="82">
        <v>0</v>
      </c>
      <c r="U98" s="83">
        <v>0</v>
      </c>
      <c r="V98" s="83">
        <v>0</v>
      </c>
      <c r="W98" s="82">
        <v>0</v>
      </c>
      <c r="X98" s="82">
        <v>0</v>
      </c>
      <c r="Y98" s="91">
        <v>0</v>
      </c>
      <c r="Z98" s="91">
        <v>0</v>
      </c>
      <c r="AA98" s="82" t="s">
        <v>95</v>
      </c>
      <c r="AB98" s="83" t="s">
        <v>95</v>
      </c>
      <c r="AC98" s="83" t="s">
        <v>95</v>
      </c>
      <c r="AD98" s="82">
        <v>0</v>
      </c>
      <c r="AE98" s="82">
        <v>0</v>
      </c>
      <c r="AF98" s="82">
        <v>0</v>
      </c>
      <c r="AG98" s="82">
        <v>0</v>
      </c>
      <c r="AH98" s="82">
        <v>0</v>
      </c>
      <c r="AI98" s="82">
        <v>0</v>
      </c>
    </row>
    <row r="99" spans="1:35" ht="63">
      <c r="A99" s="56" t="s">
        <v>225</v>
      </c>
      <c r="B99" s="67" t="s">
        <v>171</v>
      </c>
      <c r="C99" s="85" t="s">
        <v>100</v>
      </c>
      <c r="D99" s="82">
        <v>0</v>
      </c>
      <c r="E99" s="82">
        <v>0</v>
      </c>
      <c r="F99" s="82">
        <v>0</v>
      </c>
      <c r="G99" s="82">
        <v>0</v>
      </c>
      <c r="H99" s="82">
        <v>0</v>
      </c>
      <c r="I99" s="82">
        <v>0</v>
      </c>
      <c r="J99" s="82">
        <v>0</v>
      </c>
      <c r="K99" s="82" t="s">
        <v>95</v>
      </c>
      <c r="L99" s="82" t="s">
        <v>95</v>
      </c>
      <c r="M99" s="82" t="s">
        <v>95</v>
      </c>
      <c r="N99" s="82" t="s">
        <v>95</v>
      </c>
      <c r="O99" s="82">
        <v>0</v>
      </c>
      <c r="P99" s="82">
        <v>0</v>
      </c>
      <c r="Q99" s="82">
        <v>0</v>
      </c>
      <c r="R99" s="82">
        <v>0</v>
      </c>
      <c r="S99" s="82">
        <v>0</v>
      </c>
      <c r="T99" s="82">
        <v>0</v>
      </c>
      <c r="U99" s="83">
        <v>0</v>
      </c>
      <c r="V99" s="83">
        <v>0</v>
      </c>
      <c r="W99" s="82">
        <v>0</v>
      </c>
      <c r="X99" s="82">
        <v>0</v>
      </c>
      <c r="Y99" s="91">
        <v>0</v>
      </c>
      <c r="Z99" s="91">
        <v>0</v>
      </c>
      <c r="AA99" s="82" t="s">
        <v>95</v>
      </c>
      <c r="AB99" s="83" t="s">
        <v>95</v>
      </c>
      <c r="AC99" s="83" t="s">
        <v>95</v>
      </c>
      <c r="AD99" s="82">
        <v>0</v>
      </c>
      <c r="AE99" s="82">
        <v>0</v>
      </c>
      <c r="AF99" s="82">
        <v>0</v>
      </c>
      <c r="AG99" s="82">
        <v>0</v>
      </c>
      <c r="AH99" s="82">
        <v>0</v>
      </c>
      <c r="AI99" s="82">
        <v>0</v>
      </c>
    </row>
    <row r="100" spans="1:35" ht="126">
      <c r="A100" s="56" t="s">
        <v>225</v>
      </c>
      <c r="B100" s="84" t="s">
        <v>180</v>
      </c>
      <c r="C100" s="85" t="s">
        <v>153</v>
      </c>
      <c r="D100" s="82">
        <v>0</v>
      </c>
      <c r="E100" s="82">
        <v>0</v>
      </c>
      <c r="F100" s="82">
        <v>0</v>
      </c>
      <c r="G100" s="82">
        <v>0</v>
      </c>
      <c r="H100" s="82">
        <v>0</v>
      </c>
      <c r="I100" s="82">
        <v>0</v>
      </c>
      <c r="J100" s="82">
        <v>0</v>
      </c>
      <c r="K100" s="82" t="s">
        <v>95</v>
      </c>
      <c r="L100" s="82" t="s">
        <v>95</v>
      </c>
      <c r="M100" s="82" t="s">
        <v>95</v>
      </c>
      <c r="N100" s="82">
        <v>0.5</v>
      </c>
      <c r="O100" s="82">
        <v>0</v>
      </c>
      <c r="P100" s="82">
        <v>0</v>
      </c>
      <c r="Q100" s="82">
        <v>0</v>
      </c>
      <c r="R100" s="82">
        <v>0</v>
      </c>
      <c r="S100" s="82">
        <v>0</v>
      </c>
      <c r="T100" s="82">
        <v>0</v>
      </c>
      <c r="U100" s="83">
        <v>0</v>
      </c>
      <c r="V100" s="83">
        <v>0</v>
      </c>
      <c r="W100" s="82">
        <v>0</v>
      </c>
      <c r="X100" s="82">
        <v>0</v>
      </c>
      <c r="Y100" s="91">
        <v>0</v>
      </c>
      <c r="Z100" s="91">
        <v>0</v>
      </c>
      <c r="AA100" s="82" t="s">
        <v>95</v>
      </c>
      <c r="AB100" s="83" t="s">
        <v>95</v>
      </c>
      <c r="AC100" s="83" t="s">
        <v>95</v>
      </c>
      <c r="AD100" s="82">
        <v>0</v>
      </c>
      <c r="AE100" s="82">
        <v>0</v>
      </c>
      <c r="AF100" s="82">
        <v>0</v>
      </c>
      <c r="AG100" s="82">
        <v>0</v>
      </c>
      <c r="AH100" s="82">
        <v>0</v>
      </c>
      <c r="AI100" s="82">
        <v>0</v>
      </c>
    </row>
    <row r="101" spans="1:35" ht="110.25">
      <c r="A101" s="56" t="s">
        <v>225</v>
      </c>
      <c r="B101" s="84" t="s">
        <v>852</v>
      </c>
      <c r="C101" s="85" t="s">
        <v>734</v>
      </c>
      <c r="D101" s="82">
        <v>0</v>
      </c>
      <c r="E101" s="82">
        <v>0</v>
      </c>
      <c r="F101" s="82">
        <v>0</v>
      </c>
      <c r="G101" s="82">
        <v>0</v>
      </c>
      <c r="H101" s="82">
        <v>0</v>
      </c>
      <c r="I101" s="82">
        <v>0</v>
      </c>
      <c r="J101" s="82">
        <v>0</v>
      </c>
      <c r="K101" s="82" t="s">
        <v>95</v>
      </c>
      <c r="L101" s="82" t="s">
        <v>95</v>
      </c>
      <c r="M101" s="82" t="s">
        <v>95</v>
      </c>
      <c r="N101" s="82" t="s">
        <v>95</v>
      </c>
      <c r="O101" s="82">
        <v>0</v>
      </c>
      <c r="P101" s="82">
        <v>0</v>
      </c>
      <c r="Q101" s="82">
        <v>0</v>
      </c>
      <c r="R101" s="82">
        <v>0</v>
      </c>
      <c r="S101" s="82">
        <v>0</v>
      </c>
      <c r="T101" s="82">
        <v>0</v>
      </c>
      <c r="U101" s="83">
        <v>0</v>
      </c>
      <c r="V101" s="83">
        <v>0</v>
      </c>
      <c r="W101" s="82">
        <v>0</v>
      </c>
      <c r="X101" s="82">
        <v>0</v>
      </c>
      <c r="Y101" s="91">
        <v>0</v>
      </c>
      <c r="Z101" s="91">
        <v>0</v>
      </c>
      <c r="AA101" s="82" t="s">
        <v>95</v>
      </c>
      <c r="AB101" s="83" t="s">
        <v>95</v>
      </c>
      <c r="AC101" s="83" t="s">
        <v>95</v>
      </c>
      <c r="AD101" s="82">
        <v>0</v>
      </c>
      <c r="AE101" s="82">
        <v>0</v>
      </c>
      <c r="AF101" s="82">
        <v>0</v>
      </c>
      <c r="AG101" s="82">
        <v>0</v>
      </c>
      <c r="AH101" s="82">
        <v>0</v>
      </c>
      <c r="AI101" s="82">
        <v>0</v>
      </c>
    </row>
    <row r="102" spans="1:35" ht="78.75">
      <c r="A102" s="56" t="s">
        <v>225</v>
      </c>
      <c r="B102" s="68" t="s">
        <v>362</v>
      </c>
      <c r="C102" s="85" t="s">
        <v>363</v>
      </c>
      <c r="D102" s="82">
        <v>0</v>
      </c>
      <c r="E102" s="82">
        <v>0</v>
      </c>
      <c r="F102" s="82">
        <v>0</v>
      </c>
      <c r="G102" s="82">
        <v>0</v>
      </c>
      <c r="H102" s="82">
        <v>0</v>
      </c>
      <c r="I102" s="82">
        <v>0</v>
      </c>
      <c r="J102" s="82">
        <v>0</v>
      </c>
      <c r="K102" s="82" t="s">
        <v>95</v>
      </c>
      <c r="L102" s="82" t="s">
        <v>95</v>
      </c>
      <c r="M102" s="82" t="s">
        <v>95</v>
      </c>
      <c r="N102" s="82" t="s">
        <v>95</v>
      </c>
      <c r="O102" s="82">
        <v>0</v>
      </c>
      <c r="P102" s="82">
        <v>0</v>
      </c>
      <c r="Q102" s="82">
        <v>0</v>
      </c>
      <c r="R102" s="82">
        <v>0</v>
      </c>
      <c r="S102" s="82">
        <v>0</v>
      </c>
      <c r="T102" s="82">
        <v>0</v>
      </c>
      <c r="U102" s="83">
        <v>0</v>
      </c>
      <c r="V102" s="83">
        <v>0</v>
      </c>
      <c r="W102" s="82">
        <v>0</v>
      </c>
      <c r="X102" s="82">
        <v>0</v>
      </c>
      <c r="Y102" s="91">
        <v>0</v>
      </c>
      <c r="Z102" s="91">
        <v>0</v>
      </c>
      <c r="AA102" s="82" t="s">
        <v>95</v>
      </c>
      <c r="AB102" s="83" t="s">
        <v>95</v>
      </c>
      <c r="AC102" s="83" t="s">
        <v>95</v>
      </c>
      <c r="AD102" s="82">
        <v>0</v>
      </c>
      <c r="AE102" s="82">
        <v>0</v>
      </c>
      <c r="AF102" s="82">
        <v>0</v>
      </c>
      <c r="AG102" s="82">
        <v>0</v>
      </c>
      <c r="AH102" s="82">
        <v>0</v>
      </c>
      <c r="AI102" s="82">
        <v>0</v>
      </c>
    </row>
    <row r="103" spans="1:35" ht="110.25">
      <c r="A103" s="56" t="s">
        <v>225</v>
      </c>
      <c r="B103" s="84" t="s">
        <v>813</v>
      </c>
      <c r="C103" s="85" t="s">
        <v>733</v>
      </c>
      <c r="D103" s="82">
        <v>0</v>
      </c>
      <c r="E103" s="82">
        <v>0</v>
      </c>
      <c r="F103" s="82">
        <v>0</v>
      </c>
      <c r="G103" s="82">
        <v>0</v>
      </c>
      <c r="H103" s="82">
        <v>0</v>
      </c>
      <c r="I103" s="82">
        <v>0</v>
      </c>
      <c r="J103" s="82">
        <v>0</v>
      </c>
      <c r="K103" s="82" t="s">
        <v>95</v>
      </c>
      <c r="L103" s="82" t="s">
        <v>95</v>
      </c>
      <c r="M103" s="82" t="s">
        <v>95</v>
      </c>
      <c r="N103" s="82" t="s">
        <v>95</v>
      </c>
      <c r="O103" s="82">
        <v>0</v>
      </c>
      <c r="P103" s="82">
        <v>0</v>
      </c>
      <c r="Q103" s="82">
        <v>0</v>
      </c>
      <c r="R103" s="82">
        <v>0</v>
      </c>
      <c r="S103" s="82">
        <v>0</v>
      </c>
      <c r="T103" s="82">
        <v>0</v>
      </c>
      <c r="U103" s="83">
        <v>0</v>
      </c>
      <c r="V103" s="83">
        <v>0</v>
      </c>
      <c r="W103" s="82">
        <v>0</v>
      </c>
      <c r="X103" s="82">
        <v>0</v>
      </c>
      <c r="Y103" s="91">
        <v>0</v>
      </c>
      <c r="Z103" s="91">
        <v>0</v>
      </c>
      <c r="AA103" s="82" t="s">
        <v>95</v>
      </c>
      <c r="AB103" s="83" t="s">
        <v>95</v>
      </c>
      <c r="AC103" s="83" t="s">
        <v>95</v>
      </c>
      <c r="AD103" s="82">
        <v>0</v>
      </c>
      <c r="AE103" s="82">
        <v>0</v>
      </c>
      <c r="AF103" s="82">
        <v>0</v>
      </c>
      <c r="AG103" s="82">
        <v>0</v>
      </c>
      <c r="AH103" s="82">
        <v>0</v>
      </c>
      <c r="AI103" s="82">
        <v>0</v>
      </c>
    </row>
    <row r="104" spans="1:35" ht="110.25">
      <c r="A104" s="56" t="s">
        <v>225</v>
      </c>
      <c r="B104" s="68" t="s">
        <v>181</v>
      </c>
      <c r="C104" s="85" t="s">
        <v>154</v>
      </c>
      <c r="D104" s="82">
        <v>0</v>
      </c>
      <c r="E104" s="82">
        <v>0</v>
      </c>
      <c r="F104" s="82">
        <v>0</v>
      </c>
      <c r="G104" s="82">
        <v>0</v>
      </c>
      <c r="H104" s="82">
        <v>0</v>
      </c>
      <c r="I104" s="82">
        <v>0</v>
      </c>
      <c r="J104" s="82">
        <v>0</v>
      </c>
      <c r="K104" s="82" t="s">
        <v>95</v>
      </c>
      <c r="L104" s="82" t="s">
        <v>95</v>
      </c>
      <c r="M104" s="82" t="s">
        <v>95</v>
      </c>
      <c r="N104" s="82">
        <v>0.7</v>
      </c>
      <c r="O104" s="82">
        <v>0</v>
      </c>
      <c r="P104" s="82">
        <v>0</v>
      </c>
      <c r="Q104" s="82">
        <v>0</v>
      </c>
      <c r="R104" s="82">
        <v>0</v>
      </c>
      <c r="S104" s="82">
        <v>0</v>
      </c>
      <c r="T104" s="82">
        <v>0</v>
      </c>
      <c r="U104" s="83">
        <v>0</v>
      </c>
      <c r="V104" s="83">
        <v>0</v>
      </c>
      <c r="W104" s="82">
        <v>0</v>
      </c>
      <c r="X104" s="82">
        <v>0</v>
      </c>
      <c r="Y104" s="91">
        <v>0</v>
      </c>
      <c r="Z104" s="91">
        <v>0</v>
      </c>
      <c r="AA104" s="82" t="s">
        <v>95</v>
      </c>
      <c r="AB104" s="83" t="s">
        <v>95</v>
      </c>
      <c r="AC104" s="83" t="s">
        <v>95</v>
      </c>
      <c r="AD104" s="82">
        <v>0</v>
      </c>
      <c r="AE104" s="82">
        <v>0</v>
      </c>
      <c r="AF104" s="82">
        <v>0</v>
      </c>
      <c r="AG104" s="82">
        <v>0</v>
      </c>
      <c r="AH104" s="82">
        <v>0</v>
      </c>
      <c r="AI104" s="82">
        <v>0</v>
      </c>
    </row>
    <row r="105" spans="1:35" ht="78.75">
      <c r="A105" s="56" t="s">
        <v>225</v>
      </c>
      <c r="B105" s="68" t="s">
        <v>182</v>
      </c>
      <c r="C105" s="85" t="s">
        <v>164</v>
      </c>
      <c r="D105" s="82">
        <v>0</v>
      </c>
      <c r="E105" s="82">
        <v>0</v>
      </c>
      <c r="F105" s="82">
        <v>0</v>
      </c>
      <c r="G105" s="82">
        <v>0</v>
      </c>
      <c r="H105" s="82">
        <v>0</v>
      </c>
      <c r="I105" s="82">
        <v>0</v>
      </c>
      <c r="J105" s="82">
        <v>0</v>
      </c>
      <c r="K105" s="82" t="s">
        <v>95</v>
      </c>
      <c r="L105" s="82" t="s">
        <v>95</v>
      </c>
      <c r="M105" s="82" t="s">
        <v>95</v>
      </c>
      <c r="N105" s="82" t="s">
        <v>95</v>
      </c>
      <c r="O105" s="82">
        <v>0</v>
      </c>
      <c r="P105" s="82">
        <v>0</v>
      </c>
      <c r="Q105" s="82">
        <v>0</v>
      </c>
      <c r="R105" s="82">
        <v>0</v>
      </c>
      <c r="S105" s="82">
        <v>0</v>
      </c>
      <c r="T105" s="82">
        <v>0</v>
      </c>
      <c r="U105" s="83">
        <v>0</v>
      </c>
      <c r="V105" s="83">
        <v>0</v>
      </c>
      <c r="W105" s="82">
        <v>0</v>
      </c>
      <c r="X105" s="82">
        <v>0</v>
      </c>
      <c r="Y105" s="91">
        <v>0</v>
      </c>
      <c r="Z105" s="91">
        <v>0</v>
      </c>
      <c r="AA105" s="82" t="s">
        <v>95</v>
      </c>
      <c r="AB105" s="83" t="s">
        <v>95</v>
      </c>
      <c r="AC105" s="83" t="s">
        <v>95</v>
      </c>
      <c r="AD105" s="82">
        <v>0</v>
      </c>
      <c r="AE105" s="82">
        <v>0</v>
      </c>
      <c r="AF105" s="82">
        <v>0</v>
      </c>
      <c r="AG105" s="82">
        <v>0</v>
      </c>
      <c r="AH105" s="82">
        <v>0</v>
      </c>
      <c r="AI105" s="82">
        <v>0</v>
      </c>
    </row>
    <row r="106" spans="1:35" ht="31.5">
      <c r="A106" s="56" t="s">
        <v>225</v>
      </c>
      <c r="B106" s="67" t="s">
        <v>396</v>
      </c>
      <c r="C106" s="85" t="s">
        <v>395</v>
      </c>
      <c r="D106" s="82">
        <v>0</v>
      </c>
      <c r="E106" s="82">
        <v>0</v>
      </c>
      <c r="F106" s="82">
        <v>0</v>
      </c>
      <c r="G106" s="82">
        <v>0</v>
      </c>
      <c r="H106" s="82">
        <v>0</v>
      </c>
      <c r="I106" s="82">
        <v>0</v>
      </c>
      <c r="J106" s="82">
        <v>0</v>
      </c>
      <c r="K106" s="82" t="s">
        <v>95</v>
      </c>
      <c r="L106" s="82" t="s">
        <v>95</v>
      </c>
      <c r="M106" s="82" t="s">
        <v>95</v>
      </c>
      <c r="N106" s="82" t="s">
        <v>95</v>
      </c>
      <c r="O106" s="82">
        <v>0</v>
      </c>
      <c r="P106" s="82">
        <v>0</v>
      </c>
      <c r="Q106" s="82">
        <v>0</v>
      </c>
      <c r="R106" s="82">
        <v>0</v>
      </c>
      <c r="S106" s="82">
        <v>0</v>
      </c>
      <c r="T106" s="82">
        <v>0</v>
      </c>
      <c r="U106" s="83">
        <v>0</v>
      </c>
      <c r="V106" s="83">
        <v>0</v>
      </c>
      <c r="W106" s="82">
        <v>0</v>
      </c>
      <c r="X106" s="82">
        <v>0</v>
      </c>
      <c r="Y106" s="91">
        <v>0</v>
      </c>
      <c r="Z106" s="91">
        <v>0</v>
      </c>
      <c r="AA106" s="82" t="s">
        <v>95</v>
      </c>
      <c r="AB106" s="83" t="s">
        <v>95</v>
      </c>
      <c r="AC106" s="83" t="s">
        <v>95</v>
      </c>
      <c r="AD106" s="82">
        <v>0</v>
      </c>
      <c r="AE106" s="82">
        <v>0</v>
      </c>
      <c r="AF106" s="82">
        <v>0</v>
      </c>
      <c r="AG106" s="82">
        <v>0</v>
      </c>
      <c r="AH106" s="82">
        <v>0</v>
      </c>
      <c r="AI106" s="82">
        <v>0</v>
      </c>
    </row>
    <row r="107" spans="1:35" ht="78.75">
      <c r="A107" s="56" t="s">
        <v>225</v>
      </c>
      <c r="B107" s="67" t="s">
        <v>831</v>
      </c>
      <c r="C107" s="85" t="s">
        <v>772</v>
      </c>
      <c r="D107" s="82">
        <v>0</v>
      </c>
      <c r="E107" s="82">
        <v>0</v>
      </c>
      <c r="F107" s="82">
        <v>0</v>
      </c>
      <c r="G107" s="82">
        <v>0</v>
      </c>
      <c r="H107" s="82">
        <v>0</v>
      </c>
      <c r="I107" s="82">
        <v>0</v>
      </c>
      <c r="J107" s="82">
        <v>0</v>
      </c>
      <c r="K107" s="82" t="s">
        <v>95</v>
      </c>
      <c r="L107" s="82" t="s">
        <v>95</v>
      </c>
      <c r="M107" s="82" t="s">
        <v>95</v>
      </c>
      <c r="N107" s="82" t="s">
        <v>95</v>
      </c>
      <c r="O107" s="82">
        <v>0</v>
      </c>
      <c r="P107" s="82">
        <v>0.25</v>
      </c>
      <c r="Q107" s="82">
        <v>0</v>
      </c>
      <c r="R107" s="82">
        <v>0</v>
      </c>
      <c r="S107" s="82">
        <v>0</v>
      </c>
      <c r="T107" s="82">
        <v>2.762</v>
      </c>
      <c r="U107" s="83">
        <v>0</v>
      </c>
      <c r="V107" s="83">
        <v>0</v>
      </c>
      <c r="W107" s="82">
        <v>0</v>
      </c>
      <c r="X107" s="82">
        <v>0</v>
      </c>
      <c r="Y107" s="91">
        <v>0</v>
      </c>
      <c r="Z107" s="91">
        <v>0</v>
      </c>
      <c r="AA107" s="82" t="s">
        <v>95</v>
      </c>
      <c r="AB107" s="83" t="s">
        <v>95</v>
      </c>
      <c r="AC107" s="83" t="s">
        <v>95</v>
      </c>
      <c r="AD107" s="82">
        <v>0</v>
      </c>
      <c r="AE107" s="82">
        <v>0</v>
      </c>
      <c r="AF107" s="82">
        <v>0</v>
      </c>
      <c r="AG107" s="82">
        <v>0</v>
      </c>
      <c r="AH107" s="82">
        <v>0</v>
      </c>
      <c r="AI107" s="82">
        <v>0</v>
      </c>
    </row>
    <row r="108" spans="1:35" ht="47.25">
      <c r="A108" s="56" t="s">
        <v>225</v>
      </c>
      <c r="B108" s="67" t="s">
        <v>752</v>
      </c>
      <c r="C108" s="85" t="s">
        <v>751</v>
      </c>
      <c r="D108" s="82">
        <v>0</v>
      </c>
      <c r="E108" s="82">
        <v>0</v>
      </c>
      <c r="F108" s="82">
        <v>0</v>
      </c>
      <c r="G108" s="82">
        <v>0</v>
      </c>
      <c r="H108" s="82">
        <v>0</v>
      </c>
      <c r="I108" s="82">
        <v>0</v>
      </c>
      <c r="J108" s="82">
        <v>0</v>
      </c>
      <c r="K108" s="82" t="s">
        <v>95</v>
      </c>
      <c r="L108" s="82" t="s">
        <v>95</v>
      </c>
      <c r="M108" s="82" t="s">
        <v>95</v>
      </c>
      <c r="N108" s="82" t="s">
        <v>95</v>
      </c>
      <c r="O108" s="82">
        <v>0</v>
      </c>
      <c r="P108" s="82">
        <v>0</v>
      </c>
      <c r="Q108" s="82">
        <v>0</v>
      </c>
      <c r="R108" s="82">
        <v>0</v>
      </c>
      <c r="S108" s="82">
        <v>0</v>
      </c>
      <c r="T108" s="82">
        <v>0</v>
      </c>
      <c r="U108" s="83">
        <v>0</v>
      </c>
      <c r="V108" s="83">
        <v>0</v>
      </c>
      <c r="W108" s="82">
        <v>0</v>
      </c>
      <c r="X108" s="82">
        <v>0</v>
      </c>
      <c r="Y108" s="91">
        <v>0</v>
      </c>
      <c r="Z108" s="91">
        <v>0</v>
      </c>
      <c r="AA108" s="82" t="s">
        <v>95</v>
      </c>
      <c r="AB108" s="83" t="s">
        <v>95</v>
      </c>
      <c r="AC108" s="83" t="s">
        <v>95</v>
      </c>
      <c r="AD108" s="82">
        <v>0</v>
      </c>
      <c r="AE108" s="82">
        <v>0</v>
      </c>
      <c r="AF108" s="82">
        <v>0</v>
      </c>
      <c r="AG108" s="82">
        <v>0</v>
      </c>
      <c r="AH108" s="82">
        <v>0</v>
      </c>
      <c r="AI108" s="82">
        <v>0</v>
      </c>
    </row>
    <row r="109" spans="1:35" ht="47.25">
      <c r="A109" s="56" t="s">
        <v>225</v>
      </c>
      <c r="B109" s="67" t="s">
        <v>112</v>
      </c>
      <c r="C109" s="85" t="s">
        <v>552</v>
      </c>
      <c r="D109" s="82">
        <v>0</v>
      </c>
      <c r="E109" s="82">
        <v>0</v>
      </c>
      <c r="F109" s="82">
        <v>0</v>
      </c>
      <c r="G109" s="82">
        <v>0</v>
      </c>
      <c r="H109" s="82">
        <v>0</v>
      </c>
      <c r="I109" s="82">
        <v>0</v>
      </c>
      <c r="J109" s="82">
        <v>0</v>
      </c>
      <c r="K109" s="82" t="s">
        <v>95</v>
      </c>
      <c r="L109" s="82" t="s">
        <v>95</v>
      </c>
      <c r="M109" s="82" t="s">
        <v>95</v>
      </c>
      <c r="N109" s="82" t="s">
        <v>95</v>
      </c>
      <c r="O109" s="82">
        <v>0</v>
      </c>
      <c r="P109" s="82">
        <v>0</v>
      </c>
      <c r="Q109" s="82">
        <v>0</v>
      </c>
      <c r="R109" s="82">
        <v>0</v>
      </c>
      <c r="S109" s="82">
        <v>0</v>
      </c>
      <c r="T109" s="82">
        <v>0</v>
      </c>
      <c r="U109" s="83">
        <v>0</v>
      </c>
      <c r="V109" s="83">
        <v>0</v>
      </c>
      <c r="W109" s="82">
        <v>0</v>
      </c>
      <c r="X109" s="82">
        <v>0</v>
      </c>
      <c r="Y109" s="91">
        <v>0</v>
      </c>
      <c r="Z109" s="91">
        <v>0</v>
      </c>
      <c r="AA109" s="82" t="s">
        <v>95</v>
      </c>
      <c r="AB109" s="83" t="s">
        <v>95</v>
      </c>
      <c r="AC109" s="83" t="s">
        <v>95</v>
      </c>
      <c r="AD109" s="82">
        <v>0</v>
      </c>
      <c r="AE109" s="82">
        <v>0</v>
      </c>
      <c r="AF109" s="82">
        <v>0</v>
      </c>
      <c r="AG109" s="82">
        <v>0</v>
      </c>
      <c r="AH109" s="82">
        <v>0</v>
      </c>
      <c r="AI109" s="82">
        <v>0</v>
      </c>
    </row>
    <row r="110" spans="1:35" ht="126">
      <c r="A110" s="56" t="s">
        <v>225</v>
      </c>
      <c r="B110" s="84" t="s">
        <v>785</v>
      </c>
      <c r="C110" s="85" t="s">
        <v>781</v>
      </c>
      <c r="D110" s="82">
        <v>0</v>
      </c>
      <c r="E110" s="82">
        <v>0</v>
      </c>
      <c r="F110" s="82">
        <v>0</v>
      </c>
      <c r="G110" s="82">
        <v>0</v>
      </c>
      <c r="H110" s="82">
        <v>0</v>
      </c>
      <c r="I110" s="82">
        <v>0</v>
      </c>
      <c r="J110" s="82">
        <v>0</v>
      </c>
      <c r="K110" s="82" t="s">
        <v>95</v>
      </c>
      <c r="L110" s="82" t="s">
        <v>95</v>
      </c>
      <c r="M110" s="82" t="s">
        <v>95</v>
      </c>
      <c r="N110" s="82">
        <v>0</v>
      </c>
      <c r="O110" s="82">
        <v>0</v>
      </c>
      <c r="P110" s="82">
        <v>0</v>
      </c>
      <c r="Q110" s="82">
        <v>0</v>
      </c>
      <c r="R110" s="82">
        <v>0</v>
      </c>
      <c r="S110" s="82">
        <v>0</v>
      </c>
      <c r="T110" s="82">
        <v>0</v>
      </c>
      <c r="U110" s="83">
        <v>0</v>
      </c>
      <c r="V110" s="83">
        <v>0</v>
      </c>
      <c r="W110" s="82">
        <v>0</v>
      </c>
      <c r="X110" s="82">
        <v>0</v>
      </c>
      <c r="Y110" s="91">
        <v>0</v>
      </c>
      <c r="Z110" s="91">
        <v>0</v>
      </c>
      <c r="AA110" s="82" t="s">
        <v>95</v>
      </c>
      <c r="AB110" s="83" t="s">
        <v>95</v>
      </c>
      <c r="AC110" s="83" t="s">
        <v>95</v>
      </c>
      <c r="AD110" s="82">
        <v>0</v>
      </c>
      <c r="AE110" s="82">
        <v>0</v>
      </c>
      <c r="AF110" s="82">
        <v>0</v>
      </c>
      <c r="AG110" s="82">
        <v>0</v>
      </c>
      <c r="AH110" s="82">
        <v>0</v>
      </c>
      <c r="AI110" s="82">
        <v>0</v>
      </c>
    </row>
    <row r="111" spans="1:35" ht="31.5">
      <c r="A111" s="56" t="s">
        <v>225</v>
      </c>
      <c r="B111" s="67" t="s">
        <v>690</v>
      </c>
      <c r="C111" s="85" t="s">
        <v>691</v>
      </c>
      <c r="D111" s="82">
        <v>0</v>
      </c>
      <c r="E111" s="82">
        <v>0</v>
      </c>
      <c r="F111" s="82">
        <v>0</v>
      </c>
      <c r="G111" s="82">
        <v>0</v>
      </c>
      <c r="H111" s="82">
        <v>0</v>
      </c>
      <c r="I111" s="82">
        <v>0</v>
      </c>
      <c r="J111" s="82">
        <v>0</v>
      </c>
      <c r="K111" s="82" t="s">
        <v>95</v>
      </c>
      <c r="L111" s="82" t="s">
        <v>95</v>
      </c>
      <c r="M111" s="82" t="s">
        <v>95</v>
      </c>
      <c r="N111" s="82" t="s">
        <v>95</v>
      </c>
      <c r="O111" s="82">
        <v>0</v>
      </c>
      <c r="P111" s="82">
        <v>0</v>
      </c>
      <c r="Q111" s="82">
        <v>0</v>
      </c>
      <c r="R111" s="82">
        <v>0</v>
      </c>
      <c r="S111" s="82">
        <v>0</v>
      </c>
      <c r="T111" s="82">
        <v>0</v>
      </c>
      <c r="U111" s="83">
        <v>0</v>
      </c>
      <c r="V111" s="83">
        <v>0</v>
      </c>
      <c r="W111" s="82">
        <v>0</v>
      </c>
      <c r="X111" s="82">
        <v>0</v>
      </c>
      <c r="Y111" s="91">
        <v>0</v>
      </c>
      <c r="Z111" s="91">
        <v>0</v>
      </c>
      <c r="AA111" s="82" t="s">
        <v>95</v>
      </c>
      <c r="AB111" s="83" t="s">
        <v>95</v>
      </c>
      <c r="AC111" s="83" t="s">
        <v>95</v>
      </c>
      <c r="AD111" s="82">
        <v>0</v>
      </c>
      <c r="AE111" s="82">
        <v>0</v>
      </c>
      <c r="AF111" s="82">
        <v>0</v>
      </c>
      <c r="AG111" s="82">
        <v>0</v>
      </c>
      <c r="AH111" s="82">
        <v>0</v>
      </c>
      <c r="AI111" s="82">
        <v>0</v>
      </c>
    </row>
    <row r="112" spans="1:35" ht="47.25">
      <c r="A112" s="56" t="s">
        <v>225</v>
      </c>
      <c r="B112" s="84" t="s">
        <v>696</v>
      </c>
      <c r="C112" s="85" t="s">
        <v>695</v>
      </c>
      <c r="D112" s="82">
        <v>0</v>
      </c>
      <c r="E112" s="82">
        <v>0</v>
      </c>
      <c r="F112" s="82">
        <v>0</v>
      </c>
      <c r="G112" s="82">
        <v>0</v>
      </c>
      <c r="H112" s="82">
        <v>0</v>
      </c>
      <c r="I112" s="82">
        <v>0</v>
      </c>
      <c r="J112" s="82">
        <v>0</v>
      </c>
      <c r="K112" s="82" t="s">
        <v>95</v>
      </c>
      <c r="L112" s="82" t="s">
        <v>95</v>
      </c>
      <c r="M112" s="82" t="s">
        <v>95</v>
      </c>
      <c r="N112" s="82" t="s">
        <v>95</v>
      </c>
      <c r="O112" s="82">
        <v>0</v>
      </c>
      <c r="P112" s="82">
        <v>0</v>
      </c>
      <c r="Q112" s="82">
        <v>0</v>
      </c>
      <c r="R112" s="82">
        <v>0</v>
      </c>
      <c r="S112" s="82">
        <v>0</v>
      </c>
      <c r="T112" s="82">
        <v>0</v>
      </c>
      <c r="U112" s="83">
        <v>0</v>
      </c>
      <c r="V112" s="83">
        <v>0</v>
      </c>
      <c r="W112" s="82">
        <v>0</v>
      </c>
      <c r="X112" s="82">
        <v>0</v>
      </c>
      <c r="Y112" s="91">
        <v>0</v>
      </c>
      <c r="Z112" s="91">
        <v>0</v>
      </c>
      <c r="AA112" s="82" t="s">
        <v>95</v>
      </c>
      <c r="AB112" s="83" t="s">
        <v>95</v>
      </c>
      <c r="AC112" s="83" t="s">
        <v>95</v>
      </c>
      <c r="AD112" s="82">
        <v>0</v>
      </c>
      <c r="AE112" s="82">
        <v>0</v>
      </c>
      <c r="AF112" s="82">
        <v>0</v>
      </c>
      <c r="AG112" s="82">
        <v>0</v>
      </c>
      <c r="AH112" s="82">
        <v>0</v>
      </c>
      <c r="AI112" s="82">
        <v>0</v>
      </c>
    </row>
    <row r="113" spans="1:35" ht="47.25">
      <c r="A113" s="56" t="s">
        <v>225</v>
      </c>
      <c r="B113" s="67" t="s">
        <v>702</v>
      </c>
      <c r="C113" s="85" t="s">
        <v>703</v>
      </c>
      <c r="D113" s="82">
        <v>0</v>
      </c>
      <c r="E113" s="82">
        <v>0</v>
      </c>
      <c r="F113" s="82">
        <v>0</v>
      </c>
      <c r="G113" s="82">
        <v>0</v>
      </c>
      <c r="H113" s="82">
        <v>0</v>
      </c>
      <c r="I113" s="82">
        <v>0</v>
      </c>
      <c r="J113" s="82">
        <v>0</v>
      </c>
      <c r="K113" s="82" t="s">
        <v>95</v>
      </c>
      <c r="L113" s="82" t="s">
        <v>95</v>
      </c>
      <c r="M113" s="82" t="s">
        <v>95</v>
      </c>
      <c r="N113" s="82" t="s">
        <v>95</v>
      </c>
      <c r="O113" s="82">
        <v>0</v>
      </c>
      <c r="P113" s="82">
        <v>0</v>
      </c>
      <c r="Q113" s="82">
        <v>0</v>
      </c>
      <c r="R113" s="82">
        <v>0</v>
      </c>
      <c r="S113" s="82">
        <v>0</v>
      </c>
      <c r="T113" s="82">
        <v>0</v>
      </c>
      <c r="U113" s="83">
        <v>0</v>
      </c>
      <c r="V113" s="83">
        <v>0</v>
      </c>
      <c r="W113" s="82">
        <v>0</v>
      </c>
      <c r="X113" s="82">
        <v>0</v>
      </c>
      <c r="Y113" s="91">
        <v>0</v>
      </c>
      <c r="Z113" s="91">
        <v>0</v>
      </c>
      <c r="AA113" s="82" t="s">
        <v>95</v>
      </c>
      <c r="AB113" s="83" t="s">
        <v>95</v>
      </c>
      <c r="AC113" s="83" t="s">
        <v>95</v>
      </c>
      <c r="AD113" s="82">
        <v>0</v>
      </c>
      <c r="AE113" s="82">
        <v>0</v>
      </c>
      <c r="AF113" s="82">
        <v>0</v>
      </c>
      <c r="AG113" s="82">
        <v>0</v>
      </c>
      <c r="AH113" s="82">
        <v>0</v>
      </c>
      <c r="AI113" s="82">
        <v>0</v>
      </c>
    </row>
    <row r="114" spans="1:35" ht="47.25">
      <c r="A114" s="56" t="s">
        <v>225</v>
      </c>
      <c r="B114" s="67" t="s">
        <v>704</v>
      </c>
      <c r="C114" s="85" t="s">
        <v>705</v>
      </c>
      <c r="D114" s="82">
        <v>0</v>
      </c>
      <c r="E114" s="82">
        <v>0</v>
      </c>
      <c r="F114" s="82">
        <v>0</v>
      </c>
      <c r="G114" s="82">
        <v>0</v>
      </c>
      <c r="H114" s="82">
        <v>0</v>
      </c>
      <c r="I114" s="82">
        <v>0</v>
      </c>
      <c r="J114" s="82">
        <v>0</v>
      </c>
      <c r="K114" s="82" t="s">
        <v>95</v>
      </c>
      <c r="L114" s="82" t="s">
        <v>95</v>
      </c>
      <c r="M114" s="82" t="s">
        <v>95</v>
      </c>
      <c r="N114" s="82" t="s">
        <v>95</v>
      </c>
      <c r="O114" s="82">
        <v>0</v>
      </c>
      <c r="P114" s="82">
        <v>0</v>
      </c>
      <c r="Q114" s="82">
        <v>0</v>
      </c>
      <c r="R114" s="82">
        <v>0</v>
      </c>
      <c r="S114" s="82">
        <v>0</v>
      </c>
      <c r="T114" s="82">
        <v>0</v>
      </c>
      <c r="U114" s="83">
        <v>0</v>
      </c>
      <c r="V114" s="83">
        <v>0</v>
      </c>
      <c r="W114" s="82">
        <v>0</v>
      </c>
      <c r="X114" s="82">
        <v>0</v>
      </c>
      <c r="Y114" s="91">
        <v>0</v>
      </c>
      <c r="Z114" s="91">
        <v>0</v>
      </c>
      <c r="AA114" s="82" t="s">
        <v>95</v>
      </c>
      <c r="AB114" s="83" t="s">
        <v>95</v>
      </c>
      <c r="AC114" s="83" t="s">
        <v>95</v>
      </c>
      <c r="AD114" s="82">
        <v>0</v>
      </c>
      <c r="AE114" s="82">
        <v>0</v>
      </c>
      <c r="AF114" s="82">
        <v>0</v>
      </c>
      <c r="AG114" s="82">
        <v>0</v>
      </c>
      <c r="AH114" s="82">
        <v>0</v>
      </c>
      <c r="AI114" s="82">
        <v>0</v>
      </c>
    </row>
    <row r="115" spans="1:35" ht="31.5">
      <c r="A115" s="56" t="s">
        <v>225</v>
      </c>
      <c r="B115" s="67" t="s">
        <v>644</v>
      </c>
      <c r="C115" s="85" t="s">
        <v>645</v>
      </c>
      <c r="D115" s="82">
        <v>0</v>
      </c>
      <c r="E115" s="82">
        <v>0</v>
      </c>
      <c r="F115" s="82">
        <v>0</v>
      </c>
      <c r="G115" s="82">
        <v>0</v>
      </c>
      <c r="H115" s="82">
        <v>0</v>
      </c>
      <c r="I115" s="82">
        <v>0</v>
      </c>
      <c r="J115" s="82">
        <v>0</v>
      </c>
      <c r="K115" s="82" t="s">
        <v>95</v>
      </c>
      <c r="L115" s="82" t="s">
        <v>95</v>
      </c>
      <c r="M115" s="82" t="s">
        <v>95</v>
      </c>
      <c r="N115" s="82" t="s">
        <v>95</v>
      </c>
      <c r="O115" s="82">
        <v>0</v>
      </c>
      <c r="P115" s="82">
        <v>0</v>
      </c>
      <c r="Q115" s="82">
        <v>0</v>
      </c>
      <c r="R115" s="82">
        <v>0</v>
      </c>
      <c r="S115" s="82">
        <v>0</v>
      </c>
      <c r="T115" s="82">
        <v>0</v>
      </c>
      <c r="U115" s="83">
        <v>0</v>
      </c>
      <c r="V115" s="83">
        <v>0</v>
      </c>
      <c r="W115" s="82">
        <v>0</v>
      </c>
      <c r="X115" s="82">
        <v>0</v>
      </c>
      <c r="Y115" s="91">
        <v>0</v>
      </c>
      <c r="Z115" s="91">
        <v>0</v>
      </c>
      <c r="AA115" s="82" t="s">
        <v>95</v>
      </c>
      <c r="AB115" s="83" t="s">
        <v>95</v>
      </c>
      <c r="AC115" s="83" t="s">
        <v>95</v>
      </c>
      <c r="AD115" s="82">
        <v>0</v>
      </c>
      <c r="AE115" s="82">
        <v>0</v>
      </c>
      <c r="AF115" s="82">
        <v>0</v>
      </c>
      <c r="AG115" s="82">
        <v>0</v>
      </c>
      <c r="AH115" s="82">
        <v>0</v>
      </c>
      <c r="AI115" s="82">
        <v>0</v>
      </c>
    </row>
    <row r="116" spans="1:35" ht="63">
      <c r="A116" s="56" t="s">
        <v>225</v>
      </c>
      <c r="B116" s="84" t="s">
        <v>767</v>
      </c>
      <c r="C116" s="85" t="s">
        <v>768</v>
      </c>
      <c r="D116" s="82">
        <v>0</v>
      </c>
      <c r="E116" s="82">
        <v>0</v>
      </c>
      <c r="F116" s="82">
        <v>0</v>
      </c>
      <c r="G116" s="82">
        <v>0</v>
      </c>
      <c r="H116" s="82">
        <v>0</v>
      </c>
      <c r="I116" s="82">
        <v>0</v>
      </c>
      <c r="J116" s="82">
        <v>0</v>
      </c>
      <c r="K116" s="82" t="s">
        <v>95</v>
      </c>
      <c r="L116" s="82" t="s">
        <v>95</v>
      </c>
      <c r="M116" s="82" t="s">
        <v>95</v>
      </c>
      <c r="N116" s="82" t="s">
        <v>95</v>
      </c>
      <c r="O116" s="82">
        <v>0</v>
      </c>
      <c r="P116" s="82">
        <v>0</v>
      </c>
      <c r="Q116" s="82">
        <v>0</v>
      </c>
      <c r="R116" s="82">
        <v>0</v>
      </c>
      <c r="S116" s="82">
        <v>0</v>
      </c>
      <c r="T116" s="82">
        <v>0</v>
      </c>
      <c r="U116" s="83">
        <v>0</v>
      </c>
      <c r="V116" s="83">
        <v>0</v>
      </c>
      <c r="W116" s="82">
        <v>0</v>
      </c>
      <c r="X116" s="82">
        <v>0</v>
      </c>
      <c r="Y116" s="91">
        <v>0</v>
      </c>
      <c r="Z116" s="91">
        <v>0</v>
      </c>
      <c r="AA116" s="82" t="s">
        <v>95</v>
      </c>
      <c r="AB116" s="83" t="s">
        <v>95</v>
      </c>
      <c r="AC116" s="83" t="s">
        <v>95</v>
      </c>
      <c r="AD116" s="82">
        <v>0</v>
      </c>
      <c r="AE116" s="82">
        <v>0</v>
      </c>
      <c r="AF116" s="82">
        <v>0</v>
      </c>
      <c r="AG116" s="82">
        <v>0</v>
      </c>
      <c r="AH116" s="82">
        <v>0</v>
      </c>
      <c r="AI116" s="82">
        <v>0</v>
      </c>
    </row>
    <row r="117" spans="1:35" ht="78.75">
      <c r="A117" s="56" t="s">
        <v>225</v>
      </c>
      <c r="B117" s="84" t="s">
        <v>811</v>
      </c>
      <c r="C117" s="85" t="s">
        <v>769</v>
      </c>
      <c r="D117" s="82">
        <v>0</v>
      </c>
      <c r="E117" s="82">
        <v>0</v>
      </c>
      <c r="F117" s="82">
        <v>0</v>
      </c>
      <c r="G117" s="82">
        <v>0</v>
      </c>
      <c r="H117" s="82">
        <v>0</v>
      </c>
      <c r="I117" s="82">
        <v>0</v>
      </c>
      <c r="J117" s="82">
        <v>0</v>
      </c>
      <c r="K117" s="82" t="s">
        <v>95</v>
      </c>
      <c r="L117" s="82" t="s">
        <v>95</v>
      </c>
      <c r="M117" s="82" t="s">
        <v>95</v>
      </c>
      <c r="N117" s="82" t="s">
        <v>95</v>
      </c>
      <c r="O117" s="82">
        <v>0</v>
      </c>
      <c r="P117" s="82">
        <v>0</v>
      </c>
      <c r="Q117" s="82">
        <v>0</v>
      </c>
      <c r="R117" s="82">
        <v>0</v>
      </c>
      <c r="S117" s="82">
        <v>0</v>
      </c>
      <c r="T117" s="82">
        <v>0</v>
      </c>
      <c r="U117" s="83">
        <v>0</v>
      </c>
      <c r="V117" s="83">
        <v>0</v>
      </c>
      <c r="W117" s="82">
        <v>0</v>
      </c>
      <c r="X117" s="82">
        <v>0</v>
      </c>
      <c r="Y117" s="91">
        <v>0</v>
      </c>
      <c r="Z117" s="91">
        <v>0</v>
      </c>
      <c r="AA117" s="82" t="s">
        <v>95</v>
      </c>
      <c r="AB117" s="83" t="s">
        <v>95</v>
      </c>
      <c r="AC117" s="83" t="s">
        <v>95</v>
      </c>
      <c r="AD117" s="82">
        <v>0</v>
      </c>
      <c r="AE117" s="82">
        <v>0</v>
      </c>
      <c r="AF117" s="82">
        <v>0</v>
      </c>
      <c r="AG117" s="82">
        <v>0</v>
      </c>
      <c r="AH117" s="82">
        <v>0</v>
      </c>
      <c r="AI117" s="82">
        <v>0</v>
      </c>
    </row>
    <row r="118" spans="1:35" ht="94.5">
      <c r="A118" s="56" t="s">
        <v>225</v>
      </c>
      <c r="B118" s="84" t="s">
        <v>798</v>
      </c>
      <c r="C118" s="85" t="s">
        <v>624</v>
      </c>
      <c r="D118" s="82">
        <v>0</v>
      </c>
      <c r="E118" s="82">
        <v>0</v>
      </c>
      <c r="F118" s="82">
        <v>0</v>
      </c>
      <c r="G118" s="82">
        <v>0</v>
      </c>
      <c r="H118" s="82">
        <v>0</v>
      </c>
      <c r="I118" s="82">
        <v>0</v>
      </c>
      <c r="J118" s="82">
        <v>0</v>
      </c>
      <c r="K118" s="82" t="s">
        <v>95</v>
      </c>
      <c r="L118" s="82" t="s">
        <v>95</v>
      </c>
      <c r="M118" s="82" t="s">
        <v>95</v>
      </c>
      <c r="N118" s="82">
        <v>0</v>
      </c>
      <c r="O118" s="82">
        <v>0</v>
      </c>
      <c r="P118" s="82">
        <v>0</v>
      </c>
      <c r="Q118" s="82">
        <v>0</v>
      </c>
      <c r="R118" s="82">
        <v>0</v>
      </c>
      <c r="S118" s="82">
        <v>0</v>
      </c>
      <c r="T118" s="82">
        <v>0</v>
      </c>
      <c r="U118" s="83">
        <v>0</v>
      </c>
      <c r="V118" s="83">
        <v>0</v>
      </c>
      <c r="W118" s="82">
        <v>0</v>
      </c>
      <c r="X118" s="82">
        <v>0</v>
      </c>
      <c r="Y118" s="91">
        <v>0</v>
      </c>
      <c r="Z118" s="91">
        <v>0</v>
      </c>
      <c r="AA118" s="82" t="s">
        <v>95</v>
      </c>
      <c r="AB118" s="83" t="s">
        <v>95</v>
      </c>
      <c r="AC118" s="83" t="s">
        <v>95</v>
      </c>
      <c r="AD118" s="82">
        <v>0</v>
      </c>
      <c r="AE118" s="82">
        <v>0</v>
      </c>
      <c r="AF118" s="82">
        <v>0</v>
      </c>
      <c r="AG118" s="82">
        <v>0</v>
      </c>
      <c r="AH118" s="82">
        <v>0</v>
      </c>
      <c r="AI118" s="82">
        <v>0</v>
      </c>
    </row>
    <row r="119" spans="1:35" ht="110.25">
      <c r="A119" s="56" t="s">
        <v>225</v>
      </c>
      <c r="B119" s="68" t="s">
        <v>626</v>
      </c>
      <c r="C119" s="85" t="s">
        <v>625</v>
      </c>
      <c r="D119" s="82">
        <v>0</v>
      </c>
      <c r="E119" s="82">
        <v>0</v>
      </c>
      <c r="F119" s="82">
        <v>0</v>
      </c>
      <c r="G119" s="82">
        <v>0</v>
      </c>
      <c r="H119" s="82">
        <v>0</v>
      </c>
      <c r="I119" s="82">
        <v>0</v>
      </c>
      <c r="J119" s="82">
        <v>0</v>
      </c>
      <c r="K119" s="82" t="s">
        <v>95</v>
      </c>
      <c r="L119" s="82" t="s">
        <v>95</v>
      </c>
      <c r="M119" s="82" t="s">
        <v>95</v>
      </c>
      <c r="N119" s="82">
        <v>0</v>
      </c>
      <c r="O119" s="82">
        <v>0</v>
      </c>
      <c r="P119" s="82">
        <v>0</v>
      </c>
      <c r="Q119" s="82">
        <v>0</v>
      </c>
      <c r="R119" s="82">
        <v>0</v>
      </c>
      <c r="S119" s="82">
        <v>0</v>
      </c>
      <c r="T119" s="82">
        <v>0</v>
      </c>
      <c r="U119" s="83">
        <v>0</v>
      </c>
      <c r="V119" s="83">
        <v>0</v>
      </c>
      <c r="W119" s="82">
        <v>0</v>
      </c>
      <c r="X119" s="82">
        <v>0</v>
      </c>
      <c r="Y119" s="91">
        <v>0</v>
      </c>
      <c r="Z119" s="91">
        <v>0</v>
      </c>
      <c r="AA119" s="82" t="s">
        <v>95</v>
      </c>
      <c r="AB119" s="83" t="s">
        <v>95</v>
      </c>
      <c r="AC119" s="83" t="s">
        <v>95</v>
      </c>
      <c r="AD119" s="82">
        <v>0</v>
      </c>
      <c r="AE119" s="82">
        <v>0</v>
      </c>
      <c r="AF119" s="82">
        <v>0</v>
      </c>
      <c r="AG119" s="82">
        <v>0</v>
      </c>
      <c r="AH119" s="82">
        <v>0</v>
      </c>
      <c r="AI119" s="82">
        <v>0</v>
      </c>
    </row>
    <row r="120" spans="1:35" ht="78.75">
      <c r="A120" s="56" t="s">
        <v>225</v>
      </c>
      <c r="B120" s="68" t="s">
        <v>735</v>
      </c>
      <c r="C120" s="85" t="s">
        <v>736</v>
      </c>
      <c r="D120" s="82">
        <v>0</v>
      </c>
      <c r="E120" s="82">
        <v>0</v>
      </c>
      <c r="F120" s="82">
        <v>0</v>
      </c>
      <c r="G120" s="82">
        <v>0</v>
      </c>
      <c r="H120" s="82">
        <v>0</v>
      </c>
      <c r="I120" s="82">
        <v>0</v>
      </c>
      <c r="J120" s="82">
        <v>0</v>
      </c>
      <c r="K120" s="82" t="s">
        <v>95</v>
      </c>
      <c r="L120" s="82" t="s">
        <v>95</v>
      </c>
      <c r="M120" s="82" t="s">
        <v>95</v>
      </c>
      <c r="N120" s="82" t="s">
        <v>95</v>
      </c>
      <c r="O120" s="82">
        <v>0</v>
      </c>
      <c r="P120" s="82">
        <v>0</v>
      </c>
      <c r="Q120" s="82">
        <v>0</v>
      </c>
      <c r="R120" s="82">
        <v>0</v>
      </c>
      <c r="S120" s="82">
        <v>0</v>
      </c>
      <c r="T120" s="82">
        <v>0</v>
      </c>
      <c r="U120" s="83">
        <v>0</v>
      </c>
      <c r="V120" s="83">
        <v>0</v>
      </c>
      <c r="W120" s="82">
        <v>0</v>
      </c>
      <c r="X120" s="82">
        <v>0</v>
      </c>
      <c r="Y120" s="91">
        <v>0</v>
      </c>
      <c r="Z120" s="91">
        <v>0</v>
      </c>
      <c r="AA120" s="82" t="s">
        <v>95</v>
      </c>
      <c r="AB120" s="83" t="s">
        <v>95</v>
      </c>
      <c r="AC120" s="83" t="s">
        <v>95</v>
      </c>
      <c r="AD120" s="82">
        <v>0</v>
      </c>
      <c r="AE120" s="82">
        <v>0</v>
      </c>
      <c r="AF120" s="82">
        <v>0</v>
      </c>
      <c r="AG120" s="82">
        <v>0</v>
      </c>
      <c r="AH120" s="82">
        <v>0</v>
      </c>
      <c r="AI120" s="82">
        <v>0</v>
      </c>
    </row>
    <row r="121" spans="1:35" ht="110.25">
      <c r="A121" s="56" t="s">
        <v>225</v>
      </c>
      <c r="B121" s="68" t="s">
        <v>500</v>
      </c>
      <c r="C121" s="85" t="s">
        <v>499</v>
      </c>
      <c r="D121" s="82">
        <v>0</v>
      </c>
      <c r="E121" s="82">
        <v>0</v>
      </c>
      <c r="F121" s="82">
        <v>0</v>
      </c>
      <c r="G121" s="82">
        <v>0</v>
      </c>
      <c r="H121" s="82">
        <v>0</v>
      </c>
      <c r="I121" s="82">
        <v>0</v>
      </c>
      <c r="J121" s="82">
        <v>0</v>
      </c>
      <c r="K121" s="82" t="s">
        <v>95</v>
      </c>
      <c r="L121" s="82" t="s">
        <v>95</v>
      </c>
      <c r="M121" s="82" t="s">
        <v>95</v>
      </c>
      <c r="N121" s="82" t="s">
        <v>95</v>
      </c>
      <c r="O121" s="82">
        <v>0</v>
      </c>
      <c r="P121" s="82">
        <v>0</v>
      </c>
      <c r="Q121" s="82">
        <v>0</v>
      </c>
      <c r="R121" s="82">
        <v>0</v>
      </c>
      <c r="S121" s="82">
        <v>0</v>
      </c>
      <c r="T121" s="82">
        <v>0</v>
      </c>
      <c r="U121" s="83">
        <v>0</v>
      </c>
      <c r="V121" s="83">
        <v>0</v>
      </c>
      <c r="W121" s="82">
        <v>0</v>
      </c>
      <c r="X121" s="82">
        <v>0</v>
      </c>
      <c r="Y121" s="91">
        <v>0</v>
      </c>
      <c r="Z121" s="91">
        <v>0</v>
      </c>
      <c r="AA121" s="82" t="s">
        <v>95</v>
      </c>
      <c r="AB121" s="83" t="s">
        <v>95</v>
      </c>
      <c r="AC121" s="83" t="s">
        <v>95</v>
      </c>
      <c r="AD121" s="82">
        <v>0</v>
      </c>
      <c r="AE121" s="82">
        <v>0</v>
      </c>
      <c r="AF121" s="82">
        <v>0</v>
      </c>
      <c r="AG121" s="82">
        <v>0</v>
      </c>
      <c r="AH121" s="82">
        <v>0</v>
      </c>
      <c r="AI121" s="82">
        <v>0</v>
      </c>
    </row>
    <row r="122" spans="1:35" ht="47.25">
      <c r="A122" s="56" t="s">
        <v>225</v>
      </c>
      <c r="B122" s="67" t="s">
        <v>442</v>
      </c>
      <c r="C122" s="85" t="s">
        <v>555</v>
      </c>
      <c r="D122" s="82">
        <v>0</v>
      </c>
      <c r="E122" s="82">
        <v>0</v>
      </c>
      <c r="F122" s="82">
        <v>0</v>
      </c>
      <c r="G122" s="82">
        <v>0</v>
      </c>
      <c r="H122" s="82">
        <v>0</v>
      </c>
      <c r="I122" s="82">
        <v>0</v>
      </c>
      <c r="J122" s="82">
        <v>0</v>
      </c>
      <c r="K122" s="82" t="s">
        <v>95</v>
      </c>
      <c r="L122" s="82" t="s">
        <v>95</v>
      </c>
      <c r="M122" s="82" t="s">
        <v>95</v>
      </c>
      <c r="N122" s="82" t="s">
        <v>95</v>
      </c>
      <c r="O122" s="82">
        <v>0</v>
      </c>
      <c r="P122" s="82">
        <v>0</v>
      </c>
      <c r="Q122" s="82">
        <v>0</v>
      </c>
      <c r="R122" s="82">
        <v>0</v>
      </c>
      <c r="S122" s="82">
        <v>0</v>
      </c>
      <c r="T122" s="82">
        <v>0</v>
      </c>
      <c r="U122" s="83">
        <v>0</v>
      </c>
      <c r="V122" s="83">
        <v>0</v>
      </c>
      <c r="W122" s="82">
        <v>0</v>
      </c>
      <c r="X122" s="82">
        <v>0</v>
      </c>
      <c r="Y122" s="91">
        <v>0</v>
      </c>
      <c r="Z122" s="91">
        <v>0</v>
      </c>
      <c r="AA122" s="82" t="s">
        <v>95</v>
      </c>
      <c r="AB122" s="83" t="s">
        <v>95</v>
      </c>
      <c r="AC122" s="83" t="s">
        <v>95</v>
      </c>
      <c r="AD122" s="82">
        <v>0</v>
      </c>
      <c r="AE122" s="82">
        <v>0</v>
      </c>
      <c r="AF122" s="82">
        <v>0</v>
      </c>
      <c r="AG122" s="82">
        <v>0</v>
      </c>
      <c r="AH122" s="82">
        <v>0</v>
      </c>
      <c r="AI122" s="82">
        <v>0</v>
      </c>
    </row>
    <row r="123" spans="1:35" ht="173.25">
      <c r="A123" s="56" t="s">
        <v>225</v>
      </c>
      <c r="B123" s="84" t="s">
        <v>503</v>
      </c>
      <c r="C123" s="85" t="s">
        <v>504</v>
      </c>
      <c r="D123" s="82">
        <v>0</v>
      </c>
      <c r="E123" s="82">
        <v>0.49</v>
      </c>
      <c r="F123" s="82">
        <v>0</v>
      </c>
      <c r="G123" s="82">
        <v>0</v>
      </c>
      <c r="H123" s="82">
        <v>0.18</v>
      </c>
      <c r="I123" s="82">
        <v>9.0000000000000011E-3</v>
      </c>
      <c r="J123" s="82">
        <v>0</v>
      </c>
      <c r="K123" s="82" t="s">
        <v>95</v>
      </c>
      <c r="L123" s="82" t="s">
        <v>95</v>
      </c>
      <c r="M123" s="82" t="s">
        <v>95</v>
      </c>
      <c r="N123" s="82" t="s">
        <v>1026</v>
      </c>
      <c r="O123" s="82">
        <v>0</v>
      </c>
      <c r="P123" s="82">
        <v>0</v>
      </c>
      <c r="Q123" s="82">
        <v>0</v>
      </c>
      <c r="R123" s="82">
        <v>0</v>
      </c>
      <c r="S123" s="82">
        <v>0</v>
      </c>
      <c r="T123" s="82">
        <v>1.6850000000000001</v>
      </c>
      <c r="U123" s="83">
        <v>0</v>
      </c>
      <c r="V123" s="83">
        <v>0</v>
      </c>
      <c r="W123" s="82">
        <v>0</v>
      </c>
      <c r="X123" s="82">
        <v>0</v>
      </c>
      <c r="Y123" s="91">
        <v>0</v>
      </c>
      <c r="Z123" s="91">
        <v>0</v>
      </c>
      <c r="AA123" s="82" t="s">
        <v>95</v>
      </c>
      <c r="AB123" s="83" t="s">
        <v>95</v>
      </c>
      <c r="AC123" s="83" t="s">
        <v>95</v>
      </c>
      <c r="AD123" s="82">
        <v>0</v>
      </c>
      <c r="AE123" s="82">
        <v>0</v>
      </c>
      <c r="AF123" s="82">
        <v>0</v>
      </c>
      <c r="AG123" s="82">
        <v>0</v>
      </c>
      <c r="AH123" s="82">
        <v>0</v>
      </c>
      <c r="AI123" s="82">
        <v>0</v>
      </c>
    </row>
    <row r="124" spans="1:35" ht="63">
      <c r="A124" s="56" t="s">
        <v>225</v>
      </c>
      <c r="B124" s="84" t="s">
        <v>761</v>
      </c>
      <c r="C124" s="85" t="s">
        <v>762</v>
      </c>
      <c r="D124" s="82">
        <v>0</v>
      </c>
      <c r="E124" s="82">
        <v>0</v>
      </c>
      <c r="F124" s="82">
        <v>0</v>
      </c>
      <c r="G124" s="82">
        <v>0</v>
      </c>
      <c r="H124" s="82">
        <v>0</v>
      </c>
      <c r="I124" s="82">
        <v>0</v>
      </c>
      <c r="J124" s="82">
        <v>0</v>
      </c>
      <c r="K124" s="82" t="s">
        <v>95</v>
      </c>
      <c r="L124" s="82" t="s">
        <v>95</v>
      </c>
      <c r="M124" s="82" t="s">
        <v>95</v>
      </c>
      <c r="N124" s="82" t="s">
        <v>95</v>
      </c>
      <c r="O124" s="82">
        <v>0</v>
      </c>
      <c r="P124" s="82">
        <v>0</v>
      </c>
      <c r="Q124" s="82">
        <v>0</v>
      </c>
      <c r="R124" s="82">
        <v>0</v>
      </c>
      <c r="S124" s="82">
        <v>0</v>
      </c>
      <c r="T124" s="82">
        <v>0</v>
      </c>
      <c r="U124" s="83">
        <v>0</v>
      </c>
      <c r="V124" s="83">
        <v>0</v>
      </c>
      <c r="W124" s="82">
        <v>0</v>
      </c>
      <c r="X124" s="82">
        <v>0</v>
      </c>
      <c r="Y124" s="91">
        <v>0</v>
      </c>
      <c r="Z124" s="91">
        <v>0</v>
      </c>
      <c r="AA124" s="82" t="s">
        <v>95</v>
      </c>
      <c r="AB124" s="83" t="s">
        <v>95</v>
      </c>
      <c r="AC124" s="83" t="s">
        <v>95</v>
      </c>
      <c r="AD124" s="82">
        <v>0</v>
      </c>
      <c r="AE124" s="82">
        <v>0</v>
      </c>
      <c r="AF124" s="82">
        <v>0</v>
      </c>
      <c r="AG124" s="82">
        <v>0</v>
      </c>
      <c r="AH124" s="82">
        <v>0</v>
      </c>
      <c r="AI124" s="82">
        <v>0</v>
      </c>
    </row>
    <row r="125" spans="1:35" ht="63">
      <c r="A125" s="56" t="s">
        <v>225</v>
      </c>
      <c r="B125" s="67" t="s">
        <v>505</v>
      </c>
      <c r="C125" s="85" t="s">
        <v>506</v>
      </c>
      <c r="D125" s="82">
        <v>0</v>
      </c>
      <c r="E125" s="82">
        <v>0.15000000000000002</v>
      </c>
      <c r="F125" s="82">
        <v>0</v>
      </c>
      <c r="G125" s="82">
        <v>0</v>
      </c>
      <c r="H125" s="82">
        <v>0</v>
      </c>
      <c r="I125" s="82">
        <v>0</v>
      </c>
      <c r="J125" s="82">
        <v>0</v>
      </c>
      <c r="K125" s="82" t="s">
        <v>95</v>
      </c>
      <c r="L125" s="82" t="s">
        <v>95</v>
      </c>
      <c r="M125" s="82" t="s">
        <v>95</v>
      </c>
      <c r="N125" s="82">
        <v>0.36458333333333331</v>
      </c>
      <c r="O125" s="82">
        <v>0</v>
      </c>
      <c r="P125" s="82">
        <v>0</v>
      </c>
      <c r="Q125" s="82">
        <v>0</v>
      </c>
      <c r="R125" s="82">
        <v>0</v>
      </c>
      <c r="S125" s="82">
        <v>0</v>
      </c>
      <c r="T125" s="82">
        <v>1.37</v>
      </c>
      <c r="U125" s="83">
        <v>0</v>
      </c>
      <c r="V125" s="83">
        <v>0</v>
      </c>
      <c r="W125" s="82">
        <v>0</v>
      </c>
      <c r="X125" s="82">
        <v>0</v>
      </c>
      <c r="Y125" s="91">
        <v>0</v>
      </c>
      <c r="Z125" s="91">
        <v>0</v>
      </c>
      <c r="AA125" s="82" t="s">
        <v>95</v>
      </c>
      <c r="AB125" s="83" t="s">
        <v>95</v>
      </c>
      <c r="AC125" s="83" t="s">
        <v>95</v>
      </c>
      <c r="AD125" s="82">
        <v>0</v>
      </c>
      <c r="AE125" s="82">
        <v>0</v>
      </c>
      <c r="AF125" s="82">
        <v>0</v>
      </c>
      <c r="AG125" s="82">
        <v>0</v>
      </c>
      <c r="AH125" s="82">
        <v>0</v>
      </c>
      <c r="AI125" s="82">
        <v>0</v>
      </c>
    </row>
    <row r="126" spans="1:35" ht="63">
      <c r="A126" s="56" t="s">
        <v>225</v>
      </c>
      <c r="B126" s="67" t="s">
        <v>497</v>
      </c>
      <c r="C126" s="85" t="s">
        <v>498</v>
      </c>
      <c r="D126" s="82">
        <v>0</v>
      </c>
      <c r="E126" s="82">
        <v>0</v>
      </c>
      <c r="F126" s="82">
        <v>0</v>
      </c>
      <c r="G126" s="82">
        <v>0</v>
      </c>
      <c r="H126" s="82">
        <v>0</v>
      </c>
      <c r="I126" s="82">
        <v>8.5000000000000006E-2</v>
      </c>
      <c r="J126" s="82">
        <v>0</v>
      </c>
      <c r="K126" s="82" t="s">
        <v>95</v>
      </c>
      <c r="L126" s="82" t="s">
        <v>95</v>
      </c>
      <c r="M126" s="82" t="s">
        <v>95</v>
      </c>
      <c r="N126" s="82" t="s">
        <v>95</v>
      </c>
      <c r="O126" s="82">
        <v>0</v>
      </c>
      <c r="P126" s="82">
        <v>0</v>
      </c>
      <c r="Q126" s="82">
        <v>0</v>
      </c>
      <c r="R126" s="82">
        <v>0</v>
      </c>
      <c r="S126" s="82">
        <v>0</v>
      </c>
      <c r="T126" s="82">
        <v>1.7490000000000001</v>
      </c>
      <c r="U126" s="83">
        <v>0</v>
      </c>
      <c r="V126" s="83">
        <v>0</v>
      </c>
      <c r="W126" s="82">
        <v>0</v>
      </c>
      <c r="X126" s="82">
        <v>0</v>
      </c>
      <c r="Y126" s="91">
        <v>0</v>
      </c>
      <c r="Z126" s="91">
        <v>0</v>
      </c>
      <c r="AA126" s="82" t="s">
        <v>95</v>
      </c>
      <c r="AB126" s="83" t="s">
        <v>95</v>
      </c>
      <c r="AC126" s="83" t="s">
        <v>95</v>
      </c>
      <c r="AD126" s="82">
        <v>0</v>
      </c>
      <c r="AE126" s="82">
        <v>0</v>
      </c>
      <c r="AF126" s="82">
        <v>0</v>
      </c>
      <c r="AG126" s="82">
        <v>0</v>
      </c>
      <c r="AH126" s="82">
        <v>0</v>
      </c>
      <c r="AI126" s="82">
        <v>0</v>
      </c>
    </row>
    <row r="127" spans="1:35" ht="47.25">
      <c r="A127" s="56" t="s">
        <v>225</v>
      </c>
      <c r="B127" s="67" t="s">
        <v>670</v>
      </c>
      <c r="C127" s="85" t="s">
        <v>554</v>
      </c>
      <c r="D127" s="82">
        <v>0</v>
      </c>
      <c r="E127" s="82">
        <v>0</v>
      </c>
      <c r="F127" s="82">
        <v>0</v>
      </c>
      <c r="G127" s="82">
        <v>0</v>
      </c>
      <c r="H127" s="82">
        <v>0</v>
      </c>
      <c r="I127" s="82">
        <v>0</v>
      </c>
      <c r="J127" s="82">
        <v>0</v>
      </c>
      <c r="K127" s="82" t="s">
        <v>95</v>
      </c>
      <c r="L127" s="82" t="s">
        <v>95</v>
      </c>
      <c r="M127" s="82" t="s">
        <v>95</v>
      </c>
      <c r="N127" s="82" t="s">
        <v>95</v>
      </c>
      <c r="O127" s="82">
        <v>0</v>
      </c>
      <c r="P127" s="82">
        <v>0</v>
      </c>
      <c r="Q127" s="82">
        <v>1.4890000000000001</v>
      </c>
      <c r="R127" s="82">
        <v>0</v>
      </c>
      <c r="S127" s="82">
        <v>0</v>
      </c>
      <c r="T127" s="82">
        <v>0</v>
      </c>
      <c r="U127" s="83">
        <v>0</v>
      </c>
      <c r="V127" s="83">
        <v>0</v>
      </c>
      <c r="W127" s="82">
        <v>0</v>
      </c>
      <c r="X127" s="82">
        <v>0</v>
      </c>
      <c r="Y127" s="91">
        <v>0</v>
      </c>
      <c r="Z127" s="91">
        <v>0</v>
      </c>
      <c r="AA127" s="82" t="s">
        <v>95</v>
      </c>
      <c r="AB127" s="83" t="s">
        <v>95</v>
      </c>
      <c r="AC127" s="83" t="s">
        <v>95</v>
      </c>
      <c r="AD127" s="82">
        <v>0</v>
      </c>
      <c r="AE127" s="82">
        <v>0</v>
      </c>
      <c r="AF127" s="82">
        <v>0</v>
      </c>
      <c r="AG127" s="82">
        <v>0</v>
      </c>
      <c r="AH127" s="82">
        <v>0</v>
      </c>
      <c r="AI127" s="82">
        <v>0</v>
      </c>
    </row>
    <row r="128" spans="1:35" ht="63">
      <c r="A128" s="56" t="s">
        <v>225</v>
      </c>
      <c r="B128" s="67" t="s">
        <v>764</v>
      </c>
      <c r="C128" s="85" t="s">
        <v>763</v>
      </c>
      <c r="D128" s="82">
        <v>0</v>
      </c>
      <c r="E128" s="82">
        <v>0</v>
      </c>
      <c r="F128" s="82">
        <v>0</v>
      </c>
      <c r="G128" s="82">
        <v>0</v>
      </c>
      <c r="H128" s="82">
        <v>0</v>
      </c>
      <c r="I128" s="82">
        <v>0</v>
      </c>
      <c r="J128" s="82">
        <v>0</v>
      </c>
      <c r="K128" s="82" t="s">
        <v>95</v>
      </c>
      <c r="L128" s="82" t="s">
        <v>95</v>
      </c>
      <c r="M128" s="82" t="s">
        <v>95</v>
      </c>
      <c r="N128" s="82" t="s">
        <v>95</v>
      </c>
      <c r="O128" s="82">
        <v>0</v>
      </c>
      <c r="P128" s="82">
        <v>0</v>
      </c>
      <c r="Q128" s="82">
        <v>0</v>
      </c>
      <c r="R128" s="82">
        <v>0</v>
      </c>
      <c r="S128" s="82">
        <v>0</v>
      </c>
      <c r="T128" s="82">
        <v>0</v>
      </c>
      <c r="U128" s="83">
        <v>0</v>
      </c>
      <c r="V128" s="83">
        <v>0</v>
      </c>
      <c r="W128" s="82">
        <v>0</v>
      </c>
      <c r="X128" s="82">
        <v>0</v>
      </c>
      <c r="Y128" s="91">
        <v>0</v>
      </c>
      <c r="Z128" s="91">
        <v>0</v>
      </c>
      <c r="AA128" s="82" t="s">
        <v>95</v>
      </c>
      <c r="AB128" s="83" t="s">
        <v>95</v>
      </c>
      <c r="AC128" s="83" t="s">
        <v>95</v>
      </c>
      <c r="AD128" s="82">
        <v>0</v>
      </c>
      <c r="AE128" s="82">
        <v>0</v>
      </c>
      <c r="AF128" s="82">
        <v>0</v>
      </c>
      <c r="AG128" s="82">
        <v>0</v>
      </c>
      <c r="AH128" s="82">
        <v>0</v>
      </c>
      <c r="AI128" s="82">
        <v>0</v>
      </c>
    </row>
    <row r="129" spans="1:35" ht="78.75">
      <c r="A129" s="56" t="s">
        <v>225</v>
      </c>
      <c r="B129" s="67" t="s">
        <v>501</v>
      </c>
      <c r="C129" s="85" t="s">
        <v>502</v>
      </c>
      <c r="D129" s="82">
        <v>0</v>
      </c>
      <c r="E129" s="82">
        <v>0</v>
      </c>
      <c r="F129" s="82">
        <v>0</v>
      </c>
      <c r="G129" s="82">
        <v>0</v>
      </c>
      <c r="H129" s="82">
        <v>0</v>
      </c>
      <c r="I129" s="82">
        <v>0.30299999999999999</v>
      </c>
      <c r="J129" s="82">
        <v>0</v>
      </c>
      <c r="K129" s="82" t="s">
        <v>95</v>
      </c>
      <c r="L129" s="82" t="s">
        <v>95</v>
      </c>
      <c r="M129" s="82" t="s">
        <v>95</v>
      </c>
      <c r="N129" s="82" t="s">
        <v>95</v>
      </c>
      <c r="O129" s="82">
        <v>0</v>
      </c>
      <c r="P129" s="82">
        <v>0</v>
      </c>
      <c r="Q129" s="82">
        <v>0</v>
      </c>
      <c r="R129" s="82">
        <v>0</v>
      </c>
      <c r="S129" s="82">
        <v>0</v>
      </c>
      <c r="T129" s="82">
        <v>0.90400000000000003</v>
      </c>
      <c r="U129" s="83">
        <v>0</v>
      </c>
      <c r="V129" s="83">
        <v>0</v>
      </c>
      <c r="W129" s="82">
        <v>0</v>
      </c>
      <c r="X129" s="82">
        <v>0</v>
      </c>
      <c r="Y129" s="91">
        <v>0</v>
      </c>
      <c r="Z129" s="91">
        <v>0</v>
      </c>
      <c r="AA129" s="82" t="s">
        <v>95</v>
      </c>
      <c r="AB129" s="83" t="s">
        <v>95</v>
      </c>
      <c r="AC129" s="83" t="s">
        <v>95</v>
      </c>
      <c r="AD129" s="82">
        <v>0</v>
      </c>
      <c r="AE129" s="82">
        <v>0</v>
      </c>
      <c r="AF129" s="82">
        <v>0</v>
      </c>
      <c r="AG129" s="82">
        <v>0</v>
      </c>
      <c r="AH129" s="82">
        <v>0</v>
      </c>
      <c r="AI129" s="82">
        <v>0</v>
      </c>
    </row>
    <row r="130" spans="1:35" ht="141.75">
      <c r="A130" s="56" t="s">
        <v>225</v>
      </c>
      <c r="B130" s="84" t="s">
        <v>535</v>
      </c>
      <c r="C130" s="85" t="s">
        <v>536</v>
      </c>
      <c r="D130" s="82">
        <v>0</v>
      </c>
      <c r="E130" s="82">
        <v>0.13800000000000001</v>
      </c>
      <c r="F130" s="82">
        <v>0</v>
      </c>
      <c r="G130" s="82">
        <v>0</v>
      </c>
      <c r="H130" s="82">
        <v>2.5000000000000001E-2</v>
      </c>
      <c r="I130" s="82">
        <v>-0.84200000000000008</v>
      </c>
      <c r="J130" s="82">
        <v>0</v>
      </c>
      <c r="K130" s="82" t="s">
        <v>95</v>
      </c>
      <c r="L130" s="82" t="s">
        <v>95</v>
      </c>
      <c r="M130" s="82" t="s">
        <v>95</v>
      </c>
      <c r="N130" s="82" t="s">
        <v>1027</v>
      </c>
      <c r="O130" s="82">
        <v>0</v>
      </c>
      <c r="P130" s="82">
        <v>0</v>
      </c>
      <c r="Q130" s="82">
        <v>0</v>
      </c>
      <c r="R130" s="82">
        <v>0</v>
      </c>
      <c r="S130" s="82">
        <v>0</v>
      </c>
      <c r="T130" s="82">
        <v>1.41</v>
      </c>
      <c r="U130" s="83">
        <v>0</v>
      </c>
      <c r="V130" s="83">
        <v>0</v>
      </c>
      <c r="W130" s="82">
        <v>0</v>
      </c>
      <c r="X130" s="82">
        <v>0</v>
      </c>
      <c r="Y130" s="91">
        <v>0</v>
      </c>
      <c r="Z130" s="91">
        <v>0</v>
      </c>
      <c r="AA130" s="82" t="s">
        <v>95</v>
      </c>
      <c r="AB130" s="83" t="s">
        <v>95</v>
      </c>
      <c r="AC130" s="83" t="s">
        <v>95</v>
      </c>
      <c r="AD130" s="82">
        <v>0</v>
      </c>
      <c r="AE130" s="82">
        <v>0</v>
      </c>
      <c r="AF130" s="82">
        <v>0</v>
      </c>
      <c r="AG130" s="82">
        <v>0</v>
      </c>
      <c r="AH130" s="82">
        <v>0</v>
      </c>
      <c r="AI130" s="82">
        <v>0</v>
      </c>
    </row>
    <row r="131" spans="1:35" ht="157.5">
      <c r="A131" s="56" t="s">
        <v>225</v>
      </c>
      <c r="B131" s="84" t="s">
        <v>519</v>
      </c>
      <c r="C131" s="85" t="s">
        <v>520</v>
      </c>
      <c r="D131" s="82">
        <v>0</v>
      </c>
      <c r="E131" s="82">
        <v>0.25</v>
      </c>
      <c r="F131" s="82">
        <v>0</v>
      </c>
      <c r="G131" s="82">
        <v>0</v>
      </c>
      <c r="H131" s="82">
        <v>0.25</v>
      </c>
      <c r="I131" s="82">
        <v>-0.19</v>
      </c>
      <c r="J131" s="82">
        <v>0</v>
      </c>
      <c r="K131" s="82" t="s">
        <v>95</v>
      </c>
      <c r="L131" s="82" t="s">
        <v>95</v>
      </c>
      <c r="M131" s="82" t="s">
        <v>95</v>
      </c>
      <c r="N131" s="82">
        <v>0.79999999999999993</v>
      </c>
      <c r="O131" s="82">
        <v>0</v>
      </c>
      <c r="P131" s="82">
        <v>0</v>
      </c>
      <c r="Q131" s="82">
        <v>0</v>
      </c>
      <c r="R131" s="82">
        <v>0</v>
      </c>
      <c r="S131" s="82">
        <v>0</v>
      </c>
      <c r="T131" s="82">
        <v>2.0129999999999999</v>
      </c>
      <c r="U131" s="83">
        <v>0</v>
      </c>
      <c r="V131" s="83">
        <v>0</v>
      </c>
      <c r="W131" s="82">
        <v>0</v>
      </c>
      <c r="X131" s="82">
        <v>0</v>
      </c>
      <c r="Y131" s="91">
        <v>0</v>
      </c>
      <c r="Z131" s="91">
        <v>0</v>
      </c>
      <c r="AA131" s="82" t="s">
        <v>95</v>
      </c>
      <c r="AB131" s="83" t="s">
        <v>95</v>
      </c>
      <c r="AC131" s="83" t="s">
        <v>95</v>
      </c>
      <c r="AD131" s="82">
        <v>0</v>
      </c>
      <c r="AE131" s="82">
        <v>0</v>
      </c>
      <c r="AF131" s="82">
        <v>0</v>
      </c>
      <c r="AG131" s="82">
        <v>0</v>
      </c>
      <c r="AH131" s="82">
        <v>0</v>
      </c>
      <c r="AI131" s="82">
        <v>0</v>
      </c>
    </row>
    <row r="132" spans="1:35" ht="63">
      <c r="A132" s="56" t="s">
        <v>225</v>
      </c>
      <c r="B132" s="67" t="s">
        <v>443</v>
      </c>
      <c r="C132" s="85" t="s">
        <v>521</v>
      </c>
      <c r="D132" s="82">
        <v>0</v>
      </c>
      <c r="E132" s="82">
        <v>0</v>
      </c>
      <c r="F132" s="82">
        <v>0</v>
      </c>
      <c r="G132" s="82">
        <v>0</v>
      </c>
      <c r="H132" s="82">
        <v>0</v>
      </c>
      <c r="I132" s="82">
        <v>0.26</v>
      </c>
      <c r="J132" s="82">
        <v>0</v>
      </c>
      <c r="K132" s="82" t="s">
        <v>95</v>
      </c>
      <c r="L132" s="82" t="s">
        <v>95</v>
      </c>
      <c r="M132" s="82" t="s">
        <v>95</v>
      </c>
      <c r="N132" s="82" t="s">
        <v>95</v>
      </c>
      <c r="O132" s="82">
        <v>0</v>
      </c>
      <c r="P132" s="82">
        <v>0</v>
      </c>
      <c r="Q132" s="82">
        <v>0</v>
      </c>
      <c r="R132" s="82">
        <v>0</v>
      </c>
      <c r="S132" s="82">
        <v>0</v>
      </c>
      <c r="T132" s="82">
        <v>1.137</v>
      </c>
      <c r="U132" s="83">
        <v>0</v>
      </c>
      <c r="V132" s="83">
        <v>0</v>
      </c>
      <c r="W132" s="82">
        <v>0</v>
      </c>
      <c r="X132" s="82">
        <v>0</v>
      </c>
      <c r="Y132" s="91">
        <v>0</v>
      </c>
      <c r="Z132" s="91">
        <v>0</v>
      </c>
      <c r="AA132" s="82" t="s">
        <v>95</v>
      </c>
      <c r="AB132" s="83" t="s">
        <v>95</v>
      </c>
      <c r="AC132" s="83" t="s">
        <v>95</v>
      </c>
      <c r="AD132" s="82">
        <v>0</v>
      </c>
      <c r="AE132" s="82">
        <v>0</v>
      </c>
      <c r="AF132" s="82">
        <v>0</v>
      </c>
      <c r="AG132" s="82">
        <v>0</v>
      </c>
      <c r="AH132" s="82">
        <v>0</v>
      </c>
      <c r="AI132" s="82">
        <v>0</v>
      </c>
    </row>
    <row r="133" spans="1:35" ht="110.25">
      <c r="A133" s="56" t="s">
        <v>225</v>
      </c>
      <c r="B133" s="84" t="s">
        <v>537</v>
      </c>
      <c r="C133" s="85" t="s">
        <v>538</v>
      </c>
      <c r="D133" s="82">
        <v>0</v>
      </c>
      <c r="E133" s="82">
        <v>6.3E-2</v>
      </c>
      <c r="F133" s="82">
        <v>0</v>
      </c>
      <c r="G133" s="82">
        <v>0</v>
      </c>
      <c r="H133" s="82">
        <v>0.76</v>
      </c>
      <c r="I133" s="82">
        <v>-0.44899999999999995</v>
      </c>
      <c r="J133" s="82">
        <v>0</v>
      </c>
      <c r="K133" s="82" t="s">
        <v>95</v>
      </c>
      <c r="L133" s="82" t="s">
        <v>95</v>
      </c>
      <c r="M133" s="82" t="s">
        <v>95</v>
      </c>
      <c r="N133" s="82">
        <v>0.70546737213403887</v>
      </c>
      <c r="O133" s="82">
        <v>0</v>
      </c>
      <c r="P133" s="82">
        <v>0</v>
      </c>
      <c r="Q133" s="82">
        <v>0</v>
      </c>
      <c r="R133" s="82">
        <v>0</v>
      </c>
      <c r="S133" s="82">
        <v>0</v>
      </c>
      <c r="T133" s="82">
        <v>1.1359999999999999</v>
      </c>
      <c r="U133" s="83">
        <v>0</v>
      </c>
      <c r="V133" s="83">
        <v>0</v>
      </c>
      <c r="W133" s="82">
        <v>0</v>
      </c>
      <c r="X133" s="82">
        <v>0</v>
      </c>
      <c r="Y133" s="91">
        <v>0</v>
      </c>
      <c r="Z133" s="91">
        <v>0</v>
      </c>
      <c r="AA133" s="82" t="s">
        <v>95</v>
      </c>
      <c r="AB133" s="83" t="s">
        <v>95</v>
      </c>
      <c r="AC133" s="83" t="s">
        <v>95</v>
      </c>
      <c r="AD133" s="82">
        <v>0</v>
      </c>
      <c r="AE133" s="82">
        <v>0</v>
      </c>
      <c r="AF133" s="82">
        <v>0</v>
      </c>
      <c r="AG133" s="82">
        <v>0</v>
      </c>
      <c r="AH133" s="82">
        <v>0</v>
      </c>
      <c r="AI133" s="82">
        <v>0</v>
      </c>
    </row>
    <row r="134" spans="1:35" ht="63">
      <c r="A134" s="56" t="s">
        <v>225</v>
      </c>
      <c r="B134" s="67" t="s">
        <v>444</v>
      </c>
      <c r="C134" s="85" t="s">
        <v>770</v>
      </c>
      <c r="D134" s="82">
        <v>0</v>
      </c>
      <c r="E134" s="82">
        <v>0</v>
      </c>
      <c r="F134" s="82">
        <v>0</v>
      </c>
      <c r="G134" s="82">
        <v>0</v>
      </c>
      <c r="H134" s="82">
        <v>0</v>
      </c>
      <c r="I134" s="82">
        <v>0.02</v>
      </c>
      <c r="J134" s="82">
        <v>0</v>
      </c>
      <c r="K134" s="82" t="s">
        <v>95</v>
      </c>
      <c r="L134" s="82" t="s">
        <v>95</v>
      </c>
      <c r="M134" s="82" t="s">
        <v>95</v>
      </c>
      <c r="N134" s="82" t="s">
        <v>95</v>
      </c>
      <c r="O134" s="82">
        <v>0</v>
      </c>
      <c r="P134" s="82">
        <v>0</v>
      </c>
      <c r="Q134" s="82">
        <v>0</v>
      </c>
      <c r="R134" s="82">
        <v>0</v>
      </c>
      <c r="S134" s="82">
        <v>0</v>
      </c>
      <c r="T134" s="82">
        <v>1.335</v>
      </c>
      <c r="U134" s="83">
        <v>0</v>
      </c>
      <c r="V134" s="83">
        <v>0</v>
      </c>
      <c r="W134" s="82">
        <v>0</v>
      </c>
      <c r="X134" s="82">
        <v>0</v>
      </c>
      <c r="Y134" s="91">
        <v>0</v>
      </c>
      <c r="Z134" s="91">
        <v>0</v>
      </c>
      <c r="AA134" s="82" t="s">
        <v>95</v>
      </c>
      <c r="AB134" s="83" t="s">
        <v>95</v>
      </c>
      <c r="AC134" s="83" t="s">
        <v>95</v>
      </c>
      <c r="AD134" s="82">
        <v>0</v>
      </c>
      <c r="AE134" s="82">
        <v>0</v>
      </c>
      <c r="AF134" s="82">
        <v>0</v>
      </c>
      <c r="AG134" s="82">
        <v>0</v>
      </c>
      <c r="AH134" s="82">
        <v>0</v>
      </c>
      <c r="AI134" s="82">
        <v>0</v>
      </c>
    </row>
    <row r="135" spans="1:35" ht="31.5">
      <c r="A135" s="56" t="s">
        <v>225</v>
      </c>
      <c r="B135" s="67" t="s">
        <v>445</v>
      </c>
      <c r="C135" s="85" t="s">
        <v>771</v>
      </c>
      <c r="D135" s="82">
        <v>0</v>
      </c>
      <c r="E135" s="82">
        <v>0</v>
      </c>
      <c r="F135" s="82">
        <v>0</v>
      </c>
      <c r="G135" s="82">
        <v>0</v>
      </c>
      <c r="H135" s="82">
        <v>0</v>
      </c>
      <c r="I135" s="82">
        <v>0</v>
      </c>
      <c r="J135" s="82">
        <v>0</v>
      </c>
      <c r="K135" s="82" t="s">
        <v>95</v>
      </c>
      <c r="L135" s="82" t="s">
        <v>95</v>
      </c>
      <c r="M135" s="82" t="s">
        <v>95</v>
      </c>
      <c r="N135" s="82" t="s">
        <v>95</v>
      </c>
      <c r="O135" s="82">
        <v>0</v>
      </c>
      <c r="P135" s="82">
        <v>0</v>
      </c>
      <c r="Q135" s="82">
        <v>0</v>
      </c>
      <c r="R135" s="82">
        <v>0</v>
      </c>
      <c r="S135" s="82">
        <v>0</v>
      </c>
      <c r="T135" s="82">
        <v>0</v>
      </c>
      <c r="U135" s="83">
        <v>0</v>
      </c>
      <c r="V135" s="83">
        <v>0</v>
      </c>
      <c r="W135" s="82">
        <v>0</v>
      </c>
      <c r="X135" s="82">
        <v>0</v>
      </c>
      <c r="Y135" s="91">
        <v>0</v>
      </c>
      <c r="Z135" s="91">
        <v>0</v>
      </c>
      <c r="AA135" s="82" t="s">
        <v>95</v>
      </c>
      <c r="AB135" s="83" t="s">
        <v>95</v>
      </c>
      <c r="AC135" s="83" t="s">
        <v>95</v>
      </c>
      <c r="AD135" s="82">
        <v>0</v>
      </c>
      <c r="AE135" s="82">
        <v>0</v>
      </c>
      <c r="AF135" s="82">
        <v>0</v>
      </c>
      <c r="AG135" s="82">
        <v>0</v>
      </c>
      <c r="AH135" s="82">
        <v>0</v>
      </c>
      <c r="AI135" s="82">
        <v>0</v>
      </c>
    </row>
    <row r="136" spans="1:35" ht="126">
      <c r="A136" s="56" t="s">
        <v>225</v>
      </c>
      <c r="B136" s="84" t="s">
        <v>710</v>
      </c>
      <c r="C136" s="85" t="s">
        <v>713</v>
      </c>
      <c r="D136" s="82">
        <v>0</v>
      </c>
      <c r="E136" s="82">
        <v>0.25</v>
      </c>
      <c r="F136" s="82">
        <v>0</v>
      </c>
      <c r="G136" s="82">
        <v>0</v>
      </c>
      <c r="H136" s="82">
        <v>0.81200000000000006</v>
      </c>
      <c r="I136" s="82">
        <v>0.14299999999999999</v>
      </c>
      <c r="J136" s="82">
        <v>0</v>
      </c>
      <c r="K136" s="82" t="s">
        <v>95</v>
      </c>
      <c r="L136" s="82" t="s">
        <v>95</v>
      </c>
      <c r="M136" s="82" t="s">
        <v>95</v>
      </c>
      <c r="N136" s="82">
        <v>0.88888888888888895</v>
      </c>
      <c r="O136" s="82">
        <v>0</v>
      </c>
      <c r="P136" s="82">
        <v>0</v>
      </c>
      <c r="Q136" s="82">
        <v>0</v>
      </c>
      <c r="R136" s="82">
        <v>0</v>
      </c>
      <c r="S136" s="82">
        <v>0</v>
      </c>
      <c r="T136" s="82">
        <v>1.84</v>
      </c>
      <c r="U136" s="83">
        <v>0</v>
      </c>
      <c r="V136" s="83">
        <v>0</v>
      </c>
      <c r="W136" s="82">
        <v>0</v>
      </c>
      <c r="X136" s="82">
        <v>0</v>
      </c>
      <c r="Y136" s="91">
        <v>0</v>
      </c>
      <c r="Z136" s="91">
        <v>0</v>
      </c>
      <c r="AA136" s="82" t="s">
        <v>95</v>
      </c>
      <c r="AB136" s="83" t="s">
        <v>95</v>
      </c>
      <c r="AC136" s="83" t="s">
        <v>95</v>
      </c>
      <c r="AD136" s="82">
        <v>0</v>
      </c>
      <c r="AE136" s="82">
        <v>0</v>
      </c>
      <c r="AF136" s="82">
        <v>0</v>
      </c>
      <c r="AG136" s="82">
        <v>0</v>
      </c>
      <c r="AH136" s="82">
        <v>0</v>
      </c>
      <c r="AI136" s="82">
        <v>0</v>
      </c>
    </row>
    <row r="137" spans="1:35" ht="78.75">
      <c r="A137" s="56" t="s">
        <v>225</v>
      </c>
      <c r="B137" s="67" t="s">
        <v>799</v>
      </c>
      <c r="C137" s="85" t="s">
        <v>775</v>
      </c>
      <c r="D137" s="82">
        <v>0</v>
      </c>
      <c r="E137" s="82">
        <v>0</v>
      </c>
      <c r="F137" s="82">
        <v>0</v>
      </c>
      <c r="G137" s="82">
        <v>0</v>
      </c>
      <c r="H137" s="82">
        <v>0</v>
      </c>
      <c r="I137" s="82">
        <v>0</v>
      </c>
      <c r="J137" s="82">
        <v>0</v>
      </c>
      <c r="K137" s="82" t="s">
        <v>95</v>
      </c>
      <c r="L137" s="82" t="s">
        <v>95</v>
      </c>
      <c r="M137" s="82" t="s">
        <v>95</v>
      </c>
      <c r="N137" s="82" t="s">
        <v>95</v>
      </c>
      <c r="O137" s="82">
        <v>0</v>
      </c>
      <c r="P137" s="82">
        <v>0</v>
      </c>
      <c r="Q137" s="82">
        <v>0</v>
      </c>
      <c r="R137" s="82">
        <v>0</v>
      </c>
      <c r="S137" s="82">
        <v>0</v>
      </c>
      <c r="T137" s="82">
        <v>0</v>
      </c>
      <c r="U137" s="83">
        <v>0</v>
      </c>
      <c r="V137" s="83">
        <v>0</v>
      </c>
      <c r="W137" s="82">
        <v>0</v>
      </c>
      <c r="X137" s="82">
        <v>0</v>
      </c>
      <c r="Y137" s="91">
        <v>0</v>
      </c>
      <c r="Z137" s="91">
        <v>0</v>
      </c>
      <c r="AA137" s="82" t="s">
        <v>95</v>
      </c>
      <c r="AB137" s="83" t="s">
        <v>95</v>
      </c>
      <c r="AC137" s="83" t="s">
        <v>95</v>
      </c>
      <c r="AD137" s="82">
        <v>0</v>
      </c>
      <c r="AE137" s="82">
        <v>0</v>
      </c>
      <c r="AF137" s="82">
        <v>0</v>
      </c>
      <c r="AG137" s="82">
        <v>0</v>
      </c>
      <c r="AH137" s="82">
        <v>0</v>
      </c>
      <c r="AI137" s="82">
        <v>0</v>
      </c>
    </row>
    <row r="138" spans="1:35" ht="47.25">
      <c r="A138" s="56" t="s">
        <v>225</v>
      </c>
      <c r="B138" s="67" t="s">
        <v>109</v>
      </c>
      <c r="C138" s="85" t="s">
        <v>776</v>
      </c>
      <c r="D138" s="82">
        <v>0</v>
      </c>
      <c r="E138" s="82">
        <v>0</v>
      </c>
      <c r="F138" s="82">
        <v>0</v>
      </c>
      <c r="G138" s="82">
        <v>0</v>
      </c>
      <c r="H138" s="82">
        <v>0</v>
      </c>
      <c r="I138" s="82">
        <v>0</v>
      </c>
      <c r="J138" s="82">
        <v>0</v>
      </c>
      <c r="K138" s="82" t="s">
        <v>95</v>
      </c>
      <c r="L138" s="82" t="s">
        <v>95</v>
      </c>
      <c r="M138" s="82" t="s">
        <v>95</v>
      </c>
      <c r="N138" s="82" t="s">
        <v>95</v>
      </c>
      <c r="O138" s="82">
        <v>0</v>
      </c>
      <c r="P138" s="82">
        <v>0</v>
      </c>
      <c r="Q138" s="82">
        <v>0</v>
      </c>
      <c r="R138" s="82">
        <v>0</v>
      </c>
      <c r="S138" s="82">
        <v>0</v>
      </c>
      <c r="T138" s="82">
        <v>0</v>
      </c>
      <c r="U138" s="83">
        <v>0</v>
      </c>
      <c r="V138" s="83">
        <v>0</v>
      </c>
      <c r="W138" s="82">
        <v>0</v>
      </c>
      <c r="X138" s="82">
        <v>0</v>
      </c>
      <c r="Y138" s="91">
        <v>0</v>
      </c>
      <c r="Z138" s="91">
        <v>0</v>
      </c>
      <c r="AA138" s="82" t="s">
        <v>95</v>
      </c>
      <c r="AB138" s="83" t="s">
        <v>95</v>
      </c>
      <c r="AC138" s="83" t="s">
        <v>95</v>
      </c>
      <c r="AD138" s="82">
        <v>0</v>
      </c>
      <c r="AE138" s="82">
        <v>0</v>
      </c>
      <c r="AF138" s="82">
        <v>0</v>
      </c>
      <c r="AG138" s="82">
        <v>0</v>
      </c>
      <c r="AH138" s="82">
        <v>0</v>
      </c>
      <c r="AI138" s="82">
        <v>0</v>
      </c>
    </row>
    <row r="139" spans="1:35" ht="47.25">
      <c r="A139" s="56" t="s">
        <v>225</v>
      </c>
      <c r="B139" s="67" t="s">
        <v>110</v>
      </c>
      <c r="C139" s="85" t="s">
        <v>777</v>
      </c>
      <c r="D139" s="82">
        <v>0</v>
      </c>
      <c r="E139" s="82">
        <v>0</v>
      </c>
      <c r="F139" s="82">
        <v>0</v>
      </c>
      <c r="G139" s="82">
        <v>0</v>
      </c>
      <c r="H139" s="82">
        <v>0</v>
      </c>
      <c r="I139" s="82">
        <v>0</v>
      </c>
      <c r="J139" s="82">
        <v>0</v>
      </c>
      <c r="K139" s="82" t="s">
        <v>95</v>
      </c>
      <c r="L139" s="82" t="s">
        <v>95</v>
      </c>
      <c r="M139" s="82" t="s">
        <v>95</v>
      </c>
      <c r="N139" s="82" t="s">
        <v>95</v>
      </c>
      <c r="O139" s="82">
        <v>0</v>
      </c>
      <c r="P139" s="82">
        <v>0</v>
      </c>
      <c r="Q139" s="82">
        <v>0</v>
      </c>
      <c r="R139" s="82">
        <v>0</v>
      </c>
      <c r="S139" s="82">
        <v>0</v>
      </c>
      <c r="T139" s="82">
        <v>0</v>
      </c>
      <c r="U139" s="83">
        <v>0</v>
      </c>
      <c r="V139" s="83">
        <v>0</v>
      </c>
      <c r="W139" s="82">
        <v>0</v>
      </c>
      <c r="X139" s="82">
        <v>0</v>
      </c>
      <c r="Y139" s="91">
        <v>0</v>
      </c>
      <c r="Z139" s="91">
        <v>0</v>
      </c>
      <c r="AA139" s="82" t="s">
        <v>95</v>
      </c>
      <c r="AB139" s="83" t="s">
        <v>95</v>
      </c>
      <c r="AC139" s="83" t="s">
        <v>95</v>
      </c>
      <c r="AD139" s="82">
        <v>0</v>
      </c>
      <c r="AE139" s="82">
        <v>0</v>
      </c>
      <c r="AF139" s="82">
        <v>0</v>
      </c>
      <c r="AG139" s="82">
        <v>0</v>
      </c>
      <c r="AH139" s="82">
        <v>0</v>
      </c>
      <c r="AI139" s="82">
        <v>0</v>
      </c>
    </row>
    <row r="140" spans="1:35" ht="47.25">
      <c r="A140" s="56" t="s">
        <v>225</v>
      </c>
      <c r="B140" s="67" t="s">
        <v>446</v>
      </c>
      <c r="C140" s="85" t="s">
        <v>778</v>
      </c>
      <c r="D140" s="82">
        <v>0</v>
      </c>
      <c r="E140" s="82">
        <v>0</v>
      </c>
      <c r="F140" s="82">
        <v>0</v>
      </c>
      <c r="G140" s="82">
        <v>0</v>
      </c>
      <c r="H140" s="82">
        <v>0</v>
      </c>
      <c r="I140" s="82">
        <v>0</v>
      </c>
      <c r="J140" s="82">
        <v>0</v>
      </c>
      <c r="K140" s="82" t="s">
        <v>95</v>
      </c>
      <c r="L140" s="82" t="s">
        <v>95</v>
      </c>
      <c r="M140" s="82" t="s">
        <v>95</v>
      </c>
      <c r="N140" s="82" t="s">
        <v>95</v>
      </c>
      <c r="O140" s="82">
        <v>0</v>
      </c>
      <c r="P140" s="82">
        <v>0</v>
      </c>
      <c r="Q140" s="82">
        <v>0</v>
      </c>
      <c r="R140" s="82">
        <v>0</v>
      </c>
      <c r="S140" s="82">
        <v>0</v>
      </c>
      <c r="T140" s="82">
        <v>0</v>
      </c>
      <c r="U140" s="83">
        <v>0</v>
      </c>
      <c r="V140" s="83">
        <v>0</v>
      </c>
      <c r="W140" s="82">
        <v>0</v>
      </c>
      <c r="X140" s="82">
        <v>0</v>
      </c>
      <c r="Y140" s="91">
        <v>0</v>
      </c>
      <c r="Z140" s="91">
        <v>0</v>
      </c>
      <c r="AA140" s="82" t="s">
        <v>95</v>
      </c>
      <c r="AB140" s="83" t="s">
        <v>95</v>
      </c>
      <c r="AC140" s="83" t="s">
        <v>95</v>
      </c>
      <c r="AD140" s="82">
        <v>0</v>
      </c>
      <c r="AE140" s="82">
        <v>0</v>
      </c>
      <c r="AF140" s="82">
        <v>0</v>
      </c>
      <c r="AG140" s="82">
        <v>0</v>
      </c>
      <c r="AH140" s="82">
        <v>0</v>
      </c>
      <c r="AI140" s="82">
        <v>0</v>
      </c>
    </row>
    <row r="141" spans="1:35" ht="47.25">
      <c r="A141" s="56" t="s">
        <v>225</v>
      </c>
      <c r="B141" s="67" t="s">
        <v>447</v>
      </c>
      <c r="C141" s="85" t="s">
        <v>779</v>
      </c>
      <c r="D141" s="82">
        <v>0</v>
      </c>
      <c r="E141" s="82">
        <v>0</v>
      </c>
      <c r="F141" s="82">
        <v>0</v>
      </c>
      <c r="G141" s="82">
        <v>0</v>
      </c>
      <c r="H141" s="82">
        <v>0</v>
      </c>
      <c r="I141" s="82">
        <v>0</v>
      </c>
      <c r="J141" s="82">
        <v>0</v>
      </c>
      <c r="K141" s="82" t="s">
        <v>95</v>
      </c>
      <c r="L141" s="82" t="s">
        <v>95</v>
      </c>
      <c r="M141" s="82" t="s">
        <v>95</v>
      </c>
      <c r="N141" s="82" t="s">
        <v>95</v>
      </c>
      <c r="O141" s="82">
        <v>0</v>
      </c>
      <c r="P141" s="82">
        <v>0</v>
      </c>
      <c r="Q141" s="82">
        <v>0</v>
      </c>
      <c r="R141" s="82">
        <v>0</v>
      </c>
      <c r="S141" s="82">
        <v>0</v>
      </c>
      <c r="T141" s="82">
        <v>0</v>
      </c>
      <c r="U141" s="83">
        <v>0</v>
      </c>
      <c r="V141" s="83">
        <v>0</v>
      </c>
      <c r="W141" s="82">
        <v>0</v>
      </c>
      <c r="X141" s="82">
        <v>0</v>
      </c>
      <c r="Y141" s="91">
        <v>0</v>
      </c>
      <c r="Z141" s="91">
        <v>0</v>
      </c>
      <c r="AA141" s="82" t="s">
        <v>95</v>
      </c>
      <c r="AB141" s="83" t="s">
        <v>95</v>
      </c>
      <c r="AC141" s="83" t="s">
        <v>95</v>
      </c>
      <c r="AD141" s="82">
        <v>0</v>
      </c>
      <c r="AE141" s="82">
        <v>0</v>
      </c>
      <c r="AF141" s="82">
        <v>0</v>
      </c>
      <c r="AG141" s="82">
        <v>0</v>
      </c>
      <c r="AH141" s="82">
        <v>0</v>
      </c>
      <c r="AI141" s="82">
        <v>0</v>
      </c>
    </row>
    <row r="142" spans="1:35" ht="47.25">
      <c r="A142" s="56" t="s">
        <v>225</v>
      </c>
      <c r="B142" s="67" t="s">
        <v>448</v>
      </c>
      <c r="C142" s="85" t="s">
        <v>780</v>
      </c>
      <c r="D142" s="82">
        <v>0</v>
      </c>
      <c r="E142" s="82">
        <v>0</v>
      </c>
      <c r="F142" s="82">
        <v>0</v>
      </c>
      <c r="G142" s="82">
        <v>0</v>
      </c>
      <c r="H142" s="82">
        <v>0</v>
      </c>
      <c r="I142" s="82">
        <v>0</v>
      </c>
      <c r="J142" s="82">
        <v>0</v>
      </c>
      <c r="K142" s="82" t="s">
        <v>95</v>
      </c>
      <c r="L142" s="82" t="s">
        <v>95</v>
      </c>
      <c r="M142" s="82" t="s">
        <v>95</v>
      </c>
      <c r="N142" s="82" t="s">
        <v>95</v>
      </c>
      <c r="O142" s="82">
        <v>0</v>
      </c>
      <c r="P142" s="82">
        <v>0</v>
      </c>
      <c r="Q142" s="82">
        <v>0</v>
      </c>
      <c r="R142" s="82">
        <v>0</v>
      </c>
      <c r="S142" s="82">
        <v>0</v>
      </c>
      <c r="T142" s="82">
        <v>0</v>
      </c>
      <c r="U142" s="83">
        <v>0</v>
      </c>
      <c r="V142" s="83">
        <v>0</v>
      </c>
      <c r="W142" s="82">
        <v>0</v>
      </c>
      <c r="X142" s="82">
        <v>0</v>
      </c>
      <c r="Y142" s="91">
        <v>0</v>
      </c>
      <c r="Z142" s="91">
        <v>0</v>
      </c>
      <c r="AA142" s="82" t="s">
        <v>95</v>
      </c>
      <c r="AB142" s="83" t="s">
        <v>95</v>
      </c>
      <c r="AC142" s="83" t="s">
        <v>95</v>
      </c>
      <c r="AD142" s="82">
        <v>0</v>
      </c>
      <c r="AE142" s="82">
        <v>0</v>
      </c>
      <c r="AF142" s="82">
        <v>0</v>
      </c>
      <c r="AG142" s="82">
        <v>0</v>
      </c>
      <c r="AH142" s="82">
        <v>0</v>
      </c>
      <c r="AI142" s="82">
        <v>0</v>
      </c>
    </row>
    <row r="143" spans="1:35" ht="78.75">
      <c r="A143" s="56" t="s">
        <v>225</v>
      </c>
      <c r="B143" s="68" t="s">
        <v>495</v>
      </c>
      <c r="C143" s="85" t="s">
        <v>496</v>
      </c>
      <c r="D143" s="82">
        <v>0</v>
      </c>
      <c r="E143" s="82">
        <v>0</v>
      </c>
      <c r="F143" s="82">
        <v>0</v>
      </c>
      <c r="G143" s="82">
        <v>0</v>
      </c>
      <c r="H143" s="82">
        <v>0</v>
      </c>
      <c r="I143" s="82">
        <v>0</v>
      </c>
      <c r="J143" s="82">
        <v>0</v>
      </c>
      <c r="K143" s="82" t="s">
        <v>95</v>
      </c>
      <c r="L143" s="82" t="s">
        <v>95</v>
      </c>
      <c r="M143" s="82" t="s">
        <v>95</v>
      </c>
      <c r="N143" s="82" t="s">
        <v>95</v>
      </c>
      <c r="O143" s="82">
        <v>0</v>
      </c>
      <c r="P143" s="82">
        <v>0</v>
      </c>
      <c r="Q143" s="82">
        <v>0</v>
      </c>
      <c r="R143" s="82">
        <v>0</v>
      </c>
      <c r="S143" s="82">
        <v>0</v>
      </c>
      <c r="T143" s="82">
        <v>0</v>
      </c>
      <c r="U143" s="83">
        <v>0</v>
      </c>
      <c r="V143" s="83">
        <v>0</v>
      </c>
      <c r="W143" s="82">
        <v>0</v>
      </c>
      <c r="X143" s="82">
        <v>0</v>
      </c>
      <c r="Y143" s="91">
        <v>0</v>
      </c>
      <c r="Z143" s="91">
        <v>0</v>
      </c>
      <c r="AA143" s="82" t="s">
        <v>95</v>
      </c>
      <c r="AB143" s="83" t="s">
        <v>95</v>
      </c>
      <c r="AC143" s="83" t="s">
        <v>95</v>
      </c>
      <c r="AD143" s="82">
        <v>0</v>
      </c>
      <c r="AE143" s="82">
        <v>0</v>
      </c>
      <c r="AF143" s="82">
        <v>0</v>
      </c>
      <c r="AG143" s="82">
        <v>0</v>
      </c>
      <c r="AH143" s="82">
        <v>0</v>
      </c>
      <c r="AI143" s="82">
        <v>0</v>
      </c>
    </row>
    <row r="144" spans="1:35" ht="126">
      <c r="A144" s="56" t="s">
        <v>225</v>
      </c>
      <c r="B144" s="68" t="s">
        <v>518</v>
      </c>
      <c r="C144" s="85" t="s">
        <v>517</v>
      </c>
      <c r="D144" s="82">
        <v>0</v>
      </c>
      <c r="E144" s="82">
        <v>0.2</v>
      </c>
      <c r="F144" s="82">
        <v>0</v>
      </c>
      <c r="G144" s="82">
        <v>0</v>
      </c>
      <c r="H144" s="82">
        <v>2.4359999999999999</v>
      </c>
      <c r="I144" s="82">
        <v>-1.052</v>
      </c>
      <c r="J144" s="82">
        <v>0</v>
      </c>
      <c r="K144" s="82" t="s">
        <v>95</v>
      </c>
      <c r="L144" s="82" t="s">
        <v>95</v>
      </c>
      <c r="M144" s="82" t="s">
        <v>95</v>
      </c>
      <c r="N144" s="82" t="s">
        <v>1028</v>
      </c>
      <c r="O144" s="82">
        <v>0</v>
      </c>
      <c r="P144" s="82">
        <v>0</v>
      </c>
      <c r="Q144" s="82">
        <v>0</v>
      </c>
      <c r="R144" s="82">
        <v>0</v>
      </c>
      <c r="S144" s="82">
        <v>0</v>
      </c>
      <c r="T144" s="82">
        <v>2.8679999999999999</v>
      </c>
      <c r="U144" s="83">
        <v>0</v>
      </c>
      <c r="V144" s="83">
        <v>0</v>
      </c>
      <c r="W144" s="82">
        <v>0</v>
      </c>
      <c r="X144" s="82">
        <v>0</v>
      </c>
      <c r="Y144" s="91">
        <v>0</v>
      </c>
      <c r="Z144" s="91">
        <v>0</v>
      </c>
      <c r="AA144" s="82" t="s">
        <v>95</v>
      </c>
      <c r="AB144" s="83" t="s">
        <v>95</v>
      </c>
      <c r="AC144" s="83" t="s">
        <v>95</v>
      </c>
      <c r="AD144" s="82">
        <v>0</v>
      </c>
      <c r="AE144" s="82">
        <v>0</v>
      </c>
      <c r="AF144" s="82">
        <v>0</v>
      </c>
      <c r="AG144" s="82">
        <v>0</v>
      </c>
      <c r="AH144" s="82">
        <v>0</v>
      </c>
      <c r="AI144" s="82">
        <v>0</v>
      </c>
    </row>
    <row r="145" spans="1:35" ht="63">
      <c r="A145" s="56" t="s">
        <v>225</v>
      </c>
      <c r="B145" s="68" t="s">
        <v>712</v>
      </c>
      <c r="C145" s="85" t="s">
        <v>766</v>
      </c>
      <c r="D145" s="82">
        <v>0</v>
      </c>
      <c r="E145" s="82">
        <v>0</v>
      </c>
      <c r="F145" s="82">
        <v>0</v>
      </c>
      <c r="G145" s="82">
        <v>0</v>
      </c>
      <c r="H145" s="82">
        <v>0</v>
      </c>
      <c r="I145" s="82">
        <v>0</v>
      </c>
      <c r="J145" s="82">
        <v>0</v>
      </c>
      <c r="K145" s="82" t="s">
        <v>95</v>
      </c>
      <c r="L145" s="82" t="s">
        <v>95</v>
      </c>
      <c r="M145" s="82" t="s">
        <v>95</v>
      </c>
      <c r="N145" s="82" t="s">
        <v>95</v>
      </c>
      <c r="O145" s="82">
        <v>0</v>
      </c>
      <c r="P145" s="82">
        <v>0</v>
      </c>
      <c r="Q145" s="82">
        <v>0</v>
      </c>
      <c r="R145" s="82">
        <v>0</v>
      </c>
      <c r="S145" s="82">
        <v>0</v>
      </c>
      <c r="T145" s="82">
        <v>0</v>
      </c>
      <c r="U145" s="83">
        <v>0</v>
      </c>
      <c r="V145" s="83">
        <v>0</v>
      </c>
      <c r="W145" s="82">
        <v>0</v>
      </c>
      <c r="X145" s="82">
        <v>0</v>
      </c>
      <c r="Y145" s="91">
        <v>0</v>
      </c>
      <c r="Z145" s="91">
        <v>0</v>
      </c>
      <c r="AA145" s="82" t="s">
        <v>95</v>
      </c>
      <c r="AB145" s="83" t="s">
        <v>95</v>
      </c>
      <c r="AC145" s="83" t="s">
        <v>95</v>
      </c>
      <c r="AD145" s="82">
        <v>0</v>
      </c>
      <c r="AE145" s="82">
        <v>0</v>
      </c>
      <c r="AF145" s="82">
        <v>0</v>
      </c>
      <c r="AG145" s="82">
        <v>0</v>
      </c>
      <c r="AH145" s="82">
        <v>0</v>
      </c>
      <c r="AI145" s="82">
        <v>0</v>
      </c>
    </row>
    <row r="146" spans="1:35" ht="126">
      <c r="A146" s="56" t="s">
        <v>225</v>
      </c>
      <c r="B146" s="68" t="s">
        <v>515</v>
      </c>
      <c r="C146" s="85" t="s">
        <v>516</v>
      </c>
      <c r="D146" s="82">
        <v>0</v>
      </c>
      <c r="E146" s="82">
        <v>0.55000000000000004</v>
      </c>
      <c r="F146" s="82">
        <v>0</v>
      </c>
      <c r="G146" s="82">
        <v>0</v>
      </c>
      <c r="H146" s="82">
        <v>0.29599999999999999</v>
      </c>
      <c r="I146" s="82">
        <v>0.58600000000000008</v>
      </c>
      <c r="J146" s="82">
        <v>0</v>
      </c>
      <c r="K146" s="82" t="s">
        <v>95</v>
      </c>
      <c r="L146" s="82" t="s">
        <v>95</v>
      </c>
      <c r="M146" s="82" t="s">
        <v>95</v>
      </c>
      <c r="N146" s="82" t="s">
        <v>1029</v>
      </c>
      <c r="O146" s="82">
        <v>0</v>
      </c>
      <c r="P146" s="82">
        <v>0</v>
      </c>
      <c r="Q146" s="82">
        <v>0</v>
      </c>
      <c r="R146" s="82">
        <v>0</v>
      </c>
      <c r="S146" s="82">
        <v>0</v>
      </c>
      <c r="T146" s="82">
        <v>0</v>
      </c>
      <c r="U146" s="83">
        <v>0</v>
      </c>
      <c r="V146" s="83">
        <v>0</v>
      </c>
      <c r="W146" s="82">
        <v>0</v>
      </c>
      <c r="X146" s="82">
        <v>0</v>
      </c>
      <c r="Y146" s="91">
        <v>0</v>
      </c>
      <c r="Z146" s="91">
        <v>0</v>
      </c>
      <c r="AA146" s="82" t="s">
        <v>95</v>
      </c>
      <c r="AB146" s="83" t="s">
        <v>95</v>
      </c>
      <c r="AC146" s="83" t="s">
        <v>95</v>
      </c>
      <c r="AD146" s="82">
        <v>0</v>
      </c>
      <c r="AE146" s="82">
        <v>0</v>
      </c>
      <c r="AF146" s="82">
        <v>0</v>
      </c>
      <c r="AG146" s="82">
        <v>0</v>
      </c>
      <c r="AH146" s="82">
        <v>0</v>
      </c>
      <c r="AI146" s="82">
        <v>0</v>
      </c>
    </row>
    <row r="147" spans="1:35" ht="126">
      <c r="A147" s="56" t="s">
        <v>225</v>
      </c>
      <c r="B147" s="68" t="s">
        <v>511</v>
      </c>
      <c r="C147" s="85" t="s">
        <v>512</v>
      </c>
      <c r="D147" s="82">
        <v>0</v>
      </c>
      <c r="E147" s="82">
        <v>0.30000000000000004</v>
      </c>
      <c r="F147" s="82">
        <v>0</v>
      </c>
      <c r="G147" s="82">
        <v>0</v>
      </c>
      <c r="H147" s="82">
        <v>0</v>
      </c>
      <c r="I147" s="82">
        <v>7.5999999999999998E-2</v>
      </c>
      <c r="J147" s="82">
        <v>0</v>
      </c>
      <c r="K147" s="82" t="s">
        <v>95</v>
      </c>
      <c r="L147" s="82" t="s">
        <v>95</v>
      </c>
      <c r="M147" s="82" t="s">
        <v>95</v>
      </c>
      <c r="N147" s="82">
        <v>0.16666666666666666</v>
      </c>
      <c r="O147" s="82">
        <v>0</v>
      </c>
      <c r="P147" s="82">
        <v>0</v>
      </c>
      <c r="Q147" s="82">
        <v>0</v>
      </c>
      <c r="R147" s="82">
        <v>0</v>
      </c>
      <c r="S147" s="82">
        <v>0</v>
      </c>
      <c r="T147" s="82">
        <v>2.0569999999999999</v>
      </c>
      <c r="U147" s="83">
        <v>0</v>
      </c>
      <c r="V147" s="83">
        <v>0</v>
      </c>
      <c r="W147" s="82">
        <v>0</v>
      </c>
      <c r="X147" s="82">
        <v>0</v>
      </c>
      <c r="Y147" s="91">
        <v>0</v>
      </c>
      <c r="Z147" s="91">
        <v>0</v>
      </c>
      <c r="AA147" s="82" t="s">
        <v>95</v>
      </c>
      <c r="AB147" s="83" t="s">
        <v>95</v>
      </c>
      <c r="AC147" s="83" t="s">
        <v>95</v>
      </c>
      <c r="AD147" s="82">
        <v>0</v>
      </c>
      <c r="AE147" s="82">
        <v>0</v>
      </c>
      <c r="AF147" s="82">
        <v>0</v>
      </c>
      <c r="AG147" s="82">
        <v>0</v>
      </c>
      <c r="AH147" s="82">
        <v>0</v>
      </c>
      <c r="AI147" s="82">
        <v>0</v>
      </c>
    </row>
    <row r="148" spans="1:35" ht="126">
      <c r="A148" s="56" t="s">
        <v>225</v>
      </c>
      <c r="B148" s="84" t="s">
        <v>755</v>
      </c>
      <c r="C148" s="85" t="s">
        <v>756</v>
      </c>
      <c r="D148" s="82">
        <v>0</v>
      </c>
      <c r="E148" s="82">
        <v>0</v>
      </c>
      <c r="F148" s="82">
        <v>0</v>
      </c>
      <c r="G148" s="82">
        <v>0</v>
      </c>
      <c r="H148" s="82">
        <v>0</v>
      </c>
      <c r="I148" s="82">
        <v>0</v>
      </c>
      <c r="J148" s="82">
        <v>0</v>
      </c>
      <c r="K148" s="82" t="s">
        <v>95</v>
      </c>
      <c r="L148" s="82" t="s">
        <v>95</v>
      </c>
      <c r="M148" s="82" t="s">
        <v>95</v>
      </c>
      <c r="N148" s="82" t="s">
        <v>95</v>
      </c>
      <c r="O148" s="82">
        <v>0</v>
      </c>
      <c r="P148" s="82">
        <v>0</v>
      </c>
      <c r="Q148" s="82">
        <v>0</v>
      </c>
      <c r="R148" s="82">
        <v>0</v>
      </c>
      <c r="S148" s="82">
        <v>0</v>
      </c>
      <c r="T148" s="82">
        <v>0</v>
      </c>
      <c r="U148" s="83">
        <v>0</v>
      </c>
      <c r="V148" s="83">
        <v>0</v>
      </c>
      <c r="W148" s="82">
        <v>0</v>
      </c>
      <c r="X148" s="82">
        <v>0</v>
      </c>
      <c r="Y148" s="91">
        <v>0</v>
      </c>
      <c r="Z148" s="91">
        <v>0</v>
      </c>
      <c r="AA148" s="82" t="s">
        <v>95</v>
      </c>
      <c r="AB148" s="83" t="s">
        <v>95</v>
      </c>
      <c r="AC148" s="83" t="s">
        <v>95</v>
      </c>
      <c r="AD148" s="82">
        <v>0</v>
      </c>
      <c r="AE148" s="82">
        <v>0</v>
      </c>
      <c r="AF148" s="82">
        <v>0</v>
      </c>
      <c r="AG148" s="82">
        <v>0</v>
      </c>
      <c r="AH148" s="82">
        <v>0</v>
      </c>
      <c r="AI148" s="82">
        <v>0</v>
      </c>
    </row>
    <row r="149" spans="1:35" ht="110.25">
      <c r="A149" s="56" t="s">
        <v>225</v>
      </c>
      <c r="B149" s="68" t="s">
        <v>513</v>
      </c>
      <c r="C149" s="85" t="s">
        <v>514</v>
      </c>
      <c r="D149" s="82">
        <v>0</v>
      </c>
      <c r="E149" s="82">
        <v>0.4</v>
      </c>
      <c r="F149" s="82">
        <v>0</v>
      </c>
      <c r="G149" s="82">
        <v>0</v>
      </c>
      <c r="H149" s="82">
        <v>0.58399999999999996</v>
      </c>
      <c r="I149" s="82">
        <v>3.4999999999999989E-2</v>
      </c>
      <c r="J149" s="82">
        <v>0</v>
      </c>
      <c r="K149" s="82" t="s">
        <v>95</v>
      </c>
      <c r="L149" s="82" t="s">
        <v>95</v>
      </c>
      <c r="M149" s="82" t="s">
        <v>95</v>
      </c>
      <c r="N149" s="82">
        <v>0.55555555555555558</v>
      </c>
      <c r="O149" s="82">
        <v>0</v>
      </c>
      <c r="P149" s="82">
        <v>0</v>
      </c>
      <c r="Q149" s="82">
        <v>0</v>
      </c>
      <c r="R149" s="82">
        <v>0</v>
      </c>
      <c r="S149" s="82">
        <v>0</v>
      </c>
      <c r="T149" s="82">
        <v>1.7390000000000001</v>
      </c>
      <c r="U149" s="83">
        <v>0</v>
      </c>
      <c r="V149" s="83">
        <v>0</v>
      </c>
      <c r="W149" s="82">
        <v>0</v>
      </c>
      <c r="X149" s="82">
        <v>0</v>
      </c>
      <c r="Y149" s="91">
        <v>0</v>
      </c>
      <c r="Z149" s="91">
        <v>0</v>
      </c>
      <c r="AA149" s="82" t="s">
        <v>95</v>
      </c>
      <c r="AB149" s="83" t="s">
        <v>95</v>
      </c>
      <c r="AC149" s="83" t="s">
        <v>95</v>
      </c>
      <c r="AD149" s="82">
        <v>0</v>
      </c>
      <c r="AE149" s="82">
        <v>0</v>
      </c>
      <c r="AF149" s="82">
        <v>0</v>
      </c>
      <c r="AG149" s="82">
        <v>0</v>
      </c>
      <c r="AH149" s="82">
        <v>0</v>
      </c>
      <c r="AI149" s="82">
        <v>0</v>
      </c>
    </row>
    <row r="150" spans="1:35" ht="47.25">
      <c r="A150" s="56" t="s">
        <v>225</v>
      </c>
      <c r="B150" s="67" t="s">
        <v>759</v>
      </c>
      <c r="C150" s="85" t="s">
        <v>757</v>
      </c>
      <c r="D150" s="82">
        <v>0</v>
      </c>
      <c r="E150" s="82">
        <v>0.06</v>
      </c>
      <c r="F150" s="82">
        <v>0</v>
      </c>
      <c r="G150" s="82">
        <v>0</v>
      </c>
      <c r="H150" s="82">
        <v>0</v>
      </c>
      <c r="I150" s="82">
        <v>0</v>
      </c>
      <c r="J150" s="82">
        <v>0</v>
      </c>
      <c r="K150" s="82" t="s">
        <v>95</v>
      </c>
      <c r="L150" s="82" t="s">
        <v>95</v>
      </c>
      <c r="M150" s="82" t="s">
        <v>95</v>
      </c>
      <c r="N150" s="82">
        <v>0.7</v>
      </c>
      <c r="O150" s="82">
        <v>0</v>
      </c>
      <c r="P150" s="82">
        <v>0</v>
      </c>
      <c r="Q150" s="82">
        <v>0</v>
      </c>
      <c r="R150" s="82">
        <v>0</v>
      </c>
      <c r="S150" s="82">
        <v>0</v>
      </c>
      <c r="T150" s="82">
        <v>1.23</v>
      </c>
      <c r="U150" s="83">
        <v>0</v>
      </c>
      <c r="V150" s="83">
        <v>0</v>
      </c>
      <c r="W150" s="82">
        <v>0</v>
      </c>
      <c r="X150" s="82">
        <v>0</v>
      </c>
      <c r="Y150" s="91">
        <v>0</v>
      </c>
      <c r="Z150" s="91">
        <v>0</v>
      </c>
      <c r="AA150" s="82" t="s">
        <v>95</v>
      </c>
      <c r="AB150" s="83" t="s">
        <v>95</v>
      </c>
      <c r="AC150" s="83" t="s">
        <v>95</v>
      </c>
      <c r="AD150" s="82">
        <v>0</v>
      </c>
      <c r="AE150" s="82">
        <v>0</v>
      </c>
      <c r="AF150" s="82">
        <v>0</v>
      </c>
      <c r="AG150" s="82">
        <v>0</v>
      </c>
      <c r="AH150" s="82">
        <v>0</v>
      </c>
      <c r="AI150" s="82">
        <v>0</v>
      </c>
    </row>
    <row r="151" spans="1:35" ht="63">
      <c r="A151" s="56" t="s">
        <v>225</v>
      </c>
      <c r="B151" s="67" t="s">
        <v>760</v>
      </c>
      <c r="C151" s="85" t="s">
        <v>758</v>
      </c>
      <c r="D151" s="82">
        <v>0</v>
      </c>
      <c r="E151" s="82">
        <v>0</v>
      </c>
      <c r="F151" s="82">
        <v>0</v>
      </c>
      <c r="G151" s="82">
        <v>0</v>
      </c>
      <c r="H151" s="82">
        <v>0</v>
      </c>
      <c r="I151" s="82">
        <v>0</v>
      </c>
      <c r="J151" s="82">
        <v>0</v>
      </c>
      <c r="K151" s="82" t="s">
        <v>95</v>
      </c>
      <c r="L151" s="82" t="s">
        <v>95</v>
      </c>
      <c r="M151" s="82" t="s">
        <v>95</v>
      </c>
      <c r="N151" s="82" t="s">
        <v>95</v>
      </c>
      <c r="O151" s="82">
        <v>0</v>
      </c>
      <c r="P151" s="82">
        <v>0.25</v>
      </c>
      <c r="Q151" s="82">
        <v>0</v>
      </c>
      <c r="R151" s="82">
        <v>0</v>
      </c>
      <c r="S151" s="82">
        <v>1.5620000000000001</v>
      </c>
      <c r="T151" s="82">
        <v>0</v>
      </c>
      <c r="U151" s="83">
        <v>0</v>
      </c>
      <c r="V151" s="83">
        <v>0</v>
      </c>
      <c r="W151" s="82">
        <v>0</v>
      </c>
      <c r="X151" s="82">
        <v>0</v>
      </c>
      <c r="Y151" s="91">
        <v>0</v>
      </c>
      <c r="Z151" s="91">
        <v>0</v>
      </c>
      <c r="AA151" s="82" t="s">
        <v>95</v>
      </c>
      <c r="AB151" s="83" t="s">
        <v>95</v>
      </c>
      <c r="AC151" s="83" t="s">
        <v>95</v>
      </c>
      <c r="AD151" s="82">
        <v>0</v>
      </c>
      <c r="AE151" s="82">
        <v>0</v>
      </c>
      <c r="AF151" s="82">
        <v>0</v>
      </c>
      <c r="AG151" s="82">
        <v>0</v>
      </c>
      <c r="AH151" s="82">
        <v>0</v>
      </c>
      <c r="AI151" s="82">
        <v>0</v>
      </c>
    </row>
    <row r="152" spans="1:35" ht="63">
      <c r="A152" s="56" t="s">
        <v>225</v>
      </c>
      <c r="B152" s="68" t="s">
        <v>636</v>
      </c>
      <c r="C152" s="85" t="s">
        <v>106</v>
      </c>
      <c r="D152" s="82">
        <v>0</v>
      </c>
      <c r="E152" s="82">
        <v>0</v>
      </c>
      <c r="F152" s="82">
        <v>0</v>
      </c>
      <c r="G152" s="82">
        <v>0</v>
      </c>
      <c r="H152" s="82">
        <v>0</v>
      </c>
      <c r="I152" s="82">
        <v>0</v>
      </c>
      <c r="J152" s="82">
        <v>0</v>
      </c>
      <c r="K152" s="82" t="s">
        <v>95</v>
      </c>
      <c r="L152" s="82" t="s">
        <v>95</v>
      </c>
      <c r="M152" s="82" t="s">
        <v>95</v>
      </c>
      <c r="N152" s="82" t="s">
        <v>95</v>
      </c>
      <c r="O152" s="82">
        <v>0</v>
      </c>
      <c r="P152" s="82">
        <v>0</v>
      </c>
      <c r="Q152" s="82">
        <v>0</v>
      </c>
      <c r="R152" s="82">
        <v>0</v>
      </c>
      <c r="S152" s="82">
        <v>0</v>
      </c>
      <c r="T152" s="82">
        <v>0</v>
      </c>
      <c r="U152" s="83">
        <v>0</v>
      </c>
      <c r="V152" s="83">
        <v>0</v>
      </c>
      <c r="W152" s="82">
        <v>0</v>
      </c>
      <c r="X152" s="82">
        <v>0</v>
      </c>
      <c r="Y152" s="91">
        <v>0</v>
      </c>
      <c r="Z152" s="91">
        <v>0</v>
      </c>
      <c r="AA152" s="82" t="s">
        <v>95</v>
      </c>
      <c r="AB152" s="83" t="s">
        <v>95</v>
      </c>
      <c r="AC152" s="83" t="s">
        <v>95</v>
      </c>
      <c r="AD152" s="82">
        <v>0</v>
      </c>
      <c r="AE152" s="82">
        <v>0</v>
      </c>
      <c r="AF152" s="82">
        <v>0</v>
      </c>
      <c r="AG152" s="82">
        <v>0</v>
      </c>
      <c r="AH152" s="82">
        <v>0</v>
      </c>
      <c r="AI152" s="82">
        <v>0</v>
      </c>
    </row>
    <row r="153" spans="1:35" ht="47.25">
      <c r="A153" s="56" t="s">
        <v>225</v>
      </c>
      <c r="B153" s="67" t="s">
        <v>439</v>
      </c>
      <c r="C153" s="85" t="s">
        <v>742</v>
      </c>
      <c r="D153" s="82">
        <v>0</v>
      </c>
      <c r="E153" s="82">
        <v>0</v>
      </c>
      <c r="F153" s="82">
        <v>0</v>
      </c>
      <c r="G153" s="82">
        <v>0</v>
      </c>
      <c r="H153" s="82">
        <v>0</v>
      </c>
      <c r="I153" s="82">
        <v>0</v>
      </c>
      <c r="J153" s="82">
        <v>0</v>
      </c>
      <c r="K153" s="82" t="s">
        <v>95</v>
      </c>
      <c r="L153" s="82" t="s">
        <v>95</v>
      </c>
      <c r="M153" s="82" t="s">
        <v>95</v>
      </c>
      <c r="N153" s="82" t="s">
        <v>95</v>
      </c>
      <c r="O153" s="82">
        <v>0</v>
      </c>
      <c r="P153" s="82">
        <v>0</v>
      </c>
      <c r="Q153" s="82">
        <v>0</v>
      </c>
      <c r="R153" s="82">
        <v>0</v>
      </c>
      <c r="S153" s="82">
        <v>0</v>
      </c>
      <c r="T153" s="82">
        <v>0</v>
      </c>
      <c r="U153" s="83">
        <v>0</v>
      </c>
      <c r="V153" s="83">
        <v>0</v>
      </c>
      <c r="W153" s="82">
        <v>0</v>
      </c>
      <c r="X153" s="82">
        <v>0</v>
      </c>
      <c r="Y153" s="91">
        <v>0</v>
      </c>
      <c r="Z153" s="91">
        <v>0</v>
      </c>
      <c r="AA153" s="82" t="s">
        <v>95</v>
      </c>
      <c r="AB153" s="83" t="s">
        <v>95</v>
      </c>
      <c r="AC153" s="83" t="s">
        <v>95</v>
      </c>
      <c r="AD153" s="82">
        <v>0</v>
      </c>
      <c r="AE153" s="82">
        <v>0</v>
      </c>
      <c r="AF153" s="82">
        <v>0</v>
      </c>
      <c r="AG153" s="82">
        <v>0</v>
      </c>
      <c r="AH153" s="82">
        <v>0</v>
      </c>
      <c r="AI153" s="82">
        <v>0</v>
      </c>
    </row>
    <row r="154" spans="1:35" ht="31.5">
      <c r="A154" s="56" t="s">
        <v>225</v>
      </c>
      <c r="B154" s="67" t="s">
        <v>440</v>
      </c>
      <c r="C154" s="85" t="s">
        <v>743</v>
      </c>
      <c r="D154" s="82">
        <v>0</v>
      </c>
      <c r="E154" s="82">
        <v>0</v>
      </c>
      <c r="F154" s="82">
        <v>0</v>
      </c>
      <c r="G154" s="82">
        <v>0</v>
      </c>
      <c r="H154" s="82">
        <v>0</v>
      </c>
      <c r="I154" s="82">
        <v>0</v>
      </c>
      <c r="J154" s="82">
        <v>0</v>
      </c>
      <c r="K154" s="82" t="s">
        <v>95</v>
      </c>
      <c r="L154" s="82" t="s">
        <v>95</v>
      </c>
      <c r="M154" s="82" t="s">
        <v>95</v>
      </c>
      <c r="N154" s="82" t="s">
        <v>95</v>
      </c>
      <c r="O154" s="82">
        <v>0</v>
      </c>
      <c r="P154" s="82">
        <v>0</v>
      </c>
      <c r="Q154" s="82">
        <v>0</v>
      </c>
      <c r="R154" s="82">
        <v>0</v>
      </c>
      <c r="S154" s="82">
        <v>0</v>
      </c>
      <c r="T154" s="82">
        <v>0</v>
      </c>
      <c r="U154" s="83">
        <v>0</v>
      </c>
      <c r="V154" s="83">
        <v>0</v>
      </c>
      <c r="W154" s="82">
        <v>0</v>
      </c>
      <c r="X154" s="82">
        <v>0</v>
      </c>
      <c r="Y154" s="91">
        <v>0</v>
      </c>
      <c r="Z154" s="91">
        <v>0</v>
      </c>
      <c r="AA154" s="82" t="s">
        <v>95</v>
      </c>
      <c r="AB154" s="83" t="s">
        <v>95</v>
      </c>
      <c r="AC154" s="83" t="s">
        <v>95</v>
      </c>
      <c r="AD154" s="82">
        <v>0</v>
      </c>
      <c r="AE154" s="82">
        <v>0</v>
      </c>
      <c r="AF154" s="82">
        <v>0</v>
      </c>
      <c r="AG154" s="82">
        <v>0</v>
      </c>
      <c r="AH154" s="82">
        <v>0</v>
      </c>
      <c r="AI154" s="82">
        <v>0</v>
      </c>
    </row>
    <row r="155" spans="1:35" ht="31.5">
      <c r="A155" s="56" t="s">
        <v>225</v>
      </c>
      <c r="B155" s="67" t="s">
        <v>746</v>
      </c>
      <c r="C155" s="85" t="s">
        <v>744</v>
      </c>
      <c r="D155" s="82">
        <v>0</v>
      </c>
      <c r="E155" s="82">
        <v>0</v>
      </c>
      <c r="F155" s="82">
        <v>0</v>
      </c>
      <c r="G155" s="82">
        <v>0</v>
      </c>
      <c r="H155" s="82">
        <v>0</v>
      </c>
      <c r="I155" s="82">
        <v>0</v>
      </c>
      <c r="J155" s="82">
        <v>0</v>
      </c>
      <c r="K155" s="82" t="s">
        <v>95</v>
      </c>
      <c r="L155" s="82" t="s">
        <v>95</v>
      </c>
      <c r="M155" s="82" t="s">
        <v>95</v>
      </c>
      <c r="N155" s="82" t="s">
        <v>95</v>
      </c>
      <c r="O155" s="82">
        <v>0</v>
      </c>
      <c r="P155" s="82">
        <v>0</v>
      </c>
      <c r="Q155" s="82">
        <v>0</v>
      </c>
      <c r="R155" s="82">
        <v>0</v>
      </c>
      <c r="S155" s="82">
        <v>0</v>
      </c>
      <c r="T155" s="82">
        <v>0</v>
      </c>
      <c r="U155" s="83">
        <v>0</v>
      </c>
      <c r="V155" s="83">
        <v>0</v>
      </c>
      <c r="W155" s="82">
        <v>0</v>
      </c>
      <c r="X155" s="82">
        <v>0</v>
      </c>
      <c r="Y155" s="91">
        <v>0</v>
      </c>
      <c r="Z155" s="91">
        <v>0</v>
      </c>
      <c r="AA155" s="82" t="s">
        <v>95</v>
      </c>
      <c r="AB155" s="83" t="s">
        <v>95</v>
      </c>
      <c r="AC155" s="83" t="s">
        <v>95</v>
      </c>
      <c r="AD155" s="82">
        <v>0</v>
      </c>
      <c r="AE155" s="82">
        <v>0</v>
      </c>
      <c r="AF155" s="82">
        <v>0</v>
      </c>
      <c r="AG155" s="82">
        <v>0</v>
      </c>
      <c r="AH155" s="82">
        <v>0</v>
      </c>
      <c r="AI155" s="82">
        <v>0</v>
      </c>
    </row>
    <row r="156" spans="1:35" ht="47.25">
      <c r="A156" s="56" t="s">
        <v>225</v>
      </c>
      <c r="B156" s="67" t="s">
        <v>441</v>
      </c>
      <c r="C156" s="85" t="s">
        <v>745</v>
      </c>
      <c r="D156" s="82">
        <v>0</v>
      </c>
      <c r="E156" s="82">
        <v>0</v>
      </c>
      <c r="F156" s="82">
        <v>0</v>
      </c>
      <c r="G156" s="82">
        <v>0</v>
      </c>
      <c r="H156" s="82">
        <v>0</v>
      </c>
      <c r="I156" s="82">
        <v>0</v>
      </c>
      <c r="J156" s="82">
        <v>0</v>
      </c>
      <c r="K156" s="82" t="s">
        <v>95</v>
      </c>
      <c r="L156" s="82" t="s">
        <v>95</v>
      </c>
      <c r="M156" s="82" t="s">
        <v>95</v>
      </c>
      <c r="N156" s="82" t="s">
        <v>95</v>
      </c>
      <c r="O156" s="82">
        <v>0</v>
      </c>
      <c r="P156" s="82">
        <v>0</v>
      </c>
      <c r="Q156" s="82">
        <v>0</v>
      </c>
      <c r="R156" s="82">
        <v>0</v>
      </c>
      <c r="S156" s="82">
        <v>0</v>
      </c>
      <c r="T156" s="82">
        <v>0</v>
      </c>
      <c r="U156" s="83">
        <v>0</v>
      </c>
      <c r="V156" s="83">
        <v>0</v>
      </c>
      <c r="W156" s="82">
        <v>0</v>
      </c>
      <c r="X156" s="82">
        <v>0</v>
      </c>
      <c r="Y156" s="91">
        <v>0</v>
      </c>
      <c r="Z156" s="91">
        <v>0</v>
      </c>
      <c r="AA156" s="82" t="s">
        <v>95</v>
      </c>
      <c r="AB156" s="83" t="s">
        <v>95</v>
      </c>
      <c r="AC156" s="83" t="s">
        <v>95</v>
      </c>
      <c r="AD156" s="82">
        <v>0</v>
      </c>
      <c r="AE156" s="82">
        <v>0</v>
      </c>
      <c r="AF156" s="82">
        <v>0</v>
      </c>
      <c r="AG156" s="82">
        <v>0</v>
      </c>
      <c r="AH156" s="82">
        <v>0</v>
      </c>
      <c r="AI156" s="82">
        <v>0</v>
      </c>
    </row>
    <row r="157" spans="1:35" ht="31.5">
      <c r="A157" s="56" t="s">
        <v>225</v>
      </c>
      <c r="B157" s="67" t="s">
        <v>747</v>
      </c>
      <c r="C157" s="85" t="s">
        <v>749</v>
      </c>
      <c r="D157" s="82">
        <v>0</v>
      </c>
      <c r="E157" s="82">
        <v>0</v>
      </c>
      <c r="F157" s="82">
        <v>0</v>
      </c>
      <c r="G157" s="82">
        <v>0</v>
      </c>
      <c r="H157" s="82">
        <v>0</v>
      </c>
      <c r="I157" s="82">
        <v>0</v>
      </c>
      <c r="J157" s="82">
        <v>0</v>
      </c>
      <c r="K157" s="82" t="s">
        <v>95</v>
      </c>
      <c r="L157" s="82" t="s">
        <v>95</v>
      </c>
      <c r="M157" s="82" t="s">
        <v>95</v>
      </c>
      <c r="N157" s="82" t="s">
        <v>95</v>
      </c>
      <c r="O157" s="82">
        <v>0</v>
      </c>
      <c r="P157" s="82">
        <v>0</v>
      </c>
      <c r="Q157" s="82">
        <v>0</v>
      </c>
      <c r="R157" s="82">
        <v>0</v>
      </c>
      <c r="S157" s="82">
        <v>0</v>
      </c>
      <c r="T157" s="82">
        <v>0</v>
      </c>
      <c r="U157" s="83">
        <v>0</v>
      </c>
      <c r="V157" s="83">
        <v>0</v>
      </c>
      <c r="W157" s="82">
        <v>0</v>
      </c>
      <c r="X157" s="82">
        <v>0</v>
      </c>
      <c r="Y157" s="91">
        <v>0</v>
      </c>
      <c r="Z157" s="91">
        <v>0</v>
      </c>
      <c r="AA157" s="82" t="s">
        <v>95</v>
      </c>
      <c r="AB157" s="83" t="s">
        <v>95</v>
      </c>
      <c r="AC157" s="83" t="s">
        <v>95</v>
      </c>
      <c r="AD157" s="82">
        <v>0</v>
      </c>
      <c r="AE157" s="82">
        <v>0</v>
      </c>
      <c r="AF157" s="82">
        <v>0</v>
      </c>
      <c r="AG157" s="82">
        <v>0</v>
      </c>
      <c r="AH157" s="82">
        <v>0</v>
      </c>
      <c r="AI157" s="82">
        <v>0</v>
      </c>
    </row>
    <row r="158" spans="1:35" ht="15.75">
      <c r="A158" s="56" t="s">
        <v>225</v>
      </c>
      <c r="B158" s="67" t="s">
        <v>748</v>
      </c>
      <c r="C158" s="85" t="s">
        <v>750</v>
      </c>
      <c r="D158" s="82">
        <v>0</v>
      </c>
      <c r="E158" s="82">
        <v>0</v>
      </c>
      <c r="F158" s="82">
        <v>0</v>
      </c>
      <c r="G158" s="82">
        <v>0</v>
      </c>
      <c r="H158" s="82">
        <v>0</v>
      </c>
      <c r="I158" s="82">
        <v>0</v>
      </c>
      <c r="J158" s="82">
        <v>0</v>
      </c>
      <c r="K158" s="82" t="s">
        <v>95</v>
      </c>
      <c r="L158" s="82" t="s">
        <v>95</v>
      </c>
      <c r="M158" s="82" t="s">
        <v>95</v>
      </c>
      <c r="N158" s="82" t="s">
        <v>95</v>
      </c>
      <c r="O158" s="82">
        <v>0</v>
      </c>
      <c r="P158" s="82">
        <v>0</v>
      </c>
      <c r="Q158" s="82">
        <v>0</v>
      </c>
      <c r="R158" s="82">
        <v>0</v>
      </c>
      <c r="S158" s="82">
        <v>0</v>
      </c>
      <c r="T158" s="82">
        <v>0</v>
      </c>
      <c r="U158" s="83">
        <v>0</v>
      </c>
      <c r="V158" s="83">
        <v>0</v>
      </c>
      <c r="W158" s="82">
        <v>0</v>
      </c>
      <c r="X158" s="82">
        <v>0</v>
      </c>
      <c r="Y158" s="91">
        <v>0</v>
      </c>
      <c r="Z158" s="91">
        <v>0</v>
      </c>
      <c r="AA158" s="82" t="s">
        <v>95</v>
      </c>
      <c r="AB158" s="83" t="s">
        <v>95</v>
      </c>
      <c r="AC158" s="83" t="s">
        <v>95</v>
      </c>
      <c r="AD158" s="82">
        <v>0</v>
      </c>
      <c r="AE158" s="82">
        <v>0</v>
      </c>
      <c r="AF158" s="82">
        <v>0</v>
      </c>
      <c r="AG158" s="82">
        <v>0</v>
      </c>
      <c r="AH158" s="82">
        <v>0</v>
      </c>
      <c r="AI158" s="82">
        <v>0</v>
      </c>
    </row>
    <row r="159" spans="1:35" ht="31.5">
      <c r="A159" s="56" t="s">
        <v>225</v>
      </c>
      <c r="B159" s="67" t="s">
        <v>840</v>
      </c>
      <c r="C159" s="85" t="s">
        <v>839</v>
      </c>
      <c r="D159" s="82">
        <v>0</v>
      </c>
      <c r="E159" s="82">
        <v>0</v>
      </c>
      <c r="F159" s="82">
        <v>0</v>
      </c>
      <c r="G159" s="82">
        <v>0</v>
      </c>
      <c r="H159" s="82">
        <v>0</v>
      </c>
      <c r="I159" s="82">
        <v>0</v>
      </c>
      <c r="J159" s="82">
        <v>0</v>
      </c>
      <c r="K159" s="82" t="s">
        <v>95</v>
      </c>
      <c r="L159" s="82" t="s">
        <v>95</v>
      </c>
      <c r="M159" s="82" t="s">
        <v>95</v>
      </c>
      <c r="N159" s="82" t="s">
        <v>95</v>
      </c>
      <c r="O159" s="82">
        <v>0</v>
      </c>
      <c r="P159" s="82">
        <v>0</v>
      </c>
      <c r="Q159" s="82">
        <v>0</v>
      </c>
      <c r="R159" s="82">
        <v>0</v>
      </c>
      <c r="S159" s="82">
        <v>0</v>
      </c>
      <c r="T159" s="82">
        <v>0</v>
      </c>
      <c r="U159" s="83">
        <v>0</v>
      </c>
      <c r="V159" s="83">
        <v>0</v>
      </c>
      <c r="W159" s="82">
        <v>0</v>
      </c>
      <c r="X159" s="82">
        <v>0</v>
      </c>
      <c r="Y159" s="91">
        <v>0</v>
      </c>
      <c r="Z159" s="91">
        <v>0</v>
      </c>
      <c r="AA159" s="82" t="s">
        <v>95</v>
      </c>
      <c r="AB159" s="83" t="s">
        <v>95</v>
      </c>
      <c r="AC159" s="83" t="s">
        <v>95</v>
      </c>
      <c r="AD159" s="82">
        <v>0</v>
      </c>
      <c r="AE159" s="82">
        <v>0</v>
      </c>
      <c r="AF159" s="82">
        <v>0</v>
      </c>
      <c r="AG159" s="82">
        <v>0</v>
      </c>
      <c r="AH159" s="82">
        <v>0</v>
      </c>
      <c r="AI159" s="82">
        <v>0</v>
      </c>
    </row>
    <row r="160" spans="1:35" ht="173.25">
      <c r="A160" s="56" t="s">
        <v>225</v>
      </c>
      <c r="B160" s="84" t="s">
        <v>846</v>
      </c>
      <c r="C160" s="85" t="s">
        <v>847</v>
      </c>
      <c r="D160" s="82">
        <v>0</v>
      </c>
      <c r="E160" s="82">
        <v>0</v>
      </c>
      <c r="F160" s="82">
        <v>0</v>
      </c>
      <c r="G160" s="82">
        <v>0</v>
      </c>
      <c r="H160" s="82">
        <v>0</v>
      </c>
      <c r="I160" s="82">
        <v>0</v>
      </c>
      <c r="J160" s="82">
        <v>0</v>
      </c>
      <c r="K160" s="82" t="s">
        <v>95</v>
      </c>
      <c r="L160" s="82" t="s">
        <v>95</v>
      </c>
      <c r="M160" s="82" t="s">
        <v>95</v>
      </c>
      <c r="N160" s="82" t="s">
        <v>95</v>
      </c>
      <c r="O160" s="82">
        <v>0</v>
      </c>
      <c r="P160" s="82">
        <v>0</v>
      </c>
      <c r="Q160" s="82">
        <v>0</v>
      </c>
      <c r="R160" s="82">
        <v>0</v>
      </c>
      <c r="S160" s="82">
        <v>0</v>
      </c>
      <c r="T160" s="82">
        <v>0</v>
      </c>
      <c r="U160" s="83">
        <v>0</v>
      </c>
      <c r="V160" s="83">
        <v>0</v>
      </c>
      <c r="W160" s="82">
        <v>0</v>
      </c>
      <c r="X160" s="82">
        <v>0</v>
      </c>
      <c r="Y160" s="91">
        <v>0</v>
      </c>
      <c r="Z160" s="91">
        <v>0</v>
      </c>
      <c r="AA160" s="82" t="s">
        <v>95</v>
      </c>
      <c r="AB160" s="83" t="s">
        <v>95</v>
      </c>
      <c r="AC160" s="83" t="s">
        <v>95</v>
      </c>
      <c r="AD160" s="82">
        <v>0</v>
      </c>
      <c r="AE160" s="82">
        <v>0</v>
      </c>
      <c r="AF160" s="82">
        <v>0</v>
      </c>
      <c r="AG160" s="82">
        <v>0</v>
      </c>
      <c r="AH160" s="82">
        <v>0</v>
      </c>
      <c r="AI160" s="82">
        <v>0</v>
      </c>
    </row>
    <row r="161" spans="1:35" ht="31.5">
      <c r="A161" s="56" t="s">
        <v>225</v>
      </c>
      <c r="B161" s="84" t="s">
        <v>842</v>
      </c>
      <c r="C161" s="85" t="s">
        <v>841</v>
      </c>
      <c r="D161" s="82">
        <v>0</v>
      </c>
      <c r="E161" s="82">
        <v>0</v>
      </c>
      <c r="F161" s="82">
        <v>0</v>
      </c>
      <c r="G161" s="82">
        <v>0</v>
      </c>
      <c r="H161" s="82">
        <v>0</v>
      </c>
      <c r="I161" s="82">
        <v>0</v>
      </c>
      <c r="J161" s="82">
        <v>0</v>
      </c>
      <c r="K161" s="82" t="s">
        <v>95</v>
      </c>
      <c r="L161" s="82" t="s">
        <v>95</v>
      </c>
      <c r="M161" s="82" t="s">
        <v>95</v>
      </c>
      <c r="N161" s="82" t="s">
        <v>95</v>
      </c>
      <c r="O161" s="82">
        <v>0</v>
      </c>
      <c r="P161" s="82">
        <v>0</v>
      </c>
      <c r="Q161" s="82">
        <v>0</v>
      </c>
      <c r="R161" s="82">
        <v>0</v>
      </c>
      <c r="S161" s="82">
        <v>0</v>
      </c>
      <c r="T161" s="82">
        <v>0</v>
      </c>
      <c r="U161" s="83">
        <v>0</v>
      </c>
      <c r="V161" s="83">
        <v>0</v>
      </c>
      <c r="W161" s="82">
        <v>0</v>
      </c>
      <c r="X161" s="82">
        <v>0</v>
      </c>
      <c r="Y161" s="91">
        <v>0</v>
      </c>
      <c r="Z161" s="91">
        <v>0</v>
      </c>
      <c r="AA161" s="82" t="s">
        <v>95</v>
      </c>
      <c r="AB161" s="83" t="s">
        <v>95</v>
      </c>
      <c r="AC161" s="83" t="s">
        <v>95</v>
      </c>
      <c r="AD161" s="82">
        <v>0</v>
      </c>
      <c r="AE161" s="82">
        <v>0</v>
      </c>
      <c r="AF161" s="82">
        <v>0</v>
      </c>
      <c r="AG161" s="82">
        <v>0</v>
      </c>
      <c r="AH161" s="82">
        <v>0</v>
      </c>
      <c r="AI161" s="82">
        <v>0</v>
      </c>
    </row>
    <row r="162" spans="1:35" ht="31.5">
      <c r="A162" s="56" t="s">
        <v>226</v>
      </c>
      <c r="B162" s="52" t="s">
        <v>80</v>
      </c>
      <c r="C162" s="85" t="s">
        <v>96</v>
      </c>
      <c r="D162" s="82">
        <v>0</v>
      </c>
      <c r="E162" s="82">
        <v>0</v>
      </c>
      <c r="F162" s="82">
        <v>0</v>
      </c>
      <c r="G162" s="82">
        <v>0</v>
      </c>
      <c r="H162" s="82">
        <v>0</v>
      </c>
      <c r="I162" s="82">
        <v>0</v>
      </c>
      <c r="J162" s="82">
        <v>0</v>
      </c>
      <c r="K162" s="82" t="s">
        <v>95</v>
      </c>
      <c r="L162" s="82" t="s">
        <v>95</v>
      </c>
      <c r="M162" s="82" t="s">
        <v>95</v>
      </c>
      <c r="N162" s="82" t="s">
        <v>95</v>
      </c>
      <c r="O162" s="82">
        <v>0</v>
      </c>
      <c r="P162" s="82">
        <v>0</v>
      </c>
      <c r="Q162" s="82">
        <v>0</v>
      </c>
      <c r="R162" s="82">
        <v>0</v>
      </c>
      <c r="S162" s="82">
        <v>0</v>
      </c>
      <c r="T162" s="82">
        <v>0</v>
      </c>
      <c r="U162" s="83">
        <v>0</v>
      </c>
      <c r="V162" s="83">
        <v>0</v>
      </c>
      <c r="W162" s="82">
        <v>0</v>
      </c>
      <c r="X162" s="82" t="s">
        <v>95</v>
      </c>
      <c r="Y162" s="91">
        <v>0</v>
      </c>
      <c r="Z162" s="91">
        <v>0</v>
      </c>
      <c r="AA162" s="82" t="s">
        <v>95</v>
      </c>
      <c r="AB162" s="83" t="s">
        <v>95</v>
      </c>
      <c r="AC162" s="83" t="s">
        <v>95</v>
      </c>
      <c r="AD162" s="82">
        <v>0</v>
      </c>
      <c r="AE162" s="82">
        <v>0</v>
      </c>
      <c r="AF162" s="82">
        <v>0</v>
      </c>
      <c r="AG162" s="82">
        <v>0</v>
      </c>
      <c r="AH162" s="82">
        <v>0</v>
      </c>
      <c r="AI162" s="82">
        <v>0</v>
      </c>
    </row>
    <row r="163" spans="1:35" ht="63">
      <c r="A163" s="56" t="s">
        <v>226</v>
      </c>
      <c r="B163" s="67" t="s">
        <v>111</v>
      </c>
      <c r="C163" s="85" t="s">
        <v>553</v>
      </c>
      <c r="D163" s="82">
        <v>0</v>
      </c>
      <c r="E163" s="82">
        <v>0</v>
      </c>
      <c r="F163" s="82">
        <v>0</v>
      </c>
      <c r="G163" s="82">
        <v>0</v>
      </c>
      <c r="H163" s="82">
        <v>0</v>
      </c>
      <c r="I163" s="82">
        <v>0</v>
      </c>
      <c r="J163" s="82">
        <v>0</v>
      </c>
      <c r="K163" s="82" t="s">
        <v>95</v>
      </c>
      <c r="L163" s="82" t="s">
        <v>95</v>
      </c>
      <c r="M163" s="82" t="s">
        <v>95</v>
      </c>
      <c r="N163" s="82" t="s">
        <v>95</v>
      </c>
      <c r="O163" s="82">
        <v>0</v>
      </c>
      <c r="P163" s="82">
        <v>0</v>
      </c>
      <c r="Q163" s="82">
        <v>0</v>
      </c>
      <c r="R163" s="82">
        <v>0</v>
      </c>
      <c r="S163" s="82">
        <v>0</v>
      </c>
      <c r="T163" s="82">
        <v>0</v>
      </c>
      <c r="U163" s="83">
        <v>0</v>
      </c>
      <c r="V163" s="83">
        <v>0</v>
      </c>
      <c r="W163" s="82">
        <v>0</v>
      </c>
      <c r="X163" s="82">
        <v>0</v>
      </c>
      <c r="Y163" s="91">
        <v>0</v>
      </c>
      <c r="Z163" s="91">
        <v>0</v>
      </c>
      <c r="AA163" s="82" t="s">
        <v>95</v>
      </c>
      <c r="AB163" s="83" t="s">
        <v>95</v>
      </c>
      <c r="AC163" s="83" t="s">
        <v>95</v>
      </c>
      <c r="AD163" s="82">
        <v>0</v>
      </c>
      <c r="AE163" s="82">
        <v>0</v>
      </c>
      <c r="AF163" s="82">
        <v>0</v>
      </c>
      <c r="AG163" s="82">
        <v>0</v>
      </c>
      <c r="AH163" s="82">
        <v>0</v>
      </c>
      <c r="AI163" s="82">
        <v>0</v>
      </c>
    </row>
    <row r="164" spans="1:35" ht="31.5">
      <c r="A164" s="56" t="s">
        <v>227</v>
      </c>
      <c r="B164" s="52" t="s">
        <v>82</v>
      </c>
      <c r="C164" s="85" t="s">
        <v>96</v>
      </c>
      <c r="D164" s="82">
        <v>0</v>
      </c>
      <c r="E164" s="82">
        <v>0</v>
      </c>
      <c r="F164" s="82">
        <v>0</v>
      </c>
      <c r="G164" s="82">
        <v>0</v>
      </c>
      <c r="H164" s="82">
        <v>0</v>
      </c>
      <c r="I164" s="82">
        <v>0</v>
      </c>
      <c r="J164" s="82">
        <v>0</v>
      </c>
      <c r="K164" s="82" t="s">
        <v>95</v>
      </c>
      <c r="L164" s="82" t="s">
        <v>95</v>
      </c>
      <c r="M164" s="82" t="s">
        <v>95</v>
      </c>
      <c r="N164" s="82" t="s">
        <v>95</v>
      </c>
      <c r="O164" s="82">
        <v>0</v>
      </c>
      <c r="P164" s="82">
        <v>0</v>
      </c>
      <c r="Q164" s="82">
        <v>0</v>
      </c>
      <c r="R164" s="82">
        <v>0</v>
      </c>
      <c r="S164" s="82">
        <v>0</v>
      </c>
      <c r="T164" s="82">
        <v>0</v>
      </c>
      <c r="U164" s="83">
        <v>0</v>
      </c>
      <c r="V164" s="83">
        <v>0</v>
      </c>
      <c r="W164" s="82">
        <v>0</v>
      </c>
      <c r="X164" s="82" t="s">
        <v>95</v>
      </c>
      <c r="Y164" s="91">
        <v>0</v>
      </c>
      <c r="Z164" s="91">
        <v>0</v>
      </c>
      <c r="AA164" s="82" t="s">
        <v>95</v>
      </c>
      <c r="AB164" s="83" t="s">
        <v>95</v>
      </c>
      <c r="AC164" s="83" t="s">
        <v>95</v>
      </c>
      <c r="AD164" s="82">
        <v>189.41561670999999</v>
      </c>
      <c r="AE164" s="82">
        <v>0</v>
      </c>
      <c r="AF164" s="82">
        <v>189.41561670999999</v>
      </c>
      <c r="AG164" s="82">
        <v>0</v>
      </c>
      <c r="AH164" s="82">
        <v>0</v>
      </c>
      <c r="AI164" s="82">
        <v>0</v>
      </c>
    </row>
    <row r="165" spans="1:35" ht="78.75">
      <c r="A165" s="56" t="s">
        <v>227</v>
      </c>
      <c r="B165" s="67" t="s">
        <v>364</v>
      </c>
      <c r="C165" s="85" t="s">
        <v>137</v>
      </c>
      <c r="D165" s="82">
        <v>0</v>
      </c>
      <c r="E165" s="82">
        <v>0</v>
      </c>
      <c r="F165" s="82">
        <v>0</v>
      </c>
      <c r="G165" s="82">
        <v>0</v>
      </c>
      <c r="H165" s="82">
        <v>0</v>
      </c>
      <c r="I165" s="82">
        <v>0</v>
      </c>
      <c r="J165" s="82">
        <v>0</v>
      </c>
      <c r="K165" s="82" t="s">
        <v>95</v>
      </c>
      <c r="L165" s="82" t="s">
        <v>95</v>
      </c>
      <c r="M165" s="82" t="s">
        <v>95</v>
      </c>
      <c r="N165" s="82" t="s">
        <v>95</v>
      </c>
      <c r="O165" s="82">
        <v>0</v>
      </c>
      <c r="P165" s="82">
        <v>0</v>
      </c>
      <c r="Q165" s="82">
        <v>0</v>
      </c>
      <c r="R165" s="82">
        <v>0</v>
      </c>
      <c r="S165" s="82">
        <v>0</v>
      </c>
      <c r="T165" s="82">
        <v>0</v>
      </c>
      <c r="U165" s="83">
        <v>0</v>
      </c>
      <c r="V165" s="83">
        <v>0</v>
      </c>
      <c r="W165" s="82">
        <v>0</v>
      </c>
      <c r="X165" s="82">
        <v>90</v>
      </c>
      <c r="Y165" s="91">
        <v>0</v>
      </c>
      <c r="Z165" s="91">
        <v>0</v>
      </c>
      <c r="AA165" s="82" t="s">
        <v>95</v>
      </c>
      <c r="AB165" s="83" t="s">
        <v>95</v>
      </c>
      <c r="AC165" s="83" t="s">
        <v>95</v>
      </c>
      <c r="AD165" s="82">
        <v>0</v>
      </c>
      <c r="AE165" s="82">
        <v>0</v>
      </c>
      <c r="AF165" s="82">
        <v>0</v>
      </c>
      <c r="AG165" s="82">
        <v>0</v>
      </c>
      <c r="AH165" s="82">
        <v>0</v>
      </c>
      <c r="AI165" s="82">
        <v>0</v>
      </c>
    </row>
    <row r="166" spans="1:35" ht="63">
      <c r="A166" s="56" t="s">
        <v>227</v>
      </c>
      <c r="B166" s="67" t="s">
        <v>369</v>
      </c>
      <c r="C166" s="85" t="s">
        <v>368</v>
      </c>
      <c r="D166" s="82">
        <v>0</v>
      </c>
      <c r="E166" s="82">
        <v>0</v>
      </c>
      <c r="F166" s="82">
        <v>0</v>
      </c>
      <c r="G166" s="82">
        <v>0</v>
      </c>
      <c r="H166" s="82">
        <v>0</v>
      </c>
      <c r="I166" s="82">
        <v>0</v>
      </c>
      <c r="J166" s="82">
        <v>0</v>
      </c>
      <c r="K166" s="82" t="s">
        <v>95</v>
      </c>
      <c r="L166" s="82" t="s">
        <v>95</v>
      </c>
      <c r="M166" s="82" t="s">
        <v>95</v>
      </c>
      <c r="N166" s="82" t="s">
        <v>95</v>
      </c>
      <c r="O166" s="82">
        <v>0</v>
      </c>
      <c r="P166" s="82">
        <v>0</v>
      </c>
      <c r="Q166" s="82">
        <v>0</v>
      </c>
      <c r="R166" s="82">
        <v>0</v>
      </c>
      <c r="S166" s="82">
        <v>0</v>
      </c>
      <c r="T166" s="82">
        <v>0</v>
      </c>
      <c r="U166" s="83">
        <v>0</v>
      </c>
      <c r="V166" s="83">
        <v>0</v>
      </c>
      <c r="W166" s="82">
        <v>0</v>
      </c>
      <c r="X166" s="82">
        <v>90</v>
      </c>
      <c r="Y166" s="91">
        <v>0</v>
      </c>
      <c r="Z166" s="91">
        <v>0</v>
      </c>
      <c r="AA166" s="82" t="s">
        <v>95</v>
      </c>
      <c r="AB166" s="83" t="s">
        <v>95</v>
      </c>
      <c r="AC166" s="83" t="s">
        <v>95</v>
      </c>
      <c r="AD166" s="82">
        <v>0</v>
      </c>
      <c r="AE166" s="82">
        <v>0</v>
      </c>
      <c r="AF166" s="82">
        <v>0</v>
      </c>
      <c r="AG166" s="82">
        <v>0</v>
      </c>
      <c r="AH166" s="82">
        <v>0</v>
      </c>
      <c r="AI166" s="82">
        <v>0</v>
      </c>
    </row>
    <row r="167" spans="1:35" ht="78.75">
      <c r="A167" s="56" t="s">
        <v>227</v>
      </c>
      <c r="B167" s="67" t="s">
        <v>406</v>
      </c>
      <c r="C167" s="85" t="s">
        <v>138</v>
      </c>
      <c r="D167" s="82">
        <v>0</v>
      </c>
      <c r="E167" s="82">
        <v>0</v>
      </c>
      <c r="F167" s="82">
        <v>0</v>
      </c>
      <c r="G167" s="82">
        <v>0</v>
      </c>
      <c r="H167" s="82">
        <v>0</v>
      </c>
      <c r="I167" s="82">
        <v>0</v>
      </c>
      <c r="J167" s="82">
        <v>0</v>
      </c>
      <c r="K167" s="82" t="s">
        <v>95</v>
      </c>
      <c r="L167" s="82" t="s">
        <v>95</v>
      </c>
      <c r="M167" s="82" t="s">
        <v>95</v>
      </c>
      <c r="N167" s="82" t="s">
        <v>95</v>
      </c>
      <c r="O167" s="82">
        <v>0</v>
      </c>
      <c r="P167" s="82">
        <v>0</v>
      </c>
      <c r="Q167" s="82">
        <v>0</v>
      </c>
      <c r="R167" s="82">
        <v>0</v>
      </c>
      <c r="S167" s="82">
        <v>0</v>
      </c>
      <c r="T167" s="82">
        <v>0</v>
      </c>
      <c r="U167" s="83">
        <v>0</v>
      </c>
      <c r="V167" s="83">
        <v>0</v>
      </c>
      <c r="W167" s="82">
        <v>0</v>
      </c>
      <c r="X167" s="82">
        <v>0</v>
      </c>
      <c r="Y167" s="91">
        <v>0</v>
      </c>
      <c r="Z167" s="91">
        <v>0</v>
      </c>
      <c r="AA167" s="82" t="s">
        <v>95</v>
      </c>
      <c r="AB167" s="83" t="s">
        <v>95</v>
      </c>
      <c r="AC167" s="83" t="s">
        <v>95</v>
      </c>
      <c r="AD167" s="82">
        <v>0</v>
      </c>
      <c r="AE167" s="82">
        <v>0</v>
      </c>
      <c r="AF167" s="82">
        <v>0</v>
      </c>
      <c r="AG167" s="82">
        <v>0</v>
      </c>
      <c r="AH167" s="82">
        <v>0</v>
      </c>
      <c r="AI167" s="82">
        <v>0</v>
      </c>
    </row>
    <row r="168" spans="1:35" ht="47.25">
      <c r="A168" s="56" t="s">
        <v>227</v>
      </c>
      <c r="B168" s="67" t="s">
        <v>408</v>
      </c>
      <c r="C168" s="85" t="s">
        <v>370</v>
      </c>
      <c r="D168" s="82">
        <v>0</v>
      </c>
      <c r="E168" s="82">
        <v>0</v>
      </c>
      <c r="F168" s="82">
        <v>0</v>
      </c>
      <c r="G168" s="82">
        <v>0</v>
      </c>
      <c r="H168" s="82">
        <v>0</v>
      </c>
      <c r="I168" s="82">
        <v>0</v>
      </c>
      <c r="J168" s="82">
        <v>0</v>
      </c>
      <c r="K168" s="82" t="s">
        <v>95</v>
      </c>
      <c r="L168" s="82" t="s">
        <v>95</v>
      </c>
      <c r="M168" s="82" t="s">
        <v>95</v>
      </c>
      <c r="N168" s="82" t="s">
        <v>95</v>
      </c>
      <c r="O168" s="82">
        <v>0</v>
      </c>
      <c r="P168" s="82">
        <v>0</v>
      </c>
      <c r="Q168" s="82">
        <v>0</v>
      </c>
      <c r="R168" s="82">
        <v>0</v>
      </c>
      <c r="S168" s="82">
        <v>0</v>
      </c>
      <c r="T168" s="82">
        <v>0</v>
      </c>
      <c r="U168" s="83">
        <v>0</v>
      </c>
      <c r="V168" s="83">
        <v>0</v>
      </c>
      <c r="W168" s="82">
        <v>0</v>
      </c>
      <c r="X168" s="82">
        <v>0</v>
      </c>
      <c r="Y168" s="91">
        <v>0</v>
      </c>
      <c r="Z168" s="91">
        <v>0</v>
      </c>
      <c r="AA168" s="82" t="s">
        <v>95</v>
      </c>
      <c r="AB168" s="83" t="s">
        <v>95</v>
      </c>
      <c r="AC168" s="83" t="s">
        <v>95</v>
      </c>
      <c r="AD168" s="82">
        <v>0</v>
      </c>
      <c r="AE168" s="82">
        <v>0</v>
      </c>
      <c r="AF168" s="82">
        <v>0</v>
      </c>
      <c r="AG168" s="82">
        <v>0</v>
      </c>
      <c r="AH168" s="82">
        <v>0</v>
      </c>
      <c r="AI168" s="82">
        <v>0</v>
      </c>
    </row>
    <row r="169" spans="1:35" ht="78.75">
      <c r="A169" s="56" t="s">
        <v>227</v>
      </c>
      <c r="B169" s="67" t="s">
        <v>418</v>
      </c>
      <c r="C169" s="85" t="s">
        <v>139</v>
      </c>
      <c r="D169" s="82">
        <v>0</v>
      </c>
      <c r="E169" s="82">
        <v>0</v>
      </c>
      <c r="F169" s="82">
        <v>0</v>
      </c>
      <c r="G169" s="82">
        <v>0</v>
      </c>
      <c r="H169" s="82">
        <v>0</v>
      </c>
      <c r="I169" s="82">
        <v>0</v>
      </c>
      <c r="J169" s="82">
        <v>0</v>
      </c>
      <c r="K169" s="82" t="s">
        <v>95</v>
      </c>
      <c r="L169" s="82" t="s">
        <v>95</v>
      </c>
      <c r="M169" s="82" t="s">
        <v>95</v>
      </c>
      <c r="N169" s="82" t="s">
        <v>95</v>
      </c>
      <c r="O169" s="82">
        <v>0</v>
      </c>
      <c r="P169" s="82">
        <v>0</v>
      </c>
      <c r="Q169" s="82">
        <v>0</v>
      </c>
      <c r="R169" s="82">
        <v>0</v>
      </c>
      <c r="S169" s="82">
        <v>0</v>
      </c>
      <c r="T169" s="82">
        <v>0</v>
      </c>
      <c r="U169" s="83">
        <v>0</v>
      </c>
      <c r="V169" s="83">
        <v>0</v>
      </c>
      <c r="W169" s="82">
        <v>0</v>
      </c>
      <c r="X169" s="82">
        <v>90</v>
      </c>
      <c r="Y169" s="91">
        <v>0</v>
      </c>
      <c r="Z169" s="91">
        <v>0</v>
      </c>
      <c r="AA169" s="82" t="s">
        <v>95</v>
      </c>
      <c r="AB169" s="83" t="s">
        <v>95</v>
      </c>
      <c r="AC169" s="83" t="s">
        <v>95</v>
      </c>
      <c r="AD169" s="82">
        <v>49.148908769999998</v>
      </c>
      <c r="AE169" s="82">
        <v>0</v>
      </c>
      <c r="AF169" s="82">
        <v>49.148908769999998</v>
      </c>
      <c r="AG169" s="82">
        <v>0</v>
      </c>
      <c r="AH169" s="82">
        <v>0</v>
      </c>
      <c r="AI169" s="82">
        <v>0</v>
      </c>
    </row>
    <row r="170" spans="1:35" ht="47.25">
      <c r="A170" s="56" t="s">
        <v>227</v>
      </c>
      <c r="B170" s="67" t="s">
        <v>412</v>
      </c>
      <c r="C170" s="85" t="s">
        <v>371</v>
      </c>
      <c r="D170" s="82">
        <v>0</v>
      </c>
      <c r="E170" s="82">
        <v>0</v>
      </c>
      <c r="F170" s="82">
        <v>0</v>
      </c>
      <c r="G170" s="82">
        <v>0</v>
      </c>
      <c r="H170" s="82">
        <v>0</v>
      </c>
      <c r="I170" s="82">
        <v>0</v>
      </c>
      <c r="J170" s="82">
        <v>0</v>
      </c>
      <c r="K170" s="82" t="s">
        <v>95</v>
      </c>
      <c r="L170" s="82" t="s">
        <v>95</v>
      </c>
      <c r="M170" s="82" t="s">
        <v>95</v>
      </c>
      <c r="N170" s="82" t="s">
        <v>95</v>
      </c>
      <c r="O170" s="82">
        <v>0</v>
      </c>
      <c r="P170" s="82">
        <v>0</v>
      </c>
      <c r="Q170" s="82">
        <v>0</v>
      </c>
      <c r="R170" s="82">
        <v>0</v>
      </c>
      <c r="S170" s="82">
        <v>0</v>
      </c>
      <c r="T170" s="82">
        <v>0</v>
      </c>
      <c r="U170" s="83">
        <v>0</v>
      </c>
      <c r="V170" s="83">
        <v>0</v>
      </c>
      <c r="W170" s="82">
        <v>0</v>
      </c>
      <c r="X170" s="82">
        <v>90</v>
      </c>
      <c r="Y170" s="91">
        <v>0</v>
      </c>
      <c r="Z170" s="91">
        <v>0</v>
      </c>
      <c r="AA170" s="82" t="s">
        <v>95</v>
      </c>
      <c r="AB170" s="83" t="s">
        <v>95</v>
      </c>
      <c r="AC170" s="83" t="s">
        <v>95</v>
      </c>
      <c r="AD170" s="82">
        <v>0</v>
      </c>
      <c r="AE170" s="82">
        <v>0</v>
      </c>
      <c r="AF170" s="82">
        <v>0</v>
      </c>
      <c r="AG170" s="82">
        <v>0</v>
      </c>
      <c r="AH170" s="82">
        <v>0</v>
      </c>
      <c r="AI170" s="82">
        <v>0</v>
      </c>
    </row>
    <row r="171" spans="1:35" ht="63">
      <c r="A171" s="56" t="s">
        <v>227</v>
      </c>
      <c r="B171" s="67" t="s">
        <v>413</v>
      </c>
      <c r="C171" s="85" t="s">
        <v>142</v>
      </c>
      <c r="D171" s="82">
        <v>0</v>
      </c>
      <c r="E171" s="82">
        <v>0</v>
      </c>
      <c r="F171" s="82">
        <v>0</v>
      </c>
      <c r="G171" s="82">
        <v>0</v>
      </c>
      <c r="H171" s="82">
        <v>0</v>
      </c>
      <c r="I171" s="82">
        <v>0</v>
      </c>
      <c r="J171" s="82">
        <v>0</v>
      </c>
      <c r="K171" s="82" t="s">
        <v>95</v>
      </c>
      <c r="L171" s="82" t="s">
        <v>95</v>
      </c>
      <c r="M171" s="82" t="s">
        <v>95</v>
      </c>
      <c r="N171" s="82" t="s">
        <v>95</v>
      </c>
      <c r="O171" s="82">
        <v>0</v>
      </c>
      <c r="P171" s="82">
        <v>0</v>
      </c>
      <c r="Q171" s="82">
        <v>0</v>
      </c>
      <c r="R171" s="82">
        <v>0</v>
      </c>
      <c r="S171" s="82">
        <v>0</v>
      </c>
      <c r="T171" s="82">
        <v>0</v>
      </c>
      <c r="U171" s="83">
        <v>0</v>
      </c>
      <c r="V171" s="83">
        <v>0</v>
      </c>
      <c r="W171" s="82">
        <v>0</v>
      </c>
      <c r="X171" s="82">
        <v>90</v>
      </c>
      <c r="Y171" s="91">
        <v>0</v>
      </c>
      <c r="Z171" s="91">
        <v>0</v>
      </c>
      <c r="AA171" s="82" t="s">
        <v>95</v>
      </c>
      <c r="AB171" s="83" t="s">
        <v>95</v>
      </c>
      <c r="AC171" s="83" t="s">
        <v>95</v>
      </c>
      <c r="AD171" s="82">
        <v>0</v>
      </c>
      <c r="AE171" s="82">
        <v>0</v>
      </c>
      <c r="AF171" s="82">
        <v>0</v>
      </c>
      <c r="AG171" s="82">
        <v>0</v>
      </c>
      <c r="AH171" s="82">
        <v>0</v>
      </c>
      <c r="AI171" s="82">
        <v>0</v>
      </c>
    </row>
    <row r="172" spans="1:35" ht="63">
      <c r="A172" s="56" t="s">
        <v>227</v>
      </c>
      <c r="B172" s="67" t="s">
        <v>366</v>
      </c>
      <c r="C172" s="85" t="s">
        <v>140</v>
      </c>
      <c r="D172" s="82">
        <v>0</v>
      </c>
      <c r="E172" s="82">
        <v>0</v>
      </c>
      <c r="F172" s="82">
        <v>0</v>
      </c>
      <c r="G172" s="82">
        <v>0</v>
      </c>
      <c r="H172" s="82">
        <v>0</v>
      </c>
      <c r="I172" s="82">
        <v>0</v>
      </c>
      <c r="J172" s="82">
        <v>0</v>
      </c>
      <c r="K172" s="82" t="s">
        <v>95</v>
      </c>
      <c r="L172" s="82" t="s">
        <v>95</v>
      </c>
      <c r="M172" s="82" t="s">
        <v>95</v>
      </c>
      <c r="N172" s="82" t="s">
        <v>95</v>
      </c>
      <c r="O172" s="82">
        <v>0</v>
      </c>
      <c r="P172" s="82">
        <v>0</v>
      </c>
      <c r="Q172" s="82">
        <v>0</v>
      </c>
      <c r="R172" s="82">
        <v>0</v>
      </c>
      <c r="S172" s="82">
        <v>0</v>
      </c>
      <c r="T172" s="82">
        <v>0</v>
      </c>
      <c r="U172" s="83">
        <v>0</v>
      </c>
      <c r="V172" s="83">
        <v>0</v>
      </c>
      <c r="W172" s="82">
        <v>0</v>
      </c>
      <c r="X172" s="82">
        <v>90</v>
      </c>
      <c r="Y172" s="91">
        <v>0</v>
      </c>
      <c r="Z172" s="91">
        <v>0</v>
      </c>
      <c r="AA172" s="82" t="s">
        <v>95</v>
      </c>
      <c r="AB172" s="83" t="s">
        <v>95</v>
      </c>
      <c r="AC172" s="83" t="s">
        <v>95</v>
      </c>
      <c r="AD172" s="82">
        <v>0</v>
      </c>
      <c r="AE172" s="82">
        <v>0</v>
      </c>
      <c r="AF172" s="82">
        <v>0</v>
      </c>
      <c r="AG172" s="82">
        <v>0</v>
      </c>
      <c r="AH172" s="82">
        <v>0</v>
      </c>
      <c r="AI172" s="82">
        <v>0</v>
      </c>
    </row>
    <row r="173" spans="1:35" ht="63">
      <c r="A173" s="56" t="s">
        <v>227</v>
      </c>
      <c r="B173" s="67" t="s">
        <v>407</v>
      </c>
      <c r="C173" s="85" t="s">
        <v>141</v>
      </c>
      <c r="D173" s="82">
        <v>0</v>
      </c>
      <c r="E173" s="82">
        <v>0</v>
      </c>
      <c r="F173" s="82">
        <v>0</v>
      </c>
      <c r="G173" s="82">
        <v>0</v>
      </c>
      <c r="H173" s="82">
        <v>0</v>
      </c>
      <c r="I173" s="82">
        <v>0</v>
      </c>
      <c r="J173" s="82">
        <v>0</v>
      </c>
      <c r="K173" s="82" t="s">
        <v>95</v>
      </c>
      <c r="L173" s="82" t="s">
        <v>95</v>
      </c>
      <c r="M173" s="82" t="s">
        <v>95</v>
      </c>
      <c r="N173" s="82" t="s">
        <v>95</v>
      </c>
      <c r="O173" s="82">
        <v>0</v>
      </c>
      <c r="P173" s="82">
        <v>0</v>
      </c>
      <c r="Q173" s="82">
        <v>0</v>
      </c>
      <c r="R173" s="82">
        <v>0</v>
      </c>
      <c r="S173" s="82">
        <v>0</v>
      </c>
      <c r="T173" s="82">
        <v>0</v>
      </c>
      <c r="U173" s="83">
        <v>0</v>
      </c>
      <c r="V173" s="83">
        <v>0</v>
      </c>
      <c r="W173" s="82">
        <v>0</v>
      </c>
      <c r="X173" s="82">
        <v>0</v>
      </c>
      <c r="Y173" s="91">
        <v>0</v>
      </c>
      <c r="Z173" s="91">
        <v>0</v>
      </c>
      <c r="AA173" s="82" t="s">
        <v>95</v>
      </c>
      <c r="AB173" s="83" t="s">
        <v>95</v>
      </c>
      <c r="AC173" s="83" t="s">
        <v>95</v>
      </c>
      <c r="AD173" s="82">
        <v>0</v>
      </c>
      <c r="AE173" s="82">
        <v>0</v>
      </c>
      <c r="AF173" s="82">
        <v>0</v>
      </c>
      <c r="AG173" s="82">
        <v>0</v>
      </c>
      <c r="AH173" s="82">
        <v>0</v>
      </c>
      <c r="AI173" s="82">
        <v>0</v>
      </c>
    </row>
    <row r="174" spans="1:35" ht="63">
      <c r="A174" s="56" t="s">
        <v>227</v>
      </c>
      <c r="B174" s="67" t="s">
        <v>417</v>
      </c>
      <c r="C174" s="85" t="s">
        <v>572</v>
      </c>
      <c r="D174" s="82">
        <v>0</v>
      </c>
      <c r="E174" s="82">
        <v>0</v>
      </c>
      <c r="F174" s="82">
        <v>0</v>
      </c>
      <c r="G174" s="82">
        <v>0</v>
      </c>
      <c r="H174" s="82">
        <v>0</v>
      </c>
      <c r="I174" s="82">
        <v>0</v>
      </c>
      <c r="J174" s="82">
        <v>0</v>
      </c>
      <c r="K174" s="82" t="s">
        <v>95</v>
      </c>
      <c r="L174" s="82" t="s">
        <v>95</v>
      </c>
      <c r="M174" s="82" t="s">
        <v>95</v>
      </c>
      <c r="N174" s="82" t="s">
        <v>95</v>
      </c>
      <c r="O174" s="82">
        <v>0</v>
      </c>
      <c r="P174" s="82">
        <v>0</v>
      </c>
      <c r="Q174" s="82">
        <v>0</v>
      </c>
      <c r="R174" s="82">
        <v>0</v>
      </c>
      <c r="S174" s="82">
        <v>0</v>
      </c>
      <c r="T174" s="82">
        <v>0</v>
      </c>
      <c r="U174" s="83">
        <v>0</v>
      </c>
      <c r="V174" s="83">
        <v>0</v>
      </c>
      <c r="W174" s="82">
        <v>0</v>
      </c>
      <c r="X174" s="82">
        <v>0</v>
      </c>
      <c r="Y174" s="91">
        <v>0</v>
      </c>
      <c r="Z174" s="91">
        <v>0</v>
      </c>
      <c r="AA174" s="82" t="s">
        <v>95</v>
      </c>
      <c r="AB174" s="83" t="s">
        <v>95</v>
      </c>
      <c r="AC174" s="83" t="s">
        <v>95</v>
      </c>
      <c r="AD174" s="82">
        <v>0</v>
      </c>
      <c r="AE174" s="82">
        <v>0</v>
      </c>
      <c r="AF174" s="82">
        <v>0</v>
      </c>
      <c r="AG174" s="82">
        <v>0</v>
      </c>
      <c r="AH174" s="82">
        <v>0</v>
      </c>
      <c r="AI174" s="82">
        <v>0</v>
      </c>
    </row>
    <row r="175" spans="1:35" ht="63">
      <c r="A175" s="56" t="s">
        <v>227</v>
      </c>
      <c r="B175" s="67" t="s">
        <v>414</v>
      </c>
      <c r="C175" s="85" t="s">
        <v>573</v>
      </c>
      <c r="D175" s="82">
        <v>0</v>
      </c>
      <c r="E175" s="82">
        <v>0</v>
      </c>
      <c r="F175" s="82">
        <v>0</v>
      </c>
      <c r="G175" s="82">
        <v>0</v>
      </c>
      <c r="H175" s="82">
        <v>0</v>
      </c>
      <c r="I175" s="82">
        <v>0</v>
      </c>
      <c r="J175" s="82">
        <v>0</v>
      </c>
      <c r="K175" s="82" t="s">
        <v>95</v>
      </c>
      <c r="L175" s="82" t="s">
        <v>95</v>
      </c>
      <c r="M175" s="82" t="s">
        <v>95</v>
      </c>
      <c r="N175" s="82" t="s">
        <v>95</v>
      </c>
      <c r="O175" s="82">
        <v>0</v>
      </c>
      <c r="P175" s="82">
        <v>0</v>
      </c>
      <c r="Q175" s="82">
        <v>0</v>
      </c>
      <c r="R175" s="82">
        <v>0</v>
      </c>
      <c r="S175" s="82">
        <v>0</v>
      </c>
      <c r="T175" s="82">
        <v>0</v>
      </c>
      <c r="U175" s="83">
        <v>0</v>
      </c>
      <c r="V175" s="83">
        <v>0</v>
      </c>
      <c r="W175" s="82">
        <v>0</v>
      </c>
      <c r="X175" s="82">
        <v>0</v>
      </c>
      <c r="Y175" s="91">
        <v>0</v>
      </c>
      <c r="Z175" s="91">
        <v>0</v>
      </c>
      <c r="AA175" s="82" t="s">
        <v>95</v>
      </c>
      <c r="AB175" s="83" t="s">
        <v>95</v>
      </c>
      <c r="AC175" s="83" t="s">
        <v>95</v>
      </c>
      <c r="AD175" s="82">
        <v>24.86383399</v>
      </c>
      <c r="AE175" s="82">
        <v>0</v>
      </c>
      <c r="AF175" s="82">
        <v>24.86383399</v>
      </c>
      <c r="AG175" s="82">
        <v>0</v>
      </c>
      <c r="AH175" s="82">
        <v>0</v>
      </c>
      <c r="AI175" s="82">
        <v>0</v>
      </c>
    </row>
    <row r="176" spans="1:35" ht="63">
      <c r="A176" s="56" t="s">
        <v>227</v>
      </c>
      <c r="B176" s="67" t="s">
        <v>415</v>
      </c>
      <c r="C176" s="85" t="s">
        <v>574</v>
      </c>
      <c r="D176" s="82">
        <v>0</v>
      </c>
      <c r="E176" s="82">
        <v>0</v>
      </c>
      <c r="F176" s="82">
        <v>0</v>
      </c>
      <c r="G176" s="82">
        <v>0</v>
      </c>
      <c r="H176" s="82">
        <v>0</v>
      </c>
      <c r="I176" s="82">
        <v>0</v>
      </c>
      <c r="J176" s="82">
        <v>0</v>
      </c>
      <c r="K176" s="82" t="s">
        <v>95</v>
      </c>
      <c r="L176" s="82" t="s">
        <v>95</v>
      </c>
      <c r="M176" s="82" t="s">
        <v>95</v>
      </c>
      <c r="N176" s="82" t="s">
        <v>95</v>
      </c>
      <c r="O176" s="82">
        <v>0</v>
      </c>
      <c r="P176" s="82">
        <v>0</v>
      </c>
      <c r="Q176" s="82">
        <v>0</v>
      </c>
      <c r="R176" s="82">
        <v>0</v>
      </c>
      <c r="S176" s="82">
        <v>0</v>
      </c>
      <c r="T176" s="82">
        <v>0</v>
      </c>
      <c r="U176" s="83">
        <v>0</v>
      </c>
      <c r="V176" s="83">
        <v>0</v>
      </c>
      <c r="W176" s="82">
        <v>0</v>
      </c>
      <c r="X176" s="82">
        <v>0</v>
      </c>
      <c r="Y176" s="91">
        <v>0</v>
      </c>
      <c r="Z176" s="91">
        <v>0</v>
      </c>
      <c r="AA176" s="82" t="s">
        <v>95</v>
      </c>
      <c r="AB176" s="83" t="s">
        <v>95</v>
      </c>
      <c r="AC176" s="83" t="s">
        <v>95</v>
      </c>
      <c r="AD176" s="82">
        <v>0</v>
      </c>
      <c r="AE176" s="82">
        <v>0</v>
      </c>
      <c r="AF176" s="82">
        <v>0</v>
      </c>
      <c r="AG176" s="82">
        <v>0</v>
      </c>
      <c r="AH176" s="82">
        <v>0</v>
      </c>
      <c r="AI176" s="82">
        <v>0</v>
      </c>
    </row>
    <row r="177" spans="1:35" ht="63">
      <c r="A177" s="56" t="s">
        <v>227</v>
      </c>
      <c r="B177" s="67" t="s">
        <v>416</v>
      </c>
      <c r="C177" s="85" t="s">
        <v>575</v>
      </c>
      <c r="D177" s="82">
        <v>0</v>
      </c>
      <c r="E177" s="82">
        <v>0</v>
      </c>
      <c r="F177" s="82">
        <v>0</v>
      </c>
      <c r="G177" s="82">
        <v>0</v>
      </c>
      <c r="H177" s="82">
        <v>0</v>
      </c>
      <c r="I177" s="82">
        <v>0</v>
      </c>
      <c r="J177" s="82">
        <v>0</v>
      </c>
      <c r="K177" s="82" t="s">
        <v>95</v>
      </c>
      <c r="L177" s="82" t="s">
        <v>95</v>
      </c>
      <c r="M177" s="82" t="s">
        <v>95</v>
      </c>
      <c r="N177" s="82" t="s">
        <v>95</v>
      </c>
      <c r="O177" s="82">
        <v>0</v>
      </c>
      <c r="P177" s="82">
        <v>0</v>
      </c>
      <c r="Q177" s="82">
        <v>0</v>
      </c>
      <c r="R177" s="82">
        <v>0</v>
      </c>
      <c r="S177" s="82">
        <v>0</v>
      </c>
      <c r="T177" s="82">
        <v>0</v>
      </c>
      <c r="U177" s="83">
        <v>0</v>
      </c>
      <c r="V177" s="83">
        <v>0</v>
      </c>
      <c r="W177" s="82">
        <v>0</v>
      </c>
      <c r="X177" s="82">
        <v>0</v>
      </c>
      <c r="Y177" s="91">
        <v>0</v>
      </c>
      <c r="Z177" s="91">
        <v>0</v>
      </c>
      <c r="AA177" s="82" t="s">
        <v>95</v>
      </c>
      <c r="AB177" s="83" t="s">
        <v>95</v>
      </c>
      <c r="AC177" s="83" t="s">
        <v>95</v>
      </c>
      <c r="AD177" s="82">
        <v>0</v>
      </c>
      <c r="AE177" s="82">
        <v>0</v>
      </c>
      <c r="AF177" s="82">
        <v>0</v>
      </c>
      <c r="AG177" s="82">
        <v>0</v>
      </c>
      <c r="AH177" s="82">
        <v>0</v>
      </c>
      <c r="AI177" s="82">
        <v>0</v>
      </c>
    </row>
    <row r="178" spans="1:35" ht="78.75">
      <c r="A178" s="56" t="s">
        <v>227</v>
      </c>
      <c r="B178" s="67" t="s">
        <v>419</v>
      </c>
      <c r="C178" s="85" t="s">
        <v>568</v>
      </c>
      <c r="D178" s="82">
        <v>0</v>
      </c>
      <c r="E178" s="82">
        <v>0</v>
      </c>
      <c r="F178" s="82">
        <v>0</v>
      </c>
      <c r="G178" s="82">
        <v>0</v>
      </c>
      <c r="H178" s="82">
        <v>0</v>
      </c>
      <c r="I178" s="82">
        <v>0</v>
      </c>
      <c r="J178" s="82">
        <v>0</v>
      </c>
      <c r="K178" s="82" t="s">
        <v>95</v>
      </c>
      <c r="L178" s="82" t="s">
        <v>95</v>
      </c>
      <c r="M178" s="82" t="s">
        <v>95</v>
      </c>
      <c r="N178" s="82" t="s">
        <v>95</v>
      </c>
      <c r="O178" s="82">
        <v>0</v>
      </c>
      <c r="P178" s="82">
        <v>0</v>
      </c>
      <c r="Q178" s="82">
        <v>0</v>
      </c>
      <c r="R178" s="82">
        <v>0</v>
      </c>
      <c r="S178" s="82">
        <v>0</v>
      </c>
      <c r="T178" s="82">
        <v>0</v>
      </c>
      <c r="U178" s="83">
        <v>0</v>
      </c>
      <c r="V178" s="83">
        <v>0</v>
      </c>
      <c r="W178" s="82">
        <v>0</v>
      </c>
      <c r="X178" s="82">
        <v>0</v>
      </c>
      <c r="Y178" s="91">
        <v>0</v>
      </c>
      <c r="Z178" s="91">
        <v>0</v>
      </c>
      <c r="AA178" s="82" t="s">
        <v>95</v>
      </c>
      <c r="AB178" s="83" t="s">
        <v>95</v>
      </c>
      <c r="AC178" s="83" t="s">
        <v>95</v>
      </c>
      <c r="AD178" s="82">
        <v>91.037467100000001</v>
      </c>
      <c r="AE178" s="82">
        <v>0</v>
      </c>
      <c r="AF178" s="82">
        <v>91.037467100000001</v>
      </c>
      <c r="AG178" s="82">
        <v>0</v>
      </c>
      <c r="AH178" s="82">
        <v>0</v>
      </c>
      <c r="AI178" s="82">
        <v>0</v>
      </c>
    </row>
    <row r="179" spans="1:35" ht="78.75">
      <c r="A179" s="56" t="s">
        <v>227</v>
      </c>
      <c r="B179" s="67" t="s">
        <v>420</v>
      </c>
      <c r="C179" s="85" t="s">
        <v>569</v>
      </c>
      <c r="D179" s="82">
        <v>0</v>
      </c>
      <c r="E179" s="82">
        <v>0</v>
      </c>
      <c r="F179" s="82">
        <v>0</v>
      </c>
      <c r="G179" s="82">
        <v>0</v>
      </c>
      <c r="H179" s="82">
        <v>0</v>
      </c>
      <c r="I179" s="82">
        <v>0</v>
      </c>
      <c r="J179" s="82">
        <v>0</v>
      </c>
      <c r="K179" s="82" t="s">
        <v>95</v>
      </c>
      <c r="L179" s="82" t="s">
        <v>95</v>
      </c>
      <c r="M179" s="82" t="s">
        <v>95</v>
      </c>
      <c r="N179" s="82" t="s">
        <v>95</v>
      </c>
      <c r="O179" s="82">
        <v>0</v>
      </c>
      <c r="P179" s="82">
        <v>0</v>
      </c>
      <c r="Q179" s="82">
        <v>0</v>
      </c>
      <c r="R179" s="82">
        <v>0</v>
      </c>
      <c r="S179" s="82">
        <v>0</v>
      </c>
      <c r="T179" s="82">
        <v>0</v>
      </c>
      <c r="U179" s="83">
        <v>0</v>
      </c>
      <c r="V179" s="83">
        <v>0</v>
      </c>
      <c r="W179" s="82">
        <v>0</v>
      </c>
      <c r="X179" s="82">
        <v>0</v>
      </c>
      <c r="Y179" s="91">
        <v>0</v>
      </c>
      <c r="Z179" s="91">
        <v>0</v>
      </c>
      <c r="AA179" s="82" t="s">
        <v>95</v>
      </c>
      <c r="AB179" s="83" t="s">
        <v>95</v>
      </c>
      <c r="AC179" s="83" t="s">
        <v>95</v>
      </c>
      <c r="AD179" s="82">
        <v>0</v>
      </c>
      <c r="AE179" s="82">
        <v>0</v>
      </c>
      <c r="AF179" s="82">
        <v>0</v>
      </c>
      <c r="AG179" s="82">
        <v>0</v>
      </c>
      <c r="AH179" s="82">
        <v>0</v>
      </c>
      <c r="AI179" s="82">
        <v>0</v>
      </c>
    </row>
    <row r="180" spans="1:35" ht="78.75">
      <c r="A180" s="56" t="s">
        <v>227</v>
      </c>
      <c r="B180" s="67" t="s">
        <v>421</v>
      </c>
      <c r="C180" s="85" t="s">
        <v>570</v>
      </c>
      <c r="D180" s="82">
        <v>0</v>
      </c>
      <c r="E180" s="82">
        <v>0</v>
      </c>
      <c r="F180" s="82">
        <v>0</v>
      </c>
      <c r="G180" s="82">
        <v>0</v>
      </c>
      <c r="H180" s="82">
        <v>0</v>
      </c>
      <c r="I180" s="82">
        <v>0</v>
      </c>
      <c r="J180" s="82">
        <v>0</v>
      </c>
      <c r="K180" s="82" t="s">
        <v>95</v>
      </c>
      <c r="L180" s="82" t="s">
        <v>95</v>
      </c>
      <c r="M180" s="82" t="s">
        <v>95</v>
      </c>
      <c r="N180" s="82" t="s">
        <v>95</v>
      </c>
      <c r="O180" s="82">
        <v>0</v>
      </c>
      <c r="P180" s="82">
        <v>0</v>
      </c>
      <c r="Q180" s="82">
        <v>0</v>
      </c>
      <c r="R180" s="82">
        <v>0</v>
      </c>
      <c r="S180" s="82">
        <v>0</v>
      </c>
      <c r="T180" s="82">
        <v>0</v>
      </c>
      <c r="U180" s="83">
        <v>0</v>
      </c>
      <c r="V180" s="83">
        <v>0</v>
      </c>
      <c r="W180" s="82">
        <v>0</v>
      </c>
      <c r="X180" s="82">
        <v>0</v>
      </c>
      <c r="Y180" s="91">
        <v>0</v>
      </c>
      <c r="Z180" s="91">
        <v>0</v>
      </c>
      <c r="AA180" s="82" t="s">
        <v>95</v>
      </c>
      <c r="AB180" s="83" t="s">
        <v>95</v>
      </c>
      <c r="AC180" s="83" t="s">
        <v>95</v>
      </c>
      <c r="AD180" s="82">
        <v>0</v>
      </c>
      <c r="AE180" s="82">
        <v>0</v>
      </c>
      <c r="AF180" s="82">
        <v>0</v>
      </c>
      <c r="AG180" s="82">
        <v>0</v>
      </c>
      <c r="AH180" s="82">
        <v>0</v>
      </c>
      <c r="AI180" s="82">
        <v>0</v>
      </c>
    </row>
    <row r="181" spans="1:35" ht="78.75">
      <c r="A181" s="56" t="s">
        <v>227</v>
      </c>
      <c r="B181" s="67" t="s">
        <v>422</v>
      </c>
      <c r="C181" s="85" t="s">
        <v>571</v>
      </c>
      <c r="D181" s="82">
        <v>0</v>
      </c>
      <c r="E181" s="82">
        <v>0</v>
      </c>
      <c r="F181" s="82">
        <v>0</v>
      </c>
      <c r="G181" s="82">
        <v>0</v>
      </c>
      <c r="H181" s="82">
        <v>0</v>
      </c>
      <c r="I181" s="82">
        <v>0</v>
      </c>
      <c r="J181" s="82">
        <v>0</v>
      </c>
      <c r="K181" s="82" t="s">
        <v>95</v>
      </c>
      <c r="L181" s="82" t="s">
        <v>95</v>
      </c>
      <c r="M181" s="82" t="s">
        <v>95</v>
      </c>
      <c r="N181" s="82" t="s">
        <v>95</v>
      </c>
      <c r="O181" s="82">
        <v>0</v>
      </c>
      <c r="P181" s="82">
        <v>0</v>
      </c>
      <c r="Q181" s="82">
        <v>0</v>
      </c>
      <c r="R181" s="82">
        <v>0</v>
      </c>
      <c r="S181" s="82">
        <v>0</v>
      </c>
      <c r="T181" s="82">
        <v>0</v>
      </c>
      <c r="U181" s="83">
        <v>0</v>
      </c>
      <c r="V181" s="83">
        <v>0</v>
      </c>
      <c r="W181" s="82">
        <v>0</v>
      </c>
      <c r="X181" s="82">
        <v>0</v>
      </c>
      <c r="Y181" s="91">
        <v>0</v>
      </c>
      <c r="Z181" s="91">
        <v>0</v>
      </c>
      <c r="AA181" s="82" t="s">
        <v>95</v>
      </c>
      <c r="AB181" s="83" t="s">
        <v>95</v>
      </c>
      <c r="AC181" s="83" t="s">
        <v>95</v>
      </c>
      <c r="AD181" s="82">
        <v>0</v>
      </c>
      <c r="AE181" s="82">
        <v>0</v>
      </c>
      <c r="AF181" s="82">
        <v>0</v>
      </c>
      <c r="AG181" s="82">
        <v>0</v>
      </c>
      <c r="AH181" s="82">
        <v>0</v>
      </c>
      <c r="AI181" s="82">
        <v>0</v>
      </c>
    </row>
    <row r="182" spans="1:35" ht="47.25">
      <c r="A182" s="56" t="s">
        <v>227</v>
      </c>
      <c r="B182" s="67" t="s">
        <v>423</v>
      </c>
      <c r="C182" s="85" t="s">
        <v>576</v>
      </c>
      <c r="D182" s="82">
        <v>0</v>
      </c>
      <c r="E182" s="82">
        <v>0</v>
      </c>
      <c r="F182" s="82">
        <v>0</v>
      </c>
      <c r="G182" s="82">
        <v>0</v>
      </c>
      <c r="H182" s="82">
        <v>0</v>
      </c>
      <c r="I182" s="82">
        <v>0</v>
      </c>
      <c r="J182" s="82">
        <v>0</v>
      </c>
      <c r="K182" s="82" t="s">
        <v>95</v>
      </c>
      <c r="L182" s="82" t="s">
        <v>95</v>
      </c>
      <c r="M182" s="82" t="s">
        <v>95</v>
      </c>
      <c r="N182" s="82" t="s">
        <v>95</v>
      </c>
      <c r="O182" s="82">
        <v>0</v>
      </c>
      <c r="P182" s="82">
        <v>0</v>
      </c>
      <c r="Q182" s="82">
        <v>0</v>
      </c>
      <c r="R182" s="82">
        <v>0</v>
      </c>
      <c r="S182" s="82">
        <v>0</v>
      </c>
      <c r="T182" s="82">
        <v>0</v>
      </c>
      <c r="U182" s="83">
        <v>0</v>
      </c>
      <c r="V182" s="83">
        <v>0</v>
      </c>
      <c r="W182" s="82">
        <v>0</v>
      </c>
      <c r="X182" s="82">
        <v>0</v>
      </c>
      <c r="Y182" s="91">
        <v>0</v>
      </c>
      <c r="Z182" s="91">
        <v>0</v>
      </c>
      <c r="AA182" s="82" t="s">
        <v>95</v>
      </c>
      <c r="AB182" s="83" t="s">
        <v>95</v>
      </c>
      <c r="AC182" s="83" t="s">
        <v>95</v>
      </c>
      <c r="AD182" s="82">
        <v>4.0754113900000002</v>
      </c>
      <c r="AE182" s="82">
        <v>0</v>
      </c>
      <c r="AF182" s="82">
        <v>4.0754113900000002</v>
      </c>
      <c r="AG182" s="82">
        <v>0</v>
      </c>
      <c r="AH182" s="82">
        <v>0</v>
      </c>
      <c r="AI182" s="82">
        <v>0</v>
      </c>
    </row>
    <row r="183" spans="1:35" ht="47.25">
      <c r="A183" s="56" t="s">
        <v>227</v>
      </c>
      <c r="B183" s="67" t="s">
        <v>424</v>
      </c>
      <c r="C183" s="85" t="s">
        <v>577</v>
      </c>
      <c r="D183" s="82">
        <v>0</v>
      </c>
      <c r="E183" s="82">
        <v>0</v>
      </c>
      <c r="F183" s="82">
        <v>0</v>
      </c>
      <c r="G183" s="82">
        <v>0</v>
      </c>
      <c r="H183" s="82">
        <v>0</v>
      </c>
      <c r="I183" s="82">
        <v>0</v>
      </c>
      <c r="J183" s="82">
        <v>0</v>
      </c>
      <c r="K183" s="82" t="s">
        <v>95</v>
      </c>
      <c r="L183" s="82" t="s">
        <v>95</v>
      </c>
      <c r="M183" s="82" t="s">
        <v>95</v>
      </c>
      <c r="N183" s="82" t="s">
        <v>95</v>
      </c>
      <c r="O183" s="82">
        <v>0</v>
      </c>
      <c r="P183" s="82">
        <v>0</v>
      </c>
      <c r="Q183" s="82">
        <v>0</v>
      </c>
      <c r="R183" s="82">
        <v>0</v>
      </c>
      <c r="S183" s="82">
        <v>0</v>
      </c>
      <c r="T183" s="82">
        <v>0</v>
      </c>
      <c r="U183" s="83">
        <v>0</v>
      </c>
      <c r="V183" s="83">
        <v>0</v>
      </c>
      <c r="W183" s="82">
        <v>0</v>
      </c>
      <c r="X183" s="82">
        <v>0</v>
      </c>
      <c r="Y183" s="91">
        <v>0</v>
      </c>
      <c r="Z183" s="91">
        <v>0</v>
      </c>
      <c r="AA183" s="82" t="s">
        <v>95</v>
      </c>
      <c r="AB183" s="83" t="s">
        <v>95</v>
      </c>
      <c r="AC183" s="83" t="s">
        <v>95</v>
      </c>
      <c r="AD183" s="82">
        <v>0</v>
      </c>
      <c r="AE183" s="82">
        <v>0</v>
      </c>
      <c r="AF183" s="82">
        <v>0</v>
      </c>
      <c r="AG183" s="82">
        <v>0</v>
      </c>
      <c r="AH183" s="82">
        <v>0</v>
      </c>
      <c r="AI183" s="82">
        <v>0</v>
      </c>
    </row>
    <row r="184" spans="1:35" ht="47.25">
      <c r="A184" s="56" t="s">
        <v>227</v>
      </c>
      <c r="B184" s="67" t="s">
        <v>425</v>
      </c>
      <c r="C184" s="85" t="s">
        <v>578</v>
      </c>
      <c r="D184" s="82">
        <v>0</v>
      </c>
      <c r="E184" s="82">
        <v>0</v>
      </c>
      <c r="F184" s="82">
        <v>0</v>
      </c>
      <c r="G184" s="82">
        <v>0</v>
      </c>
      <c r="H184" s="82">
        <v>0</v>
      </c>
      <c r="I184" s="82">
        <v>0</v>
      </c>
      <c r="J184" s="82">
        <v>0</v>
      </c>
      <c r="K184" s="82" t="s">
        <v>95</v>
      </c>
      <c r="L184" s="82" t="s">
        <v>95</v>
      </c>
      <c r="M184" s="82" t="s">
        <v>95</v>
      </c>
      <c r="N184" s="82" t="s">
        <v>95</v>
      </c>
      <c r="O184" s="82">
        <v>0</v>
      </c>
      <c r="P184" s="82">
        <v>0</v>
      </c>
      <c r="Q184" s="82">
        <v>0</v>
      </c>
      <c r="R184" s="82">
        <v>0</v>
      </c>
      <c r="S184" s="82">
        <v>0</v>
      </c>
      <c r="T184" s="82">
        <v>0</v>
      </c>
      <c r="U184" s="83">
        <v>0</v>
      </c>
      <c r="V184" s="83">
        <v>0</v>
      </c>
      <c r="W184" s="82">
        <v>0</v>
      </c>
      <c r="X184" s="82">
        <v>0</v>
      </c>
      <c r="Y184" s="91">
        <v>0</v>
      </c>
      <c r="Z184" s="91">
        <v>0</v>
      </c>
      <c r="AA184" s="82" t="s">
        <v>95</v>
      </c>
      <c r="AB184" s="83" t="s">
        <v>95</v>
      </c>
      <c r="AC184" s="83" t="s">
        <v>95</v>
      </c>
      <c r="AD184" s="82">
        <v>0</v>
      </c>
      <c r="AE184" s="82">
        <v>0</v>
      </c>
      <c r="AF184" s="82">
        <v>0</v>
      </c>
      <c r="AG184" s="82">
        <v>0</v>
      </c>
      <c r="AH184" s="82">
        <v>0</v>
      </c>
      <c r="AI184" s="82">
        <v>0</v>
      </c>
    </row>
    <row r="185" spans="1:35" ht="47.25">
      <c r="A185" s="56" t="s">
        <v>227</v>
      </c>
      <c r="B185" s="67" t="s">
        <v>426</v>
      </c>
      <c r="C185" s="85" t="s">
        <v>579</v>
      </c>
      <c r="D185" s="82">
        <v>0</v>
      </c>
      <c r="E185" s="82">
        <v>0</v>
      </c>
      <c r="F185" s="82">
        <v>0</v>
      </c>
      <c r="G185" s="82">
        <v>0</v>
      </c>
      <c r="H185" s="82">
        <v>0</v>
      </c>
      <c r="I185" s="82">
        <v>0</v>
      </c>
      <c r="J185" s="82">
        <v>0</v>
      </c>
      <c r="K185" s="82" t="s">
        <v>95</v>
      </c>
      <c r="L185" s="82" t="s">
        <v>95</v>
      </c>
      <c r="M185" s="82" t="s">
        <v>95</v>
      </c>
      <c r="N185" s="82" t="s">
        <v>95</v>
      </c>
      <c r="O185" s="82">
        <v>0</v>
      </c>
      <c r="P185" s="82">
        <v>0</v>
      </c>
      <c r="Q185" s="82">
        <v>0</v>
      </c>
      <c r="R185" s="82">
        <v>0</v>
      </c>
      <c r="S185" s="82">
        <v>0</v>
      </c>
      <c r="T185" s="82">
        <v>0</v>
      </c>
      <c r="U185" s="83">
        <v>0</v>
      </c>
      <c r="V185" s="83">
        <v>0</v>
      </c>
      <c r="W185" s="82">
        <v>0</v>
      </c>
      <c r="X185" s="82">
        <v>0</v>
      </c>
      <c r="Y185" s="91">
        <v>0</v>
      </c>
      <c r="Z185" s="91">
        <v>0</v>
      </c>
      <c r="AA185" s="82" t="s">
        <v>95</v>
      </c>
      <c r="AB185" s="83" t="s">
        <v>95</v>
      </c>
      <c r="AC185" s="83" t="s">
        <v>95</v>
      </c>
      <c r="AD185" s="82">
        <v>0</v>
      </c>
      <c r="AE185" s="82">
        <v>0</v>
      </c>
      <c r="AF185" s="82">
        <v>0</v>
      </c>
      <c r="AG185" s="82">
        <v>0</v>
      </c>
      <c r="AH185" s="82">
        <v>0</v>
      </c>
      <c r="AI185" s="82">
        <v>0</v>
      </c>
    </row>
    <row r="186" spans="1:35" ht="63">
      <c r="A186" s="56" t="s">
        <v>227</v>
      </c>
      <c r="B186" s="67" t="s">
        <v>365</v>
      </c>
      <c r="C186" s="85" t="s">
        <v>136</v>
      </c>
      <c r="D186" s="82">
        <v>0</v>
      </c>
      <c r="E186" s="82">
        <v>0</v>
      </c>
      <c r="F186" s="82">
        <v>0</v>
      </c>
      <c r="G186" s="82">
        <v>0</v>
      </c>
      <c r="H186" s="82">
        <v>0</v>
      </c>
      <c r="I186" s="82">
        <v>0</v>
      </c>
      <c r="J186" s="82">
        <v>0</v>
      </c>
      <c r="K186" s="82" t="s">
        <v>95</v>
      </c>
      <c r="L186" s="82" t="s">
        <v>95</v>
      </c>
      <c r="M186" s="82" t="s">
        <v>95</v>
      </c>
      <c r="N186" s="82" t="s">
        <v>95</v>
      </c>
      <c r="O186" s="82">
        <v>0</v>
      </c>
      <c r="P186" s="82">
        <v>0</v>
      </c>
      <c r="Q186" s="82">
        <v>0</v>
      </c>
      <c r="R186" s="82">
        <v>0</v>
      </c>
      <c r="S186" s="82">
        <v>0</v>
      </c>
      <c r="T186" s="82">
        <v>0</v>
      </c>
      <c r="U186" s="83">
        <v>0</v>
      </c>
      <c r="V186" s="83">
        <v>0</v>
      </c>
      <c r="W186" s="82">
        <v>0</v>
      </c>
      <c r="X186" s="82">
        <v>90</v>
      </c>
      <c r="Y186" s="91">
        <v>0</v>
      </c>
      <c r="Z186" s="91">
        <v>0</v>
      </c>
      <c r="AA186" s="82" t="s">
        <v>95</v>
      </c>
      <c r="AB186" s="83" t="s">
        <v>95</v>
      </c>
      <c r="AC186" s="83" t="s">
        <v>95</v>
      </c>
      <c r="AD186" s="82">
        <v>0</v>
      </c>
      <c r="AE186" s="82">
        <v>0</v>
      </c>
      <c r="AF186" s="82">
        <v>0</v>
      </c>
      <c r="AG186" s="82">
        <v>0</v>
      </c>
      <c r="AH186" s="82">
        <v>0</v>
      </c>
      <c r="AI186" s="82">
        <v>0</v>
      </c>
    </row>
    <row r="187" spans="1:35" ht="78.75">
      <c r="A187" s="56" t="s">
        <v>227</v>
      </c>
      <c r="B187" s="67" t="s">
        <v>377</v>
      </c>
      <c r="C187" s="85" t="s">
        <v>381</v>
      </c>
      <c r="D187" s="82">
        <v>0</v>
      </c>
      <c r="E187" s="82">
        <v>0</v>
      </c>
      <c r="F187" s="82">
        <v>0</v>
      </c>
      <c r="G187" s="82">
        <v>0</v>
      </c>
      <c r="H187" s="82">
        <v>0</v>
      </c>
      <c r="I187" s="82">
        <v>0</v>
      </c>
      <c r="J187" s="82">
        <v>0</v>
      </c>
      <c r="K187" s="82" t="s">
        <v>95</v>
      </c>
      <c r="L187" s="82" t="s">
        <v>95</v>
      </c>
      <c r="M187" s="82" t="s">
        <v>95</v>
      </c>
      <c r="N187" s="82" t="s">
        <v>95</v>
      </c>
      <c r="O187" s="82">
        <v>0</v>
      </c>
      <c r="P187" s="82">
        <v>0</v>
      </c>
      <c r="Q187" s="82">
        <v>0</v>
      </c>
      <c r="R187" s="82">
        <v>0</v>
      </c>
      <c r="S187" s="82">
        <v>0</v>
      </c>
      <c r="T187" s="82">
        <v>0</v>
      </c>
      <c r="U187" s="83">
        <v>0</v>
      </c>
      <c r="V187" s="83">
        <v>0</v>
      </c>
      <c r="W187" s="82">
        <v>0</v>
      </c>
      <c r="X187" s="82">
        <v>90</v>
      </c>
      <c r="Y187" s="91">
        <v>0</v>
      </c>
      <c r="Z187" s="91">
        <v>0</v>
      </c>
      <c r="AA187" s="82" t="s">
        <v>95</v>
      </c>
      <c r="AB187" s="83" t="s">
        <v>95</v>
      </c>
      <c r="AC187" s="83" t="s">
        <v>95</v>
      </c>
      <c r="AD187" s="82">
        <v>0</v>
      </c>
      <c r="AE187" s="82">
        <v>0</v>
      </c>
      <c r="AF187" s="82">
        <v>0</v>
      </c>
      <c r="AG187" s="82">
        <v>0</v>
      </c>
      <c r="AH187" s="82">
        <v>0</v>
      </c>
      <c r="AI187" s="82">
        <v>0</v>
      </c>
    </row>
    <row r="188" spans="1:35" ht="63">
      <c r="A188" s="56" t="s">
        <v>227</v>
      </c>
      <c r="B188" s="67" t="s">
        <v>477</v>
      </c>
      <c r="C188" s="85" t="s">
        <v>563</v>
      </c>
      <c r="D188" s="82">
        <v>0</v>
      </c>
      <c r="E188" s="82">
        <v>0</v>
      </c>
      <c r="F188" s="82">
        <v>0</v>
      </c>
      <c r="G188" s="82">
        <v>0</v>
      </c>
      <c r="H188" s="82">
        <v>0</v>
      </c>
      <c r="I188" s="82">
        <v>0</v>
      </c>
      <c r="J188" s="82">
        <v>0</v>
      </c>
      <c r="K188" s="82" t="s">
        <v>95</v>
      </c>
      <c r="L188" s="82" t="s">
        <v>95</v>
      </c>
      <c r="M188" s="82" t="s">
        <v>95</v>
      </c>
      <c r="N188" s="82" t="s">
        <v>95</v>
      </c>
      <c r="O188" s="82">
        <v>0</v>
      </c>
      <c r="P188" s="82">
        <v>0</v>
      </c>
      <c r="Q188" s="82">
        <v>0</v>
      </c>
      <c r="R188" s="82">
        <v>0</v>
      </c>
      <c r="S188" s="82">
        <v>0</v>
      </c>
      <c r="T188" s="82">
        <v>0</v>
      </c>
      <c r="U188" s="83">
        <v>0</v>
      </c>
      <c r="V188" s="83">
        <v>0</v>
      </c>
      <c r="W188" s="82">
        <v>0</v>
      </c>
      <c r="X188" s="82">
        <v>90</v>
      </c>
      <c r="Y188" s="91">
        <v>0</v>
      </c>
      <c r="Z188" s="91">
        <v>0</v>
      </c>
      <c r="AA188" s="82" t="s">
        <v>95</v>
      </c>
      <c r="AB188" s="83" t="s">
        <v>95</v>
      </c>
      <c r="AC188" s="83" t="s">
        <v>95</v>
      </c>
      <c r="AD188" s="82">
        <v>0</v>
      </c>
      <c r="AE188" s="82">
        <v>0</v>
      </c>
      <c r="AF188" s="82">
        <v>0</v>
      </c>
      <c r="AG188" s="82">
        <v>0</v>
      </c>
      <c r="AH188" s="82">
        <v>0</v>
      </c>
      <c r="AI188" s="82">
        <v>0</v>
      </c>
    </row>
    <row r="189" spans="1:35" ht="63">
      <c r="A189" s="56" t="s">
        <v>227</v>
      </c>
      <c r="B189" s="67" t="s">
        <v>476</v>
      </c>
      <c r="C189" s="85" t="s">
        <v>564</v>
      </c>
      <c r="D189" s="82">
        <v>0</v>
      </c>
      <c r="E189" s="82">
        <v>0</v>
      </c>
      <c r="F189" s="82">
        <v>0</v>
      </c>
      <c r="G189" s="82">
        <v>0</v>
      </c>
      <c r="H189" s="82">
        <v>0</v>
      </c>
      <c r="I189" s="82">
        <v>0</v>
      </c>
      <c r="J189" s="82">
        <v>0</v>
      </c>
      <c r="K189" s="82" t="s">
        <v>95</v>
      </c>
      <c r="L189" s="82" t="s">
        <v>95</v>
      </c>
      <c r="M189" s="82" t="s">
        <v>95</v>
      </c>
      <c r="N189" s="82" t="s">
        <v>95</v>
      </c>
      <c r="O189" s="82">
        <v>0</v>
      </c>
      <c r="P189" s="82">
        <v>0</v>
      </c>
      <c r="Q189" s="82">
        <v>0</v>
      </c>
      <c r="R189" s="82">
        <v>0</v>
      </c>
      <c r="S189" s="82">
        <v>0</v>
      </c>
      <c r="T189" s="82">
        <v>0</v>
      </c>
      <c r="U189" s="83">
        <v>0</v>
      </c>
      <c r="V189" s="83">
        <v>0</v>
      </c>
      <c r="W189" s="82">
        <v>0</v>
      </c>
      <c r="X189" s="82">
        <v>0</v>
      </c>
      <c r="Y189" s="91">
        <v>0</v>
      </c>
      <c r="Z189" s="91">
        <v>0</v>
      </c>
      <c r="AA189" s="82" t="s">
        <v>95</v>
      </c>
      <c r="AB189" s="83" t="s">
        <v>95</v>
      </c>
      <c r="AC189" s="83" t="s">
        <v>95</v>
      </c>
      <c r="AD189" s="82">
        <v>7.1110596199999998</v>
      </c>
      <c r="AE189" s="82">
        <v>0</v>
      </c>
      <c r="AF189" s="82">
        <v>7.1110596199999998</v>
      </c>
      <c r="AG189" s="82">
        <v>0</v>
      </c>
      <c r="AH189" s="82">
        <v>0</v>
      </c>
      <c r="AI189" s="82">
        <v>0</v>
      </c>
    </row>
    <row r="190" spans="1:35" ht="63">
      <c r="A190" s="56" t="s">
        <v>227</v>
      </c>
      <c r="B190" s="67" t="s">
        <v>478</v>
      </c>
      <c r="C190" s="85" t="s">
        <v>565</v>
      </c>
      <c r="D190" s="82">
        <v>0</v>
      </c>
      <c r="E190" s="82">
        <v>0</v>
      </c>
      <c r="F190" s="82">
        <v>0</v>
      </c>
      <c r="G190" s="82">
        <v>0</v>
      </c>
      <c r="H190" s="82">
        <v>0</v>
      </c>
      <c r="I190" s="82">
        <v>0</v>
      </c>
      <c r="J190" s="82">
        <v>0</v>
      </c>
      <c r="K190" s="82" t="s">
        <v>95</v>
      </c>
      <c r="L190" s="82" t="s">
        <v>95</v>
      </c>
      <c r="M190" s="82" t="s">
        <v>95</v>
      </c>
      <c r="N190" s="82" t="s">
        <v>95</v>
      </c>
      <c r="O190" s="82">
        <v>0</v>
      </c>
      <c r="P190" s="82">
        <v>0</v>
      </c>
      <c r="Q190" s="82">
        <v>0</v>
      </c>
      <c r="R190" s="82">
        <v>0</v>
      </c>
      <c r="S190" s="82">
        <v>0</v>
      </c>
      <c r="T190" s="82">
        <v>0</v>
      </c>
      <c r="U190" s="83">
        <v>0</v>
      </c>
      <c r="V190" s="83">
        <v>0</v>
      </c>
      <c r="W190" s="82">
        <v>0</v>
      </c>
      <c r="X190" s="82">
        <v>0</v>
      </c>
      <c r="Y190" s="91">
        <v>0</v>
      </c>
      <c r="Z190" s="91">
        <v>0</v>
      </c>
      <c r="AA190" s="82" t="s">
        <v>95</v>
      </c>
      <c r="AB190" s="83" t="s">
        <v>95</v>
      </c>
      <c r="AC190" s="83" t="s">
        <v>95</v>
      </c>
      <c r="AD190" s="82">
        <v>0</v>
      </c>
      <c r="AE190" s="82">
        <v>0</v>
      </c>
      <c r="AF190" s="82">
        <v>0</v>
      </c>
      <c r="AG190" s="82">
        <v>0</v>
      </c>
      <c r="AH190" s="82">
        <v>0</v>
      </c>
      <c r="AI190" s="82">
        <v>0</v>
      </c>
    </row>
    <row r="191" spans="1:35" ht="63">
      <c r="A191" s="56" t="s">
        <v>227</v>
      </c>
      <c r="B191" s="67" t="s">
        <v>479</v>
      </c>
      <c r="C191" s="85" t="s">
        <v>566</v>
      </c>
      <c r="D191" s="82">
        <v>0</v>
      </c>
      <c r="E191" s="82">
        <v>0</v>
      </c>
      <c r="F191" s="82">
        <v>0</v>
      </c>
      <c r="G191" s="82">
        <v>0</v>
      </c>
      <c r="H191" s="82">
        <v>0</v>
      </c>
      <c r="I191" s="82">
        <v>0</v>
      </c>
      <c r="J191" s="82">
        <v>0</v>
      </c>
      <c r="K191" s="82" t="s">
        <v>95</v>
      </c>
      <c r="L191" s="82" t="s">
        <v>95</v>
      </c>
      <c r="M191" s="82" t="s">
        <v>95</v>
      </c>
      <c r="N191" s="82" t="s">
        <v>95</v>
      </c>
      <c r="O191" s="82">
        <v>0</v>
      </c>
      <c r="P191" s="82">
        <v>0</v>
      </c>
      <c r="Q191" s="82">
        <v>0</v>
      </c>
      <c r="R191" s="82">
        <v>0</v>
      </c>
      <c r="S191" s="82">
        <v>0</v>
      </c>
      <c r="T191" s="82">
        <v>0</v>
      </c>
      <c r="U191" s="83">
        <v>0</v>
      </c>
      <c r="V191" s="83">
        <v>0</v>
      </c>
      <c r="W191" s="82">
        <v>0</v>
      </c>
      <c r="X191" s="82">
        <v>0</v>
      </c>
      <c r="Y191" s="91">
        <v>0</v>
      </c>
      <c r="Z191" s="91">
        <v>0</v>
      </c>
      <c r="AA191" s="82" t="s">
        <v>95</v>
      </c>
      <c r="AB191" s="83" t="s">
        <v>95</v>
      </c>
      <c r="AC191" s="83" t="s">
        <v>95</v>
      </c>
      <c r="AD191" s="82">
        <v>0</v>
      </c>
      <c r="AE191" s="82">
        <v>0</v>
      </c>
      <c r="AF191" s="82">
        <v>0</v>
      </c>
      <c r="AG191" s="82">
        <v>0</v>
      </c>
      <c r="AH191" s="82">
        <v>0</v>
      </c>
      <c r="AI191" s="82">
        <v>0</v>
      </c>
    </row>
    <row r="192" spans="1:35" ht="63">
      <c r="A192" s="56" t="s">
        <v>227</v>
      </c>
      <c r="B192" s="67" t="s">
        <v>480</v>
      </c>
      <c r="C192" s="85" t="s">
        <v>567</v>
      </c>
      <c r="D192" s="82">
        <v>0</v>
      </c>
      <c r="E192" s="82">
        <v>0</v>
      </c>
      <c r="F192" s="82">
        <v>0</v>
      </c>
      <c r="G192" s="82">
        <v>0</v>
      </c>
      <c r="H192" s="82">
        <v>0</v>
      </c>
      <c r="I192" s="82">
        <v>0</v>
      </c>
      <c r="J192" s="82">
        <v>0</v>
      </c>
      <c r="K192" s="82" t="s">
        <v>95</v>
      </c>
      <c r="L192" s="82" t="s">
        <v>95</v>
      </c>
      <c r="M192" s="82" t="s">
        <v>95</v>
      </c>
      <c r="N192" s="82" t="s">
        <v>95</v>
      </c>
      <c r="O192" s="82">
        <v>0</v>
      </c>
      <c r="P192" s="82">
        <v>0</v>
      </c>
      <c r="Q192" s="82">
        <v>0</v>
      </c>
      <c r="R192" s="82">
        <v>0</v>
      </c>
      <c r="S192" s="82">
        <v>0</v>
      </c>
      <c r="T192" s="82">
        <v>0</v>
      </c>
      <c r="U192" s="83">
        <v>0</v>
      </c>
      <c r="V192" s="83">
        <v>0</v>
      </c>
      <c r="W192" s="82">
        <v>0</v>
      </c>
      <c r="X192" s="82">
        <v>0</v>
      </c>
      <c r="Y192" s="91">
        <v>0</v>
      </c>
      <c r="Z192" s="91">
        <v>0</v>
      </c>
      <c r="AA192" s="82" t="s">
        <v>95</v>
      </c>
      <c r="AB192" s="83" t="s">
        <v>95</v>
      </c>
      <c r="AC192" s="83" t="s">
        <v>95</v>
      </c>
      <c r="AD192" s="82">
        <v>0</v>
      </c>
      <c r="AE192" s="82">
        <v>0</v>
      </c>
      <c r="AF192" s="82">
        <v>0</v>
      </c>
      <c r="AG192" s="82">
        <v>0</v>
      </c>
      <c r="AH192" s="82">
        <v>0</v>
      </c>
      <c r="AI192" s="82">
        <v>0</v>
      </c>
    </row>
    <row r="193" spans="1:35" ht="63">
      <c r="A193" s="56" t="s">
        <v>227</v>
      </c>
      <c r="B193" s="67" t="s">
        <v>481</v>
      </c>
      <c r="C193" s="85" t="s">
        <v>640</v>
      </c>
      <c r="D193" s="82">
        <v>0</v>
      </c>
      <c r="E193" s="82">
        <v>0</v>
      </c>
      <c r="F193" s="82">
        <v>0</v>
      </c>
      <c r="G193" s="82">
        <v>0</v>
      </c>
      <c r="H193" s="82">
        <v>0</v>
      </c>
      <c r="I193" s="82">
        <v>0</v>
      </c>
      <c r="J193" s="82">
        <v>0</v>
      </c>
      <c r="K193" s="82" t="s">
        <v>95</v>
      </c>
      <c r="L193" s="82" t="s">
        <v>95</v>
      </c>
      <c r="M193" s="82" t="s">
        <v>95</v>
      </c>
      <c r="N193" s="82" t="s">
        <v>95</v>
      </c>
      <c r="O193" s="82">
        <v>0</v>
      </c>
      <c r="P193" s="82">
        <v>0</v>
      </c>
      <c r="Q193" s="82">
        <v>0</v>
      </c>
      <c r="R193" s="82">
        <v>0</v>
      </c>
      <c r="S193" s="82">
        <v>0</v>
      </c>
      <c r="T193" s="82">
        <v>0</v>
      </c>
      <c r="U193" s="83">
        <v>0</v>
      </c>
      <c r="V193" s="83">
        <v>0</v>
      </c>
      <c r="W193" s="82">
        <v>0</v>
      </c>
      <c r="X193" s="82">
        <v>90</v>
      </c>
      <c r="Y193" s="91">
        <v>0</v>
      </c>
      <c r="Z193" s="91">
        <v>0</v>
      </c>
      <c r="AA193" s="82" t="s">
        <v>95</v>
      </c>
      <c r="AB193" s="83" t="s">
        <v>95</v>
      </c>
      <c r="AC193" s="83" t="s">
        <v>95</v>
      </c>
      <c r="AD193" s="82">
        <v>0</v>
      </c>
      <c r="AE193" s="82">
        <v>0</v>
      </c>
      <c r="AF193" s="82">
        <v>0</v>
      </c>
      <c r="AG193" s="82">
        <v>0</v>
      </c>
      <c r="AH193" s="82">
        <v>0</v>
      </c>
      <c r="AI193" s="82">
        <v>0</v>
      </c>
    </row>
    <row r="194" spans="1:35" ht="63">
      <c r="A194" s="56" t="s">
        <v>227</v>
      </c>
      <c r="B194" s="67" t="s">
        <v>482</v>
      </c>
      <c r="C194" s="85" t="s">
        <v>641</v>
      </c>
      <c r="D194" s="82">
        <v>0</v>
      </c>
      <c r="E194" s="82">
        <v>0</v>
      </c>
      <c r="F194" s="82">
        <v>0</v>
      </c>
      <c r="G194" s="82">
        <v>0</v>
      </c>
      <c r="H194" s="82">
        <v>0</v>
      </c>
      <c r="I194" s="82">
        <v>0</v>
      </c>
      <c r="J194" s="82">
        <v>0</v>
      </c>
      <c r="K194" s="82" t="s">
        <v>95</v>
      </c>
      <c r="L194" s="82" t="s">
        <v>95</v>
      </c>
      <c r="M194" s="82" t="s">
        <v>95</v>
      </c>
      <c r="N194" s="82" t="s">
        <v>95</v>
      </c>
      <c r="O194" s="82">
        <v>0</v>
      </c>
      <c r="P194" s="82">
        <v>0</v>
      </c>
      <c r="Q194" s="82">
        <v>0</v>
      </c>
      <c r="R194" s="82">
        <v>0</v>
      </c>
      <c r="S194" s="82">
        <v>0</v>
      </c>
      <c r="T194" s="82">
        <v>0</v>
      </c>
      <c r="U194" s="83">
        <v>0</v>
      </c>
      <c r="V194" s="83">
        <v>0</v>
      </c>
      <c r="W194" s="82">
        <v>0</v>
      </c>
      <c r="X194" s="82">
        <v>0</v>
      </c>
      <c r="Y194" s="91">
        <v>0</v>
      </c>
      <c r="Z194" s="91">
        <v>0</v>
      </c>
      <c r="AA194" s="82" t="s">
        <v>95</v>
      </c>
      <c r="AB194" s="83" t="s">
        <v>95</v>
      </c>
      <c r="AC194" s="83" t="s">
        <v>95</v>
      </c>
      <c r="AD194" s="82">
        <v>13.178935839999999</v>
      </c>
      <c r="AE194" s="82">
        <v>0</v>
      </c>
      <c r="AF194" s="82">
        <v>13.178935839999999</v>
      </c>
      <c r="AG194" s="82">
        <v>0</v>
      </c>
      <c r="AH194" s="82">
        <v>0</v>
      </c>
      <c r="AI194" s="82">
        <v>0</v>
      </c>
    </row>
    <row r="195" spans="1:35" ht="63">
      <c r="A195" s="56" t="s">
        <v>227</v>
      </c>
      <c r="B195" s="67" t="s">
        <v>482</v>
      </c>
      <c r="C195" s="85" t="s">
        <v>642</v>
      </c>
      <c r="D195" s="82">
        <v>0</v>
      </c>
      <c r="E195" s="82">
        <v>0</v>
      </c>
      <c r="F195" s="82">
        <v>0</v>
      </c>
      <c r="G195" s="82">
        <v>0</v>
      </c>
      <c r="H195" s="82">
        <v>0</v>
      </c>
      <c r="I195" s="82">
        <v>0</v>
      </c>
      <c r="J195" s="82">
        <v>0</v>
      </c>
      <c r="K195" s="82" t="s">
        <v>95</v>
      </c>
      <c r="L195" s="82" t="s">
        <v>95</v>
      </c>
      <c r="M195" s="82" t="s">
        <v>95</v>
      </c>
      <c r="N195" s="82" t="s">
        <v>95</v>
      </c>
      <c r="O195" s="82">
        <v>0</v>
      </c>
      <c r="P195" s="82">
        <v>0</v>
      </c>
      <c r="Q195" s="82">
        <v>0</v>
      </c>
      <c r="R195" s="82">
        <v>0</v>
      </c>
      <c r="S195" s="82">
        <v>0</v>
      </c>
      <c r="T195" s="82">
        <v>0</v>
      </c>
      <c r="U195" s="83">
        <v>0</v>
      </c>
      <c r="V195" s="83">
        <v>0</v>
      </c>
      <c r="W195" s="82">
        <v>0</v>
      </c>
      <c r="X195" s="82">
        <v>0</v>
      </c>
      <c r="Y195" s="91">
        <v>0</v>
      </c>
      <c r="Z195" s="91">
        <v>0</v>
      </c>
      <c r="AA195" s="82" t="s">
        <v>95</v>
      </c>
      <c r="AB195" s="83" t="s">
        <v>95</v>
      </c>
      <c r="AC195" s="83" t="s">
        <v>95</v>
      </c>
      <c r="AD195" s="82">
        <v>0</v>
      </c>
      <c r="AE195" s="82">
        <v>0</v>
      </c>
      <c r="AF195" s="82">
        <v>0</v>
      </c>
      <c r="AG195" s="82">
        <v>0</v>
      </c>
      <c r="AH195" s="82">
        <v>0</v>
      </c>
      <c r="AI195" s="82">
        <v>0</v>
      </c>
    </row>
    <row r="196" spans="1:35" ht="63">
      <c r="A196" s="56" t="s">
        <v>227</v>
      </c>
      <c r="B196" s="67" t="s">
        <v>482</v>
      </c>
      <c r="C196" s="85" t="s">
        <v>643</v>
      </c>
      <c r="D196" s="82">
        <v>0</v>
      </c>
      <c r="E196" s="82">
        <v>0</v>
      </c>
      <c r="F196" s="82">
        <v>0</v>
      </c>
      <c r="G196" s="82">
        <v>0</v>
      </c>
      <c r="H196" s="82">
        <v>0</v>
      </c>
      <c r="I196" s="82">
        <v>0</v>
      </c>
      <c r="J196" s="82">
        <v>0</v>
      </c>
      <c r="K196" s="82" t="s">
        <v>95</v>
      </c>
      <c r="L196" s="82" t="s">
        <v>95</v>
      </c>
      <c r="M196" s="82" t="s">
        <v>95</v>
      </c>
      <c r="N196" s="82" t="s">
        <v>95</v>
      </c>
      <c r="O196" s="82">
        <v>0</v>
      </c>
      <c r="P196" s="82">
        <v>0</v>
      </c>
      <c r="Q196" s="82">
        <v>0</v>
      </c>
      <c r="R196" s="82">
        <v>0</v>
      </c>
      <c r="S196" s="82">
        <v>0</v>
      </c>
      <c r="T196" s="82">
        <v>0</v>
      </c>
      <c r="U196" s="83">
        <v>0</v>
      </c>
      <c r="V196" s="83">
        <v>0</v>
      </c>
      <c r="W196" s="82">
        <v>0</v>
      </c>
      <c r="X196" s="82">
        <v>0</v>
      </c>
      <c r="Y196" s="91">
        <v>0</v>
      </c>
      <c r="Z196" s="91">
        <v>0</v>
      </c>
      <c r="AA196" s="82" t="s">
        <v>95</v>
      </c>
      <c r="AB196" s="83" t="s">
        <v>95</v>
      </c>
      <c r="AC196" s="83" t="s">
        <v>95</v>
      </c>
      <c r="AD196" s="82">
        <v>0</v>
      </c>
      <c r="AE196" s="82">
        <v>0</v>
      </c>
      <c r="AF196" s="82">
        <v>0</v>
      </c>
      <c r="AG196" s="82">
        <v>0</v>
      </c>
      <c r="AH196" s="82">
        <v>0</v>
      </c>
      <c r="AI196" s="82">
        <v>0</v>
      </c>
    </row>
    <row r="197" spans="1:35" ht="63">
      <c r="A197" s="56" t="s">
        <v>227</v>
      </c>
      <c r="B197" s="67" t="s">
        <v>482</v>
      </c>
      <c r="C197" s="85" t="s">
        <v>639</v>
      </c>
      <c r="D197" s="82">
        <v>0</v>
      </c>
      <c r="E197" s="82">
        <v>0</v>
      </c>
      <c r="F197" s="82">
        <v>0</v>
      </c>
      <c r="G197" s="82">
        <v>0</v>
      </c>
      <c r="H197" s="82">
        <v>0</v>
      </c>
      <c r="I197" s="82">
        <v>0</v>
      </c>
      <c r="J197" s="82">
        <v>0</v>
      </c>
      <c r="K197" s="82" t="s">
        <v>95</v>
      </c>
      <c r="L197" s="82" t="s">
        <v>95</v>
      </c>
      <c r="M197" s="82" t="s">
        <v>95</v>
      </c>
      <c r="N197" s="82" t="s">
        <v>95</v>
      </c>
      <c r="O197" s="82">
        <v>0</v>
      </c>
      <c r="P197" s="82">
        <v>0</v>
      </c>
      <c r="Q197" s="82">
        <v>0</v>
      </c>
      <c r="R197" s="82">
        <v>0</v>
      </c>
      <c r="S197" s="82">
        <v>0</v>
      </c>
      <c r="T197" s="82">
        <v>0</v>
      </c>
      <c r="U197" s="83">
        <v>0</v>
      </c>
      <c r="V197" s="83">
        <v>0</v>
      </c>
      <c r="W197" s="82">
        <v>0</v>
      </c>
      <c r="X197" s="82">
        <v>0</v>
      </c>
      <c r="Y197" s="91">
        <v>0</v>
      </c>
      <c r="Z197" s="91">
        <v>0</v>
      </c>
      <c r="AA197" s="82" t="s">
        <v>95</v>
      </c>
      <c r="AB197" s="83" t="s">
        <v>95</v>
      </c>
      <c r="AC197" s="83" t="s">
        <v>95</v>
      </c>
      <c r="AD197" s="82">
        <v>0</v>
      </c>
      <c r="AE197" s="82">
        <v>0</v>
      </c>
      <c r="AF197" s="82">
        <v>0</v>
      </c>
      <c r="AG197" s="82">
        <v>0</v>
      </c>
      <c r="AH197" s="82">
        <v>0</v>
      </c>
      <c r="AI197" s="82">
        <v>0</v>
      </c>
    </row>
    <row r="198" spans="1:35" ht="31.5">
      <c r="A198" s="56" t="s">
        <v>228</v>
      </c>
      <c r="B198" s="52" t="s">
        <v>84</v>
      </c>
      <c r="C198" s="85" t="s">
        <v>96</v>
      </c>
      <c r="D198" s="82">
        <v>0</v>
      </c>
      <c r="E198" s="82">
        <v>0</v>
      </c>
      <c r="F198" s="82">
        <v>0</v>
      </c>
      <c r="G198" s="82">
        <v>0</v>
      </c>
      <c r="H198" s="82">
        <v>0</v>
      </c>
      <c r="I198" s="82">
        <v>0</v>
      </c>
      <c r="J198" s="82">
        <v>0</v>
      </c>
      <c r="K198" s="82" t="s">
        <v>95</v>
      </c>
      <c r="L198" s="82" t="s">
        <v>95</v>
      </c>
      <c r="M198" s="82" t="s">
        <v>95</v>
      </c>
      <c r="N198" s="82" t="s">
        <v>95</v>
      </c>
      <c r="O198" s="82">
        <v>0</v>
      </c>
      <c r="P198" s="82">
        <v>0</v>
      </c>
      <c r="Q198" s="82">
        <v>0</v>
      </c>
      <c r="R198" s="82">
        <v>0</v>
      </c>
      <c r="S198" s="82">
        <v>0</v>
      </c>
      <c r="T198" s="82">
        <v>0</v>
      </c>
      <c r="U198" s="83">
        <v>0</v>
      </c>
      <c r="V198" s="83">
        <v>0</v>
      </c>
      <c r="W198" s="82">
        <v>0</v>
      </c>
      <c r="X198" s="82" t="s">
        <v>95</v>
      </c>
      <c r="Y198" s="91">
        <v>0</v>
      </c>
      <c r="Z198" s="91">
        <v>0</v>
      </c>
      <c r="AA198" s="82" t="s">
        <v>95</v>
      </c>
      <c r="AB198" s="83" t="s">
        <v>95</v>
      </c>
      <c r="AC198" s="83" t="s">
        <v>95</v>
      </c>
      <c r="AD198" s="82">
        <v>168.61384542000002</v>
      </c>
      <c r="AE198" s="82">
        <v>0</v>
      </c>
      <c r="AF198" s="82">
        <v>0</v>
      </c>
      <c r="AG198" s="82">
        <v>137.98425416000001</v>
      </c>
      <c r="AH198" s="82">
        <v>0</v>
      </c>
      <c r="AI198" s="82">
        <v>0</v>
      </c>
    </row>
    <row r="199" spans="1:35" ht="31.5">
      <c r="A199" s="56" t="s">
        <v>229</v>
      </c>
      <c r="B199" s="52" t="s">
        <v>85</v>
      </c>
      <c r="C199" s="85" t="s">
        <v>96</v>
      </c>
      <c r="D199" s="82">
        <v>0</v>
      </c>
      <c r="E199" s="82">
        <v>0</v>
      </c>
      <c r="F199" s="82">
        <v>0</v>
      </c>
      <c r="G199" s="82">
        <v>0</v>
      </c>
      <c r="H199" s="82">
        <v>0</v>
      </c>
      <c r="I199" s="82">
        <v>0</v>
      </c>
      <c r="J199" s="82">
        <v>0</v>
      </c>
      <c r="K199" s="82" t="s">
        <v>95</v>
      </c>
      <c r="L199" s="82" t="s">
        <v>95</v>
      </c>
      <c r="M199" s="82" t="s">
        <v>95</v>
      </c>
      <c r="N199" s="82" t="s">
        <v>95</v>
      </c>
      <c r="O199" s="82">
        <v>0</v>
      </c>
      <c r="P199" s="82">
        <v>0</v>
      </c>
      <c r="Q199" s="82">
        <v>0</v>
      </c>
      <c r="R199" s="82">
        <v>0</v>
      </c>
      <c r="S199" s="82">
        <v>0</v>
      </c>
      <c r="T199" s="82">
        <v>0</v>
      </c>
      <c r="U199" s="83">
        <v>0</v>
      </c>
      <c r="V199" s="83">
        <v>0</v>
      </c>
      <c r="W199" s="82">
        <v>0</v>
      </c>
      <c r="X199" s="82" t="s">
        <v>95</v>
      </c>
      <c r="Y199" s="91">
        <v>0</v>
      </c>
      <c r="Z199" s="91">
        <v>0</v>
      </c>
      <c r="AA199" s="82" t="s">
        <v>95</v>
      </c>
      <c r="AB199" s="83" t="s">
        <v>95</v>
      </c>
      <c r="AC199" s="83" t="s">
        <v>95</v>
      </c>
      <c r="AD199" s="82">
        <v>0</v>
      </c>
      <c r="AE199" s="82">
        <v>0</v>
      </c>
      <c r="AF199" s="82">
        <v>0</v>
      </c>
      <c r="AG199" s="82">
        <v>0</v>
      </c>
      <c r="AH199" s="82">
        <v>0</v>
      </c>
      <c r="AI199" s="82">
        <v>0</v>
      </c>
    </row>
    <row r="200" spans="1:35" ht="31.5">
      <c r="A200" s="56" t="s">
        <v>230</v>
      </c>
      <c r="B200" s="52" t="s">
        <v>86</v>
      </c>
      <c r="C200" s="85" t="s">
        <v>96</v>
      </c>
      <c r="D200" s="82">
        <v>0</v>
      </c>
      <c r="E200" s="82">
        <v>0</v>
      </c>
      <c r="F200" s="82">
        <v>0</v>
      </c>
      <c r="G200" s="82">
        <v>0</v>
      </c>
      <c r="H200" s="82">
        <v>0</v>
      </c>
      <c r="I200" s="82">
        <v>0</v>
      </c>
      <c r="J200" s="82">
        <v>0</v>
      </c>
      <c r="K200" s="82" t="s">
        <v>95</v>
      </c>
      <c r="L200" s="82" t="s">
        <v>95</v>
      </c>
      <c r="M200" s="82" t="s">
        <v>95</v>
      </c>
      <c r="N200" s="82" t="s">
        <v>95</v>
      </c>
      <c r="O200" s="82">
        <v>0</v>
      </c>
      <c r="P200" s="82">
        <v>0</v>
      </c>
      <c r="Q200" s="82">
        <v>0</v>
      </c>
      <c r="R200" s="82">
        <v>0</v>
      </c>
      <c r="S200" s="82">
        <v>0</v>
      </c>
      <c r="T200" s="82">
        <v>0</v>
      </c>
      <c r="U200" s="83">
        <v>0</v>
      </c>
      <c r="V200" s="83">
        <v>0</v>
      </c>
      <c r="W200" s="82">
        <v>0</v>
      </c>
      <c r="X200" s="82" t="s">
        <v>95</v>
      </c>
      <c r="Y200" s="91">
        <v>0</v>
      </c>
      <c r="Z200" s="91">
        <v>0</v>
      </c>
      <c r="AA200" s="82" t="s">
        <v>95</v>
      </c>
      <c r="AB200" s="83" t="s">
        <v>95</v>
      </c>
      <c r="AC200" s="83" t="s">
        <v>95</v>
      </c>
      <c r="AD200" s="82">
        <v>168.61384542000002</v>
      </c>
      <c r="AE200" s="82">
        <v>0</v>
      </c>
      <c r="AF200" s="82">
        <v>0</v>
      </c>
      <c r="AG200" s="82">
        <v>137.98425416000001</v>
      </c>
      <c r="AH200" s="82">
        <v>0</v>
      </c>
      <c r="AI200" s="82">
        <v>0</v>
      </c>
    </row>
    <row r="201" spans="1:35" ht="94.5">
      <c r="A201" s="56" t="s">
        <v>230</v>
      </c>
      <c r="B201" s="68" t="s">
        <v>105</v>
      </c>
      <c r="C201" s="85" t="s">
        <v>104</v>
      </c>
      <c r="D201" s="82">
        <v>0</v>
      </c>
      <c r="E201" s="82">
        <v>0</v>
      </c>
      <c r="F201" s="82">
        <v>0</v>
      </c>
      <c r="G201" s="82">
        <v>0</v>
      </c>
      <c r="H201" s="82">
        <v>0</v>
      </c>
      <c r="I201" s="82">
        <v>0</v>
      </c>
      <c r="J201" s="82">
        <v>0</v>
      </c>
      <c r="K201" s="82" t="s">
        <v>95</v>
      </c>
      <c r="L201" s="82" t="s">
        <v>95</v>
      </c>
      <c r="M201" s="82" t="s">
        <v>95</v>
      </c>
      <c r="N201" s="82" t="s">
        <v>95</v>
      </c>
      <c r="O201" s="82">
        <v>0</v>
      </c>
      <c r="P201" s="82">
        <v>0</v>
      </c>
      <c r="Q201" s="82">
        <v>0</v>
      </c>
      <c r="R201" s="82">
        <v>0</v>
      </c>
      <c r="S201" s="82">
        <v>0</v>
      </c>
      <c r="T201" s="82">
        <v>0</v>
      </c>
      <c r="U201" s="83">
        <v>0</v>
      </c>
      <c r="V201" s="83">
        <v>0</v>
      </c>
      <c r="W201" s="82">
        <v>0</v>
      </c>
      <c r="X201" s="82">
        <v>0</v>
      </c>
      <c r="Y201" s="91">
        <v>0</v>
      </c>
      <c r="Z201" s="91">
        <v>0</v>
      </c>
      <c r="AA201" s="82" t="s">
        <v>95</v>
      </c>
      <c r="AB201" s="83" t="s">
        <v>95</v>
      </c>
      <c r="AC201" s="83" t="s">
        <v>95</v>
      </c>
      <c r="AD201" s="82">
        <v>0</v>
      </c>
      <c r="AE201" s="82">
        <v>0</v>
      </c>
      <c r="AF201" s="82">
        <v>0</v>
      </c>
      <c r="AG201" s="82">
        <v>0</v>
      </c>
      <c r="AH201" s="82">
        <v>0</v>
      </c>
      <c r="AI201" s="82">
        <v>0</v>
      </c>
    </row>
    <row r="202" spans="1:35" ht="94.5">
      <c r="A202" s="56" t="s">
        <v>230</v>
      </c>
      <c r="B202" s="68" t="s">
        <v>405</v>
      </c>
      <c r="C202" s="85" t="s">
        <v>102</v>
      </c>
      <c r="D202" s="82">
        <v>0</v>
      </c>
      <c r="E202" s="82">
        <v>0</v>
      </c>
      <c r="F202" s="82">
        <v>0</v>
      </c>
      <c r="G202" s="82">
        <v>0</v>
      </c>
      <c r="H202" s="82">
        <v>0</v>
      </c>
      <c r="I202" s="82">
        <v>0</v>
      </c>
      <c r="J202" s="82">
        <v>0</v>
      </c>
      <c r="K202" s="82" t="s">
        <v>95</v>
      </c>
      <c r="L202" s="82" t="s">
        <v>95</v>
      </c>
      <c r="M202" s="82" t="s">
        <v>95</v>
      </c>
      <c r="N202" s="82" t="s">
        <v>95</v>
      </c>
      <c r="O202" s="82">
        <v>0</v>
      </c>
      <c r="P202" s="82">
        <v>0</v>
      </c>
      <c r="Q202" s="82">
        <v>0</v>
      </c>
      <c r="R202" s="82">
        <v>0</v>
      </c>
      <c r="S202" s="82">
        <v>0</v>
      </c>
      <c r="T202" s="82">
        <v>0</v>
      </c>
      <c r="U202" s="83">
        <v>0</v>
      </c>
      <c r="V202" s="83">
        <v>0</v>
      </c>
      <c r="W202" s="82">
        <v>0</v>
      </c>
      <c r="X202" s="82">
        <v>0</v>
      </c>
      <c r="Y202" s="91">
        <v>0</v>
      </c>
      <c r="Z202" s="91">
        <v>0</v>
      </c>
      <c r="AA202" s="82" t="s">
        <v>95</v>
      </c>
      <c r="AB202" s="83" t="s">
        <v>95</v>
      </c>
      <c r="AC202" s="83" t="s">
        <v>95</v>
      </c>
      <c r="AD202" s="82">
        <v>0</v>
      </c>
      <c r="AE202" s="82">
        <v>0</v>
      </c>
      <c r="AF202" s="82">
        <v>0</v>
      </c>
      <c r="AG202" s="82">
        <v>0</v>
      </c>
      <c r="AH202" s="82">
        <v>0</v>
      </c>
      <c r="AI202" s="82">
        <v>0</v>
      </c>
    </row>
    <row r="203" spans="1:35" ht="94.5">
      <c r="A203" s="56" t="s">
        <v>230</v>
      </c>
      <c r="B203" s="68" t="s">
        <v>451</v>
      </c>
      <c r="C203" s="85" t="s">
        <v>103</v>
      </c>
      <c r="D203" s="82">
        <v>0</v>
      </c>
      <c r="E203" s="82">
        <v>0</v>
      </c>
      <c r="F203" s="82">
        <v>0</v>
      </c>
      <c r="G203" s="82">
        <v>0</v>
      </c>
      <c r="H203" s="82">
        <v>0</v>
      </c>
      <c r="I203" s="82">
        <v>0</v>
      </c>
      <c r="J203" s="82">
        <v>0</v>
      </c>
      <c r="K203" s="82" t="s">
        <v>95</v>
      </c>
      <c r="L203" s="82" t="s">
        <v>95</v>
      </c>
      <c r="M203" s="82" t="s">
        <v>95</v>
      </c>
      <c r="N203" s="82" t="s">
        <v>95</v>
      </c>
      <c r="O203" s="82">
        <v>0</v>
      </c>
      <c r="P203" s="82">
        <v>0</v>
      </c>
      <c r="Q203" s="82">
        <v>0</v>
      </c>
      <c r="R203" s="82">
        <v>0</v>
      </c>
      <c r="S203" s="82">
        <v>0</v>
      </c>
      <c r="T203" s="82">
        <v>0</v>
      </c>
      <c r="U203" s="83">
        <v>0</v>
      </c>
      <c r="V203" s="83">
        <v>0</v>
      </c>
      <c r="W203" s="82">
        <v>0</v>
      </c>
      <c r="X203" s="82">
        <v>0</v>
      </c>
      <c r="Y203" s="91">
        <v>0</v>
      </c>
      <c r="Z203" s="91">
        <v>0</v>
      </c>
      <c r="AA203" s="82" t="s">
        <v>95</v>
      </c>
      <c r="AB203" s="83" t="s">
        <v>95</v>
      </c>
      <c r="AC203" s="83" t="s">
        <v>95</v>
      </c>
      <c r="AD203" s="82">
        <v>0</v>
      </c>
      <c r="AE203" s="82">
        <v>0</v>
      </c>
      <c r="AF203" s="82">
        <v>0</v>
      </c>
      <c r="AG203" s="82">
        <v>0</v>
      </c>
      <c r="AH203" s="82">
        <v>0</v>
      </c>
      <c r="AI203" s="82">
        <v>0</v>
      </c>
    </row>
    <row r="204" spans="1:35" ht="94.5">
      <c r="A204" s="56" t="s">
        <v>230</v>
      </c>
      <c r="B204" s="68" t="s">
        <v>660</v>
      </c>
      <c r="C204" s="85" t="s">
        <v>663</v>
      </c>
      <c r="D204" s="82">
        <v>0</v>
      </c>
      <c r="E204" s="82">
        <v>0</v>
      </c>
      <c r="F204" s="82">
        <v>0</v>
      </c>
      <c r="G204" s="82">
        <v>0</v>
      </c>
      <c r="H204" s="82">
        <v>0</v>
      </c>
      <c r="I204" s="82">
        <v>0</v>
      </c>
      <c r="J204" s="82">
        <v>0</v>
      </c>
      <c r="K204" s="82" t="s">
        <v>95</v>
      </c>
      <c r="L204" s="82" t="s">
        <v>95</v>
      </c>
      <c r="M204" s="82" t="s">
        <v>95</v>
      </c>
      <c r="N204" s="82" t="s">
        <v>95</v>
      </c>
      <c r="O204" s="82">
        <v>0</v>
      </c>
      <c r="P204" s="82">
        <v>0</v>
      </c>
      <c r="Q204" s="82">
        <v>0</v>
      </c>
      <c r="R204" s="82">
        <v>0</v>
      </c>
      <c r="S204" s="82">
        <v>0</v>
      </c>
      <c r="T204" s="82">
        <v>0</v>
      </c>
      <c r="U204" s="83">
        <v>0</v>
      </c>
      <c r="V204" s="83">
        <v>0</v>
      </c>
      <c r="W204" s="82">
        <v>0</v>
      </c>
      <c r="X204" s="82">
        <v>0</v>
      </c>
      <c r="Y204" s="91">
        <v>0</v>
      </c>
      <c r="Z204" s="91">
        <v>0</v>
      </c>
      <c r="AA204" s="82" t="s">
        <v>95</v>
      </c>
      <c r="AB204" s="83" t="s">
        <v>95</v>
      </c>
      <c r="AC204" s="83" t="s">
        <v>95</v>
      </c>
      <c r="AD204" s="82">
        <v>31.732621940000001</v>
      </c>
      <c r="AE204" s="82">
        <v>0</v>
      </c>
      <c r="AF204" s="82">
        <v>0</v>
      </c>
      <c r="AG204" s="82">
        <v>31.732621940000001</v>
      </c>
      <c r="AH204" s="82">
        <v>0</v>
      </c>
      <c r="AI204" s="82">
        <v>0</v>
      </c>
    </row>
    <row r="205" spans="1:35" ht="94.5">
      <c r="A205" s="56" t="s">
        <v>230</v>
      </c>
      <c r="B205" s="68" t="s">
        <v>661</v>
      </c>
      <c r="C205" s="85" t="s">
        <v>662</v>
      </c>
      <c r="D205" s="82">
        <v>0</v>
      </c>
      <c r="E205" s="82">
        <v>0</v>
      </c>
      <c r="F205" s="82">
        <v>0</v>
      </c>
      <c r="G205" s="82">
        <v>0</v>
      </c>
      <c r="H205" s="82">
        <v>0</v>
      </c>
      <c r="I205" s="82">
        <v>0</v>
      </c>
      <c r="J205" s="82">
        <v>0</v>
      </c>
      <c r="K205" s="82" t="s">
        <v>95</v>
      </c>
      <c r="L205" s="82" t="s">
        <v>95</v>
      </c>
      <c r="M205" s="82" t="s">
        <v>95</v>
      </c>
      <c r="N205" s="82" t="s">
        <v>95</v>
      </c>
      <c r="O205" s="82">
        <v>0</v>
      </c>
      <c r="P205" s="82">
        <v>0</v>
      </c>
      <c r="Q205" s="82">
        <v>0</v>
      </c>
      <c r="R205" s="82">
        <v>0</v>
      </c>
      <c r="S205" s="82">
        <v>0</v>
      </c>
      <c r="T205" s="82">
        <v>0</v>
      </c>
      <c r="U205" s="83">
        <v>0</v>
      </c>
      <c r="V205" s="83">
        <v>0</v>
      </c>
      <c r="W205" s="82">
        <v>0</v>
      </c>
      <c r="X205" s="82">
        <v>0</v>
      </c>
      <c r="Y205" s="91">
        <v>0</v>
      </c>
      <c r="Z205" s="91">
        <v>0</v>
      </c>
      <c r="AA205" s="82" t="s">
        <v>95</v>
      </c>
      <c r="AB205" s="83" t="s">
        <v>95</v>
      </c>
      <c r="AC205" s="83" t="s">
        <v>95</v>
      </c>
      <c r="AD205" s="82">
        <v>21.56133629</v>
      </c>
      <c r="AE205" s="82">
        <v>0</v>
      </c>
      <c r="AF205" s="82">
        <v>0</v>
      </c>
      <c r="AG205" s="82">
        <v>21.56133629</v>
      </c>
      <c r="AH205" s="82">
        <v>0</v>
      </c>
      <c r="AI205" s="82">
        <v>0</v>
      </c>
    </row>
    <row r="206" spans="1:35" ht="94.5">
      <c r="A206" s="56" t="s">
        <v>230</v>
      </c>
      <c r="B206" s="68" t="s">
        <v>664</v>
      </c>
      <c r="C206" s="85" t="s">
        <v>557</v>
      </c>
      <c r="D206" s="82">
        <v>0</v>
      </c>
      <c r="E206" s="82">
        <v>0</v>
      </c>
      <c r="F206" s="82">
        <v>0</v>
      </c>
      <c r="G206" s="82">
        <v>0</v>
      </c>
      <c r="H206" s="82">
        <v>0</v>
      </c>
      <c r="I206" s="82">
        <v>0</v>
      </c>
      <c r="J206" s="82">
        <v>0</v>
      </c>
      <c r="K206" s="82" t="s">
        <v>95</v>
      </c>
      <c r="L206" s="82" t="s">
        <v>95</v>
      </c>
      <c r="M206" s="82" t="s">
        <v>95</v>
      </c>
      <c r="N206" s="82" t="s">
        <v>95</v>
      </c>
      <c r="O206" s="82">
        <v>0</v>
      </c>
      <c r="P206" s="82">
        <v>0</v>
      </c>
      <c r="Q206" s="82">
        <v>0</v>
      </c>
      <c r="R206" s="82">
        <v>0</v>
      </c>
      <c r="S206" s="82">
        <v>0</v>
      </c>
      <c r="T206" s="82">
        <v>0</v>
      </c>
      <c r="U206" s="83">
        <v>0</v>
      </c>
      <c r="V206" s="83">
        <v>0</v>
      </c>
      <c r="W206" s="82">
        <v>0</v>
      </c>
      <c r="X206" s="82">
        <v>0</v>
      </c>
      <c r="Y206" s="91">
        <v>0</v>
      </c>
      <c r="Z206" s="91">
        <v>0</v>
      </c>
      <c r="AA206" s="82" t="s">
        <v>95</v>
      </c>
      <c r="AB206" s="83" t="s">
        <v>95</v>
      </c>
      <c r="AC206" s="83" t="s">
        <v>95</v>
      </c>
      <c r="AD206" s="82">
        <v>1.52102074</v>
      </c>
      <c r="AE206" s="82">
        <v>0</v>
      </c>
      <c r="AF206" s="82">
        <v>0</v>
      </c>
      <c r="AG206" s="82">
        <v>1.52102074</v>
      </c>
      <c r="AH206" s="82">
        <v>0</v>
      </c>
      <c r="AI206" s="82">
        <v>0</v>
      </c>
    </row>
    <row r="207" spans="1:35" ht="94.5">
      <c r="A207" s="56" t="s">
        <v>230</v>
      </c>
      <c r="B207" s="68" t="s">
        <v>665</v>
      </c>
      <c r="C207" s="85" t="s">
        <v>558</v>
      </c>
      <c r="D207" s="82">
        <v>0</v>
      </c>
      <c r="E207" s="82">
        <v>0</v>
      </c>
      <c r="F207" s="82">
        <v>0</v>
      </c>
      <c r="G207" s="82">
        <v>0</v>
      </c>
      <c r="H207" s="82">
        <v>0</v>
      </c>
      <c r="I207" s="82">
        <v>0</v>
      </c>
      <c r="J207" s="82">
        <v>0</v>
      </c>
      <c r="K207" s="82" t="s">
        <v>95</v>
      </c>
      <c r="L207" s="82" t="s">
        <v>95</v>
      </c>
      <c r="M207" s="82" t="s">
        <v>95</v>
      </c>
      <c r="N207" s="82" t="s">
        <v>95</v>
      </c>
      <c r="O207" s="82">
        <v>0</v>
      </c>
      <c r="P207" s="82">
        <v>0</v>
      </c>
      <c r="Q207" s="82">
        <v>0</v>
      </c>
      <c r="R207" s="82">
        <v>0</v>
      </c>
      <c r="S207" s="82">
        <v>0</v>
      </c>
      <c r="T207" s="82">
        <v>0</v>
      </c>
      <c r="U207" s="83">
        <v>0</v>
      </c>
      <c r="V207" s="83">
        <v>0</v>
      </c>
      <c r="W207" s="82">
        <v>0</v>
      </c>
      <c r="X207" s="82">
        <v>0</v>
      </c>
      <c r="Y207" s="91">
        <v>0</v>
      </c>
      <c r="Z207" s="91">
        <v>0</v>
      </c>
      <c r="AA207" s="82" t="s">
        <v>95</v>
      </c>
      <c r="AB207" s="83" t="s">
        <v>95</v>
      </c>
      <c r="AC207" s="83" t="s">
        <v>95</v>
      </c>
      <c r="AD207" s="82">
        <v>1.5506776799999999</v>
      </c>
      <c r="AE207" s="82">
        <v>0</v>
      </c>
      <c r="AF207" s="82">
        <v>0</v>
      </c>
      <c r="AG207" s="82">
        <v>1.5506776799999999</v>
      </c>
      <c r="AH207" s="82">
        <v>0</v>
      </c>
      <c r="AI207" s="82">
        <v>0</v>
      </c>
    </row>
    <row r="208" spans="1:35" ht="94.5">
      <c r="A208" s="56" t="s">
        <v>230</v>
      </c>
      <c r="B208" s="68" t="s">
        <v>666</v>
      </c>
      <c r="C208" s="85" t="s">
        <v>559</v>
      </c>
      <c r="D208" s="82">
        <v>0</v>
      </c>
      <c r="E208" s="82">
        <v>0</v>
      </c>
      <c r="F208" s="82">
        <v>0</v>
      </c>
      <c r="G208" s="82">
        <v>0</v>
      </c>
      <c r="H208" s="82">
        <v>0</v>
      </c>
      <c r="I208" s="82">
        <v>0</v>
      </c>
      <c r="J208" s="82">
        <v>0</v>
      </c>
      <c r="K208" s="82" t="s">
        <v>95</v>
      </c>
      <c r="L208" s="82" t="s">
        <v>95</v>
      </c>
      <c r="M208" s="82" t="s">
        <v>95</v>
      </c>
      <c r="N208" s="82" t="s">
        <v>95</v>
      </c>
      <c r="O208" s="82">
        <v>0</v>
      </c>
      <c r="P208" s="82">
        <v>0</v>
      </c>
      <c r="Q208" s="82">
        <v>0</v>
      </c>
      <c r="R208" s="82">
        <v>0</v>
      </c>
      <c r="S208" s="82">
        <v>0</v>
      </c>
      <c r="T208" s="82">
        <v>0</v>
      </c>
      <c r="U208" s="83">
        <v>0</v>
      </c>
      <c r="V208" s="83">
        <v>0</v>
      </c>
      <c r="W208" s="82">
        <v>0</v>
      </c>
      <c r="X208" s="82">
        <v>0</v>
      </c>
      <c r="Y208" s="91">
        <v>0</v>
      </c>
      <c r="Z208" s="91">
        <v>0</v>
      </c>
      <c r="AA208" s="82" t="s">
        <v>95</v>
      </c>
      <c r="AB208" s="83" t="s">
        <v>95</v>
      </c>
      <c r="AC208" s="83" t="s">
        <v>95</v>
      </c>
      <c r="AD208" s="82">
        <v>21.05028836</v>
      </c>
      <c r="AE208" s="82">
        <v>0</v>
      </c>
      <c r="AF208" s="82">
        <v>0</v>
      </c>
      <c r="AG208" s="82">
        <v>21.05028836</v>
      </c>
      <c r="AH208" s="82">
        <v>0</v>
      </c>
      <c r="AI208" s="82">
        <v>0</v>
      </c>
    </row>
    <row r="209" spans="1:35" ht="94.5">
      <c r="A209" s="56" t="s">
        <v>230</v>
      </c>
      <c r="B209" s="68" t="s">
        <v>667</v>
      </c>
      <c r="C209" s="85" t="s">
        <v>560</v>
      </c>
      <c r="D209" s="82">
        <v>0</v>
      </c>
      <c r="E209" s="82">
        <v>0</v>
      </c>
      <c r="F209" s="82">
        <v>0</v>
      </c>
      <c r="G209" s="82">
        <v>0</v>
      </c>
      <c r="H209" s="82">
        <v>0</v>
      </c>
      <c r="I209" s="82">
        <v>0</v>
      </c>
      <c r="J209" s="82">
        <v>0</v>
      </c>
      <c r="K209" s="82" t="s">
        <v>95</v>
      </c>
      <c r="L209" s="82" t="s">
        <v>95</v>
      </c>
      <c r="M209" s="82" t="s">
        <v>95</v>
      </c>
      <c r="N209" s="82" t="s">
        <v>95</v>
      </c>
      <c r="O209" s="82">
        <v>0</v>
      </c>
      <c r="P209" s="82">
        <v>0</v>
      </c>
      <c r="Q209" s="82">
        <v>0</v>
      </c>
      <c r="R209" s="82">
        <v>0</v>
      </c>
      <c r="S209" s="82">
        <v>0</v>
      </c>
      <c r="T209" s="82">
        <v>0</v>
      </c>
      <c r="U209" s="83">
        <v>0</v>
      </c>
      <c r="V209" s="83">
        <v>0</v>
      </c>
      <c r="W209" s="82">
        <v>0</v>
      </c>
      <c r="X209" s="82">
        <v>0</v>
      </c>
      <c r="Y209" s="91">
        <v>0</v>
      </c>
      <c r="Z209" s="91">
        <v>0</v>
      </c>
      <c r="AA209" s="82" t="s">
        <v>95</v>
      </c>
      <c r="AB209" s="83" t="s">
        <v>95</v>
      </c>
      <c r="AC209" s="83" t="s">
        <v>95</v>
      </c>
      <c r="AD209" s="82">
        <v>23.886892150000001</v>
      </c>
      <c r="AE209" s="82">
        <v>0</v>
      </c>
      <c r="AF209" s="82">
        <v>0</v>
      </c>
      <c r="AG209" s="82">
        <v>23.886892150000001</v>
      </c>
      <c r="AH209" s="82">
        <v>0</v>
      </c>
      <c r="AI209" s="82">
        <v>0</v>
      </c>
    </row>
    <row r="210" spans="1:35" ht="94.5">
      <c r="A210" s="56" t="s">
        <v>230</v>
      </c>
      <c r="B210" s="68" t="s">
        <v>668</v>
      </c>
      <c r="C210" s="85" t="s">
        <v>561</v>
      </c>
      <c r="D210" s="82">
        <v>0</v>
      </c>
      <c r="E210" s="82">
        <v>0</v>
      </c>
      <c r="F210" s="82">
        <v>0</v>
      </c>
      <c r="G210" s="82">
        <v>0</v>
      </c>
      <c r="H210" s="82">
        <v>0</v>
      </c>
      <c r="I210" s="82">
        <v>0</v>
      </c>
      <c r="J210" s="82">
        <v>0</v>
      </c>
      <c r="K210" s="82" t="s">
        <v>95</v>
      </c>
      <c r="L210" s="82" t="s">
        <v>95</v>
      </c>
      <c r="M210" s="82" t="s">
        <v>95</v>
      </c>
      <c r="N210" s="82" t="s">
        <v>95</v>
      </c>
      <c r="O210" s="82">
        <v>0</v>
      </c>
      <c r="P210" s="82">
        <v>0</v>
      </c>
      <c r="Q210" s="82">
        <v>0</v>
      </c>
      <c r="R210" s="82">
        <v>0</v>
      </c>
      <c r="S210" s="82">
        <v>0</v>
      </c>
      <c r="T210" s="82">
        <v>0</v>
      </c>
      <c r="U210" s="83">
        <v>0</v>
      </c>
      <c r="V210" s="83">
        <v>0</v>
      </c>
      <c r="W210" s="82">
        <v>0</v>
      </c>
      <c r="X210" s="82">
        <v>0</v>
      </c>
      <c r="Y210" s="91">
        <v>0</v>
      </c>
      <c r="Z210" s="91">
        <v>0</v>
      </c>
      <c r="AA210" s="82" t="s">
        <v>95</v>
      </c>
      <c r="AB210" s="83" t="s">
        <v>95</v>
      </c>
      <c r="AC210" s="83" t="s">
        <v>95</v>
      </c>
      <c r="AD210" s="82">
        <v>1.50124945</v>
      </c>
      <c r="AE210" s="82">
        <v>0</v>
      </c>
      <c r="AF210" s="82">
        <v>0</v>
      </c>
      <c r="AG210" s="82">
        <v>1.50124945</v>
      </c>
      <c r="AH210" s="82">
        <v>0</v>
      </c>
      <c r="AI210" s="82">
        <v>0</v>
      </c>
    </row>
    <row r="211" spans="1:35" ht="94.5">
      <c r="A211" s="56" t="s">
        <v>230</v>
      </c>
      <c r="B211" s="68" t="s">
        <v>669</v>
      </c>
      <c r="C211" s="85" t="s">
        <v>562</v>
      </c>
      <c r="D211" s="82">
        <v>0</v>
      </c>
      <c r="E211" s="82">
        <v>0</v>
      </c>
      <c r="F211" s="82">
        <v>0</v>
      </c>
      <c r="G211" s="82">
        <v>0</v>
      </c>
      <c r="H211" s="82">
        <v>0</v>
      </c>
      <c r="I211" s="82">
        <v>0</v>
      </c>
      <c r="J211" s="82">
        <v>0</v>
      </c>
      <c r="K211" s="82" t="s">
        <v>95</v>
      </c>
      <c r="L211" s="82" t="s">
        <v>95</v>
      </c>
      <c r="M211" s="82" t="s">
        <v>95</v>
      </c>
      <c r="N211" s="82" t="s">
        <v>95</v>
      </c>
      <c r="O211" s="82">
        <v>0</v>
      </c>
      <c r="P211" s="82">
        <v>0</v>
      </c>
      <c r="Q211" s="82">
        <v>0</v>
      </c>
      <c r="R211" s="82">
        <v>0</v>
      </c>
      <c r="S211" s="82">
        <v>0</v>
      </c>
      <c r="T211" s="82">
        <v>0</v>
      </c>
      <c r="U211" s="83">
        <v>0</v>
      </c>
      <c r="V211" s="83">
        <v>0</v>
      </c>
      <c r="W211" s="82">
        <v>0</v>
      </c>
      <c r="X211" s="82">
        <v>0</v>
      </c>
      <c r="Y211" s="91">
        <v>0</v>
      </c>
      <c r="Z211" s="91">
        <v>0</v>
      </c>
      <c r="AA211" s="82" t="s">
        <v>95</v>
      </c>
      <c r="AB211" s="83" t="s">
        <v>95</v>
      </c>
      <c r="AC211" s="83" t="s">
        <v>95</v>
      </c>
      <c r="AD211" s="82">
        <v>32.18016755</v>
      </c>
      <c r="AE211" s="82">
        <v>0</v>
      </c>
      <c r="AF211" s="82">
        <v>0</v>
      </c>
      <c r="AG211" s="82">
        <v>32.18016755</v>
      </c>
      <c r="AH211" s="82">
        <v>0</v>
      </c>
      <c r="AI211" s="82">
        <v>0</v>
      </c>
    </row>
    <row r="212" spans="1:35" ht="47.25">
      <c r="A212" s="56" t="s">
        <v>230</v>
      </c>
      <c r="B212" s="68" t="s">
        <v>436</v>
      </c>
      <c r="C212" s="85" t="s">
        <v>374</v>
      </c>
      <c r="D212" s="82">
        <v>0</v>
      </c>
      <c r="E212" s="82">
        <v>0</v>
      </c>
      <c r="F212" s="82">
        <v>0</v>
      </c>
      <c r="G212" s="82">
        <v>0</v>
      </c>
      <c r="H212" s="82">
        <v>0</v>
      </c>
      <c r="I212" s="82">
        <v>0</v>
      </c>
      <c r="J212" s="82">
        <v>0</v>
      </c>
      <c r="K212" s="82" t="s">
        <v>95</v>
      </c>
      <c r="L212" s="82" t="s">
        <v>95</v>
      </c>
      <c r="M212" s="82" t="s">
        <v>95</v>
      </c>
      <c r="N212" s="82" t="s">
        <v>95</v>
      </c>
      <c r="O212" s="82">
        <v>0</v>
      </c>
      <c r="P212" s="82">
        <v>0</v>
      </c>
      <c r="Q212" s="82">
        <v>0</v>
      </c>
      <c r="R212" s="82">
        <v>0</v>
      </c>
      <c r="S212" s="82">
        <v>0</v>
      </c>
      <c r="T212" s="82">
        <v>0</v>
      </c>
      <c r="U212" s="83">
        <v>0</v>
      </c>
      <c r="V212" s="83">
        <v>0</v>
      </c>
      <c r="W212" s="82">
        <v>0</v>
      </c>
      <c r="X212" s="82">
        <v>0</v>
      </c>
      <c r="Y212" s="91">
        <v>0</v>
      </c>
      <c r="Z212" s="91">
        <v>0</v>
      </c>
      <c r="AA212" s="82" t="s">
        <v>95</v>
      </c>
      <c r="AB212" s="83" t="s">
        <v>95</v>
      </c>
      <c r="AC212" s="83" t="s">
        <v>95</v>
      </c>
      <c r="AD212" s="82">
        <v>0</v>
      </c>
      <c r="AE212" s="82">
        <v>0</v>
      </c>
      <c r="AF212" s="82">
        <v>0</v>
      </c>
      <c r="AG212" s="82">
        <v>0</v>
      </c>
      <c r="AH212" s="82">
        <v>0</v>
      </c>
      <c r="AI212" s="82">
        <v>0</v>
      </c>
    </row>
    <row r="213" spans="1:35" ht="189">
      <c r="A213" s="56" t="s">
        <v>230</v>
      </c>
      <c r="B213" s="68" t="s">
        <v>631</v>
      </c>
      <c r="C213" s="85" t="s">
        <v>148</v>
      </c>
      <c r="D213" s="82">
        <v>0</v>
      </c>
      <c r="E213" s="82">
        <v>0</v>
      </c>
      <c r="F213" s="82">
        <v>0</v>
      </c>
      <c r="G213" s="82">
        <v>0</v>
      </c>
      <c r="H213" s="82">
        <v>0</v>
      </c>
      <c r="I213" s="82">
        <v>0</v>
      </c>
      <c r="J213" s="82">
        <v>0</v>
      </c>
      <c r="K213" s="82" t="s">
        <v>95</v>
      </c>
      <c r="L213" s="82" t="s">
        <v>95</v>
      </c>
      <c r="M213" s="82" t="s">
        <v>95</v>
      </c>
      <c r="N213" s="82" t="s">
        <v>95</v>
      </c>
      <c r="O213" s="82">
        <v>0</v>
      </c>
      <c r="P213" s="82">
        <v>0</v>
      </c>
      <c r="Q213" s="82">
        <v>0</v>
      </c>
      <c r="R213" s="82">
        <v>0</v>
      </c>
      <c r="S213" s="82">
        <v>0</v>
      </c>
      <c r="T213" s="82">
        <v>0</v>
      </c>
      <c r="U213" s="83">
        <v>0</v>
      </c>
      <c r="V213" s="83">
        <v>0</v>
      </c>
      <c r="W213" s="82">
        <v>0</v>
      </c>
      <c r="X213" s="82">
        <v>0</v>
      </c>
      <c r="Y213" s="91">
        <v>0</v>
      </c>
      <c r="Z213" s="91">
        <v>0</v>
      </c>
      <c r="AA213" s="82" t="s">
        <v>95</v>
      </c>
      <c r="AB213" s="83" t="s">
        <v>95</v>
      </c>
      <c r="AC213" s="83" t="s">
        <v>95</v>
      </c>
      <c r="AD213" s="82">
        <v>8.3676673400000006</v>
      </c>
      <c r="AE213" s="82">
        <v>0</v>
      </c>
      <c r="AF213" s="82">
        <v>0</v>
      </c>
      <c r="AG213" s="82">
        <v>0</v>
      </c>
      <c r="AH213" s="82">
        <v>0</v>
      </c>
      <c r="AI213" s="82">
        <v>0</v>
      </c>
    </row>
    <row r="214" spans="1:35" ht="189">
      <c r="A214" s="56" t="s">
        <v>230</v>
      </c>
      <c r="B214" s="68" t="s">
        <v>630</v>
      </c>
      <c r="C214" s="85" t="s">
        <v>147</v>
      </c>
      <c r="D214" s="82">
        <v>0</v>
      </c>
      <c r="E214" s="82">
        <v>0</v>
      </c>
      <c r="F214" s="82">
        <v>0</v>
      </c>
      <c r="G214" s="82">
        <v>0</v>
      </c>
      <c r="H214" s="82">
        <v>0</v>
      </c>
      <c r="I214" s="82">
        <v>0</v>
      </c>
      <c r="J214" s="82">
        <v>0</v>
      </c>
      <c r="K214" s="82" t="s">
        <v>95</v>
      </c>
      <c r="L214" s="82" t="s">
        <v>95</v>
      </c>
      <c r="M214" s="82" t="s">
        <v>95</v>
      </c>
      <c r="N214" s="82" t="s">
        <v>95</v>
      </c>
      <c r="O214" s="82">
        <v>0</v>
      </c>
      <c r="P214" s="82">
        <v>0</v>
      </c>
      <c r="Q214" s="82">
        <v>0</v>
      </c>
      <c r="R214" s="82">
        <v>0</v>
      </c>
      <c r="S214" s="82">
        <v>0</v>
      </c>
      <c r="T214" s="82">
        <v>0</v>
      </c>
      <c r="U214" s="83">
        <v>0</v>
      </c>
      <c r="V214" s="83">
        <v>0</v>
      </c>
      <c r="W214" s="82">
        <v>0</v>
      </c>
      <c r="X214" s="82">
        <v>0</v>
      </c>
      <c r="Y214" s="91">
        <v>0</v>
      </c>
      <c r="Z214" s="91">
        <v>0</v>
      </c>
      <c r="AA214" s="82" t="s">
        <v>95</v>
      </c>
      <c r="AB214" s="83" t="s">
        <v>95</v>
      </c>
      <c r="AC214" s="83" t="s">
        <v>95</v>
      </c>
      <c r="AD214" s="82">
        <v>10.333597340000001</v>
      </c>
      <c r="AE214" s="82">
        <v>0</v>
      </c>
      <c r="AF214" s="82">
        <v>0</v>
      </c>
      <c r="AG214" s="82">
        <v>0</v>
      </c>
      <c r="AH214" s="82">
        <v>0</v>
      </c>
      <c r="AI214" s="82">
        <v>0</v>
      </c>
    </row>
    <row r="215" spans="1:35" ht="63">
      <c r="A215" s="56" t="s">
        <v>230</v>
      </c>
      <c r="B215" s="68" t="s">
        <v>438</v>
      </c>
      <c r="C215" s="85" t="s">
        <v>146</v>
      </c>
      <c r="D215" s="82">
        <v>0</v>
      </c>
      <c r="E215" s="82">
        <v>0</v>
      </c>
      <c r="F215" s="82">
        <v>0</v>
      </c>
      <c r="G215" s="82">
        <v>0</v>
      </c>
      <c r="H215" s="82">
        <v>0</v>
      </c>
      <c r="I215" s="82">
        <v>0</v>
      </c>
      <c r="J215" s="82">
        <v>0</v>
      </c>
      <c r="K215" s="82" t="s">
        <v>95</v>
      </c>
      <c r="L215" s="82" t="s">
        <v>95</v>
      </c>
      <c r="M215" s="82" t="s">
        <v>95</v>
      </c>
      <c r="N215" s="82" t="s">
        <v>95</v>
      </c>
      <c r="O215" s="82">
        <v>0</v>
      </c>
      <c r="P215" s="82">
        <v>0</v>
      </c>
      <c r="Q215" s="82">
        <v>0</v>
      </c>
      <c r="R215" s="82">
        <v>0</v>
      </c>
      <c r="S215" s="82">
        <v>0</v>
      </c>
      <c r="T215" s="82">
        <v>0</v>
      </c>
      <c r="U215" s="83">
        <v>0</v>
      </c>
      <c r="V215" s="83">
        <v>0</v>
      </c>
      <c r="W215" s="82">
        <v>0</v>
      </c>
      <c r="X215" s="82">
        <v>0</v>
      </c>
      <c r="Y215" s="91">
        <v>0</v>
      </c>
      <c r="Z215" s="91">
        <v>0</v>
      </c>
      <c r="AA215" s="82" t="s">
        <v>95</v>
      </c>
      <c r="AB215" s="83" t="s">
        <v>95</v>
      </c>
      <c r="AC215" s="83" t="s">
        <v>95</v>
      </c>
      <c r="AD215" s="82">
        <v>0</v>
      </c>
      <c r="AE215" s="82">
        <v>0</v>
      </c>
      <c r="AF215" s="82">
        <v>0</v>
      </c>
      <c r="AG215" s="82">
        <v>0</v>
      </c>
      <c r="AH215" s="82">
        <v>0</v>
      </c>
      <c r="AI215" s="82">
        <v>0</v>
      </c>
    </row>
    <row r="216" spans="1:35" ht="157.5">
      <c r="A216" s="56" t="s">
        <v>230</v>
      </c>
      <c r="B216" s="68" t="s">
        <v>437</v>
      </c>
      <c r="C216" s="85" t="s">
        <v>145</v>
      </c>
      <c r="D216" s="82">
        <v>0</v>
      </c>
      <c r="E216" s="82">
        <v>0</v>
      </c>
      <c r="F216" s="82">
        <v>0</v>
      </c>
      <c r="G216" s="82">
        <v>0</v>
      </c>
      <c r="H216" s="82">
        <v>0</v>
      </c>
      <c r="I216" s="82">
        <v>0</v>
      </c>
      <c r="J216" s="82">
        <v>0</v>
      </c>
      <c r="K216" s="82" t="s">
        <v>95</v>
      </c>
      <c r="L216" s="82" t="s">
        <v>95</v>
      </c>
      <c r="M216" s="82" t="s">
        <v>95</v>
      </c>
      <c r="N216" s="82" t="s">
        <v>95</v>
      </c>
      <c r="O216" s="82">
        <v>0</v>
      </c>
      <c r="P216" s="82">
        <v>0</v>
      </c>
      <c r="Q216" s="82">
        <v>0</v>
      </c>
      <c r="R216" s="82">
        <v>0</v>
      </c>
      <c r="S216" s="82">
        <v>0</v>
      </c>
      <c r="T216" s="82">
        <v>0</v>
      </c>
      <c r="U216" s="83">
        <v>0</v>
      </c>
      <c r="V216" s="83">
        <v>0</v>
      </c>
      <c r="W216" s="82">
        <v>0</v>
      </c>
      <c r="X216" s="82">
        <v>0</v>
      </c>
      <c r="Y216" s="91">
        <v>0</v>
      </c>
      <c r="Z216" s="91">
        <v>0</v>
      </c>
      <c r="AA216" s="82" t="s">
        <v>95</v>
      </c>
      <c r="AB216" s="83" t="s">
        <v>95</v>
      </c>
      <c r="AC216" s="83" t="s">
        <v>95</v>
      </c>
      <c r="AD216" s="82">
        <v>0</v>
      </c>
      <c r="AE216" s="82">
        <v>0</v>
      </c>
      <c r="AF216" s="82">
        <v>0</v>
      </c>
      <c r="AG216" s="82">
        <v>0</v>
      </c>
      <c r="AH216" s="82">
        <v>0</v>
      </c>
      <c r="AI216" s="82">
        <v>0</v>
      </c>
    </row>
    <row r="217" spans="1:35" ht="141.75">
      <c r="A217" s="56" t="s">
        <v>230</v>
      </c>
      <c r="B217" s="68" t="s">
        <v>404</v>
      </c>
      <c r="C217" s="85" t="s">
        <v>144</v>
      </c>
      <c r="D217" s="82">
        <v>0</v>
      </c>
      <c r="E217" s="82">
        <v>0</v>
      </c>
      <c r="F217" s="82">
        <v>0</v>
      </c>
      <c r="G217" s="82">
        <v>0</v>
      </c>
      <c r="H217" s="82">
        <v>0</v>
      </c>
      <c r="I217" s="82">
        <v>0</v>
      </c>
      <c r="J217" s="82">
        <v>0</v>
      </c>
      <c r="K217" s="82" t="s">
        <v>95</v>
      </c>
      <c r="L217" s="82" t="s">
        <v>95</v>
      </c>
      <c r="M217" s="82" t="s">
        <v>95</v>
      </c>
      <c r="N217" s="82" t="s">
        <v>95</v>
      </c>
      <c r="O217" s="82">
        <v>0</v>
      </c>
      <c r="P217" s="82">
        <v>0</v>
      </c>
      <c r="Q217" s="82">
        <v>0</v>
      </c>
      <c r="R217" s="82">
        <v>0</v>
      </c>
      <c r="S217" s="82">
        <v>0</v>
      </c>
      <c r="T217" s="82">
        <v>0</v>
      </c>
      <c r="U217" s="83">
        <v>0</v>
      </c>
      <c r="V217" s="83">
        <v>0</v>
      </c>
      <c r="W217" s="82">
        <v>0</v>
      </c>
      <c r="X217" s="82">
        <v>0</v>
      </c>
      <c r="Y217" s="91">
        <v>0</v>
      </c>
      <c r="Z217" s="91">
        <v>0</v>
      </c>
      <c r="AA217" s="82" t="s">
        <v>95</v>
      </c>
      <c r="AB217" s="83" t="s">
        <v>95</v>
      </c>
      <c r="AC217" s="83" t="s">
        <v>95</v>
      </c>
      <c r="AD217" s="82">
        <v>0</v>
      </c>
      <c r="AE217" s="82">
        <v>0</v>
      </c>
      <c r="AF217" s="82">
        <v>0</v>
      </c>
      <c r="AG217" s="82">
        <v>0</v>
      </c>
      <c r="AH217" s="82">
        <v>0</v>
      </c>
      <c r="AI217" s="82">
        <v>0</v>
      </c>
    </row>
    <row r="218" spans="1:35" ht="141.75">
      <c r="A218" s="56" t="s">
        <v>230</v>
      </c>
      <c r="B218" s="68" t="s">
        <v>392</v>
      </c>
      <c r="C218" s="85" t="s">
        <v>143</v>
      </c>
      <c r="D218" s="82">
        <v>0</v>
      </c>
      <c r="E218" s="82">
        <v>0</v>
      </c>
      <c r="F218" s="82">
        <v>0</v>
      </c>
      <c r="G218" s="82">
        <v>0</v>
      </c>
      <c r="H218" s="82">
        <v>0</v>
      </c>
      <c r="I218" s="82">
        <v>0</v>
      </c>
      <c r="J218" s="82">
        <v>0</v>
      </c>
      <c r="K218" s="82" t="s">
        <v>95</v>
      </c>
      <c r="L218" s="82" t="s">
        <v>95</v>
      </c>
      <c r="M218" s="82" t="s">
        <v>95</v>
      </c>
      <c r="N218" s="82" t="s">
        <v>95</v>
      </c>
      <c r="O218" s="82">
        <v>0</v>
      </c>
      <c r="P218" s="82">
        <v>0</v>
      </c>
      <c r="Q218" s="82">
        <v>0</v>
      </c>
      <c r="R218" s="82">
        <v>0</v>
      </c>
      <c r="S218" s="82">
        <v>0</v>
      </c>
      <c r="T218" s="82">
        <v>0</v>
      </c>
      <c r="U218" s="83">
        <v>0</v>
      </c>
      <c r="V218" s="83">
        <v>0</v>
      </c>
      <c r="W218" s="82">
        <v>0</v>
      </c>
      <c r="X218" s="82">
        <v>0</v>
      </c>
      <c r="Y218" s="91">
        <v>0</v>
      </c>
      <c r="Z218" s="91">
        <v>0</v>
      </c>
      <c r="AA218" s="82" t="s">
        <v>95</v>
      </c>
      <c r="AB218" s="83" t="s">
        <v>95</v>
      </c>
      <c r="AC218" s="83" t="s">
        <v>95</v>
      </c>
      <c r="AD218" s="82">
        <v>0</v>
      </c>
      <c r="AE218" s="82">
        <v>0</v>
      </c>
      <c r="AF218" s="82">
        <v>0</v>
      </c>
      <c r="AG218" s="82">
        <v>0</v>
      </c>
      <c r="AH218" s="82">
        <v>0</v>
      </c>
      <c r="AI218" s="82">
        <v>0</v>
      </c>
    </row>
    <row r="219" spans="1:35" ht="204.75">
      <c r="A219" s="56" t="s">
        <v>230</v>
      </c>
      <c r="B219" s="68" t="s">
        <v>450</v>
      </c>
      <c r="C219" s="85" t="s">
        <v>580</v>
      </c>
      <c r="D219" s="82">
        <v>0</v>
      </c>
      <c r="E219" s="82">
        <v>0</v>
      </c>
      <c r="F219" s="82">
        <v>0</v>
      </c>
      <c r="G219" s="82">
        <v>0</v>
      </c>
      <c r="H219" s="82">
        <v>0</v>
      </c>
      <c r="I219" s="82">
        <v>0</v>
      </c>
      <c r="J219" s="82">
        <v>0</v>
      </c>
      <c r="K219" s="82" t="s">
        <v>95</v>
      </c>
      <c r="L219" s="82" t="s">
        <v>95</v>
      </c>
      <c r="M219" s="82" t="s">
        <v>95</v>
      </c>
      <c r="N219" s="82" t="s">
        <v>95</v>
      </c>
      <c r="O219" s="82">
        <v>0</v>
      </c>
      <c r="P219" s="82">
        <v>0</v>
      </c>
      <c r="Q219" s="82">
        <v>0</v>
      </c>
      <c r="R219" s="82">
        <v>0</v>
      </c>
      <c r="S219" s="82">
        <v>0</v>
      </c>
      <c r="T219" s="82">
        <v>0</v>
      </c>
      <c r="U219" s="83">
        <v>0</v>
      </c>
      <c r="V219" s="83">
        <v>0</v>
      </c>
      <c r="W219" s="82">
        <v>0</v>
      </c>
      <c r="X219" s="82">
        <v>0</v>
      </c>
      <c r="Y219" s="91">
        <v>0</v>
      </c>
      <c r="Z219" s="91">
        <v>0</v>
      </c>
      <c r="AA219" s="82" t="s">
        <v>95</v>
      </c>
      <c r="AB219" s="83" t="s">
        <v>95</v>
      </c>
      <c r="AC219" s="83" t="s">
        <v>95</v>
      </c>
      <c r="AD219" s="82">
        <v>11.92832658</v>
      </c>
      <c r="AE219" s="82">
        <v>0</v>
      </c>
      <c r="AF219" s="82">
        <v>0</v>
      </c>
      <c r="AG219" s="82">
        <v>0</v>
      </c>
      <c r="AH219" s="82">
        <v>0</v>
      </c>
      <c r="AI219" s="82">
        <v>0</v>
      </c>
    </row>
    <row r="220" spans="1:35" ht="31.5">
      <c r="A220" s="56" t="s">
        <v>230</v>
      </c>
      <c r="B220" s="68" t="s">
        <v>361</v>
      </c>
      <c r="C220" s="85" t="s">
        <v>179</v>
      </c>
      <c r="D220" s="82">
        <v>0</v>
      </c>
      <c r="E220" s="82">
        <v>0</v>
      </c>
      <c r="F220" s="82">
        <v>0</v>
      </c>
      <c r="G220" s="82">
        <v>0</v>
      </c>
      <c r="H220" s="82">
        <v>0</v>
      </c>
      <c r="I220" s="82">
        <v>0</v>
      </c>
      <c r="J220" s="82">
        <v>0</v>
      </c>
      <c r="K220" s="82" t="s">
        <v>95</v>
      </c>
      <c r="L220" s="82" t="s">
        <v>95</v>
      </c>
      <c r="M220" s="82" t="s">
        <v>95</v>
      </c>
      <c r="N220" s="82" t="s">
        <v>95</v>
      </c>
      <c r="O220" s="82">
        <v>0</v>
      </c>
      <c r="P220" s="82">
        <v>0</v>
      </c>
      <c r="Q220" s="82">
        <v>0</v>
      </c>
      <c r="R220" s="82">
        <v>0</v>
      </c>
      <c r="S220" s="82">
        <v>0</v>
      </c>
      <c r="T220" s="82">
        <v>0</v>
      </c>
      <c r="U220" s="83">
        <v>0</v>
      </c>
      <c r="V220" s="83">
        <v>0</v>
      </c>
      <c r="W220" s="82">
        <v>0</v>
      </c>
      <c r="X220" s="82">
        <v>0</v>
      </c>
      <c r="Y220" s="91">
        <v>0</v>
      </c>
      <c r="Z220" s="91">
        <v>0</v>
      </c>
      <c r="AA220" s="82" t="s">
        <v>95</v>
      </c>
      <c r="AB220" s="83" t="s">
        <v>95</v>
      </c>
      <c r="AC220" s="83" t="s">
        <v>95</v>
      </c>
      <c r="AD220" s="82">
        <v>0</v>
      </c>
      <c r="AE220" s="82">
        <v>0</v>
      </c>
      <c r="AF220" s="82">
        <v>0</v>
      </c>
      <c r="AG220" s="82">
        <v>0</v>
      </c>
      <c r="AH220" s="82">
        <v>0</v>
      </c>
      <c r="AI220" s="82">
        <v>0</v>
      </c>
    </row>
    <row r="221" spans="1:35" ht="31.5">
      <c r="A221" s="56" t="s">
        <v>230</v>
      </c>
      <c r="B221" s="68" t="s">
        <v>648</v>
      </c>
      <c r="C221" s="85" t="s">
        <v>649</v>
      </c>
      <c r="D221" s="82">
        <v>0</v>
      </c>
      <c r="E221" s="82">
        <v>0</v>
      </c>
      <c r="F221" s="82">
        <v>0</v>
      </c>
      <c r="G221" s="82">
        <v>0</v>
      </c>
      <c r="H221" s="82">
        <v>0</v>
      </c>
      <c r="I221" s="82">
        <v>0</v>
      </c>
      <c r="J221" s="82">
        <v>0</v>
      </c>
      <c r="K221" s="82" t="s">
        <v>95</v>
      </c>
      <c r="L221" s="82" t="s">
        <v>95</v>
      </c>
      <c r="M221" s="82" t="s">
        <v>95</v>
      </c>
      <c r="N221" s="82" t="s">
        <v>95</v>
      </c>
      <c r="O221" s="82">
        <v>0</v>
      </c>
      <c r="P221" s="82">
        <v>0</v>
      </c>
      <c r="Q221" s="82">
        <v>0</v>
      </c>
      <c r="R221" s="82">
        <v>0</v>
      </c>
      <c r="S221" s="82">
        <v>0</v>
      </c>
      <c r="T221" s="82">
        <v>0</v>
      </c>
      <c r="U221" s="83">
        <v>0</v>
      </c>
      <c r="V221" s="83">
        <v>0</v>
      </c>
      <c r="W221" s="82">
        <v>0</v>
      </c>
      <c r="X221" s="82">
        <v>0</v>
      </c>
      <c r="Y221" s="91">
        <v>0</v>
      </c>
      <c r="Z221" s="91">
        <v>0</v>
      </c>
      <c r="AA221" s="82" t="s">
        <v>95</v>
      </c>
      <c r="AB221" s="83" t="s">
        <v>95</v>
      </c>
      <c r="AC221" s="83" t="s">
        <v>95</v>
      </c>
      <c r="AD221" s="82">
        <v>3</v>
      </c>
      <c r="AE221" s="82">
        <v>0</v>
      </c>
      <c r="AF221" s="82">
        <v>0</v>
      </c>
      <c r="AG221" s="82">
        <v>3</v>
      </c>
      <c r="AH221" s="82">
        <v>0</v>
      </c>
      <c r="AI221" s="82">
        <v>0</v>
      </c>
    </row>
    <row r="222" spans="1:35" ht="31.5">
      <c r="A222" s="56" t="s">
        <v>230</v>
      </c>
      <c r="B222" s="68" t="s">
        <v>650</v>
      </c>
      <c r="C222" s="85" t="s">
        <v>651</v>
      </c>
      <c r="D222" s="82">
        <v>0</v>
      </c>
      <c r="E222" s="82">
        <v>0</v>
      </c>
      <c r="F222" s="82">
        <v>0</v>
      </c>
      <c r="G222" s="82">
        <v>0</v>
      </c>
      <c r="H222" s="82">
        <v>0</v>
      </c>
      <c r="I222" s="82">
        <v>0</v>
      </c>
      <c r="J222" s="82">
        <v>0</v>
      </c>
      <c r="K222" s="82" t="s">
        <v>95</v>
      </c>
      <c r="L222" s="82" t="s">
        <v>95</v>
      </c>
      <c r="M222" s="82" t="s">
        <v>95</v>
      </c>
      <c r="N222" s="82" t="s">
        <v>95</v>
      </c>
      <c r="O222" s="82">
        <v>0</v>
      </c>
      <c r="P222" s="82">
        <v>0</v>
      </c>
      <c r="Q222" s="82">
        <v>0</v>
      </c>
      <c r="R222" s="82">
        <v>0</v>
      </c>
      <c r="S222" s="82">
        <v>0</v>
      </c>
      <c r="T222" s="82">
        <v>0</v>
      </c>
      <c r="U222" s="83">
        <v>0</v>
      </c>
      <c r="V222" s="83">
        <v>0</v>
      </c>
      <c r="W222" s="82">
        <v>0</v>
      </c>
      <c r="X222" s="82">
        <v>0</v>
      </c>
      <c r="Y222" s="91">
        <v>0</v>
      </c>
      <c r="Z222" s="91">
        <v>0</v>
      </c>
      <c r="AA222" s="82" t="s">
        <v>95</v>
      </c>
      <c r="AB222" s="83" t="s">
        <v>95</v>
      </c>
      <c r="AC222" s="83" t="s">
        <v>95</v>
      </c>
      <c r="AD222" s="82">
        <v>0</v>
      </c>
      <c r="AE222" s="82">
        <v>0</v>
      </c>
      <c r="AF222" s="82">
        <v>0</v>
      </c>
      <c r="AG222" s="82">
        <v>0</v>
      </c>
      <c r="AH222" s="82">
        <v>0</v>
      </c>
      <c r="AI222" s="82">
        <v>0</v>
      </c>
    </row>
    <row r="223" spans="1:35" ht="31.5">
      <c r="A223" s="56" t="s">
        <v>230</v>
      </c>
      <c r="B223" s="68" t="s">
        <v>652</v>
      </c>
      <c r="C223" s="85" t="s">
        <v>653</v>
      </c>
      <c r="D223" s="82">
        <v>0</v>
      </c>
      <c r="E223" s="82">
        <v>0</v>
      </c>
      <c r="F223" s="82">
        <v>0</v>
      </c>
      <c r="G223" s="82">
        <v>0</v>
      </c>
      <c r="H223" s="82">
        <v>0</v>
      </c>
      <c r="I223" s="82">
        <v>0</v>
      </c>
      <c r="J223" s="82">
        <v>0</v>
      </c>
      <c r="K223" s="82" t="s">
        <v>95</v>
      </c>
      <c r="L223" s="82" t="s">
        <v>95</v>
      </c>
      <c r="M223" s="82" t="s">
        <v>95</v>
      </c>
      <c r="N223" s="82" t="s">
        <v>95</v>
      </c>
      <c r="O223" s="82">
        <v>0</v>
      </c>
      <c r="P223" s="82">
        <v>0</v>
      </c>
      <c r="Q223" s="82">
        <v>0</v>
      </c>
      <c r="R223" s="82">
        <v>0</v>
      </c>
      <c r="S223" s="82">
        <v>0</v>
      </c>
      <c r="T223" s="82">
        <v>0</v>
      </c>
      <c r="U223" s="83">
        <v>0</v>
      </c>
      <c r="V223" s="83">
        <v>0</v>
      </c>
      <c r="W223" s="82">
        <v>0</v>
      </c>
      <c r="X223" s="82">
        <v>0</v>
      </c>
      <c r="Y223" s="91">
        <v>0</v>
      </c>
      <c r="Z223" s="91">
        <v>0</v>
      </c>
      <c r="AA223" s="82" t="s">
        <v>95</v>
      </c>
      <c r="AB223" s="83" t="s">
        <v>95</v>
      </c>
      <c r="AC223" s="83" t="s">
        <v>95</v>
      </c>
      <c r="AD223" s="82">
        <v>0</v>
      </c>
      <c r="AE223" s="82">
        <v>0</v>
      </c>
      <c r="AF223" s="82">
        <v>0</v>
      </c>
      <c r="AG223" s="82">
        <v>0</v>
      </c>
      <c r="AH223" s="82">
        <v>0</v>
      </c>
      <c r="AI223" s="82">
        <v>0</v>
      </c>
    </row>
    <row r="224" spans="1:35" ht="47.25">
      <c r="A224" s="56" t="s">
        <v>3</v>
      </c>
      <c r="B224" s="52" t="s">
        <v>87</v>
      </c>
      <c r="C224" s="85" t="s">
        <v>96</v>
      </c>
      <c r="D224" s="82">
        <v>0</v>
      </c>
      <c r="E224" s="82">
        <v>0</v>
      </c>
      <c r="F224" s="82">
        <v>0</v>
      </c>
      <c r="G224" s="82">
        <v>0</v>
      </c>
      <c r="H224" s="82">
        <v>0</v>
      </c>
      <c r="I224" s="82">
        <v>0</v>
      </c>
      <c r="J224" s="82">
        <v>0</v>
      </c>
      <c r="K224" s="82" t="s">
        <v>95</v>
      </c>
      <c r="L224" s="82" t="s">
        <v>95</v>
      </c>
      <c r="M224" s="82" t="s">
        <v>95</v>
      </c>
      <c r="N224" s="82" t="s">
        <v>95</v>
      </c>
      <c r="O224" s="82">
        <v>0</v>
      </c>
      <c r="P224" s="82">
        <v>0</v>
      </c>
      <c r="Q224" s="82">
        <v>0</v>
      </c>
      <c r="R224" s="82">
        <v>0</v>
      </c>
      <c r="S224" s="82">
        <v>0</v>
      </c>
      <c r="T224" s="82">
        <v>0</v>
      </c>
      <c r="U224" s="83">
        <v>0</v>
      </c>
      <c r="V224" s="83">
        <v>0</v>
      </c>
      <c r="W224" s="82">
        <v>0</v>
      </c>
      <c r="X224" s="82" t="s">
        <v>95</v>
      </c>
      <c r="Y224" s="91">
        <v>0</v>
      </c>
      <c r="Z224" s="91">
        <v>0</v>
      </c>
      <c r="AA224" s="82" t="s">
        <v>95</v>
      </c>
      <c r="AB224" s="83" t="s">
        <v>95</v>
      </c>
      <c r="AC224" s="83" t="s">
        <v>95</v>
      </c>
      <c r="AD224" s="82">
        <v>0</v>
      </c>
      <c r="AE224" s="82">
        <v>0</v>
      </c>
      <c r="AF224" s="82">
        <v>0</v>
      </c>
      <c r="AG224" s="82">
        <v>0</v>
      </c>
      <c r="AH224" s="82">
        <v>0</v>
      </c>
      <c r="AI224" s="82">
        <v>0</v>
      </c>
    </row>
    <row r="225" spans="1:35" ht="47.25">
      <c r="A225" s="56" t="s">
        <v>19</v>
      </c>
      <c r="B225" s="52" t="s">
        <v>88</v>
      </c>
      <c r="C225" s="85" t="s">
        <v>96</v>
      </c>
      <c r="D225" s="82">
        <v>0</v>
      </c>
      <c r="E225" s="82">
        <v>0</v>
      </c>
      <c r="F225" s="82">
        <v>0</v>
      </c>
      <c r="G225" s="82">
        <v>0</v>
      </c>
      <c r="H225" s="82">
        <v>0</v>
      </c>
      <c r="I225" s="82">
        <v>0</v>
      </c>
      <c r="J225" s="82">
        <v>0</v>
      </c>
      <c r="K225" s="82" t="s">
        <v>95</v>
      </c>
      <c r="L225" s="82" t="s">
        <v>95</v>
      </c>
      <c r="M225" s="82" t="s">
        <v>95</v>
      </c>
      <c r="N225" s="82" t="s">
        <v>95</v>
      </c>
      <c r="O225" s="82">
        <v>0</v>
      </c>
      <c r="P225" s="82">
        <v>0</v>
      </c>
      <c r="Q225" s="82">
        <v>0</v>
      </c>
      <c r="R225" s="82">
        <v>0</v>
      </c>
      <c r="S225" s="82">
        <v>0</v>
      </c>
      <c r="T225" s="82">
        <v>0</v>
      </c>
      <c r="U225" s="83">
        <v>0</v>
      </c>
      <c r="V225" s="83">
        <v>0</v>
      </c>
      <c r="W225" s="82">
        <v>0</v>
      </c>
      <c r="X225" s="82" t="s">
        <v>95</v>
      </c>
      <c r="Y225" s="91">
        <v>0</v>
      </c>
      <c r="Z225" s="91">
        <v>0</v>
      </c>
      <c r="AA225" s="82" t="s">
        <v>95</v>
      </c>
      <c r="AB225" s="83" t="s">
        <v>95</v>
      </c>
      <c r="AC225" s="83" t="s">
        <v>95</v>
      </c>
      <c r="AD225" s="82">
        <v>0</v>
      </c>
      <c r="AE225" s="82">
        <v>0</v>
      </c>
      <c r="AF225" s="82">
        <v>0</v>
      </c>
      <c r="AG225" s="82">
        <v>0</v>
      </c>
      <c r="AH225" s="82">
        <v>0</v>
      </c>
      <c r="AI225" s="82">
        <v>0</v>
      </c>
    </row>
    <row r="226" spans="1:35" ht="47.25">
      <c r="A226" s="56" t="s">
        <v>20</v>
      </c>
      <c r="B226" s="52" t="s">
        <v>89</v>
      </c>
      <c r="C226" s="85" t="s">
        <v>96</v>
      </c>
      <c r="D226" s="82">
        <v>0</v>
      </c>
      <c r="E226" s="82">
        <v>0</v>
      </c>
      <c r="F226" s="82">
        <v>0</v>
      </c>
      <c r="G226" s="82">
        <v>0</v>
      </c>
      <c r="H226" s="82">
        <v>0</v>
      </c>
      <c r="I226" s="82">
        <v>0</v>
      </c>
      <c r="J226" s="82">
        <v>0</v>
      </c>
      <c r="K226" s="82" t="s">
        <v>95</v>
      </c>
      <c r="L226" s="82" t="s">
        <v>95</v>
      </c>
      <c r="M226" s="82" t="s">
        <v>95</v>
      </c>
      <c r="N226" s="82" t="s">
        <v>95</v>
      </c>
      <c r="O226" s="82">
        <v>0</v>
      </c>
      <c r="P226" s="82">
        <v>0</v>
      </c>
      <c r="Q226" s="82">
        <v>0</v>
      </c>
      <c r="R226" s="82">
        <v>0</v>
      </c>
      <c r="S226" s="82">
        <v>0</v>
      </c>
      <c r="T226" s="82">
        <v>0</v>
      </c>
      <c r="U226" s="83">
        <v>0</v>
      </c>
      <c r="V226" s="83">
        <v>0</v>
      </c>
      <c r="W226" s="82">
        <v>0</v>
      </c>
      <c r="X226" s="82" t="s">
        <v>95</v>
      </c>
      <c r="Y226" s="91">
        <v>0</v>
      </c>
      <c r="Z226" s="91">
        <v>0</v>
      </c>
      <c r="AA226" s="82" t="s">
        <v>95</v>
      </c>
      <c r="AB226" s="83" t="s">
        <v>95</v>
      </c>
      <c r="AC226" s="83" t="s">
        <v>95</v>
      </c>
      <c r="AD226" s="82">
        <v>0</v>
      </c>
      <c r="AE226" s="82">
        <v>0</v>
      </c>
      <c r="AF226" s="82">
        <v>0</v>
      </c>
      <c r="AG226" s="82">
        <v>0</v>
      </c>
      <c r="AH226" s="82">
        <v>0</v>
      </c>
      <c r="AI226" s="82">
        <v>0</v>
      </c>
    </row>
    <row r="227" spans="1:35" ht="31.5">
      <c r="A227" s="56" t="s">
        <v>4</v>
      </c>
      <c r="B227" s="52" t="s">
        <v>90</v>
      </c>
      <c r="C227" s="85" t="s">
        <v>96</v>
      </c>
      <c r="D227" s="82">
        <v>0</v>
      </c>
      <c r="E227" s="82">
        <v>1.179</v>
      </c>
      <c r="F227" s="82">
        <v>0</v>
      </c>
      <c r="G227" s="82">
        <v>0</v>
      </c>
      <c r="H227" s="82">
        <v>7.2389999999999999</v>
      </c>
      <c r="I227" s="82">
        <v>-2.887</v>
      </c>
      <c r="J227" s="82">
        <v>0</v>
      </c>
      <c r="K227" s="82" t="s">
        <v>95</v>
      </c>
      <c r="L227" s="82" t="s">
        <v>95</v>
      </c>
      <c r="M227" s="82" t="s">
        <v>95</v>
      </c>
      <c r="N227" s="82" t="s">
        <v>95</v>
      </c>
      <c r="O227" s="82">
        <v>0</v>
      </c>
      <c r="P227" s="82">
        <v>1.42</v>
      </c>
      <c r="Q227" s="82">
        <v>0</v>
      </c>
      <c r="R227" s="82">
        <v>6.7260000000000009</v>
      </c>
      <c r="S227" s="82">
        <v>0</v>
      </c>
      <c r="T227" s="82">
        <v>11.82</v>
      </c>
      <c r="U227" s="83">
        <v>0</v>
      </c>
      <c r="V227" s="83">
        <v>0</v>
      </c>
      <c r="W227" s="82">
        <v>0</v>
      </c>
      <c r="X227" s="82" t="s">
        <v>95</v>
      </c>
      <c r="Y227" s="91">
        <v>-2.1512687579299753E-4</v>
      </c>
      <c r="Z227" s="91">
        <v>-5.9001431670688605E-3</v>
      </c>
      <c r="AA227" s="82" t="s">
        <v>95</v>
      </c>
      <c r="AB227" s="83" t="s">
        <v>95</v>
      </c>
      <c r="AC227" s="83" t="s">
        <v>95</v>
      </c>
      <c r="AD227" s="82">
        <v>0</v>
      </c>
      <c r="AE227" s="82">
        <v>0</v>
      </c>
      <c r="AF227" s="82">
        <v>0</v>
      </c>
      <c r="AG227" s="82">
        <v>0</v>
      </c>
      <c r="AH227" s="82">
        <v>0</v>
      </c>
      <c r="AI227" s="82">
        <v>2.5404921499999999</v>
      </c>
    </row>
    <row r="228" spans="1:35" ht="47.25">
      <c r="A228" s="56" t="s">
        <v>4</v>
      </c>
      <c r="B228" s="68" t="s">
        <v>849</v>
      </c>
      <c r="C228" s="85" t="s">
        <v>170</v>
      </c>
      <c r="D228" s="82">
        <v>0</v>
      </c>
      <c r="E228" s="82">
        <v>0</v>
      </c>
      <c r="F228" s="82">
        <v>0</v>
      </c>
      <c r="G228" s="82">
        <v>0</v>
      </c>
      <c r="H228" s="82">
        <v>0</v>
      </c>
      <c r="I228" s="82">
        <v>0.13399999999999992</v>
      </c>
      <c r="J228" s="82">
        <v>0</v>
      </c>
      <c r="K228" s="82" t="s">
        <v>95</v>
      </c>
      <c r="L228" s="82" t="s">
        <v>95</v>
      </c>
      <c r="M228" s="82" t="s">
        <v>95</v>
      </c>
      <c r="N228" s="82" t="s">
        <v>95</v>
      </c>
      <c r="O228" s="82">
        <v>0</v>
      </c>
      <c r="P228" s="82">
        <v>0</v>
      </c>
      <c r="Q228" s="82">
        <v>0</v>
      </c>
      <c r="R228" s="82">
        <v>0</v>
      </c>
      <c r="S228" s="82">
        <v>0</v>
      </c>
      <c r="T228" s="82">
        <v>0</v>
      </c>
      <c r="U228" s="83">
        <v>0</v>
      </c>
      <c r="V228" s="83">
        <v>0</v>
      </c>
      <c r="W228" s="82">
        <v>0</v>
      </c>
      <c r="X228" s="82">
        <v>0</v>
      </c>
      <c r="Y228" s="91">
        <v>0</v>
      </c>
      <c r="Z228" s="91">
        <v>0</v>
      </c>
      <c r="AA228" s="82" t="s">
        <v>95</v>
      </c>
      <c r="AB228" s="83" t="s">
        <v>95</v>
      </c>
      <c r="AC228" s="83" t="s">
        <v>95</v>
      </c>
      <c r="AD228" s="82">
        <v>0</v>
      </c>
      <c r="AE228" s="82">
        <v>0</v>
      </c>
      <c r="AF228" s="82">
        <v>0</v>
      </c>
      <c r="AG228" s="82">
        <v>0</v>
      </c>
      <c r="AH228" s="82">
        <v>0</v>
      </c>
      <c r="AI228" s="82">
        <v>2.5404921499999999</v>
      </c>
    </row>
    <row r="229" spans="1:35" ht="47.25">
      <c r="A229" s="56" t="s">
        <v>4</v>
      </c>
      <c r="B229" s="68" t="s">
        <v>334</v>
      </c>
      <c r="C229" s="85" t="s">
        <v>152</v>
      </c>
      <c r="D229" s="82">
        <v>0</v>
      </c>
      <c r="E229" s="82">
        <v>0</v>
      </c>
      <c r="F229" s="82">
        <v>0</v>
      </c>
      <c r="G229" s="82">
        <v>0</v>
      </c>
      <c r="H229" s="82">
        <v>0</v>
      </c>
      <c r="I229" s="82">
        <v>0</v>
      </c>
      <c r="J229" s="82">
        <v>0</v>
      </c>
      <c r="K229" s="82" t="s">
        <v>95</v>
      </c>
      <c r="L229" s="82" t="s">
        <v>95</v>
      </c>
      <c r="M229" s="82" t="s">
        <v>95</v>
      </c>
      <c r="N229" s="82" t="s">
        <v>95</v>
      </c>
      <c r="O229" s="82">
        <v>0</v>
      </c>
      <c r="P229" s="82">
        <v>0</v>
      </c>
      <c r="Q229" s="82">
        <v>0</v>
      </c>
      <c r="R229" s="82">
        <v>0</v>
      </c>
      <c r="S229" s="82">
        <v>0</v>
      </c>
      <c r="T229" s="82">
        <v>0</v>
      </c>
      <c r="U229" s="83">
        <v>0</v>
      </c>
      <c r="V229" s="83">
        <v>0</v>
      </c>
      <c r="W229" s="82">
        <v>0</v>
      </c>
      <c r="X229" s="82">
        <v>0</v>
      </c>
      <c r="Y229" s="91">
        <v>0</v>
      </c>
      <c r="Z229" s="91">
        <v>0</v>
      </c>
      <c r="AA229" s="82" t="s">
        <v>95</v>
      </c>
      <c r="AB229" s="83" t="s">
        <v>95</v>
      </c>
      <c r="AC229" s="83" t="s">
        <v>95</v>
      </c>
      <c r="AD229" s="82">
        <v>0</v>
      </c>
      <c r="AE229" s="82">
        <v>0</v>
      </c>
      <c r="AF229" s="82">
        <v>0</v>
      </c>
      <c r="AG229" s="82">
        <v>0</v>
      </c>
      <c r="AH229" s="82">
        <v>0</v>
      </c>
      <c r="AI229" s="82">
        <v>0</v>
      </c>
    </row>
    <row r="230" spans="1:35" ht="47.25">
      <c r="A230" s="56" t="s">
        <v>4</v>
      </c>
      <c r="B230" s="68" t="s">
        <v>335</v>
      </c>
      <c r="C230" s="85" t="s">
        <v>156</v>
      </c>
      <c r="D230" s="82">
        <v>0</v>
      </c>
      <c r="E230" s="82">
        <v>0</v>
      </c>
      <c r="F230" s="82">
        <v>0</v>
      </c>
      <c r="G230" s="82">
        <v>0</v>
      </c>
      <c r="H230" s="82">
        <v>0</v>
      </c>
      <c r="I230" s="82">
        <v>0</v>
      </c>
      <c r="J230" s="82">
        <v>0</v>
      </c>
      <c r="K230" s="82" t="s">
        <v>95</v>
      </c>
      <c r="L230" s="82" t="s">
        <v>95</v>
      </c>
      <c r="M230" s="82" t="s">
        <v>95</v>
      </c>
      <c r="N230" s="82" t="s">
        <v>95</v>
      </c>
      <c r="O230" s="82">
        <v>0</v>
      </c>
      <c r="P230" s="82">
        <v>0</v>
      </c>
      <c r="Q230" s="82">
        <v>0</v>
      </c>
      <c r="R230" s="82">
        <v>0</v>
      </c>
      <c r="S230" s="82">
        <v>0</v>
      </c>
      <c r="T230" s="82">
        <v>0</v>
      </c>
      <c r="U230" s="83">
        <v>0</v>
      </c>
      <c r="V230" s="83">
        <v>0</v>
      </c>
      <c r="W230" s="82">
        <v>0</v>
      </c>
      <c r="X230" s="82">
        <v>0</v>
      </c>
      <c r="Y230" s="91">
        <v>0</v>
      </c>
      <c r="Z230" s="91">
        <v>0</v>
      </c>
      <c r="AA230" s="82" t="s">
        <v>95</v>
      </c>
      <c r="AB230" s="83" t="s">
        <v>95</v>
      </c>
      <c r="AC230" s="83" t="s">
        <v>95</v>
      </c>
      <c r="AD230" s="82">
        <v>0</v>
      </c>
      <c r="AE230" s="82">
        <v>0</v>
      </c>
      <c r="AF230" s="82">
        <v>0</v>
      </c>
      <c r="AG230" s="82">
        <v>0</v>
      </c>
      <c r="AH230" s="82">
        <v>0</v>
      </c>
      <c r="AI230" s="82">
        <v>0</v>
      </c>
    </row>
    <row r="231" spans="1:35" ht="31.5">
      <c r="A231" s="56" t="s">
        <v>4</v>
      </c>
      <c r="B231" s="68" t="s">
        <v>336</v>
      </c>
      <c r="C231" s="85" t="s">
        <v>157</v>
      </c>
      <c r="D231" s="82">
        <v>0</v>
      </c>
      <c r="E231" s="82">
        <v>0</v>
      </c>
      <c r="F231" s="82">
        <v>0</v>
      </c>
      <c r="G231" s="82">
        <v>0</v>
      </c>
      <c r="H231" s="82">
        <v>0</v>
      </c>
      <c r="I231" s="82">
        <v>0</v>
      </c>
      <c r="J231" s="82">
        <v>0</v>
      </c>
      <c r="K231" s="82" t="s">
        <v>95</v>
      </c>
      <c r="L231" s="82" t="s">
        <v>95</v>
      </c>
      <c r="M231" s="82" t="s">
        <v>95</v>
      </c>
      <c r="N231" s="82" t="s">
        <v>95</v>
      </c>
      <c r="O231" s="82">
        <v>0</v>
      </c>
      <c r="P231" s="82">
        <v>0</v>
      </c>
      <c r="Q231" s="82">
        <v>0</v>
      </c>
      <c r="R231" s="82">
        <v>0</v>
      </c>
      <c r="S231" s="82">
        <v>0</v>
      </c>
      <c r="T231" s="82">
        <v>0</v>
      </c>
      <c r="U231" s="83">
        <v>0</v>
      </c>
      <c r="V231" s="83">
        <v>0</v>
      </c>
      <c r="W231" s="82">
        <v>0</v>
      </c>
      <c r="X231" s="82">
        <v>0</v>
      </c>
      <c r="Y231" s="91">
        <v>0</v>
      </c>
      <c r="Z231" s="91">
        <v>0</v>
      </c>
      <c r="AA231" s="82" t="s">
        <v>95</v>
      </c>
      <c r="AB231" s="83" t="s">
        <v>95</v>
      </c>
      <c r="AC231" s="83" t="s">
        <v>95</v>
      </c>
      <c r="AD231" s="82">
        <v>0</v>
      </c>
      <c r="AE231" s="82">
        <v>0</v>
      </c>
      <c r="AF231" s="82">
        <v>0</v>
      </c>
      <c r="AG231" s="82">
        <v>0</v>
      </c>
      <c r="AH231" s="82">
        <v>0</v>
      </c>
      <c r="AI231" s="82">
        <v>0</v>
      </c>
    </row>
    <row r="232" spans="1:35" ht="47.25">
      <c r="A232" s="56" t="s">
        <v>4</v>
      </c>
      <c r="B232" s="68" t="s">
        <v>337</v>
      </c>
      <c r="C232" s="85" t="s">
        <v>158</v>
      </c>
      <c r="D232" s="82">
        <v>0</v>
      </c>
      <c r="E232" s="82">
        <v>0</v>
      </c>
      <c r="F232" s="82">
        <v>0</v>
      </c>
      <c r="G232" s="82">
        <v>0</v>
      </c>
      <c r="H232" s="82">
        <v>0</v>
      </c>
      <c r="I232" s="82">
        <v>0</v>
      </c>
      <c r="J232" s="82">
        <v>0</v>
      </c>
      <c r="K232" s="82" t="s">
        <v>95</v>
      </c>
      <c r="L232" s="82" t="s">
        <v>95</v>
      </c>
      <c r="M232" s="82" t="s">
        <v>95</v>
      </c>
      <c r="N232" s="82" t="s">
        <v>95</v>
      </c>
      <c r="O232" s="82">
        <v>0</v>
      </c>
      <c r="P232" s="82">
        <v>0</v>
      </c>
      <c r="Q232" s="82">
        <v>0</v>
      </c>
      <c r="R232" s="82">
        <v>0</v>
      </c>
      <c r="S232" s="82">
        <v>0</v>
      </c>
      <c r="T232" s="82">
        <v>0</v>
      </c>
      <c r="U232" s="83">
        <v>0</v>
      </c>
      <c r="V232" s="83">
        <v>0</v>
      </c>
      <c r="W232" s="82">
        <v>0</v>
      </c>
      <c r="X232" s="82">
        <v>0</v>
      </c>
      <c r="Y232" s="91">
        <v>0</v>
      </c>
      <c r="Z232" s="91">
        <v>0</v>
      </c>
      <c r="AA232" s="82" t="s">
        <v>95</v>
      </c>
      <c r="AB232" s="83" t="s">
        <v>95</v>
      </c>
      <c r="AC232" s="83" t="s">
        <v>95</v>
      </c>
      <c r="AD232" s="82">
        <v>0</v>
      </c>
      <c r="AE232" s="82">
        <v>0</v>
      </c>
      <c r="AF232" s="82">
        <v>0</v>
      </c>
      <c r="AG232" s="82">
        <v>0</v>
      </c>
      <c r="AH232" s="82">
        <v>0</v>
      </c>
      <c r="AI232" s="82">
        <v>0</v>
      </c>
    </row>
    <row r="233" spans="1:35" ht="63">
      <c r="A233" s="56" t="s">
        <v>4</v>
      </c>
      <c r="B233" s="68" t="s">
        <v>338</v>
      </c>
      <c r="C233" s="85" t="s">
        <v>159</v>
      </c>
      <c r="D233" s="82">
        <v>0</v>
      </c>
      <c r="E233" s="82">
        <v>0</v>
      </c>
      <c r="F233" s="82">
        <v>0</v>
      </c>
      <c r="G233" s="82">
        <v>0</v>
      </c>
      <c r="H233" s="82">
        <v>0</v>
      </c>
      <c r="I233" s="82">
        <v>0</v>
      </c>
      <c r="J233" s="82">
        <v>0</v>
      </c>
      <c r="K233" s="82" t="s">
        <v>95</v>
      </c>
      <c r="L233" s="82" t="s">
        <v>95</v>
      </c>
      <c r="M233" s="82" t="s">
        <v>95</v>
      </c>
      <c r="N233" s="82" t="s">
        <v>95</v>
      </c>
      <c r="O233" s="82">
        <v>0</v>
      </c>
      <c r="P233" s="82">
        <v>0</v>
      </c>
      <c r="Q233" s="82">
        <v>0</v>
      </c>
      <c r="R233" s="82">
        <v>0</v>
      </c>
      <c r="S233" s="82">
        <v>0</v>
      </c>
      <c r="T233" s="82">
        <v>0</v>
      </c>
      <c r="U233" s="83">
        <v>0</v>
      </c>
      <c r="V233" s="83">
        <v>0</v>
      </c>
      <c r="W233" s="82">
        <v>0</v>
      </c>
      <c r="X233" s="82">
        <v>0</v>
      </c>
      <c r="Y233" s="91">
        <v>0</v>
      </c>
      <c r="Z233" s="91">
        <v>0</v>
      </c>
      <c r="AA233" s="82" t="s">
        <v>95</v>
      </c>
      <c r="AB233" s="83" t="s">
        <v>95</v>
      </c>
      <c r="AC233" s="83" t="s">
        <v>95</v>
      </c>
      <c r="AD233" s="82">
        <v>0</v>
      </c>
      <c r="AE233" s="82">
        <v>0</v>
      </c>
      <c r="AF233" s="82">
        <v>0</v>
      </c>
      <c r="AG233" s="82">
        <v>0</v>
      </c>
      <c r="AH233" s="82">
        <v>0</v>
      </c>
      <c r="AI233" s="82">
        <v>0</v>
      </c>
    </row>
    <row r="234" spans="1:35" ht="47.25">
      <c r="A234" s="56" t="s">
        <v>4</v>
      </c>
      <c r="B234" s="68" t="s">
        <v>339</v>
      </c>
      <c r="C234" s="85" t="s">
        <v>160</v>
      </c>
      <c r="D234" s="82">
        <v>0</v>
      </c>
      <c r="E234" s="82">
        <v>0</v>
      </c>
      <c r="F234" s="82">
        <v>0</v>
      </c>
      <c r="G234" s="82">
        <v>0</v>
      </c>
      <c r="H234" s="82">
        <v>0</v>
      </c>
      <c r="I234" s="82">
        <v>0</v>
      </c>
      <c r="J234" s="82">
        <v>0</v>
      </c>
      <c r="K234" s="82" t="s">
        <v>95</v>
      </c>
      <c r="L234" s="82" t="s">
        <v>95</v>
      </c>
      <c r="M234" s="82" t="s">
        <v>95</v>
      </c>
      <c r="N234" s="82" t="s">
        <v>95</v>
      </c>
      <c r="O234" s="82">
        <v>0</v>
      </c>
      <c r="P234" s="82">
        <v>0</v>
      </c>
      <c r="Q234" s="82">
        <v>0</v>
      </c>
      <c r="R234" s="82">
        <v>0</v>
      </c>
      <c r="S234" s="82">
        <v>0</v>
      </c>
      <c r="T234" s="82">
        <v>0</v>
      </c>
      <c r="U234" s="83">
        <v>0</v>
      </c>
      <c r="V234" s="83">
        <v>0</v>
      </c>
      <c r="W234" s="82">
        <v>0</v>
      </c>
      <c r="X234" s="82">
        <v>0</v>
      </c>
      <c r="Y234" s="91">
        <v>0</v>
      </c>
      <c r="Z234" s="91">
        <v>0</v>
      </c>
      <c r="AA234" s="82" t="s">
        <v>95</v>
      </c>
      <c r="AB234" s="83" t="s">
        <v>95</v>
      </c>
      <c r="AC234" s="83" t="s">
        <v>95</v>
      </c>
      <c r="AD234" s="82">
        <v>0</v>
      </c>
      <c r="AE234" s="82">
        <v>0</v>
      </c>
      <c r="AF234" s="82">
        <v>0</v>
      </c>
      <c r="AG234" s="82">
        <v>0</v>
      </c>
      <c r="AH234" s="82">
        <v>0</v>
      </c>
      <c r="AI234" s="82">
        <v>0</v>
      </c>
    </row>
    <row r="235" spans="1:35" ht="47.25">
      <c r="A235" s="56" t="s">
        <v>4</v>
      </c>
      <c r="B235" s="68" t="s">
        <v>340</v>
      </c>
      <c r="C235" s="85" t="s">
        <v>161</v>
      </c>
      <c r="D235" s="82">
        <v>0</v>
      </c>
      <c r="E235" s="82">
        <v>0</v>
      </c>
      <c r="F235" s="82">
        <v>0</v>
      </c>
      <c r="G235" s="82">
        <v>0</v>
      </c>
      <c r="H235" s="82">
        <v>0</v>
      </c>
      <c r="I235" s="82">
        <v>0</v>
      </c>
      <c r="J235" s="82">
        <v>0</v>
      </c>
      <c r="K235" s="82" t="s">
        <v>95</v>
      </c>
      <c r="L235" s="82" t="s">
        <v>95</v>
      </c>
      <c r="M235" s="82" t="s">
        <v>95</v>
      </c>
      <c r="N235" s="82" t="s">
        <v>95</v>
      </c>
      <c r="O235" s="82">
        <v>0</v>
      </c>
      <c r="P235" s="82">
        <v>0</v>
      </c>
      <c r="Q235" s="82">
        <v>0</v>
      </c>
      <c r="R235" s="82">
        <v>0</v>
      </c>
      <c r="S235" s="82">
        <v>0</v>
      </c>
      <c r="T235" s="82">
        <v>0</v>
      </c>
      <c r="U235" s="83">
        <v>0</v>
      </c>
      <c r="V235" s="83">
        <v>0</v>
      </c>
      <c r="W235" s="82">
        <v>0</v>
      </c>
      <c r="X235" s="82">
        <v>0</v>
      </c>
      <c r="Y235" s="91">
        <v>0</v>
      </c>
      <c r="Z235" s="91">
        <v>0</v>
      </c>
      <c r="AA235" s="82" t="s">
        <v>95</v>
      </c>
      <c r="AB235" s="83" t="s">
        <v>95</v>
      </c>
      <c r="AC235" s="83" t="s">
        <v>95</v>
      </c>
      <c r="AD235" s="82">
        <v>0</v>
      </c>
      <c r="AE235" s="82">
        <v>0</v>
      </c>
      <c r="AF235" s="82">
        <v>0</v>
      </c>
      <c r="AG235" s="82">
        <v>0</v>
      </c>
      <c r="AH235" s="82">
        <v>0</v>
      </c>
      <c r="AI235" s="82">
        <v>0</v>
      </c>
    </row>
    <row r="236" spans="1:35" ht="47.25">
      <c r="A236" s="56" t="s">
        <v>4</v>
      </c>
      <c r="B236" s="68" t="s">
        <v>341</v>
      </c>
      <c r="C236" s="85" t="s">
        <v>162</v>
      </c>
      <c r="D236" s="82">
        <v>0</v>
      </c>
      <c r="E236" s="82">
        <v>0</v>
      </c>
      <c r="F236" s="82">
        <v>0</v>
      </c>
      <c r="G236" s="82">
        <v>0</v>
      </c>
      <c r="H236" s="82">
        <v>0</v>
      </c>
      <c r="I236" s="82">
        <v>0</v>
      </c>
      <c r="J236" s="82">
        <v>0</v>
      </c>
      <c r="K236" s="82" t="s">
        <v>95</v>
      </c>
      <c r="L236" s="82" t="s">
        <v>95</v>
      </c>
      <c r="M236" s="82" t="s">
        <v>95</v>
      </c>
      <c r="N236" s="82" t="s">
        <v>95</v>
      </c>
      <c r="O236" s="82">
        <v>0</v>
      </c>
      <c r="P236" s="82">
        <v>0</v>
      </c>
      <c r="Q236" s="82">
        <v>0</v>
      </c>
      <c r="R236" s="82">
        <v>0</v>
      </c>
      <c r="S236" s="82">
        <v>0</v>
      </c>
      <c r="T236" s="82">
        <v>0</v>
      </c>
      <c r="U236" s="83">
        <v>0</v>
      </c>
      <c r="V236" s="83">
        <v>0</v>
      </c>
      <c r="W236" s="82">
        <v>0</v>
      </c>
      <c r="X236" s="82">
        <v>0</v>
      </c>
      <c r="Y236" s="91">
        <v>0</v>
      </c>
      <c r="Z236" s="91">
        <v>0</v>
      </c>
      <c r="AA236" s="82" t="s">
        <v>95</v>
      </c>
      <c r="AB236" s="83" t="s">
        <v>95</v>
      </c>
      <c r="AC236" s="83" t="s">
        <v>95</v>
      </c>
      <c r="AD236" s="82">
        <v>0</v>
      </c>
      <c r="AE236" s="82">
        <v>0</v>
      </c>
      <c r="AF236" s="82">
        <v>0</v>
      </c>
      <c r="AG236" s="82">
        <v>0</v>
      </c>
      <c r="AH236" s="82">
        <v>0</v>
      </c>
      <c r="AI236" s="82">
        <v>0</v>
      </c>
    </row>
    <row r="237" spans="1:35" ht="47.25">
      <c r="A237" s="56" t="s">
        <v>4</v>
      </c>
      <c r="B237" s="68" t="s">
        <v>342</v>
      </c>
      <c r="C237" s="85" t="s">
        <v>163</v>
      </c>
      <c r="D237" s="82">
        <v>0</v>
      </c>
      <c r="E237" s="82">
        <v>0</v>
      </c>
      <c r="F237" s="82">
        <v>0</v>
      </c>
      <c r="G237" s="82">
        <v>0</v>
      </c>
      <c r="H237" s="82">
        <v>0</v>
      </c>
      <c r="I237" s="82">
        <v>0</v>
      </c>
      <c r="J237" s="82">
        <v>0</v>
      </c>
      <c r="K237" s="82" t="s">
        <v>95</v>
      </c>
      <c r="L237" s="82" t="s">
        <v>95</v>
      </c>
      <c r="M237" s="82" t="s">
        <v>95</v>
      </c>
      <c r="N237" s="82" t="s">
        <v>95</v>
      </c>
      <c r="O237" s="82">
        <v>0</v>
      </c>
      <c r="P237" s="82">
        <v>0</v>
      </c>
      <c r="Q237" s="82">
        <v>0</v>
      </c>
      <c r="R237" s="82">
        <v>0</v>
      </c>
      <c r="S237" s="82">
        <v>0</v>
      </c>
      <c r="T237" s="82">
        <v>0</v>
      </c>
      <c r="U237" s="83">
        <v>0</v>
      </c>
      <c r="V237" s="83">
        <v>0</v>
      </c>
      <c r="W237" s="82">
        <v>0</v>
      </c>
      <c r="X237" s="82">
        <v>0</v>
      </c>
      <c r="Y237" s="91">
        <v>0</v>
      </c>
      <c r="Z237" s="91">
        <v>0</v>
      </c>
      <c r="AA237" s="82" t="s">
        <v>95</v>
      </c>
      <c r="AB237" s="83" t="s">
        <v>95</v>
      </c>
      <c r="AC237" s="83" t="s">
        <v>95</v>
      </c>
      <c r="AD237" s="82">
        <v>0</v>
      </c>
      <c r="AE237" s="82">
        <v>0</v>
      </c>
      <c r="AF237" s="82">
        <v>0</v>
      </c>
      <c r="AG237" s="82">
        <v>0</v>
      </c>
      <c r="AH237" s="82">
        <v>0</v>
      </c>
      <c r="AI237" s="82">
        <v>0</v>
      </c>
    </row>
    <row r="238" spans="1:35" ht="47.25">
      <c r="A238" s="56" t="s">
        <v>4</v>
      </c>
      <c r="B238" s="68" t="s">
        <v>343</v>
      </c>
      <c r="C238" s="85" t="s">
        <v>123</v>
      </c>
      <c r="D238" s="82">
        <v>0</v>
      </c>
      <c r="E238" s="82">
        <v>0</v>
      </c>
      <c r="F238" s="82">
        <v>0</v>
      </c>
      <c r="G238" s="82">
        <v>0</v>
      </c>
      <c r="H238" s="82">
        <v>0</v>
      </c>
      <c r="I238" s="82">
        <v>0</v>
      </c>
      <c r="J238" s="82">
        <v>0</v>
      </c>
      <c r="K238" s="82" t="s">
        <v>95</v>
      </c>
      <c r="L238" s="82" t="s">
        <v>95</v>
      </c>
      <c r="M238" s="82" t="s">
        <v>95</v>
      </c>
      <c r="N238" s="82" t="s">
        <v>95</v>
      </c>
      <c r="O238" s="82">
        <v>0</v>
      </c>
      <c r="P238" s="82">
        <v>0</v>
      </c>
      <c r="Q238" s="82">
        <v>0</v>
      </c>
      <c r="R238" s="82">
        <v>3.7650000000000001</v>
      </c>
      <c r="S238" s="82">
        <v>0</v>
      </c>
      <c r="T238" s="82">
        <v>0</v>
      </c>
      <c r="U238" s="83">
        <v>0</v>
      </c>
      <c r="V238" s="83">
        <v>0</v>
      </c>
      <c r="W238" s="82">
        <v>0</v>
      </c>
      <c r="X238" s="82">
        <v>0</v>
      </c>
      <c r="Y238" s="91">
        <v>0</v>
      </c>
      <c r="Z238" s="91">
        <v>0</v>
      </c>
      <c r="AA238" s="82" t="s">
        <v>95</v>
      </c>
      <c r="AB238" s="83" t="s">
        <v>95</v>
      </c>
      <c r="AC238" s="83" t="s">
        <v>95</v>
      </c>
      <c r="AD238" s="82">
        <v>0</v>
      </c>
      <c r="AE238" s="82">
        <v>0</v>
      </c>
      <c r="AF238" s="82">
        <v>0</v>
      </c>
      <c r="AG238" s="82">
        <v>0</v>
      </c>
      <c r="AH238" s="82">
        <v>0</v>
      </c>
      <c r="AI238" s="82">
        <v>0</v>
      </c>
    </row>
    <row r="239" spans="1:35" ht="47.25">
      <c r="A239" s="56" t="s">
        <v>4</v>
      </c>
      <c r="B239" s="68" t="s">
        <v>344</v>
      </c>
      <c r="C239" s="85" t="s">
        <v>124</v>
      </c>
      <c r="D239" s="82">
        <v>0</v>
      </c>
      <c r="E239" s="82">
        <v>0</v>
      </c>
      <c r="F239" s="82">
        <v>0</v>
      </c>
      <c r="G239" s="82">
        <v>0</v>
      </c>
      <c r="H239" s="82">
        <v>0</v>
      </c>
      <c r="I239" s="82">
        <v>0</v>
      </c>
      <c r="J239" s="82">
        <v>0</v>
      </c>
      <c r="K239" s="82" t="s">
        <v>95</v>
      </c>
      <c r="L239" s="82" t="s">
        <v>95</v>
      </c>
      <c r="M239" s="82" t="s">
        <v>95</v>
      </c>
      <c r="N239" s="82" t="s">
        <v>95</v>
      </c>
      <c r="O239" s="82">
        <v>0</v>
      </c>
      <c r="P239" s="82">
        <v>0</v>
      </c>
      <c r="Q239" s="82">
        <v>0</v>
      </c>
      <c r="R239" s="82">
        <v>0</v>
      </c>
      <c r="S239" s="82">
        <v>0</v>
      </c>
      <c r="T239" s="82">
        <v>0</v>
      </c>
      <c r="U239" s="83">
        <v>0</v>
      </c>
      <c r="V239" s="83">
        <v>0</v>
      </c>
      <c r="W239" s="82">
        <v>0</v>
      </c>
      <c r="X239" s="82">
        <v>0</v>
      </c>
      <c r="Y239" s="91">
        <v>0</v>
      </c>
      <c r="Z239" s="91">
        <v>0</v>
      </c>
      <c r="AA239" s="82" t="s">
        <v>95</v>
      </c>
      <c r="AB239" s="83" t="s">
        <v>95</v>
      </c>
      <c r="AC239" s="83" t="s">
        <v>95</v>
      </c>
      <c r="AD239" s="82">
        <v>0</v>
      </c>
      <c r="AE239" s="82">
        <v>0</v>
      </c>
      <c r="AF239" s="82">
        <v>0</v>
      </c>
      <c r="AG239" s="82">
        <v>0</v>
      </c>
      <c r="AH239" s="82">
        <v>0</v>
      </c>
      <c r="AI239" s="82">
        <v>0</v>
      </c>
    </row>
    <row r="240" spans="1:35" ht="47.25">
      <c r="A240" s="56" t="s">
        <v>4</v>
      </c>
      <c r="B240" s="68" t="s">
        <v>345</v>
      </c>
      <c r="C240" s="85" t="s">
        <v>125</v>
      </c>
      <c r="D240" s="82">
        <v>0</v>
      </c>
      <c r="E240" s="82">
        <v>0</v>
      </c>
      <c r="F240" s="82">
        <v>0</v>
      </c>
      <c r="G240" s="82">
        <v>0</v>
      </c>
      <c r="H240" s="82">
        <v>0</v>
      </c>
      <c r="I240" s="82">
        <v>0</v>
      </c>
      <c r="J240" s="82">
        <v>0</v>
      </c>
      <c r="K240" s="82" t="s">
        <v>95</v>
      </c>
      <c r="L240" s="82" t="s">
        <v>95</v>
      </c>
      <c r="M240" s="82" t="s">
        <v>95</v>
      </c>
      <c r="N240" s="82" t="s">
        <v>95</v>
      </c>
      <c r="O240" s="82">
        <v>0</v>
      </c>
      <c r="P240" s="82">
        <v>0</v>
      </c>
      <c r="Q240" s="82">
        <v>0</v>
      </c>
      <c r="R240" s="82">
        <v>0</v>
      </c>
      <c r="S240" s="82">
        <v>0</v>
      </c>
      <c r="T240" s="82">
        <v>0</v>
      </c>
      <c r="U240" s="83">
        <v>0</v>
      </c>
      <c r="V240" s="83">
        <v>0</v>
      </c>
      <c r="W240" s="82">
        <v>0</v>
      </c>
      <c r="X240" s="82">
        <v>0</v>
      </c>
      <c r="Y240" s="91">
        <v>0</v>
      </c>
      <c r="Z240" s="91">
        <v>0</v>
      </c>
      <c r="AA240" s="82" t="s">
        <v>95</v>
      </c>
      <c r="AB240" s="83" t="s">
        <v>95</v>
      </c>
      <c r="AC240" s="83" t="s">
        <v>95</v>
      </c>
      <c r="AD240" s="82">
        <v>0</v>
      </c>
      <c r="AE240" s="82">
        <v>0</v>
      </c>
      <c r="AF240" s="82">
        <v>0</v>
      </c>
      <c r="AG240" s="82">
        <v>0</v>
      </c>
      <c r="AH240" s="82">
        <v>0</v>
      </c>
      <c r="AI240" s="82">
        <v>0</v>
      </c>
    </row>
    <row r="241" spans="1:35" ht="47.25">
      <c r="A241" s="56" t="s">
        <v>4</v>
      </c>
      <c r="B241" s="68" t="s">
        <v>346</v>
      </c>
      <c r="C241" s="85" t="s">
        <v>126</v>
      </c>
      <c r="D241" s="82">
        <v>0</v>
      </c>
      <c r="E241" s="82">
        <v>0</v>
      </c>
      <c r="F241" s="82">
        <v>0</v>
      </c>
      <c r="G241" s="82">
        <v>0</v>
      </c>
      <c r="H241" s="82">
        <v>0</v>
      </c>
      <c r="I241" s="82">
        <v>0</v>
      </c>
      <c r="J241" s="82">
        <v>0</v>
      </c>
      <c r="K241" s="82" t="s">
        <v>95</v>
      </c>
      <c r="L241" s="82" t="s">
        <v>95</v>
      </c>
      <c r="M241" s="82" t="s">
        <v>95</v>
      </c>
      <c r="N241" s="82" t="s">
        <v>95</v>
      </c>
      <c r="O241" s="82">
        <v>0</v>
      </c>
      <c r="P241" s="82">
        <v>0</v>
      </c>
      <c r="Q241" s="82">
        <v>0</v>
      </c>
      <c r="R241" s="82">
        <v>0</v>
      </c>
      <c r="S241" s="82">
        <v>0</v>
      </c>
      <c r="T241" s="82">
        <v>0</v>
      </c>
      <c r="U241" s="83">
        <v>0</v>
      </c>
      <c r="V241" s="83">
        <v>0</v>
      </c>
      <c r="W241" s="82">
        <v>0</v>
      </c>
      <c r="X241" s="82">
        <v>0</v>
      </c>
      <c r="Y241" s="91">
        <v>0</v>
      </c>
      <c r="Z241" s="91">
        <v>0</v>
      </c>
      <c r="AA241" s="82" t="s">
        <v>95</v>
      </c>
      <c r="AB241" s="83" t="s">
        <v>95</v>
      </c>
      <c r="AC241" s="83" t="s">
        <v>95</v>
      </c>
      <c r="AD241" s="82">
        <v>0</v>
      </c>
      <c r="AE241" s="82">
        <v>0</v>
      </c>
      <c r="AF241" s="82">
        <v>0</v>
      </c>
      <c r="AG241" s="82">
        <v>0</v>
      </c>
      <c r="AH241" s="82">
        <v>0</v>
      </c>
      <c r="AI241" s="82">
        <v>0</v>
      </c>
    </row>
    <row r="242" spans="1:35" ht="47.25">
      <c r="A242" s="56" t="s">
        <v>4</v>
      </c>
      <c r="B242" s="68" t="s">
        <v>347</v>
      </c>
      <c r="C242" s="85" t="s">
        <v>128</v>
      </c>
      <c r="D242" s="82">
        <v>0</v>
      </c>
      <c r="E242" s="82">
        <v>0</v>
      </c>
      <c r="F242" s="82">
        <v>0</v>
      </c>
      <c r="G242" s="82">
        <v>0</v>
      </c>
      <c r="H242" s="82">
        <v>0</v>
      </c>
      <c r="I242" s="82">
        <v>0</v>
      </c>
      <c r="J242" s="82">
        <v>0</v>
      </c>
      <c r="K242" s="82" t="s">
        <v>95</v>
      </c>
      <c r="L242" s="82" t="s">
        <v>95</v>
      </c>
      <c r="M242" s="82" t="s">
        <v>95</v>
      </c>
      <c r="N242" s="82" t="s">
        <v>95</v>
      </c>
      <c r="O242" s="82">
        <v>0</v>
      </c>
      <c r="P242" s="82">
        <v>0</v>
      </c>
      <c r="Q242" s="82">
        <v>0</v>
      </c>
      <c r="R242" s="82">
        <v>1.425</v>
      </c>
      <c r="S242" s="82">
        <v>0</v>
      </c>
      <c r="T242" s="82">
        <v>0</v>
      </c>
      <c r="U242" s="83">
        <v>0</v>
      </c>
      <c r="V242" s="83">
        <v>0</v>
      </c>
      <c r="W242" s="82">
        <v>0</v>
      </c>
      <c r="X242" s="82">
        <v>0</v>
      </c>
      <c r="Y242" s="91">
        <v>0</v>
      </c>
      <c r="Z242" s="91">
        <v>0</v>
      </c>
      <c r="AA242" s="82" t="s">
        <v>95</v>
      </c>
      <c r="AB242" s="83" t="s">
        <v>95</v>
      </c>
      <c r="AC242" s="83" t="s">
        <v>95</v>
      </c>
      <c r="AD242" s="82">
        <v>0</v>
      </c>
      <c r="AE242" s="82">
        <v>0</v>
      </c>
      <c r="AF242" s="82">
        <v>0</v>
      </c>
      <c r="AG242" s="82">
        <v>0</v>
      </c>
      <c r="AH242" s="82">
        <v>0</v>
      </c>
      <c r="AI242" s="82">
        <v>0</v>
      </c>
    </row>
    <row r="243" spans="1:35" ht="47.25">
      <c r="A243" s="56" t="s">
        <v>4</v>
      </c>
      <c r="B243" s="68" t="s">
        <v>348</v>
      </c>
      <c r="C243" s="85" t="s">
        <v>129</v>
      </c>
      <c r="D243" s="82">
        <v>0</v>
      </c>
      <c r="E243" s="82">
        <v>0</v>
      </c>
      <c r="F243" s="82">
        <v>0</v>
      </c>
      <c r="G243" s="82">
        <v>0</v>
      </c>
      <c r="H243" s="82">
        <v>0</v>
      </c>
      <c r="I243" s="82">
        <v>0</v>
      </c>
      <c r="J243" s="82">
        <v>0</v>
      </c>
      <c r="K243" s="82" t="s">
        <v>95</v>
      </c>
      <c r="L243" s="82" t="s">
        <v>95</v>
      </c>
      <c r="M243" s="82" t="s">
        <v>95</v>
      </c>
      <c r="N243" s="82" t="s">
        <v>95</v>
      </c>
      <c r="O243" s="82">
        <v>0</v>
      </c>
      <c r="P243" s="82">
        <v>0</v>
      </c>
      <c r="Q243" s="82">
        <v>0</v>
      </c>
      <c r="R243" s="82">
        <v>0.71599999999999997</v>
      </c>
      <c r="S243" s="82">
        <v>0</v>
      </c>
      <c r="T243" s="82">
        <v>0</v>
      </c>
      <c r="U243" s="83">
        <v>0</v>
      </c>
      <c r="V243" s="83">
        <v>0</v>
      </c>
      <c r="W243" s="82">
        <v>0</v>
      </c>
      <c r="X243" s="82">
        <v>0</v>
      </c>
      <c r="Y243" s="91">
        <v>0</v>
      </c>
      <c r="Z243" s="91">
        <v>0</v>
      </c>
      <c r="AA243" s="82" t="s">
        <v>95</v>
      </c>
      <c r="AB243" s="83" t="s">
        <v>95</v>
      </c>
      <c r="AC243" s="83" t="s">
        <v>95</v>
      </c>
      <c r="AD243" s="82">
        <v>0</v>
      </c>
      <c r="AE243" s="82">
        <v>0</v>
      </c>
      <c r="AF243" s="82">
        <v>0</v>
      </c>
      <c r="AG243" s="82">
        <v>0</v>
      </c>
      <c r="AH243" s="82">
        <v>0</v>
      </c>
      <c r="AI243" s="82">
        <v>0</v>
      </c>
    </row>
    <row r="244" spans="1:35" ht="47.25">
      <c r="A244" s="56" t="s">
        <v>4</v>
      </c>
      <c r="B244" s="68" t="s">
        <v>349</v>
      </c>
      <c r="C244" s="85" t="s">
        <v>130</v>
      </c>
      <c r="D244" s="82">
        <v>0</v>
      </c>
      <c r="E244" s="82">
        <v>0</v>
      </c>
      <c r="F244" s="82">
        <v>0</v>
      </c>
      <c r="G244" s="82">
        <v>0</v>
      </c>
      <c r="H244" s="82">
        <v>0</v>
      </c>
      <c r="I244" s="82">
        <v>0</v>
      </c>
      <c r="J244" s="82">
        <v>0</v>
      </c>
      <c r="K244" s="82" t="s">
        <v>95</v>
      </c>
      <c r="L244" s="82" t="s">
        <v>95</v>
      </c>
      <c r="M244" s="82" t="s">
        <v>95</v>
      </c>
      <c r="N244" s="82" t="s">
        <v>95</v>
      </c>
      <c r="O244" s="82">
        <v>0</v>
      </c>
      <c r="P244" s="82">
        <v>0</v>
      </c>
      <c r="Q244" s="82">
        <v>0</v>
      </c>
      <c r="R244" s="82">
        <v>0.82</v>
      </c>
      <c r="S244" s="82">
        <v>0</v>
      </c>
      <c r="T244" s="82">
        <v>0</v>
      </c>
      <c r="U244" s="83">
        <v>0</v>
      </c>
      <c r="V244" s="83">
        <v>0</v>
      </c>
      <c r="W244" s="82">
        <v>0</v>
      </c>
      <c r="X244" s="82">
        <v>0</v>
      </c>
      <c r="Y244" s="91">
        <v>0</v>
      </c>
      <c r="Z244" s="91">
        <v>0</v>
      </c>
      <c r="AA244" s="82" t="s">
        <v>95</v>
      </c>
      <c r="AB244" s="83" t="s">
        <v>95</v>
      </c>
      <c r="AC244" s="83" t="s">
        <v>95</v>
      </c>
      <c r="AD244" s="82">
        <v>0</v>
      </c>
      <c r="AE244" s="82">
        <v>0</v>
      </c>
      <c r="AF244" s="82">
        <v>0</v>
      </c>
      <c r="AG244" s="82">
        <v>0</v>
      </c>
      <c r="AH244" s="82">
        <v>0</v>
      </c>
      <c r="AI244" s="82">
        <v>0</v>
      </c>
    </row>
    <row r="245" spans="1:35" ht="47.25">
      <c r="A245" s="56" t="s">
        <v>4</v>
      </c>
      <c r="B245" s="68" t="s">
        <v>350</v>
      </c>
      <c r="C245" s="85" t="s">
        <v>127</v>
      </c>
      <c r="D245" s="82">
        <v>0</v>
      </c>
      <c r="E245" s="82">
        <v>0</v>
      </c>
      <c r="F245" s="82">
        <v>0</v>
      </c>
      <c r="G245" s="82">
        <v>0</v>
      </c>
      <c r="H245" s="82">
        <v>0</v>
      </c>
      <c r="I245" s="82">
        <v>0</v>
      </c>
      <c r="J245" s="82">
        <v>0</v>
      </c>
      <c r="K245" s="82" t="s">
        <v>95</v>
      </c>
      <c r="L245" s="82" t="s">
        <v>95</v>
      </c>
      <c r="M245" s="82" t="s">
        <v>95</v>
      </c>
      <c r="N245" s="82" t="s">
        <v>95</v>
      </c>
      <c r="O245" s="82">
        <v>0</v>
      </c>
      <c r="P245" s="82">
        <v>0</v>
      </c>
      <c r="Q245" s="82">
        <v>0</v>
      </c>
      <c r="R245" s="82">
        <v>0</v>
      </c>
      <c r="S245" s="82">
        <v>0</v>
      </c>
      <c r="T245" s="82">
        <v>0</v>
      </c>
      <c r="U245" s="83">
        <v>0</v>
      </c>
      <c r="V245" s="83">
        <v>0</v>
      </c>
      <c r="W245" s="82">
        <v>0</v>
      </c>
      <c r="X245" s="82">
        <v>0</v>
      </c>
      <c r="Y245" s="91">
        <v>0</v>
      </c>
      <c r="Z245" s="91">
        <v>0</v>
      </c>
      <c r="AA245" s="82" t="s">
        <v>95</v>
      </c>
      <c r="AB245" s="83" t="s">
        <v>95</v>
      </c>
      <c r="AC245" s="83" t="s">
        <v>95</v>
      </c>
      <c r="AD245" s="82">
        <v>0</v>
      </c>
      <c r="AE245" s="82">
        <v>0</v>
      </c>
      <c r="AF245" s="82">
        <v>0</v>
      </c>
      <c r="AG245" s="82">
        <v>0</v>
      </c>
      <c r="AH245" s="82">
        <v>0</v>
      </c>
      <c r="AI245" s="82">
        <v>0</v>
      </c>
    </row>
    <row r="246" spans="1:35" ht="47.25">
      <c r="A246" s="56" t="s">
        <v>4</v>
      </c>
      <c r="B246" s="68" t="s">
        <v>351</v>
      </c>
      <c r="C246" s="85" t="s">
        <v>131</v>
      </c>
      <c r="D246" s="82">
        <v>0</v>
      </c>
      <c r="E246" s="82">
        <v>0</v>
      </c>
      <c r="F246" s="82">
        <v>0</v>
      </c>
      <c r="G246" s="82">
        <v>0</v>
      </c>
      <c r="H246" s="82">
        <v>0</v>
      </c>
      <c r="I246" s="82">
        <v>0</v>
      </c>
      <c r="J246" s="82">
        <v>0</v>
      </c>
      <c r="K246" s="82" t="s">
        <v>95</v>
      </c>
      <c r="L246" s="82" t="s">
        <v>95</v>
      </c>
      <c r="M246" s="82" t="s">
        <v>95</v>
      </c>
      <c r="N246" s="82" t="s">
        <v>95</v>
      </c>
      <c r="O246" s="82">
        <v>0</v>
      </c>
      <c r="P246" s="82">
        <v>0</v>
      </c>
      <c r="Q246" s="82">
        <v>0</v>
      </c>
      <c r="R246" s="82">
        <v>0</v>
      </c>
      <c r="S246" s="82">
        <v>0</v>
      </c>
      <c r="T246" s="82">
        <v>0</v>
      </c>
      <c r="U246" s="83">
        <v>0</v>
      </c>
      <c r="V246" s="83">
        <v>0</v>
      </c>
      <c r="W246" s="82">
        <v>0</v>
      </c>
      <c r="X246" s="82">
        <v>0</v>
      </c>
      <c r="Y246" s="91">
        <v>0</v>
      </c>
      <c r="Z246" s="91">
        <v>0</v>
      </c>
      <c r="AA246" s="82" t="s">
        <v>95</v>
      </c>
      <c r="AB246" s="83" t="s">
        <v>95</v>
      </c>
      <c r="AC246" s="83" t="s">
        <v>95</v>
      </c>
      <c r="AD246" s="82">
        <v>0</v>
      </c>
      <c r="AE246" s="82">
        <v>0</v>
      </c>
      <c r="AF246" s="82">
        <v>0</v>
      </c>
      <c r="AG246" s="82">
        <v>0</v>
      </c>
      <c r="AH246" s="82">
        <v>0</v>
      </c>
      <c r="AI246" s="82">
        <v>0</v>
      </c>
    </row>
    <row r="247" spans="1:35" ht="47.25">
      <c r="A247" s="56" t="s">
        <v>4</v>
      </c>
      <c r="B247" s="68" t="s">
        <v>352</v>
      </c>
      <c r="C247" s="85" t="s">
        <v>132</v>
      </c>
      <c r="D247" s="82">
        <v>0</v>
      </c>
      <c r="E247" s="82">
        <v>0</v>
      </c>
      <c r="F247" s="82">
        <v>0</v>
      </c>
      <c r="G247" s="82">
        <v>0</v>
      </c>
      <c r="H247" s="82">
        <v>0</v>
      </c>
      <c r="I247" s="82">
        <v>0</v>
      </c>
      <c r="J247" s="82">
        <v>0</v>
      </c>
      <c r="K247" s="82" t="s">
        <v>95</v>
      </c>
      <c r="L247" s="82" t="s">
        <v>95</v>
      </c>
      <c r="M247" s="82" t="s">
        <v>95</v>
      </c>
      <c r="N247" s="82" t="s">
        <v>95</v>
      </c>
      <c r="O247" s="82">
        <v>0</v>
      </c>
      <c r="P247" s="82">
        <v>0</v>
      </c>
      <c r="Q247" s="82">
        <v>0</v>
      </c>
      <c r="R247" s="82">
        <v>0</v>
      </c>
      <c r="S247" s="82">
        <v>0</v>
      </c>
      <c r="T247" s="82">
        <v>0</v>
      </c>
      <c r="U247" s="83">
        <v>0</v>
      </c>
      <c r="V247" s="83">
        <v>0</v>
      </c>
      <c r="W247" s="82">
        <v>0</v>
      </c>
      <c r="X247" s="82">
        <v>0</v>
      </c>
      <c r="Y247" s="91">
        <v>0</v>
      </c>
      <c r="Z247" s="91">
        <v>0</v>
      </c>
      <c r="AA247" s="82" t="s">
        <v>95</v>
      </c>
      <c r="AB247" s="83" t="s">
        <v>95</v>
      </c>
      <c r="AC247" s="83" t="s">
        <v>95</v>
      </c>
      <c r="AD247" s="82">
        <v>0</v>
      </c>
      <c r="AE247" s="82">
        <v>0</v>
      </c>
      <c r="AF247" s="82">
        <v>0</v>
      </c>
      <c r="AG247" s="82">
        <v>0</v>
      </c>
      <c r="AH247" s="82">
        <v>0</v>
      </c>
      <c r="AI247" s="82">
        <v>0</v>
      </c>
    </row>
    <row r="248" spans="1:35" ht="47.25">
      <c r="A248" s="56" t="s">
        <v>4</v>
      </c>
      <c r="B248" s="68" t="s">
        <v>353</v>
      </c>
      <c r="C248" s="85" t="s">
        <v>133</v>
      </c>
      <c r="D248" s="82">
        <v>0</v>
      </c>
      <c r="E248" s="82">
        <v>0</v>
      </c>
      <c r="F248" s="82">
        <v>0</v>
      </c>
      <c r="G248" s="82">
        <v>0</v>
      </c>
      <c r="H248" s="82">
        <v>0</v>
      </c>
      <c r="I248" s="82">
        <v>0</v>
      </c>
      <c r="J248" s="82">
        <v>0</v>
      </c>
      <c r="K248" s="82" t="s">
        <v>95</v>
      </c>
      <c r="L248" s="82" t="s">
        <v>95</v>
      </c>
      <c r="M248" s="82" t="s">
        <v>95</v>
      </c>
      <c r="N248" s="82" t="s">
        <v>95</v>
      </c>
      <c r="O248" s="82">
        <v>0</v>
      </c>
      <c r="P248" s="82">
        <v>0</v>
      </c>
      <c r="Q248" s="82">
        <v>0</v>
      </c>
      <c r="R248" s="82">
        <v>0</v>
      </c>
      <c r="S248" s="82">
        <v>0</v>
      </c>
      <c r="T248" s="82">
        <v>0</v>
      </c>
      <c r="U248" s="83">
        <v>0</v>
      </c>
      <c r="V248" s="83">
        <v>0</v>
      </c>
      <c r="W248" s="82">
        <v>0</v>
      </c>
      <c r="X248" s="82">
        <v>0</v>
      </c>
      <c r="Y248" s="91">
        <v>0</v>
      </c>
      <c r="Z248" s="91">
        <v>0</v>
      </c>
      <c r="AA248" s="82" t="s">
        <v>95</v>
      </c>
      <c r="AB248" s="83" t="s">
        <v>95</v>
      </c>
      <c r="AC248" s="83" t="s">
        <v>95</v>
      </c>
      <c r="AD248" s="82">
        <v>0</v>
      </c>
      <c r="AE248" s="82">
        <v>0</v>
      </c>
      <c r="AF248" s="82">
        <v>0</v>
      </c>
      <c r="AG248" s="82">
        <v>0</v>
      </c>
      <c r="AH248" s="82">
        <v>0</v>
      </c>
      <c r="AI248" s="82">
        <v>0</v>
      </c>
    </row>
    <row r="249" spans="1:35" ht="47.25">
      <c r="A249" s="56" t="s">
        <v>4</v>
      </c>
      <c r="B249" s="68" t="s">
        <v>354</v>
      </c>
      <c r="C249" s="85" t="s">
        <v>134</v>
      </c>
      <c r="D249" s="82">
        <v>0</v>
      </c>
      <c r="E249" s="82">
        <v>0</v>
      </c>
      <c r="F249" s="82">
        <v>0</v>
      </c>
      <c r="G249" s="82">
        <v>0</v>
      </c>
      <c r="H249" s="82">
        <v>0</v>
      </c>
      <c r="I249" s="82">
        <v>0</v>
      </c>
      <c r="J249" s="82">
        <v>0</v>
      </c>
      <c r="K249" s="82" t="s">
        <v>95</v>
      </c>
      <c r="L249" s="82" t="s">
        <v>95</v>
      </c>
      <c r="M249" s="82" t="s">
        <v>95</v>
      </c>
      <c r="N249" s="82" t="s">
        <v>95</v>
      </c>
      <c r="O249" s="82">
        <v>0</v>
      </c>
      <c r="P249" s="82">
        <v>0</v>
      </c>
      <c r="Q249" s="82">
        <v>0</v>
      </c>
      <c r="R249" s="82">
        <v>0</v>
      </c>
      <c r="S249" s="82">
        <v>0</v>
      </c>
      <c r="T249" s="82">
        <v>0</v>
      </c>
      <c r="U249" s="83">
        <v>0</v>
      </c>
      <c r="V249" s="83">
        <v>0</v>
      </c>
      <c r="W249" s="82">
        <v>0</v>
      </c>
      <c r="X249" s="82">
        <v>0</v>
      </c>
      <c r="Y249" s="91">
        <v>0</v>
      </c>
      <c r="Z249" s="91">
        <v>0</v>
      </c>
      <c r="AA249" s="82" t="s">
        <v>95</v>
      </c>
      <c r="AB249" s="83" t="s">
        <v>95</v>
      </c>
      <c r="AC249" s="83" t="s">
        <v>95</v>
      </c>
      <c r="AD249" s="82">
        <v>0</v>
      </c>
      <c r="AE249" s="82">
        <v>0</v>
      </c>
      <c r="AF249" s="82">
        <v>0</v>
      </c>
      <c r="AG249" s="82">
        <v>0</v>
      </c>
      <c r="AH249" s="82">
        <v>0</v>
      </c>
      <c r="AI249" s="82">
        <v>0</v>
      </c>
    </row>
    <row r="250" spans="1:35" ht="31.5">
      <c r="A250" s="56" t="s">
        <v>4</v>
      </c>
      <c r="B250" s="68" t="s">
        <v>355</v>
      </c>
      <c r="C250" s="85" t="s">
        <v>119</v>
      </c>
      <c r="D250" s="82">
        <v>0</v>
      </c>
      <c r="E250" s="82">
        <v>0</v>
      </c>
      <c r="F250" s="82">
        <v>0</v>
      </c>
      <c r="G250" s="82">
        <v>0</v>
      </c>
      <c r="H250" s="82">
        <v>0</v>
      </c>
      <c r="I250" s="82">
        <v>0</v>
      </c>
      <c r="J250" s="82">
        <v>0</v>
      </c>
      <c r="K250" s="82" t="s">
        <v>95</v>
      </c>
      <c r="L250" s="82" t="s">
        <v>95</v>
      </c>
      <c r="M250" s="82" t="s">
        <v>95</v>
      </c>
      <c r="N250" s="82" t="s">
        <v>95</v>
      </c>
      <c r="O250" s="82">
        <v>0</v>
      </c>
      <c r="P250" s="82">
        <v>0</v>
      </c>
      <c r="Q250" s="82">
        <v>0</v>
      </c>
      <c r="R250" s="82">
        <v>0</v>
      </c>
      <c r="S250" s="82">
        <v>0</v>
      </c>
      <c r="T250" s="82">
        <v>0</v>
      </c>
      <c r="U250" s="83">
        <v>0</v>
      </c>
      <c r="V250" s="83">
        <v>0</v>
      </c>
      <c r="W250" s="82">
        <v>0</v>
      </c>
      <c r="X250" s="82">
        <v>0</v>
      </c>
      <c r="Y250" s="91">
        <v>0</v>
      </c>
      <c r="Z250" s="91">
        <v>0</v>
      </c>
      <c r="AA250" s="82" t="s">
        <v>95</v>
      </c>
      <c r="AB250" s="83" t="s">
        <v>95</v>
      </c>
      <c r="AC250" s="83" t="s">
        <v>95</v>
      </c>
      <c r="AD250" s="82">
        <v>0</v>
      </c>
      <c r="AE250" s="82">
        <v>0</v>
      </c>
      <c r="AF250" s="82">
        <v>0</v>
      </c>
      <c r="AG250" s="82">
        <v>0</v>
      </c>
      <c r="AH250" s="82">
        <v>0</v>
      </c>
      <c r="AI250" s="82">
        <v>0</v>
      </c>
    </row>
    <row r="251" spans="1:35" ht="31.5">
      <c r="A251" s="56" t="s">
        <v>4</v>
      </c>
      <c r="B251" s="68" t="s">
        <v>356</v>
      </c>
      <c r="C251" s="85" t="s">
        <v>118</v>
      </c>
      <c r="D251" s="82">
        <v>0</v>
      </c>
      <c r="E251" s="82">
        <v>0</v>
      </c>
      <c r="F251" s="82">
        <v>0</v>
      </c>
      <c r="G251" s="82">
        <v>0</v>
      </c>
      <c r="H251" s="82">
        <v>0</v>
      </c>
      <c r="I251" s="82">
        <v>0</v>
      </c>
      <c r="J251" s="82">
        <v>0</v>
      </c>
      <c r="K251" s="82" t="s">
        <v>95</v>
      </c>
      <c r="L251" s="82" t="s">
        <v>95</v>
      </c>
      <c r="M251" s="82" t="s">
        <v>95</v>
      </c>
      <c r="N251" s="82" t="s">
        <v>95</v>
      </c>
      <c r="O251" s="82">
        <v>0</v>
      </c>
      <c r="P251" s="82">
        <v>0</v>
      </c>
      <c r="Q251" s="82">
        <v>0</v>
      </c>
      <c r="R251" s="82">
        <v>0</v>
      </c>
      <c r="S251" s="82">
        <v>0</v>
      </c>
      <c r="T251" s="82">
        <v>0</v>
      </c>
      <c r="U251" s="83">
        <v>0</v>
      </c>
      <c r="V251" s="83">
        <v>0</v>
      </c>
      <c r="W251" s="82">
        <v>0</v>
      </c>
      <c r="X251" s="82">
        <v>0</v>
      </c>
      <c r="Y251" s="91">
        <v>0</v>
      </c>
      <c r="Z251" s="91">
        <v>0</v>
      </c>
      <c r="AA251" s="82" t="s">
        <v>95</v>
      </c>
      <c r="AB251" s="83" t="s">
        <v>95</v>
      </c>
      <c r="AC251" s="83" t="s">
        <v>95</v>
      </c>
      <c r="AD251" s="82">
        <v>0</v>
      </c>
      <c r="AE251" s="82">
        <v>0</v>
      </c>
      <c r="AF251" s="82">
        <v>0</v>
      </c>
      <c r="AG251" s="82">
        <v>0</v>
      </c>
      <c r="AH251" s="82">
        <v>0</v>
      </c>
      <c r="AI251" s="82">
        <v>0</v>
      </c>
    </row>
    <row r="252" spans="1:35" ht="31.5">
      <c r="A252" s="56" t="s">
        <v>4</v>
      </c>
      <c r="B252" s="68" t="s">
        <v>357</v>
      </c>
      <c r="C252" s="85" t="s">
        <v>120</v>
      </c>
      <c r="D252" s="82">
        <v>0</v>
      </c>
      <c r="E252" s="82">
        <v>0</v>
      </c>
      <c r="F252" s="82">
        <v>0</v>
      </c>
      <c r="G252" s="82">
        <v>0</v>
      </c>
      <c r="H252" s="82">
        <v>0</v>
      </c>
      <c r="I252" s="82">
        <v>0</v>
      </c>
      <c r="J252" s="82">
        <v>0</v>
      </c>
      <c r="K252" s="82" t="s">
        <v>95</v>
      </c>
      <c r="L252" s="82" t="s">
        <v>95</v>
      </c>
      <c r="M252" s="82" t="s">
        <v>95</v>
      </c>
      <c r="N252" s="82" t="s">
        <v>95</v>
      </c>
      <c r="O252" s="82">
        <v>0</v>
      </c>
      <c r="P252" s="82">
        <v>0</v>
      </c>
      <c r="Q252" s="82">
        <v>0</v>
      </c>
      <c r="R252" s="82">
        <v>0</v>
      </c>
      <c r="S252" s="82">
        <v>0</v>
      </c>
      <c r="T252" s="82">
        <v>0</v>
      </c>
      <c r="U252" s="83">
        <v>0</v>
      </c>
      <c r="V252" s="83">
        <v>0</v>
      </c>
      <c r="W252" s="82">
        <v>0</v>
      </c>
      <c r="X252" s="82">
        <v>0</v>
      </c>
      <c r="Y252" s="91">
        <v>0</v>
      </c>
      <c r="Z252" s="91">
        <v>0</v>
      </c>
      <c r="AA252" s="82" t="s">
        <v>95</v>
      </c>
      <c r="AB252" s="83" t="s">
        <v>95</v>
      </c>
      <c r="AC252" s="83" t="s">
        <v>95</v>
      </c>
      <c r="AD252" s="82">
        <v>0</v>
      </c>
      <c r="AE252" s="82">
        <v>0</v>
      </c>
      <c r="AF252" s="82">
        <v>0</v>
      </c>
      <c r="AG252" s="82">
        <v>0</v>
      </c>
      <c r="AH252" s="82">
        <v>0</v>
      </c>
      <c r="AI252" s="82">
        <v>0</v>
      </c>
    </row>
    <row r="253" spans="1:35" ht="31.5">
      <c r="A253" s="56" t="s">
        <v>4</v>
      </c>
      <c r="B253" s="68" t="s">
        <v>358</v>
      </c>
      <c r="C253" s="85" t="s">
        <v>121</v>
      </c>
      <c r="D253" s="82">
        <v>0</v>
      </c>
      <c r="E253" s="82">
        <v>0</v>
      </c>
      <c r="F253" s="82">
        <v>0</v>
      </c>
      <c r="G253" s="82">
        <v>0</v>
      </c>
      <c r="H253" s="82">
        <v>0</v>
      </c>
      <c r="I253" s="82">
        <v>0</v>
      </c>
      <c r="J253" s="82">
        <v>0</v>
      </c>
      <c r="K253" s="82" t="s">
        <v>95</v>
      </c>
      <c r="L253" s="82" t="s">
        <v>95</v>
      </c>
      <c r="M253" s="82" t="s">
        <v>95</v>
      </c>
      <c r="N253" s="82" t="s">
        <v>95</v>
      </c>
      <c r="O253" s="82">
        <v>0</v>
      </c>
      <c r="P253" s="82">
        <v>0</v>
      </c>
      <c r="Q253" s="82">
        <v>0</v>
      </c>
      <c r="R253" s="82">
        <v>0</v>
      </c>
      <c r="S253" s="82">
        <v>0</v>
      </c>
      <c r="T253" s="82">
        <v>0</v>
      </c>
      <c r="U253" s="83">
        <v>0</v>
      </c>
      <c r="V253" s="83">
        <v>0</v>
      </c>
      <c r="W253" s="82">
        <v>0</v>
      </c>
      <c r="X253" s="82">
        <v>0</v>
      </c>
      <c r="Y253" s="91">
        <v>0</v>
      </c>
      <c r="Z253" s="91">
        <v>0</v>
      </c>
      <c r="AA253" s="82" t="s">
        <v>95</v>
      </c>
      <c r="AB253" s="83" t="s">
        <v>95</v>
      </c>
      <c r="AC253" s="83" t="s">
        <v>95</v>
      </c>
      <c r="AD253" s="82">
        <v>0</v>
      </c>
      <c r="AE253" s="82">
        <v>0</v>
      </c>
      <c r="AF253" s="82">
        <v>0</v>
      </c>
      <c r="AG253" s="82">
        <v>0</v>
      </c>
      <c r="AH253" s="82">
        <v>0</v>
      </c>
      <c r="AI253" s="82">
        <v>0</v>
      </c>
    </row>
    <row r="254" spans="1:35" ht="31.5">
      <c r="A254" s="56" t="s">
        <v>4</v>
      </c>
      <c r="B254" s="68" t="s">
        <v>359</v>
      </c>
      <c r="C254" s="85" t="s">
        <v>122</v>
      </c>
      <c r="D254" s="82">
        <v>0</v>
      </c>
      <c r="E254" s="82">
        <v>0</v>
      </c>
      <c r="F254" s="82">
        <v>0</v>
      </c>
      <c r="G254" s="82">
        <v>0</v>
      </c>
      <c r="H254" s="82">
        <v>0</v>
      </c>
      <c r="I254" s="82">
        <v>0</v>
      </c>
      <c r="J254" s="82">
        <v>0</v>
      </c>
      <c r="K254" s="82" t="s">
        <v>95</v>
      </c>
      <c r="L254" s="82" t="s">
        <v>95</v>
      </c>
      <c r="M254" s="82" t="s">
        <v>95</v>
      </c>
      <c r="N254" s="82" t="s">
        <v>95</v>
      </c>
      <c r="O254" s="82">
        <v>0</v>
      </c>
      <c r="P254" s="82">
        <v>0</v>
      </c>
      <c r="Q254" s="82">
        <v>0</v>
      </c>
      <c r="R254" s="82">
        <v>0</v>
      </c>
      <c r="S254" s="82">
        <v>0</v>
      </c>
      <c r="T254" s="82">
        <v>0</v>
      </c>
      <c r="U254" s="83">
        <v>0</v>
      </c>
      <c r="V254" s="83">
        <v>0</v>
      </c>
      <c r="W254" s="82">
        <v>0</v>
      </c>
      <c r="X254" s="82">
        <v>0</v>
      </c>
      <c r="Y254" s="91">
        <v>0</v>
      </c>
      <c r="Z254" s="91">
        <v>0</v>
      </c>
      <c r="AA254" s="82" t="s">
        <v>95</v>
      </c>
      <c r="AB254" s="83" t="s">
        <v>95</v>
      </c>
      <c r="AC254" s="83" t="s">
        <v>95</v>
      </c>
      <c r="AD254" s="82">
        <v>0</v>
      </c>
      <c r="AE254" s="82">
        <v>0</v>
      </c>
      <c r="AF254" s="82">
        <v>0</v>
      </c>
      <c r="AG254" s="82">
        <v>0</v>
      </c>
      <c r="AH254" s="82">
        <v>0</v>
      </c>
      <c r="AI254" s="82">
        <v>0</v>
      </c>
    </row>
    <row r="255" spans="1:35" ht="31.5">
      <c r="A255" s="56" t="s">
        <v>4</v>
      </c>
      <c r="B255" s="68" t="s">
        <v>360</v>
      </c>
      <c r="C255" s="85" t="s">
        <v>475</v>
      </c>
      <c r="D255" s="82">
        <v>0</v>
      </c>
      <c r="E255" s="82">
        <v>0</v>
      </c>
      <c r="F255" s="82">
        <v>0</v>
      </c>
      <c r="G255" s="82">
        <v>0</v>
      </c>
      <c r="H255" s="82">
        <v>0</v>
      </c>
      <c r="I255" s="82">
        <v>0</v>
      </c>
      <c r="J255" s="82">
        <v>0</v>
      </c>
      <c r="K255" s="82" t="s">
        <v>95</v>
      </c>
      <c r="L255" s="82" t="s">
        <v>95</v>
      </c>
      <c r="M255" s="82" t="s">
        <v>95</v>
      </c>
      <c r="N255" s="82" t="s">
        <v>95</v>
      </c>
      <c r="O255" s="82">
        <v>0</v>
      </c>
      <c r="P255" s="82">
        <v>0</v>
      </c>
      <c r="Q255" s="82">
        <v>0</v>
      </c>
      <c r="R255" s="82">
        <v>0</v>
      </c>
      <c r="S255" s="82">
        <v>0</v>
      </c>
      <c r="T255" s="82">
        <v>0</v>
      </c>
      <c r="U255" s="83">
        <v>0</v>
      </c>
      <c r="V255" s="83">
        <v>0</v>
      </c>
      <c r="W255" s="82">
        <v>0</v>
      </c>
      <c r="X255" s="82">
        <v>0</v>
      </c>
      <c r="Y255" s="91">
        <v>0</v>
      </c>
      <c r="Z255" s="91">
        <v>0</v>
      </c>
      <c r="AA255" s="82" t="s">
        <v>95</v>
      </c>
      <c r="AB255" s="83" t="s">
        <v>95</v>
      </c>
      <c r="AC255" s="83" t="s">
        <v>95</v>
      </c>
      <c r="AD255" s="82">
        <v>0</v>
      </c>
      <c r="AE255" s="82">
        <v>0</v>
      </c>
      <c r="AF255" s="82">
        <v>0</v>
      </c>
      <c r="AG255" s="82">
        <v>0</v>
      </c>
      <c r="AH255" s="82">
        <v>0</v>
      </c>
      <c r="AI255" s="82">
        <v>0</v>
      </c>
    </row>
    <row r="256" spans="1:35" ht="94.5">
      <c r="A256" s="56" t="s">
        <v>4</v>
      </c>
      <c r="B256" s="68" t="s">
        <v>740</v>
      </c>
      <c r="C256" s="85" t="s">
        <v>741</v>
      </c>
      <c r="D256" s="82">
        <v>0</v>
      </c>
      <c r="E256" s="82">
        <v>0</v>
      </c>
      <c r="F256" s="82">
        <v>0</v>
      </c>
      <c r="G256" s="82">
        <v>0</v>
      </c>
      <c r="H256" s="82">
        <v>0</v>
      </c>
      <c r="I256" s="82">
        <v>0</v>
      </c>
      <c r="J256" s="82">
        <v>0</v>
      </c>
      <c r="K256" s="82" t="s">
        <v>95</v>
      </c>
      <c r="L256" s="82" t="s">
        <v>95</v>
      </c>
      <c r="M256" s="82" t="s">
        <v>95</v>
      </c>
      <c r="N256" s="82" t="s">
        <v>95</v>
      </c>
      <c r="O256" s="82">
        <v>0</v>
      </c>
      <c r="P256" s="82">
        <v>0</v>
      </c>
      <c r="Q256" s="82">
        <v>0</v>
      </c>
      <c r="R256" s="82">
        <v>0</v>
      </c>
      <c r="S256" s="82">
        <v>0</v>
      </c>
      <c r="T256" s="82">
        <v>0</v>
      </c>
      <c r="U256" s="83">
        <v>0</v>
      </c>
      <c r="V256" s="83">
        <v>0</v>
      </c>
      <c r="W256" s="82">
        <v>0</v>
      </c>
      <c r="X256" s="82">
        <v>0</v>
      </c>
      <c r="Y256" s="91">
        <v>0</v>
      </c>
      <c r="Z256" s="91">
        <v>0</v>
      </c>
      <c r="AA256" s="82" t="s">
        <v>95</v>
      </c>
      <c r="AB256" s="83" t="s">
        <v>95</v>
      </c>
      <c r="AC256" s="83" t="s">
        <v>95</v>
      </c>
      <c r="AD256" s="82">
        <v>0</v>
      </c>
      <c r="AE256" s="82">
        <v>0</v>
      </c>
      <c r="AF256" s="82">
        <v>0</v>
      </c>
      <c r="AG256" s="82">
        <v>0</v>
      </c>
      <c r="AH256" s="82">
        <v>0</v>
      </c>
      <c r="AI256" s="82">
        <v>0</v>
      </c>
    </row>
    <row r="257" spans="1:35" ht="110.25">
      <c r="A257" s="56" t="s">
        <v>4</v>
      </c>
      <c r="B257" s="68" t="s">
        <v>808</v>
      </c>
      <c r="C257" s="85" t="s">
        <v>679</v>
      </c>
      <c r="D257" s="82">
        <v>0</v>
      </c>
      <c r="E257" s="82">
        <v>0</v>
      </c>
      <c r="F257" s="82">
        <v>0</v>
      </c>
      <c r="G257" s="82">
        <v>0</v>
      </c>
      <c r="H257" s="82">
        <v>0</v>
      </c>
      <c r="I257" s="82">
        <v>0</v>
      </c>
      <c r="J257" s="82">
        <v>0</v>
      </c>
      <c r="K257" s="82" t="s">
        <v>95</v>
      </c>
      <c r="L257" s="82" t="s">
        <v>95</v>
      </c>
      <c r="M257" s="82" t="s">
        <v>95</v>
      </c>
      <c r="N257" s="82" t="s">
        <v>95</v>
      </c>
      <c r="O257" s="82">
        <v>0</v>
      </c>
      <c r="P257" s="82">
        <v>0</v>
      </c>
      <c r="Q257" s="82">
        <v>0</v>
      </c>
      <c r="R257" s="82">
        <v>0</v>
      </c>
      <c r="S257" s="82">
        <v>0</v>
      </c>
      <c r="T257" s="82">
        <v>0</v>
      </c>
      <c r="U257" s="83">
        <v>0</v>
      </c>
      <c r="V257" s="83">
        <v>0</v>
      </c>
      <c r="W257" s="82">
        <v>0</v>
      </c>
      <c r="X257" s="82">
        <v>0</v>
      </c>
      <c r="Y257" s="91">
        <v>0</v>
      </c>
      <c r="Z257" s="91">
        <v>0</v>
      </c>
      <c r="AA257" s="82" t="s">
        <v>95</v>
      </c>
      <c r="AB257" s="83" t="s">
        <v>95</v>
      </c>
      <c r="AC257" s="83" t="s">
        <v>95</v>
      </c>
      <c r="AD257" s="82">
        <v>0</v>
      </c>
      <c r="AE257" s="82">
        <v>0</v>
      </c>
      <c r="AF257" s="82">
        <v>0</v>
      </c>
      <c r="AG257" s="82">
        <v>0</v>
      </c>
      <c r="AH257" s="82">
        <v>0</v>
      </c>
      <c r="AI257" s="82">
        <v>0</v>
      </c>
    </row>
    <row r="258" spans="1:35" ht="110.25">
      <c r="A258" s="56" t="s">
        <v>4</v>
      </c>
      <c r="B258" s="68" t="s">
        <v>532</v>
      </c>
      <c r="C258" s="85" t="s">
        <v>531</v>
      </c>
      <c r="D258" s="82">
        <v>0</v>
      </c>
      <c r="E258" s="82">
        <v>0</v>
      </c>
      <c r="F258" s="82">
        <v>0</v>
      </c>
      <c r="G258" s="82">
        <v>0</v>
      </c>
      <c r="H258" s="82">
        <v>0</v>
      </c>
      <c r="I258" s="82">
        <v>0</v>
      </c>
      <c r="J258" s="82">
        <v>0</v>
      </c>
      <c r="K258" s="82" t="s">
        <v>95</v>
      </c>
      <c r="L258" s="82" t="s">
        <v>95</v>
      </c>
      <c r="M258" s="82" t="s">
        <v>95</v>
      </c>
      <c r="N258" s="82">
        <v>0.69444444444444453</v>
      </c>
      <c r="O258" s="82">
        <v>0</v>
      </c>
      <c r="P258" s="82">
        <v>0</v>
      </c>
      <c r="Q258" s="82">
        <v>0</v>
      </c>
      <c r="R258" s="82">
        <v>0</v>
      </c>
      <c r="S258" s="82">
        <v>0</v>
      </c>
      <c r="T258" s="82">
        <v>0</v>
      </c>
      <c r="U258" s="83">
        <v>0</v>
      </c>
      <c r="V258" s="83">
        <v>0</v>
      </c>
      <c r="W258" s="82">
        <v>0</v>
      </c>
      <c r="X258" s="82">
        <v>0</v>
      </c>
      <c r="Y258" s="91">
        <v>0</v>
      </c>
      <c r="Z258" s="91">
        <v>0</v>
      </c>
      <c r="AA258" s="82" t="s">
        <v>95</v>
      </c>
      <c r="AB258" s="83" t="s">
        <v>95</v>
      </c>
      <c r="AC258" s="83" t="s">
        <v>95</v>
      </c>
      <c r="AD258" s="82">
        <v>0</v>
      </c>
      <c r="AE258" s="82">
        <v>0</v>
      </c>
      <c r="AF258" s="82">
        <v>0</v>
      </c>
      <c r="AG258" s="82">
        <v>0</v>
      </c>
      <c r="AH258" s="82">
        <v>0</v>
      </c>
      <c r="AI258" s="82">
        <v>0</v>
      </c>
    </row>
    <row r="259" spans="1:35" ht="126">
      <c r="A259" s="56" t="s">
        <v>4</v>
      </c>
      <c r="B259" s="68" t="s">
        <v>529</v>
      </c>
      <c r="C259" s="85" t="s">
        <v>530</v>
      </c>
      <c r="D259" s="82">
        <v>0</v>
      </c>
      <c r="E259" s="82">
        <v>0.25</v>
      </c>
      <c r="F259" s="82">
        <v>0</v>
      </c>
      <c r="G259" s="82">
        <v>0</v>
      </c>
      <c r="H259" s="82">
        <v>0.24</v>
      </c>
      <c r="I259" s="82">
        <v>3.5000000000000003E-2</v>
      </c>
      <c r="J259" s="82">
        <v>0</v>
      </c>
      <c r="K259" s="82" t="s">
        <v>95</v>
      </c>
      <c r="L259" s="82" t="s">
        <v>95</v>
      </c>
      <c r="M259" s="82" t="s">
        <v>95</v>
      </c>
      <c r="N259" s="82">
        <v>0.75555555555555554</v>
      </c>
      <c r="O259" s="82">
        <v>0</v>
      </c>
      <c r="P259" s="82">
        <v>0</v>
      </c>
      <c r="Q259" s="82">
        <v>0</v>
      </c>
      <c r="R259" s="82">
        <v>0</v>
      </c>
      <c r="S259" s="82">
        <v>0</v>
      </c>
      <c r="T259" s="82">
        <v>0</v>
      </c>
      <c r="U259" s="83">
        <v>0</v>
      </c>
      <c r="V259" s="83">
        <v>0</v>
      </c>
      <c r="W259" s="82">
        <v>0</v>
      </c>
      <c r="X259" s="82">
        <v>0</v>
      </c>
      <c r="Y259" s="91">
        <v>0</v>
      </c>
      <c r="Z259" s="91">
        <v>0</v>
      </c>
      <c r="AA259" s="82" t="s">
        <v>95</v>
      </c>
      <c r="AB259" s="83" t="s">
        <v>95</v>
      </c>
      <c r="AC259" s="83" t="s">
        <v>95</v>
      </c>
      <c r="AD259" s="82">
        <v>0</v>
      </c>
      <c r="AE259" s="82">
        <v>0</v>
      </c>
      <c r="AF259" s="82">
        <v>0</v>
      </c>
      <c r="AG259" s="82">
        <v>0</v>
      </c>
      <c r="AH259" s="82">
        <v>0</v>
      </c>
      <c r="AI259" s="82">
        <v>0</v>
      </c>
    </row>
    <row r="260" spans="1:35" ht="126">
      <c r="A260" s="56" t="s">
        <v>4</v>
      </c>
      <c r="B260" s="68" t="s">
        <v>533</v>
      </c>
      <c r="C260" s="85" t="s">
        <v>534</v>
      </c>
      <c r="D260" s="82">
        <v>0</v>
      </c>
      <c r="E260" s="82">
        <v>0</v>
      </c>
      <c r="F260" s="82">
        <v>0</v>
      </c>
      <c r="G260" s="82">
        <v>0</v>
      </c>
      <c r="H260" s="82">
        <v>0</v>
      </c>
      <c r="I260" s="82">
        <v>0</v>
      </c>
      <c r="J260" s="82">
        <v>0</v>
      </c>
      <c r="K260" s="82" t="s">
        <v>95</v>
      </c>
      <c r="L260" s="82" t="s">
        <v>95</v>
      </c>
      <c r="M260" s="82" t="s">
        <v>95</v>
      </c>
      <c r="N260" s="82">
        <v>0.79999999999999993</v>
      </c>
      <c r="O260" s="82">
        <v>0</v>
      </c>
      <c r="P260" s="82">
        <v>0</v>
      </c>
      <c r="Q260" s="82">
        <v>0</v>
      </c>
      <c r="R260" s="82">
        <v>0</v>
      </c>
      <c r="S260" s="82">
        <v>0</v>
      </c>
      <c r="T260" s="82">
        <v>0</v>
      </c>
      <c r="U260" s="83">
        <v>0</v>
      </c>
      <c r="V260" s="83">
        <v>0</v>
      </c>
      <c r="W260" s="82">
        <v>0</v>
      </c>
      <c r="X260" s="82">
        <v>0</v>
      </c>
      <c r="Y260" s="91">
        <v>0</v>
      </c>
      <c r="Z260" s="91">
        <v>0</v>
      </c>
      <c r="AA260" s="82" t="s">
        <v>95</v>
      </c>
      <c r="AB260" s="83" t="s">
        <v>95</v>
      </c>
      <c r="AC260" s="83" t="s">
        <v>95</v>
      </c>
      <c r="AD260" s="82">
        <v>0</v>
      </c>
      <c r="AE260" s="82">
        <v>0</v>
      </c>
      <c r="AF260" s="82">
        <v>0</v>
      </c>
      <c r="AG260" s="82">
        <v>0</v>
      </c>
      <c r="AH260" s="82">
        <v>0</v>
      </c>
      <c r="AI260" s="82">
        <v>0</v>
      </c>
    </row>
    <row r="261" spans="1:35" ht="110.25">
      <c r="A261" s="56" t="s">
        <v>4</v>
      </c>
      <c r="B261" s="68" t="s">
        <v>634</v>
      </c>
      <c r="C261" s="85" t="s">
        <v>393</v>
      </c>
      <c r="D261" s="82">
        <v>0</v>
      </c>
      <c r="E261" s="82">
        <v>0</v>
      </c>
      <c r="F261" s="82">
        <v>0</v>
      </c>
      <c r="G261" s="82">
        <v>0</v>
      </c>
      <c r="H261" s="82">
        <v>0</v>
      </c>
      <c r="I261" s="82">
        <v>0</v>
      </c>
      <c r="J261" s="82">
        <v>0</v>
      </c>
      <c r="K261" s="82" t="s">
        <v>95</v>
      </c>
      <c r="L261" s="82" t="s">
        <v>95</v>
      </c>
      <c r="M261" s="82" t="s">
        <v>95</v>
      </c>
      <c r="N261" s="82" t="s">
        <v>1018</v>
      </c>
      <c r="O261" s="82">
        <v>0</v>
      </c>
      <c r="P261" s="82">
        <v>0</v>
      </c>
      <c r="Q261" s="82">
        <v>0</v>
      </c>
      <c r="R261" s="82">
        <v>0</v>
      </c>
      <c r="S261" s="82">
        <v>0</v>
      </c>
      <c r="T261" s="82">
        <v>0</v>
      </c>
      <c r="U261" s="83">
        <v>0</v>
      </c>
      <c r="V261" s="83">
        <v>0</v>
      </c>
      <c r="W261" s="82">
        <v>0</v>
      </c>
      <c r="X261" s="82">
        <v>0</v>
      </c>
      <c r="Y261" s="91">
        <v>0</v>
      </c>
      <c r="Z261" s="91">
        <v>0</v>
      </c>
      <c r="AA261" s="82" t="s">
        <v>95</v>
      </c>
      <c r="AB261" s="83" t="s">
        <v>95</v>
      </c>
      <c r="AC261" s="83" t="s">
        <v>95</v>
      </c>
      <c r="AD261" s="82">
        <v>0</v>
      </c>
      <c r="AE261" s="82">
        <v>0</v>
      </c>
      <c r="AF261" s="82">
        <v>0</v>
      </c>
      <c r="AG261" s="82">
        <v>0</v>
      </c>
      <c r="AH261" s="82">
        <v>0</v>
      </c>
      <c r="AI261" s="82">
        <v>0</v>
      </c>
    </row>
    <row r="262" spans="1:35" ht="141.75">
      <c r="A262" s="56" t="s">
        <v>4</v>
      </c>
      <c r="B262" s="68" t="s">
        <v>637</v>
      </c>
      <c r="C262" s="85" t="s">
        <v>394</v>
      </c>
      <c r="D262" s="82">
        <v>0</v>
      </c>
      <c r="E262" s="82">
        <v>0</v>
      </c>
      <c r="F262" s="82">
        <v>0</v>
      </c>
      <c r="G262" s="82">
        <v>0</v>
      </c>
      <c r="H262" s="82">
        <v>0</v>
      </c>
      <c r="I262" s="82">
        <v>0</v>
      </c>
      <c r="J262" s="82">
        <v>0</v>
      </c>
      <c r="K262" s="82" t="s">
        <v>95</v>
      </c>
      <c r="L262" s="82" t="s">
        <v>95</v>
      </c>
      <c r="M262" s="82" t="s">
        <v>95</v>
      </c>
      <c r="N262" s="82" t="s">
        <v>1019</v>
      </c>
      <c r="O262" s="82">
        <v>0</v>
      </c>
      <c r="P262" s="82">
        <v>0</v>
      </c>
      <c r="Q262" s="82">
        <v>0</v>
      </c>
      <c r="R262" s="82">
        <v>0</v>
      </c>
      <c r="S262" s="82">
        <v>0</v>
      </c>
      <c r="T262" s="82">
        <v>0</v>
      </c>
      <c r="U262" s="83">
        <v>0</v>
      </c>
      <c r="V262" s="83">
        <v>0</v>
      </c>
      <c r="W262" s="82">
        <v>0</v>
      </c>
      <c r="X262" s="82">
        <v>0</v>
      </c>
      <c r="Y262" s="91">
        <v>0</v>
      </c>
      <c r="Z262" s="91">
        <v>0</v>
      </c>
      <c r="AA262" s="82" t="s">
        <v>95</v>
      </c>
      <c r="AB262" s="83" t="s">
        <v>95</v>
      </c>
      <c r="AC262" s="83" t="s">
        <v>95</v>
      </c>
      <c r="AD262" s="82">
        <v>0</v>
      </c>
      <c r="AE262" s="82">
        <v>0</v>
      </c>
      <c r="AF262" s="82">
        <v>0</v>
      </c>
      <c r="AG262" s="82">
        <v>0</v>
      </c>
      <c r="AH262" s="82">
        <v>0</v>
      </c>
      <c r="AI262" s="82">
        <v>0</v>
      </c>
    </row>
    <row r="263" spans="1:35" ht="94.5">
      <c r="A263" s="56" t="s">
        <v>4</v>
      </c>
      <c r="B263" s="68" t="s">
        <v>524</v>
      </c>
      <c r="C263" s="85" t="s">
        <v>523</v>
      </c>
      <c r="D263" s="82">
        <v>0</v>
      </c>
      <c r="E263" s="82">
        <v>0.25</v>
      </c>
      <c r="F263" s="82">
        <v>0</v>
      </c>
      <c r="G263" s="82">
        <v>0</v>
      </c>
      <c r="H263" s="82">
        <v>0.56000000000000005</v>
      </c>
      <c r="I263" s="82">
        <v>3.5000000000000003E-2</v>
      </c>
      <c r="J263" s="82">
        <v>0</v>
      </c>
      <c r="K263" s="82" t="s">
        <v>95</v>
      </c>
      <c r="L263" s="82" t="s">
        <v>95</v>
      </c>
      <c r="M263" s="82" t="s">
        <v>95</v>
      </c>
      <c r="N263" s="82">
        <v>0.71111111111111114</v>
      </c>
      <c r="O263" s="82">
        <v>0</v>
      </c>
      <c r="P263" s="82">
        <v>0</v>
      </c>
      <c r="Q263" s="82">
        <v>0</v>
      </c>
      <c r="R263" s="82">
        <v>0</v>
      </c>
      <c r="S263" s="82">
        <v>0</v>
      </c>
      <c r="T263" s="82">
        <v>0</v>
      </c>
      <c r="U263" s="83">
        <v>0</v>
      </c>
      <c r="V263" s="83">
        <v>0</v>
      </c>
      <c r="W263" s="82">
        <v>0</v>
      </c>
      <c r="X263" s="82">
        <v>0</v>
      </c>
      <c r="Y263" s="91">
        <v>0</v>
      </c>
      <c r="Z263" s="91">
        <v>0</v>
      </c>
      <c r="AA263" s="82" t="s">
        <v>95</v>
      </c>
      <c r="AB263" s="83" t="s">
        <v>95</v>
      </c>
      <c r="AC263" s="83" t="s">
        <v>95</v>
      </c>
      <c r="AD263" s="82">
        <v>0</v>
      </c>
      <c r="AE263" s="82">
        <v>0</v>
      </c>
      <c r="AF263" s="82">
        <v>0</v>
      </c>
      <c r="AG263" s="82">
        <v>0</v>
      </c>
      <c r="AH263" s="82">
        <v>0</v>
      </c>
      <c r="AI263" s="82">
        <v>0</v>
      </c>
    </row>
    <row r="264" spans="1:35" ht="141.75">
      <c r="A264" s="56" t="s">
        <v>4</v>
      </c>
      <c r="B264" s="68" t="s">
        <v>635</v>
      </c>
      <c r="C264" s="85" t="s">
        <v>155</v>
      </c>
      <c r="D264" s="82">
        <v>0</v>
      </c>
      <c r="E264" s="82">
        <v>0</v>
      </c>
      <c r="F264" s="82">
        <v>0</v>
      </c>
      <c r="G264" s="82">
        <v>0</v>
      </c>
      <c r="H264" s="82">
        <v>0</v>
      </c>
      <c r="I264" s="82">
        <v>0</v>
      </c>
      <c r="J264" s="82">
        <v>0</v>
      </c>
      <c r="K264" s="82" t="s">
        <v>95</v>
      </c>
      <c r="L264" s="82" t="s">
        <v>95</v>
      </c>
      <c r="M264" s="82" t="s">
        <v>95</v>
      </c>
      <c r="N264" s="82" t="s">
        <v>1020</v>
      </c>
      <c r="O264" s="82">
        <v>0</v>
      </c>
      <c r="P264" s="82">
        <v>0</v>
      </c>
      <c r="Q264" s="82">
        <v>0</v>
      </c>
      <c r="R264" s="82">
        <v>0</v>
      </c>
      <c r="S264" s="82">
        <v>0</v>
      </c>
      <c r="T264" s="82">
        <v>0</v>
      </c>
      <c r="U264" s="83">
        <v>0</v>
      </c>
      <c r="V264" s="83">
        <v>0</v>
      </c>
      <c r="W264" s="82">
        <v>0</v>
      </c>
      <c r="X264" s="82">
        <v>0</v>
      </c>
      <c r="Y264" s="91">
        <v>0</v>
      </c>
      <c r="Z264" s="91">
        <v>0</v>
      </c>
      <c r="AA264" s="82" t="s">
        <v>95</v>
      </c>
      <c r="AB264" s="83" t="s">
        <v>95</v>
      </c>
      <c r="AC264" s="83" t="s">
        <v>95</v>
      </c>
      <c r="AD264" s="82">
        <v>0</v>
      </c>
      <c r="AE264" s="82">
        <v>0</v>
      </c>
      <c r="AF264" s="82">
        <v>0</v>
      </c>
      <c r="AG264" s="82">
        <v>0</v>
      </c>
      <c r="AH264" s="82">
        <v>0</v>
      </c>
      <c r="AI264" s="82">
        <v>0</v>
      </c>
    </row>
    <row r="265" spans="1:35" ht="78.75">
      <c r="A265" s="56" t="s">
        <v>4</v>
      </c>
      <c r="B265" s="68" t="s">
        <v>494</v>
      </c>
      <c r="C265" s="85" t="s">
        <v>556</v>
      </c>
      <c r="D265" s="82">
        <v>0</v>
      </c>
      <c r="E265" s="82">
        <v>0</v>
      </c>
      <c r="F265" s="82">
        <v>0</v>
      </c>
      <c r="G265" s="82">
        <v>0</v>
      </c>
      <c r="H265" s="82">
        <v>0</v>
      </c>
      <c r="I265" s="82">
        <v>0</v>
      </c>
      <c r="J265" s="82">
        <v>0</v>
      </c>
      <c r="K265" s="82" t="s">
        <v>95</v>
      </c>
      <c r="L265" s="82" t="s">
        <v>95</v>
      </c>
      <c r="M265" s="82" t="s">
        <v>95</v>
      </c>
      <c r="N265" s="82" t="s">
        <v>95</v>
      </c>
      <c r="O265" s="82">
        <v>0</v>
      </c>
      <c r="P265" s="82">
        <v>0</v>
      </c>
      <c r="Q265" s="82">
        <v>0</v>
      </c>
      <c r="R265" s="82">
        <v>0</v>
      </c>
      <c r="S265" s="82">
        <v>0</v>
      </c>
      <c r="T265" s="82">
        <v>0</v>
      </c>
      <c r="U265" s="83">
        <v>0</v>
      </c>
      <c r="V265" s="83">
        <v>0</v>
      </c>
      <c r="W265" s="82">
        <v>0</v>
      </c>
      <c r="X265" s="82">
        <v>0</v>
      </c>
      <c r="Y265" s="91">
        <v>0</v>
      </c>
      <c r="Z265" s="91">
        <v>0</v>
      </c>
      <c r="AA265" s="82" t="s">
        <v>95</v>
      </c>
      <c r="AB265" s="83" t="s">
        <v>95</v>
      </c>
      <c r="AC265" s="83" t="s">
        <v>95</v>
      </c>
      <c r="AD265" s="82">
        <v>0</v>
      </c>
      <c r="AE265" s="82">
        <v>0</v>
      </c>
      <c r="AF265" s="82">
        <v>0</v>
      </c>
      <c r="AG265" s="82">
        <v>0</v>
      </c>
      <c r="AH265" s="82">
        <v>0</v>
      </c>
      <c r="AI265" s="82">
        <v>0</v>
      </c>
    </row>
    <row r="266" spans="1:35" ht="141.75">
      <c r="A266" s="56" t="s">
        <v>4</v>
      </c>
      <c r="B266" s="68" t="s">
        <v>830</v>
      </c>
      <c r="C266" s="85" t="s">
        <v>765</v>
      </c>
      <c r="D266" s="82">
        <v>0</v>
      </c>
      <c r="E266" s="82">
        <v>0.08</v>
      </c>
      <c r="F266" s="82">
        <v>0</v>
      </c>
      <c r="G266" s="82">
        <v>0</v>
      </c>
      <c r="H266" s="82">
        <v>0.98499999999999999</v>
      </c>
      <c r="I266" s="82">
        <v>-0.41000000000000003</v>
      </c>
      <c r="J266" s="82">
        <v>0</v>
      </c>
      <c r="K266" s="82" t="s">
        <v>95</v>
      </c>
      <c r="L266" s="82" t="s">
        <v>95</v>
      </c>
      <c r="M266" s="82" t="s">
        <v>95</v>
      </c>
      <c r="N266" s="82">
        <v>0.55555555555555558</v>
      </c>
      <c r="O266" s="82">
        <v>0</v>
      </c>
      <c r="P266" s="82">
        <v>0</v>
      </c>
      <c r="Q266" s="82">
        <v>0</v>
      </c>
      <c r="R266" s="82">
        <v>0</v>
      </c>
      <c r="S266" s="82">
        <v>0</v>
      </c>
      <c r="T266" s="82">
        <v>1.75</v>
      </c>
      <c r="U266" s="83">
        <v>0</v>
      </c>
      <c r="V266" s="83">
        <v>0</v>
      </c>
      <c r="W266" s="82">
        <v>0</v>
      </c>
      <c r="X266" s="82">
        <v>0</v>
      </c>
      <c r="Y266" s="91">
        <v>0</v>
      </c>
      <c r="Z266" s="91">
        <v>0</v>
      </c>
      <c r="AA266" s="82" t="s">
        <v>95</v>
      </c>
      <c r="AB266" s="83" t="s">
        <v>95</v>
      </c>
      <c r="AC266" s="83" t="s">
        <v>95</v>
      </c>
      <c r="AD266" s="82">
        <v>0</v>
      </c>
      <c r="AE266" s="82">
        <v>0</v>
      </c>
      <c r="AF266" s="82">
        <v>0</v>
      </c>
      <c r="AG266" s="82">
        <v>0</v>
      </c>
      <c r="AH266" s="82">
        <v>0</v>
      </c>
      <c r="AI266" s="82">
        <v>0</v>
      </c>
    </row>
    <row r="267" spans="1:35" ht="236.25">
      <c r="A267" s="56" t="s">
        <v>4</v>
      </c>
      <c r="B267" s="68" t="s">
        <v>803</v>
      </c>
      <c r="C267" s="85" t="s">
        <v>539</v>
      </c>
      <c r="D267" s="82">
        <v>0</v>
      </c>
      <c r="E267" s="82">
        <v>0.313</v>
      </c>
      <c r="F267" s="82">
        <v>0</v>
      </c>
      <c r="G267" s="82">
        <v>0</v>
      </c>
      <c r="H267" s="82">
        <v>1.9330000000000001</v>
      </c>
      <c r="I267" s="82">
        <v>-1.137</v>
      </c>
      <c r="J267" s="82">
        <v>0</v>
      </c>
      <c r="K267" s="82" t="s">
        <v>95</v>
      </c>
      <c r="L267" s="82" t="s">
        <v>95</v>
      </c>
      <c r="M267" s="82" t="s">
        <v>95</v>
      </c>
      <c r="N267" s="82" t="s">
        <v>1030</v>
      </c>
      <c r="O267" s="82">
        <v>0</v>
      </c>
      <c r="P267" s="82">
        <v>0</v>
      </c>
      <c r="Q267" s="82">
        <v>0</v>
      </c>
      <c r="R267" s="82">
        <v>0</v>
      </c>
      <c r="S267" s="82">
        <v>0</v>
      </c>
      <c r="T267" s="82">
        <v>5.7810000000000006</v>
      </c>
      <c r="U267" s="83">
        <v>0</v>
      </c>
      <c r="V267" s="83">
        <v>0</v>
      </c>
      <c r="W267" s="82">
        <v>0</v>
      </c>
      <c r="X267" s="82">
        <v>0</v>
      </c>
      <c r="Y267" s="91">
        <v>0</v>
      </c>
      <c r="Z267" s="91">
        <v>0</v>
      </c>
      <c r="AA267" s="82" t="s">
        <v>95</v>
      </c>
      <c r="AB267" s="83" t="s">
        <v>95</v>
      </c>
      <c r="AC267" s="83" t="s">
        <v>95</v>
      </c>
      <c r="AD267" s="82">
        <v>0</v>
      </c>
      <c r="AE267" s="82">
        <v>0</v>
      </c>
      <c r="AF267" s="82">
        <v>0</v>
      </c>
      <c r="AG267" s="82">
        <v>0</v>
      </c>
      <c r="AH267" s="82">
        <v>0</v>
      </c>
      <c r="AI267" s="82">
        <v>0</v>
      </c>
    </row>
    <row r="268" spans="1:35" ht="63">
      <c r="A268" s="56" t="s">
        <v>4</v>
      </c>
      <c r="B268" s="68" t="s">
        <v>671</v>
      </c>
      <c r="C268" s="85" t="s">
        <v>522</v>
      </c>
      <c r="D268" s="82">
        <v>0</v>
      </c>
      <c r="E268" s="82">
        <v>0</v>
      </c>
      <c r="F268" s="82">
        <v>0</v>
      </c>
      <c r="G268" s="82">
        <v>0</v>
      </c>
      <c r="H268" s="82">
        <v>0</v>
      </c>
      <c r="I268" s="82">
        <v>0.12</v>
      </c>
      <c r="J268" s="82">
        <v>0</v>
      </c>
      <c r="K268" s="82" t="s">
        <v>95</v>
      </c>
      <c r="L268" s="82" t="s">
        <v>95</v>
      </c>
      <c r="M268" s="82" t="s">
        <v>95</v>
      </c>
      <c r="N268" s="82" t="s">
        <v>95</v>
      </c>
      <c r="O268" s="82">
        <v>0</v>
      </c>
      <c r="P268" s="82">
        <v>0</v>
      </c>
      <c r="Q268" s="82">
        <v>0</v>
      </c>
      <c r="R268" s="82">
        <v>0</v>
      </c>
      <c r="S268" s="82">
        <v>0</v>
      </c>
      <c r="T268" s="82">
        <v>0.98000000000000009</v>
      </c>
      <c r="U268" s="83">
        <v>0</v>
      </c>
      <c r="V268" s="83">
        <v>0</v>
      </c>
      <c r="W268" s="82">
        <v>0</v>
      </c>
      <c r="X268" s="82">
        <v>0</v>
      </c>
      <c r="Y268" s="91">
        <v>0</v>
      </c>
      <c r="Z268" s="91">
        <v>0</v>
      </c>
      <c r="AA268" s="82" t="s">
        <v>95</v>
      </c>
      <c r="AB268" s="83" t="s">
        <v>95</v>
      </c>
      <c r="AC268" s="83" t="s">
        <v>95</v>
      </c>
      <c r="AD268" s="82">
        <v>0</v>
      </c>
      <c r="AE268" s="82">
        <v>0</v>
      </c>
      <c r="AF268" s="82">
        <v>0</v>
      </c>
      <c r="AG268" s="82">
        <v>0</v>
      </c>
      <c r="AH268" s="82">
        <v>0</v>
      </c>
      <c r="AI268" s="82">
        <v>0</v>
      </c>
    </row>
    <row r="269" spans="1:35" ht="63">
      <c r="A269" s="56" t="s">
        <v>4</v>
      </c>
      <c r="B269" s="68" t="s">
        <v>708</v>
      </c>
      <c r="C269" s="85" t="s">
        <v>707</v>
      </c>
      <c r="D269" s="82">
        <v>0</v>
      </c>
      <c r="E269" s="82">
        <v>0</v>
      </c>
      <c r="F269" s="82">
        <v>0</v>
      </c>
      <c r="G269" s="82">
        <v>0</v>
      </c>
      <c r="H269" s="82">
        <v>0</v>
      </c>
      <c r="I269" s="82">
        <v>0</v>
      </c>
      <c r="J269" s="82">
        <v>0</v>
      </c>
      <c r="K269" s="82" t="s">
        <v>95</v>
      </c>
      <c r="L269" s="82" t="s">
        <v>95</v>
      </c>
      <c r="M269" s="82" t="s">
        <v>95</v>
      </c>
      <c r="N269" s="82">
        <v>0.32</v>
      </c>
      <c r="O269" s="82">
        <v>0</v>
      </c>
      <c r="P269" s="82">
        <v>0</v>
      </c>
      <c r="Q269" s="82">
        <v>0</v>
      </c>
      <c r="R269" s="82">
        <v>0</v>
      </c>
      <c r="S269" s="82">
        <v>0</v>
      </c>
      <c r="T269" s="82">
        <v>0</v>
      </c>
      <c r="U269" s="83">
        <v>0</v>
      </c>
      <c r="V269" s="83">
        <v>0</v>
      </c>
      <c r="W269" s="82">
        <v>0</v>
      </c>
      <c r="X269" s="82">
        <v>0</v>
      </c>
      <c r="Y269" s="91">
        <v>0</v>
      </c>
      <c r="Z269" s="91">
        <v>0</v>
      </c>
      <c r="AA269" s="82" t="s">
        <v>95</v>
      </c>
      <c r="AB269" s="83" t="s">
        <v>95</v>
      </c>
      <c r="AC269" s="83" t="s">
        <v>95</v>
      </c>
      <c r="AD269" s="82">
        <v>0</v>
      </c>
      <c r="AE269" s="82">
        <v>0</v>
      </c>
      <c r="AF269" s="82">
        <v>0</v>
      </c>
      <c r="AG269" s="82">
        <v>0</v>
      </c>
      <c r="AH269" s="82">
        <v>0</v>
      </c>
      <c r="AI269" s="82">
        <v>0</v>
      </c>
    </row>
    <row r="270" spans="1:35" ht="173.25">
      <c r="A270" s="56" t="s">
        <v>4</v>
      </c>
      <c r="B270" s="68" t="s">
        <v>709</v>
      </c>
      <c r="C270" s="85" t="s">
        <v>711</v>
      </c>
      <c r="D270" s="82">
        <v>0</v>
      </c>
      <c r="E270" s="82">
        <v>6.3E-2</v>
      </c>
      <c r="F270" s="82">
        <v>0</v>
      </c>
      <c r="G270" s="82">
        <v>0</v>
      </c>
      <c r="H270" s="82">
        <v>1.3220000000000001</v>
      </c>
      <c r="I270" s="82">
        <v>-0.74299999999999999</v>
      </c>
      <c r="J270" s="82">
        <v>0</v>
      </c>
      <c r="K270" s="82" t="s">
        <v>95</v>
      </c>
      <c r="L270" s="82" t="s">
        <v>95</v>
      </c>
      <c r="M270" s="82" t="s">
        <v>95</v>
      </c>
      <c r="N270" s="82" t="s">
        <v>1031</v>
      </c>
      <c r="O270" s="82">
        <v>0</v>
      </c>
      <c r="P270" s="82">
        <v>0.16</v>
      </c>
      <c r="Q270" s="82">
        <v>0</v>
      </c>
      <c r="R270" s="82">
        <v>0</v>
      </c>
      <c r="S270" s="82">
        <v>0</v>
      </c>
      <c r="T270" s="82">
        <v>1.859</v>
      </c>
      <c r="U270" s="83">
        <v>0</v>
      </c>
      <c r="V270" s="83">
        <v>0</v>
      </c>
      <c r="W270" s="82">
        <v>0</v>
      </c>
      <c r="X270" s="82">
        <v>0</v>
      </c>
      <c r="Y270" s="91">
        <v>0</v>
      </c>
      <c r="Z270" s="91">
        <v>0</v>
      </c>
      <c r="AA270" s="82" t="s">
        <v>95</v>
      </c>
      <c r="AB270" s="83" t="s">
        <v>95</v>
      </c>
      <c r="AC270" s="83" t="s">
        <v>95</v>
      </c>
      <c r="AD270" s="82">
        <v>0</v>
      </c>
      <c r="AE270" s="82">
        <v>0</v>
      </c>
      <c r="AF270" s="82">
        <v>0</v>
      </c>
      <c r="AG270" s="82">
        <v>0</v>
      </c>
      <c r="AH270" s="82">
        <v>0</v>
      </c>
      <c r="AI270" s="82">
        <v>0</v>
      </c>
    </row>
    <row r="271" spans="1:35" ht="126">
      <c r="A271" s="56" t="s">
        <v>4</v>
      </c>
      <c r="B271" s="68" t="s">
        <v>753</v>
      </c>
      <c r="C271" s="85" t="s">
        <v>754</v>
      </c>
      <c r="D271" s="82">
        <v>0</v>
      </c>
      <c r="E271" s="82">
        <v>0.223</v>
      </c>
      <c r="F271" s="82">
        <v>0</v>
      </c>
      <c r="G271" s="82">
        <v>0</v>
      </c>
      <c r="H271" s="82">
        <v>2.214</v>
      </c>
      <c r="I271" s="82">
        <v>-0.94100000000000006</v>
      </c>
      <c r="J271" s="82">
        <v>0</v>
      </c>
      <c r="K271" s="82" t="s">
        <v>95</v>
      </c>
      <c r="L271" s="82" t="s">
        <v>95</v>
      </c>
      <c r="M271" s="82" t="s">
        <v>95</v>
      </c>
      <c r="N271" s="82" t="s">
        <v>1032</v>
      </c>
      <c r="O271" s="82">
        <v>0</v>
      </c>
      <c r="P271" s="82">
        <v>0</v>
      </c>
      <c r="Q271" s="82">
        <v>0</v>
      </c>
      <c r="R271" s="82">
        <v>0</v>
      </c>
      <c r="S271" s="82">
        <v>0</v>
      </c>
      <c r="T271" s="82">
        <v>1.45</v>
      </c>
      <c r="U271" s="83">
        <v>0</v>
      </c>
      <c r="V271" s="83">
        <v>0</v>
      </c>
      <c r="W271" s="82">
        <v>0</v>
      </c>
      <c r="X271" s="82">
        <v>0</v>
      </c>
      <c r="Y271" s="91">
        <v>-2.1512687579299753E-4</v>
      </c>
      <c r="Z271" s="91">
        <v>-5.9001431670688605E-3</v>
      </c>
      <c r="AA271" s="82" t="s">
        <v>95</v>
      </c>
      <c r="AB271" s="83" t="s">
        <v>95</v>
      </c>
      <c r="AC271" s="83" t="s">
        <v>95</v>
      </c>
      <c r="AD271" s="82">
        <v>0</v>
      </c>
      <c r="AE271" s="82">
        <v>0</v>
      </c>
      <c r="AF271" s="82">
        <v>0</v>
      </c>
      <c r="AG271" s="82">
        <v>0</v>
      </c>
      <c r="AH271" s="82">
        <v>0</v>
      </c>
      <c r="AI271" s="82">
        <v>0</v>
      </c>
    </row>
    <row r="272" spans="1:35" ht="78.75">
      <c r="A272" s="56" t="s">
        <v>4</v>
      </c>
      <c r="B272" s="68" t="s">
        <v>853</v>
      </c>
      <c r="C272" s="85" t="s">
        <v>687</v>
      </c>
      <c r="D272" s="82">
        <v>0</v>
      </c>
      <c r="E272" s="82">
        <v>0</v>
      </c>
      <c r="F272" s="82">
        <v>0</v>
      </c>
      <c r="G272" s="82">
        <v>0</v>
      </c>
      <c r="H272" s="82">
        <v>-1.4999999999999999E-2</v>
      </c>
      <c r="I272" s="82">
        <v>0.02</v>
      </c>
      <c r="J272" s="82">
        <v>0</v>
      </c>
      <c r="K272" s="82" t="s">
        <v>95</v>
      </c>
      <c r="L272" s="82" t="s">
        <v>95</v>
      </c>
      <c r="M272" s="82" t="s">
        <v>95</v>
      </c>
      <c r="N272" s="82" t="s">
        <v>95</v>
      </c>
      <c r="O272" s="82">
        <v>0</v>
      </c>
      <c r="P272" s="82">
        <v>1.26</v>
      </c>
      <c r="Q272" s="82">
        <v>0</v>
      </c>
      <c r="R272" s="82">
        <v>0</v>
      </c>
      <c r="S272" s="82">
        <v>0</v>
      </c>
      <c r="T272" s="82">
        <v>0</v>
      </c>
      <c r="U272" s="83">
        <v>0</v>
      </c>
      <c r="V272" s="83">
        <v>0</v>
      </c>
      <c r="W272" s="82">
        <v>0</v>
      </c>
      <c r="X272" s="82">
        <v>0</v>
      </c>
      <c r="Y272" s="91">
        <v>0</v>
      </c>
      <c r="Z272" s="91">
        <v>0</v>
      </c>
      <c r="AA272" s="82" t="s">
        <v>95</v>
      </c>
      <c r="AB272" s="83" t="s">
        <v>95</v>
      </c>
      <c r="AC272" s="83" t="s">
        <v>95</v>
      </c>
      <c r="AD272" s="82">
        <v>0</v>
      </c>
      <c r="AE272" s="82">
        <v>0</v>
      </c>
      <c r="AF272" s="82">
        <v>0</v>
      </c>
      <c r="AG272" s="82">
        <v>0</v>
      </c>
      <c r="AH272" s="82">
        <v>0</v>
      </c>
      <c r="AI272" s="82">
        <v>0</v>
      </c>
    </row>
    <row r="273" spans="1:35" ht="31.5">
      <c r="A273" s="56" t="s">
        <v>231</v>
      </c>
      <c r="B273" s="52" t="s">
        <v>91</v>
      </c>
      <c r="C273" s="85" t="s">
        <v>96</v>
      </c>
      <c r="D273" s="82">
        <v>0</v>
      </c>
      <c r="E273" s="82">
        <v>0</v>
      </c>
      <c r="F273" s="82">
        <v>0</v>
      </c>
      <c r="G273" s="82">
        <v>0</v>
      </c>
      <c r="H273" s="82">
        <v>0</v>
      </c>
      <c r="I273" s="82">
        <v>0</v>
      </c>
      <c r="J273" s="82">
        <v>0</v>
      </c>
      <c r="K273" s="82" t="s">
        <v>95</v>
      </c>
      <c r="L273" s="82" t="s">
        <v>95</v>
      </c>
      <c r="M273" s="82" t="s">
        <v>95</v>
      </c>
      <c r="N273" s="82" t="s">
        <v>95</v>
      </c>
      <c r="O273" s="82">
        <v>0</v>
      </c>
      <c r="P273" s="82">
        <v>0</v>
      </c>
      <c r="Q273" s="82">
        <v>0</v>
      </c>
      <c r="R273" s="82">
        <v>0</v>
      </c>
      <c r="S273" s="82">
        <v>0</v>
      </c>
      <c r="T273" s="82">
        <v>0</v>
      </c>
      <c r="U273" s="83">
        <v>0</v>
      </c>
      <c r="V273" s="83">
        <v>0</v>
      </c>
      <c r="W273" s="82">
        <v>0</v>
      </c>
      <c r="X273" s="82" t="s">
        <v>95</v>
      </c>
      <c r="Y273" s="91">
        <v>0</v>
      </c>
      <c r="Z273" s="91">
        <v>0</v>
      </c>
      <c r="AA273" s="82" t="s">
        <v>95</v>
      </c>
      <c r="AB273" s="83" t="s">
        <v>95</v>
      </c>
      <c r="AC273" s="83" t="s">
        <v>95</v>
      </c>
      <c r="AD273" s="82">
        <v>0</v>
      </c>
      <c r="AE273" s="82">
        <v>0</v>
      </c>
      <c r="AF273" s="82">
        <v>0</v>
      </c>
      <c r="AG273" s="82">
        <v>0</v>
      </c>
      <c r="AH273" s="82">
        <v>0</v>
      </c>
      <c r="AI273" s="82">
        <v>0</v>
      </c>
    </row>
    <row r="274" spans="1:35" ht="15.75">
      <c r="A274" s="56" t="s">
        <v>232</v>
      </c>
      <c r="B274" s="52" t="s">
        <v>92</v>
      </c>
      <c r="C274" s="85" t="s">
        <v>96</v>
      </c>
      <c r="D274" s="82">
        <v>0</v>
      </c>
      <c r="E274" s="82">
        <v>0</v>
      </c>
      <c r="F274" s="82">
        <v>0</v>
      </c>
      <c r="G274" s="82">
        <v>0</v>
      </c>
      <c r="H274" s="82">
        <v>0</v>
      </c>
      <c r="I274" s="82">
        <v>0</v>
      </c>
      <c r="J274" s="82">
        <v>0</v>
      </c>
      <c r="K274" s="82" t="s">
        <v>95</v>
      </c>
      <c r="L274" s="82" t="s">
        <v>95</v>
      </c>
      <c r="M274" s="82" t="s">
        <v>95</v>
      </c>
      <c r="N274" s="82" t="s">
        <v>95</v>
      </c>
      <c r="O274" s="82">
        <v>0</v>
      </c>
      <c r="P274" s="82">
        <v>0</v>
      </c>
      <c r="Q274" s="82">
        <v>0</v>
      </c>
      <c r="R274" s="82">
        <v>0</v>
      </c>
      <c r="S274" s="82">
        <v>0</v>
      </c>
      <c r="T274" s="82">
        <v>0</v>
      </c>
      <c r="U274" s="83">
        <v>0</v>
      </c>
      <c r="V274" s="83">
        <v>0</v>
      </c>
      <c r="W274" s="82">
        <v>0</v>
      </c>
      <c r="X274" s="82" t="s">
        <v>95</v>
      </c>
      <c r="Y274" s="91">
        <v>0</v>
      </c>
      <c r="Z274" s="91">
        <v>0</v>
      </c>
      <c r="AA274" s="82" t="s">
        <v>95</v>
      </c>
      <c r="AB274" s="83" t="s">
        <v>95</v>
      </c>
      <c r="AC274" s="83" t="s">
        <v>95</v>
      </c>
      <c r="AD274" s="82">
        <v>267.15410338000004</v>
      </c>
      <c r="AE274" s="82">
        <v>0</v>
      </c>
      <c r="AF274" s="82">
        <v>0</v>
      </c>
      <c r="AG274" s="82">
        <v>340.64127051999998</v>
      </c>
      <c r="AH274" s="82">
        <v>177.17721648999998</v>
      </c>
      <c r="AI274" s="82">
        <v>0</v>
      </c>
    </row>
    <row r="275" spans="1:35" ht="31.5">
      <c r="A275" s="56" t="s">
        <v>232</v>
      </c>
      <c r="B275" s="68" t="s">
        <v>169</v>
      </c>
      <c r="C275" s="85" t="s">
        <v>168</v>
      </c>
      <c r="D275" s="82">
        <v>0</v>
      </c>
      <c r="E275" s="82">
        <v>0</v>
      </c>
      <c r="F275" s="82">
        <v>0</v>
      </c>
      <c r="G275" s="82">
        <v>0</v>
      </c>
      <c r="H275" s="82">
        <v>0</v>
      </c>
      <c r="I275" s="82">
        <v>0</v>
      </c>
      <c r="J275" s="82">
        <v>0</v>
      </c>
      <c r="K275" s="82" t="s">
        <v>95</v>
      </c>
      <c r="L275" s="82" t="s">
        <v>95</v>
      </c>
      <c r="M275" s="82" t="s">
        <v>95</v>
      </c>
      <c r="N275" s="82" t="s">
        <v>95</v>
      </c>
      <c r="O275" s="82">
        <v>0</v>
      </c>
      <c r="P275" s="82">
        <v>0</v>
      </c>
      <c r="Q275" s="82">
        <v>0</v>
      </c>
      <c r="R275" s="82">
        <v>0</v>
      </c>
      <c r="S275" s="82">
        <v>0</v>
      </c>
      <c r="T275" s="82">
        <v>0</v>
      </c>
      <c r="U275" s="83">
        <v>0</v>
      </c>
      <c r="V275" s="83">
        <v>0</v>
      </c>
      <c r="W275" s="82">
        <v>0</v>
      </c>
      <c r="X275" s="82">
        <v>0</v>
      </c>
      <c r="Y275" s="91">
        <v>0</v>
      </c>
      <c r="Z275" s="91">
        <v>0</v>
      </c>
      <c r="AA275" s="82" t="s">
        <v>95</v>
      </c>
      <c r="AB275" s="83" t="s">
        <v>95</v>
      </c>
      <c r="AC275" s="83" t="s">
        <v>95</v>
      </c>
      <c r="AD275" s="82">
        <v>0</v>
      </c>
      <c r="AE275" s="82">
        <v>0</v>
      </c>
      <c r="AF275" s="82">
        <v>0</v>
      </c>
      <c r="AG275" s="82">
        <v>0</v>
      </c>
      <c r="AH275" s="82">
        <v>0</v>
      </c>
      <c r="AI275" s="82">
        <v>0</v>
      </c>
    </row>
    <row r="276" spans="1:35" ht="47.25">
      <c r="A276" s="56" t="s">
        <v>232</v>
      </c>
      <c r="B276" s="68" t="s">
        <v>409</v>
      </c>
      <c r="C276" s="85" t="s">
        <v>737</v>
      </c>
      <c r="D276" s="82">
        <v>0</v>
      </c>
      <c r="E276" s="82">
        <v>0</v>
      </c>
      <c r="F276" s="82">
        <v>0</v>
      </c>
      <c r="G276" s="82">
        <v>0</v>
      </c>
      <c r="H276" s="82">
        <v>0</v>
      </c>
      <c r="I276" s="82">
        <v>0</v>
      </c>
      <c r="J276" s="82">
        <v>0</v>
      </c>
      <c r="K276" s="82" t="s">
        <v>95</v>
      </c>
      <c r="L276" s="82" t="s">
        <v>95</v>
      </c>
      <c r="M276" s="82" t="s">
        <v>95</v>
      </c>
      <c r="N276" s="82" t="s">
        <v>95</v>
      </c>
      <c r="O276" s="82">
        <v>0</v>
      </c>
      <c r="P276" s="82">
        <v>0</v>
      </c>
      <c r="Q276" s="82">
        <v>0</v>
      </c>
      <c r="R276" s="82">
        <v>0</v>
      </c>
      <c r="S276" s="82">
        <v>0</v>
      </c>
      <c r="T276" s="82">
        <v>0</v>
      </c>
      <c r="U276" s="83">
        <v>0</v>
      </c>
      <c r="V276" s="83">
        <v>0</v>
      </c>
      <c r="W276" s="82">
        <v>0</v>
      </c>
      <c r="X276" s="82">
        <v>0</v>
      </c>
      <c r="Y276" s="91">
        <v>0</v>
      </c>
      <c r="Z276" s="91">
        <v>0</v>
      </c>
      <c r="AA276" s="82" t="s">
        <v>95</v>
      </c>
      <c r="AB276" s="83" t="s">
        <v>95</v>
      </c>
      <c r="AC276" s="83" t="s">
        <v>95</v>
      </c>
      <c r="AD276" s="82">
        <v>15.46542036</v>
      </c>
      <c r="AE276" s="82">
        <v>0</v>
      </c>
      <c r="AF276" s="82">
        <v>0</v>
      </c>
      <c r="AG276" s="82">
        <v>15.46542036</v>
      </c>
      <c r="AH276" s="82">
        <v>0</v>
      </c>
      <c r="AI276" s="82">
        <v>0</v>
      </c>
    </row>
    <row r="277" spans="1:35" ht="47.25">
      <c r="A277" s="56" t="s">
        <v>232</v>
      </c>
      <c r="B277" s="68" t="s">
        <v>410</v>
      </c>
      <c r="C277" s="85" t="s">
        <v>738</v>
      </c>
      <c r="D277" s="82">
        <v>0</v>
      </c>
      <c r="E277" s="82">
        <v>0</v>
      </c>
      <c r="F277" s="82">
        <v>0</v>
      </c>
      <c r="G277" s="82">
        <v>0</v>
      </c>
      <c r="H277" s="82">
        <v>0</v>
      </c>
      <c r="I277" s="82">
        <v>0</v>
      </c>
      <c r="J277" s="82">
        <v>0</v>
      </c>
      <c r="K277" s="82" t="s">
        <v>95</v>
      </c>
      <c r="L277" s="82" t="s">
        <v>95</v>
      </c>
      <c r="M277" s="82" t="s">
        <v>95</v>
      </c>
      <c r="N277" s="82" t="s">
        <v>95</v>
      </c>
      <c r="O277" s="82">
        <v>0</v>
      </c>
      <c r="P277" s="82">
        <v>0</v>
      </c>
      <c r="Q277" s="82">
        <v>0</v>
      </c>
      <c r="R277" s="82">
        <v>0</v>
      </c>
      <c r="S277" s="82">
        <v>0</v>
      </c>
      <c r="T277" s="82">
        <v>0</v>
      </c>
      <c r="U277" s="83">
        <v>0</v>
      </c>
      <c r="V277" s="83">
        <v>0</v>
      </c>
      <c r="W277" s="82">
        <v>0</v>
      </c>
      <c r="X277" s="82">
        <v>0</v>
      </c>
      <c r="Y277" s="91">
        <v>0</v>
      </c>
      <c r="Z277" s="91">
        <v>0</v>
      </c>
      <c r="AA277" s="82" t="s">
        <v>95</v>
      </c>
      <c r="AB277" s="83" t="s">
        <v>95</v>
      </c>
      <c r="AC277" s="83" t="s">
        <v>95</v>
      </c>
      <c r="AD277" s="82">
        <v>10.76108537</v>
      </c>
      <c r="AE277" s="82">
        <v>0</v>
      </c>
      <c r="AF277" s="82">
        <v>0</v>
      </c>
      <c r="AG277" s="82">
        <v>10.76108537</v>
      </c>
      <c r="AH277" s="82">
        <v>0</v>
      </c>
      <c r="AI277" s="82">
        <v>0</v>
      </c>
    </row>
    <row r="278" spans="1:35" ht="47.25">
      <c r="A278" s="56" t="s">
        <v>232</v>
      </c>
      <c r="B278" s="68" t="s">
        <v>411</v>
      </c>
      <c r="C278" s="85" t="s">
        <v>739</v>
      </c>
      <c r="D278" s="82">
        <v>0</v>
      </c>
      <c r="E278" s="82">
        <v>0</v>
      </c>
      <c r="F278" s="82">
        <v>0</v>
      </c>
      <c r="G278" s="82">
        <v>0</v>
      </c>
      <c r="H278" s="82">
        <v>0</v>
      </c>
      <c r="I278" s="82">
        <v>0</v>
      </c>
      <c r="J278" s="82">
        <v>0</v>
      </c>
      <c r="K278" s="82" t="s">
        <v>95</v>
      </c>
      <c r="L278" s="82" t="s">
        <v>95</v>
      </c>
      <c r="M278" s="82" t="s">
        <v>95</v>
      </c>
      <c r="N278" s="82" t="s">
        <v>95</v>
      </c>
      <c r="O278" s="82">
        <v>0</v>
      </c>
      <c r="P278" s="82">
        <v>0</v>
      </c>
      <c r="Q278" s="82">
        <v>0</v>
      </c>
      <c r="R278" s="82">
        <v>0</v>
      </c>
      <c r="S278" s="82">
        <v>0</v>
      </c>
      <c r="T278" s="82">
        <v>0</v>
      </c>
      <c r="U278" s="83">
        <v>0</v>
      </c>
      <c r="V278" s="83">
        <v>0</v>
      </c>
      <c r="W278" s="82">
        <v>0</v>
      </c>
      <c r="X278" s="82">
        <v>0</v>
      </c>
      <c r="Y278" s="91">
        <v>0</v>
      </c>
      <c r="Z278" s="91">
        <v>0</v>
      </c>
      <c r="AA278" s="82" t="s">
        <v>95</v>
      </c>
      <c r="AB278" s="83" t="s">
        <v>95</v>
      </c>
      <c r="AC278" s="83" t="s">
        <v>95</v>
      </c>
      <c r="AD278" s="82">
        <v>0</v>
      </c>
      <c r="AE278" s="82">
        <v>0</v>
      </c>
      <c r="AF278" s="82">
        <v>0</v>
      </c>
      <c r="AG278" s="82">
        <v>0</v>
      </c>
      <c r="AH278" s="82">
        <v>0</v>
      </c>
      <c r="AI278" s="82">
        <v>0</v>
      </c>
    </row>
    <row r="279" spans="1:35" ht="94.5">
      <c r="A279" s="56" t="s">
        <v>232</v>
      </c>
      <c r="B279" s="68" t="s">
        <v>388</v>
      </c>
      <c r="C279" s="85" t="s">
        <v>382</v>
      </c>
      <c r="D279" s="82">
        <v>0</v>
      </c>
      <c r="E279" s="82">
        <v>0</v>
      </c>
      <c r="F279" s="82">
        <v>0</v>
      </c>
      <c r="G279" s="82">
        <v>0</v>
      </c>
      <c r="H279" s="82">
        <v>0</v>
      </c>
      <c r="I279" s="82">
        <v>0</v>
      </c>
      <c r="J279" s="82">
        <v>0</v>
      </c>
      <c r="K279" s="82" t="s">
        <v>95</v>
      </c>
      <c r="L279" s="82" t="s">
        <v>95</v>
      </c>
      <c r="M279" s="82" t="s">
        <v>95</v>
      </c>
      <c r="N279" s="82" t="s">
        <v>95</v>
      </c>
      <c r="O279" s="82">
        <v>0</v>
      </c>
      <c r="P279" s="82">
        <v>0</v>
      </c>
      <c r="Q279" s="82">
        <v>0</v>
      </c>
      <c r="R279" s="82">
        <v>0</v>
      </c>
      <c r="S279" s="82">
        <v>0</v>
      </c>
      <c r="T279" s="82">
        <v>0</v>
      </c>
      <c r="U279" s="83">
        <v>0</v>
      </c>
      <c r="V279" s="83">
        <v>0</v>
      </c>
      <c r="W279" s="82">
        <v>0</v>
      </c>
      <c r="X279" s="82">
        <v>0</v>
      </c>
      <c r="Y279" s="91">
        <v>0</v>
      </c>
      <c r="Z279" s="91">
        <v>0</v>
      </c>
      <c r="AA279" s="82" t="s">
        <v>95</v>
      </c>
      <c r="AB279" s="83" t="s">
        <v>95</v>
      </c>
      <c r="AC279" s="83" t="s">
        <v>95</v>
      </c>
      <c r="AD279" s="82">
        <v>0</v>
      </c>
      <c r="AE279" s="82">
        <v>0</v>
      </c>
      <c r="AF279" s="82">
        <v>0</v>
      </c>
      <c r="AG279" s="82">
        <v>0</v>
      </c>
      <c r="AH279" s="82">
        <v>0</v>
      </c>
      <c r="AI279" s="82">
        <v>0</v>
      </c>
    </row>
    <row r="280" spans="1:35" ht="47.25">
      <c r="A280" s="56" t="s">
        <v>232</v>
      </c>
      <c r="B280" s="68" t="s">
        <v>384</v>
      </c>
      <c r="C280" s="85" t="s">
        <v>383</v>
      </c>
      <c r="D280" s="82">
        <v>0</v>
      </c>
      <c r="E280" s="82">
        <v>0</v>
      </c>
      <c r="F280" s="82">
        <v>0</v>
      </c>
      <c r="G280" s="82">
        <v>0</v>
      </c>
      <c r="H280" s="82">
        <v>0</v>
      </c>
      <c r="I280" s="82">
        <v>0</v>
      </c>
      <c r="J280" s="82">
        <v>0</v>
      </c>
      <c r="K280" s="82" t="s">
        <v>95</v>
      </c>
      <c r="L280" s="82" t="s">
        <v>95</v>
      </c>
      <c r="M280" s="82" t="s">
        <v>95</v>
      </c>
      <c r="N280" s="82" t="s">
        <v>95</v>
      </c>
      <c r="O280" s="82">
        <v>0</v>
      </c>
      <c r="P280" s="82">
        <v>0</v>
      </c>
      <c r="Q280" s="82">
        <v>0</v>
      </c>
      <c r="R280" s="82">
        <v>0</v>
      </c>
      <c r="S280" s="82">
        <v>0</v>
      </c>
      <c r="T280" s="82">
        <v>0</v>
      </c>
      <c r="U280" s="83">
        <v>0</v>
      </c>
      <c r="V280" s="83">
        <v>0</v>
      </c>
      <c r="W280" s="82">
        <v>0</v>
      </c>
      <c r="X280" s="82">
        <v>0</v>
      </c>
      <c r="Y280" s="91">
        <v>0</v>
      </c>
      <c r="Z280" s="91">
        <v>0</v>
      </c>
      <c r="AA280" s="82" t="s">
        <v>95</v>
      </c>
      <c r="AB280" s="83" t="s">
        <v>95</v>
      </c>
      <c r="AC280" s="83" t="s">
        <v>95</v>
      </c>
      <c r="AD280" s="82">
        <v>0</v>
      </c>
      <c r="AE280" s="82">
        <v>0</v>
      </c>
      <c r="AF280" s="82">
        <v>0</v>
      </c>
      <c r="AG280" s="82">
        <v>0</v>
      </c>
      <c r="AH280" s="82">
        <v>0</v>
      </c>
      <c r="AI280" s="82">
        <v>0</v>
      </c>
    </row>
    <row r="281" spans="1:35" ht="31.5">
      <c r="A281" s="56" t="s">
        <v>232</v>
      </c>
      <c r="B281" s="68" t="s">
        <v>114</v>
      </c>
      <c r="C281" s="85" t="s">
        <v>150</v>
      </c>
      <c r="D281" s="82">
        <v>0</v>
      </c>
      <c r="E281" s="82">
        <v>0</v>
      </c>
      <c r="F281" s="82">
        <v>0</v>
      </c>
      <c r="G281" s="82">
        <v>0</v>
      </c>
      <c r="H281" s="82">
        <v>0</v>
      </c>
      <c r="I281" s="82">
        <v>0</v>
      </c>
      <c r="J281" s="82">
        <v>0</v>
      </c>
      <c r="K281" s="82" t="s">
        <v>95</v>
      </c>
      <c r="L281" s="82" t="s">
        <v>95</v>
      </c>
      <c r="M281" s="82" t="s">
        <v>95</v>
      </c>
      <c r="N281" s="82" t="s">
        <v>95</v>
      </c>
      <c r="O281" s="82">
        <v>0</v>
      </c>
      <c r="P281" s="82">
        <v>0</v>
      </c>
      <c r="Q281" s="82">
        <v>0</v>
      </c>
      <c r="R281" s="82">
        <v>0</v>
      </c>
      <c r="S281" s="82">
        <v>0</v>
      </c>
      <c r="T281" s="82">
        <v>0</v>
      </c>
      <c r="U281" s="83">
        <v>0</v>
      </c>
      <c r="V281" s="83">
        <v>0</v>
      </c>
      <c r="W281" s="82">
        <v>0</v>
      </c>
      <c r="X281" s="82">
        <v>0</v>
      </c>
      <c r="Y281" s="91">
        <v>0</v>
      </c>
      <c r="Z281" s="91">
        <v>0</v>
      </c>
      <c r="AA281" s="82" t="s">
        <v>95</v>
      </c>
      <c r="AB281" s="83" t="s">
        <v>95</v>
      </c>
      <c r="AC281" s="83" t="s">
        <v>95</v>
      </c>
      <c r="AD281" s="82">
        <v>0</v>
      </c>
      <c r="AE281" s="82">
        <v>0</v>
      </c>
      <c r="AF281" s="82">
        <v>0</v>
      </c>
      <c r="AG281" s="82">
        <v>16.14415318</v>
      </c>
      <c r="AH281" s="82">
        <v>0</v>
      </c>
      <c r="AI281" s="82">
        <v>0</v>
      </c>
    </row>
    <row r="282" spans="1:35" ht="78.75">
      <c r="A282" s="56" t="s">
        <v>232</v>
      </c>
      <c r="B282" s="68" t="s">
        <v>403</v>
      </c>
      <c r="C282" s="85" t="s">
        <v>402</v>
      </c>
      <c r="D282" s="82">
        <v>0</v>
      </c>
      <c r="E282" s="82">
        <v>0</v>
      </c>
      <c r="F282" s="82">
        <v>0</v>
      </c>
      <c r="G282" s="82">
        <v>0</v>
      </c>
      <c r="H282" s="82">
        <v>0</v>
      </c>
      <c r="I282" s="82">
        <v>0</v>
      </c>
      <c r="J282" s="82">
        <v>0</v>
      </c>
      <c r="K282" s="82" t="s">
        <v>95</v>
      </c>
      <c r="L282" s="82" t="s">
        <v>95</v>
      </c>
      <c r="M282" s="82" t="s">
        <v>95</v>
      </c>
      <c r="N282" s="82" t="s">
        <v>95</v>
      </c>
      <c r="O282" s="82">
        <v>0</v>
      </c>
      <c r="P282" s="82">
        <v>0</v>
      </c>
      <c r="Q282" s="82">
        <v>0</v>
      </c>
      <c r="R282" s="82">
        <v>0</v>
      </c>
      <c r="S282" s="82">
        <v>0</v>
      </c>
      <c r="T282" s="82">
        <v>0</v>
      </c>
      <c r="U282" s="83">
        <v>0</v>
      </c>
      <c r="V282" s="83">
        <v>0</v>
      </c>
      <c r="W282" s="82">
        <v>0</v>
      </c>
      <c r="X282" s="82">
        <v>0</v>
      </c>
      <c r="Y282" s="91">
        <v>0</v>
      </c>
      <c r="Z282" s="91">
        <v>0</v>
      </c>
      <c r="AA282" s="82" t="s">
        <v>95</v>
      </c>
      <c r="AB282" s="83" t="s">
        <v>95</v>
      </c>
      <c r="AC282" s="83" t="s">
        <v>95</v>
      </c>
      <c r="AD282" s="82">
        <v>0</v>
      </c>
      <c r="AE282" s="82">
        <v>0</v>
      </c>
      <c r="AF282" s="82">
        <v>0</v>
      </c>
      <c r="AG282" s="82">
        <v>0</v>
      </c>
      <c r="AH282" s="82">
        <v>0</v>
      </c>
      <c r="AI282" s="82">
        <v>0</v>
      </c>
    </row>
    <row r="283" spans="1:35" ht="78.75">
      <c r="A283" s="56" t="s">
        <v>232</v>
      </c>
      <c r="B283" s="68" t="s">
        <v>490</v>
      </c>
      <c r="C283" s="85" t="s">
        <v>489</v>
      </c>
      <c r="D283" s="82">
        <v>0</v>
      </c>
      <c r="E283" s="82">
        <v>0</v>
      </c>
      <c r="F283" s="82">
        <v>0</v>
      </c>
      <c r="G283" s="82">
        <v>0</v>
      </c>
      <c r="H283" s="82">
        <v>0</v>
      </c>
      <c r="I283" s="82">
        <v>0</v>
      </c>
      <c r="J283" s="82">
        <v>0</v>
      </c>
      <c r="K283" s="82" t="s">
        <v>95</v>
      </c>
      <c r="L283" s="82" t="s">
        <v>95</v>
      </c>
      <c r="M283" s="82" t="s">
        <v>95</v>
      </c>
      <c r="N283" s="82" t="s">
        <v>95</v>
      </c>
      <c r="O283" s="82">
        <v>0</v>
      </c>
      <c r="P283" s="82">
        <v>0</v>
      </c>
      <c r="Q283" s="82">
        <v>0</v>
      </c>
      <c r="R283" s="82">
        <v>0</v>
      </c>
      <c r="S283" s="82">
        <v>0</v>
      </c>
      <c r="T283" s="82">
        <v>0</v>
      </c>
      <c r="U283" s="83">
        <v>0</v>
      </c>
      <c r="V283" s="83">
        <v>0</v>
      </c>
      <c r="W283" s="82">
        <v>0</v>
      </c>
      <c r="X283" s="82">
        <v>0</v>
      </c>
      <c r="Y283" s="91">
        <v>0</v>
      </c>
      <c r="Z283" s="91">
        <v>0</v>
      </c>
      <c r="AA283" s="82" t="s">
        <v>95</v>
      </c>
      <c r="AB283" s="83" t="s">
        <v>95</v>
      </c>
      <c r="AC283" s="83" t="s">
        <v>95</v>
      </c>
      <c r="AD283" s="82">
        <v>0</v>
      </c>
      <c r="AE283" s="82">
        <v>0</v>
      </c>
      <c r="AF283" s="82">
        <v>0</v>
      </c>
      <c r="AG283" s="82">
        <v>0</v>
      </c>
      <c r="AH283" s="82">
        <v>0</v>
      </c>
      <c r="AI283" s="82">
        <v>0</v>
      </c>
    </row>
    <row r="284" spans="1:35" ht="63">
      <c r="A284" s="56" t="s">
        <v>232</v>
      </c>
      <c r="B284" s="68" t="s">
        <v>367</v>
      </c>
      <c r="C284" s="85" t="s">
        <v>175</v>
      </c>
      <c r="D284" s="82">
        <v>0</v>
      </c>
      <c r="E284" s="82">
        <v>0</v>
      </c>
      <c r="F284" s="82">
        <v>0</v>
      </c>
      <c r="G284" s="82">
        <v>0</v>
      </c>
      <c r="H284" s="82">
        <v>0</v>
      </c>
      <c r="I284" s="82">
        <v>0</v>
      </c>
      <c r="J284" s="82">
        <v>0</v>
      </c>
      <c r="K284" s="82" t="s">
        <v>95</v>
      </c>
      <c r="L284" s="82" t="s">
        <v>95</v>
      </c>
      <c r="M284" s="82" t="s">
        <v>95</v>
      </c>
      <c r="N284" s="82" t="s">
        <v>95</v>
      </c>
      <c r="O284" s="82">
        <v>0</v>
      </c>
      <c r="P284" s="82">
        <v>0</v>
      </c>
      <c r="Q284" s="82">
        <v>0</v>
      </c>
      <c r="R284" s="82">
        <v>0</v>
      </c>
      <c r="S284" s="82">
        <v>0</v>
      </c>
      <c r="T284" s="82">
        <v>0</v>
      </c>
      <c r="U284" s="83">
        <v>0</v>
      </c>
      <c r="V284" s="83">
        <v>0</v>
      </c>
      <c r="W284" s="82">
        <v>0</v>
      </c>
      <c r="X284" s="82">
        <v>0</v>
      </c>
      <c r="Y284" s="91">
        <v>0</v>
      </c>
      <c r="Z284" s="91">
        <v>0</v>
      </c>
      <c r="AA284" s="82" t="s">
        <v>95</v>
      </c>
      <c r="AB284" s="83" t="s">
        <v>95</v>
      </c>
      <c r="AC284" s="83" t="s">
        <v>95</v>
      </c>
      <c r="AD284" s="82">
        <v>0</v>
      </c>
      <c r="AE284" s="82">
        <v>0</v>
      </c>
      <c r="AF284" s="82">
        <v>0</v>
      </c>
      <c r="AG284" s="82">
        <v>0</v>
      </c>
      <c r="AH284" s="82">
        <v>0</v>
      </c>
      <c r="AI284" s="82">
        <v>0</v>
      </c>
    </row>
    <row r="285" spans="1:35" ht="78.75">
      <c r="A285" s="56" t="s">
        <v>232</v>
      </c>
      <c r="B285" s="68" t="s">
        <v>834</v>
      </c>
      <c r="C285" s="85" t="s">
        <v>603</v>
      </c>
      <c r="D285" s="82">
        <v>0</v>
      </c>
      <c r="E285" s="82">
        <v>0</v>
      </c>
      <c r="F285" s="82">
        <v>0</v>
      </c>
      <c r="G285" s="82">
        <v>0</v>
      </c>
      <c r="H285" s="82">
        <v>0</v>
      </c>
      <c r="I285" s="82">
        <v>0</v>
      </c>
      <c r="J285" s="82">
        <v>0</v>
      </c>
      <c r="K285" s="82" t="s">
        <v>95</v>
      </c>
      <c r="L285" s="82" t="s">
        <v>95</v>
      </c>
      <c r="M285" s="82" t="s">
        <v>95</v>
      </c>
      <c r="N285" s="82" t="s">
        <v>95</v>
      </c>
      <c r="O285" s="82">
        <v>0</v>
      </c>
      <c r="P285" s="82">
        <v>0</v>
      </c>
      <c r="Q285" s="82">
        <v>0</v>
      </c>
      <c r="R285" s="82">
        <v>0</v>
      </c>
      <c r="S285" s="82">
        <v>0</v>
      </c>
      <c r="T285" s="82">
        <v>0</v>
      </c>
      <c r="U285" s="83">
        <v>0</v>
      </c>
      <c r="V285" s="83">
        <v>0</v>
      </c>
      <c r="W285" s="82">
        <v>0</v>
      </c>
      <c r="X285" s="82">
        <v>0</v>
      </c>
      <c r="Y285" s="91">
        <v>0</v>
      </c>
      <c r="Z285" s="91">
        <v>0</v>
      </c>
      <c r="AA285" s="82" t="s">
        <v>95</v>
      </c>
      <c r="AB285" s="83" t="s">
        <v>95</v>
      </c>
      <c r="AC285" s="83" t="s">
        <v>95</v>
      </c>
      <c r="AD285" s="82">
        <v>0</v>
      </c>
      <c r="AE285" s="82">
        <v>0</v>
      </c>
      <c r="AF285" s="82">
        <v>0</v>
      </c>
      <c r="AG285" s="82">
        <v>0</v>
      </c>
      <c r="AH285" s="82">
        <v>0</v>
      </c>
      <c r="AI285" s="82">
        <v>0</v>
      </c>
    </row>
    <row r="286" spans="1:35" ht="47.25">
      <c r="A286" s="56" t="s">
        <v>232</v>
      </c>
      <c r="B286" s="68" t="s">
        <v>835</v>
      </c>
      <c r="C286" s="85" t="s">
        <v>604</v>
      </c>
      <c r="D286" s="82">
        <v>0</v>
      </c>
      <c r="E286" s="82">
        <v>0</v>
      </c>
      <c r="F286" s="82">
        <v>0</v>
      </c>
      <c r="G286" s="82">
        <v>0</v>
      </c>
      <c r="H286" s="82">
        <v>0</v>
      </c>
      <c r="I286" s="82">
        <v>0</v>
      </c>
      <c r="J286" s="82">
        <v>0</v>
      </c>
      <c r="K286" s="82" t="s">
        <v>95</v>
      </c>
      <c r="L286" s="82" t="s">
        <v>95</v>
      </c>
      <c r="M286" s="82" t="s">
        <v>95</v>
      </c>
      <c r="N286" s="82" t="s">
        <v>95</v>
      </c>
      <c r="O286" s="82">
        <v>0</v>
      </c>
      <c r="P286" s="82">
        <v>0</v>
      </c>
      <c r="Q286" s="82">
        <v>0</v>
      </c>
      <c r="R286" s="82">
        <v>0</v>
      </c>
      <c r="S286" s="82">
        <v>0</v>
      </c>
      <c r="T286" s="82">
        <v>0</v>
      </c>
      <c r="U286" s="83">
        <v>0</v>
      </c>
      <c r="V286" s="83">
        <v>0</v>
      </c>
      <c r="W286" s="82">
        <v>0</v>
      </c>
      <c r="X286" s="82">
        <v>0</v>
      </c>
      <c r="Y286" s="91">
        <v>0</v>
      </c>
      <c r="Z286" s="91">
        <v>0</v>
      </c>
      <c r="AA286" s="82" t="s">
        <v>95</v>
      </c>
      <c r="AB286" s="83" t="s">
        <v>95</v>
      </c>
      <c r="AC286" s="83" t="s">
        <v>95</v>
      </c>
      <c r="AD286" s="82">
        <v>0</v>
      </c>
      <c r="AE286" s="82">
        <v>0</v>
      </c>
      <c r="AF286" s="82">
        <v>0</v>
      </c>
      <c r="AG286" s="82">
        <v>53.394551659999998</v>
      </c>
      <c r="AH286" s="82">
        <v>53.394551659999998</v>
      </c>
      <c r="AI286" s="82">
        <v>0</v>
      </c>
    </row>
    <row r="287" spans="1:35" ht="47.25">
      <c r="A287" s="56" t="s">
        <v>232</v>
      </c>
      <c r="B287" s="68" t="s">
        <v>836</v>
      </c>
      <c r="C287" s="85" t="s">
        <v>605</v>
      </c>
      <c r="D287" s="82">
        <v>0</v>
      </c>
      <c r="E287" s="82">
        <v>0</v>
      </c>
      <c r="F287" s="82">
        <v>0</v>
      </c>
      <c r="G287" s="82">
        <v>0</v>
      </c>
      <c r="H287" s="82">
        <v>0</v>
      </c>
      <c r="I287" s="82">
        <v>0</v>
      </c>
      <c r="J287" s="82">
        <v>0</v>
      </c>
      <c r="K287" s="82" t="s">
        <v>95</v>
      </c>
      <c r="L287" s="82" t="s">
        <v>95</v>
      </c>
      <c r="M287" s="82" t="s">
        <v>95</v>
      </c>
      <c r="N287" s="82" t="s">
        <v>95</v>
      </c>
      <c r="O287" s="82">
        <v>0</v>
      </c>
      <c r="P287" s="82">
        <v>0</v>
      </c>
      <c r="Q287" s="82">
        <v>0</v>
      </c>
      <c r="R287" s="82">
        <v>0</v>
      </c>
      <c r="S287" s="82">
        <v>0</v>
      </c>
      <c r="T287" s="82">
        <v>0</v>
      </c>
      <c r="U287" s="83">
        <v>0</v>
      </c>
      <c r="V287" s="83">
        <v>0</v>
      </c>
      <c r="W287" s="82">
        <v>0</v>
      </c>
      <c r="X287" s="82">
        <v>0</v>
      </c>
      <c r="Y287" s="91">
        <v>0</v>
      </c>
      <c r="Z287" s="91">
        <v>0</v>
      </c>
      <c r="AA287" s="82" t="s">
        <v>95</v>
      </c>
      <c r="AB287" s="83" t="s">
        <v>95</v>
      </c>
      <c r="AC287" s="83" t="s">
        <v>95</v>
      </c>
      <c r="AD287" s="82">
        <v>0</v>
      </c>
      <c r="AE287" s="82">
        <v>0</v>
      </c>
      <c r="AF287" s="82">
        <v>0</v>
      </c>
      <c r="AG287" s="82">
        <v>0</v>
      </c>
      <c r="AH287" s="82">
        <v>0</v>
      </c>
      <c r="AI287" s="82">
        <v>0</v>
      </c>
    </row>
    <row r="288" spans="1:35" ht="47.25">
      <c r="A288" s="56" t="s">
        <v>232</v>
      </c>
      <c r="B288" s="68" t="s">
        <v>837</v>
      </c>
      <c r="C288" s="85" t="s">
        <v>606</v>
      </c>
      <c r="D288" s="82">
        <v>0</v>
      </c>
      <c r="E288" s="82">
        <v>0</v>
      </c>
      <c r="F288" s="82">
        <v>0</v>
      </c>
      <c r="G288" s="82">
        <v>0</v>
      </c>
      <c r="H288" s="82">
        <v>0</v>
      </c>
      <c r="I288" s="82">
        <v>0</v>
      </c>
      <c r="J288" s="82">
        <v>0</v>
      </c>
      <c r="K288" s="82" t="s">
        <v>95</v>
      </c>
      <c r="L288" s="82" t="s">
        <v>95</v>
      </c>
      <c r="M288" s="82" t="s">
        <v>95</v>
      </c>
      <c r="N288" s="82" t="s">
        <v>95</v>
      </c>
      <c r="O288" s="82">
        <v>0</v>
      </c>
      <c r="P288" s="82">
        <v>0</v>
      </c>
      <c r="Q288" s="82">
        <v>0</v>
      </c>
      <c r="R288" s="82">
        <v>0</v>
      </c>
      <c r="S288" s="82">
        <v>0</v>
      </c>
      <c r="T288" s="82">
        <v>0</v>
      </c>
      <c r="U288" s="83">
        <v>0</v>
      </c>
      <c r="V288" s="83">
        <v>0</v>
      </c>
      <c r="W288" s="82">
        <v>0</v>
      </c>
      <c r="X288" s="82">
        <v>0</v>
      </c>
      <c r="Y288" s="91">
        <v>0</v>
      </c>
      <c r="Z288" s="91">
        <v>0</v>
      </c>
      <c r="AA288" s="82" t="s">
        <v>95</v>
      </c>
      <c r="AB288" s="83" t="s">
        <v>95</v>
      </c>
      <c r="AC288" s="83" t="s">
        <v>95</v>
      </c>
      <c r="AD288" s="82">
        <v>0</v>
      </c>
      <c r="AE288" s="82">
        <v>0</v>
      </c>
      <c r="AF288" s="82">
        <v>0</v>
      </c>
      <c r="AG288" s="82">
        <v>0</v>
      </c>
      <c r="AH288" s="82">
        <v>0</v>
      </c>
      <c r="AI288" s="82">
        <v>0</v>
      </c>
    </row>
    <row r="289" spans="1:35" ht="47.25">
      <c r="A289" s="56" t="s">
        <v>232</v>
      </c>
      <c r="B289" s="68" t="s">
        <v>838</v>
      </c>
      <c r="C289" s="85" t="s">
        <v>607</v>
      </c>
      <c r="D289" s="82">
        <v>0</v>
      </c>
      <c r="E289" s="82">
        <v>0</v>
      </c>
      <c r="F289" s="82">
        <v>0</v>
      </c>
      <c r="G289" s="82">
        <v>0</v>
      </c>
      <c r="H289" s="82">
        <v>0</v>
      </c>
      <c r="I289" s="82">
        <v>0</v>
      </c>
      <c r="J289" s="82">
        <v>0</v>
      </c>
      <c r="K289" s="82" t="s">
        <v>95</v>
      </c>
      <c r="L289" s="82" t="s">
        <v>95</v>
      </c>
      <c r="M289" s="82" t="s">
        <v>95</v>
      </c>
      <c r="N289" s="82" t="s">
        <v>95</v>
      </c>
      <c r="O289" s="82">
        <v>0</v>
      </c>
      <c r="P289" s="82">
        <v>0</v>
      </c>
      <c r="Q289" s="82">
        <v>0</v>
      </c>
      <c r="R289" s="82">
        <v>0</v>
      </c>
      <c r="S289" s="82">
        <v>0</v>
      </c>
      <c r="T289" s="82">
        <v>0</v>
      </c>
      <c r="U289" s="83">
        <v>0</v>
      </c>
      <c r="V289" s="83">
        <v>0</v>
      </c>
      <c r="W289" s="82">
        <v>0</v>
      </c>
      <c r="X289" s="82">
        <v>0</v>
      </c>
      <c r="Y289" s="91">
        <v>0</v>
      </c>
      <c r="Z289" s="91">
        <v>0</v>
      </c>
      <c r="AA289" s="82" t="s">
        <v>95</v>
      </c>
      <c r="AB289" s="83" t="s">
        <v>95</v>
      </c>
      <c r="AC289" s="83" t="s">
        <v>95</v>
      </c>
      <c r="AD289" s="82">
        <v>0</v>
      </c>
      <c r="AE289" s="82">
        <v>0</v>
      </c>
      <c r="AF289" s="82">
        <v>0</v>
      </c>
      <c r="AG289" s="82">
        <v>0</v>
      </c>
      <c r="AH289" s="82">
        <v>0</v>
      </c>
      <c r="AI289" s="82">
        <v>0</v>
      </c>
    </row>
    <row r="290" spans="1:35" ht="220.5">
      <c r="A290" s="56" t="s">
        <v>232</v>
      </c>
      <c r="B290" s="68" t="s">
        <v>706</v>
      </c>
      <c r="C290" s="85" t="s">
        <v>177</v>
      </c>
      <c r="D290" s="82">
        <v>0</v>
      </c>
      <c r="E290" s="82">
        <v>0</v>
      </c>
      <c r="F290" s="82">
        <v>0</v>
      </c>
      <c r="G290" s="82">
        <v>0</v>
      </c>
      <c r="H290" s="82">
        <v>0</v>
      </c>
      <c r="I290" s="82">
        <v>0</v>
      </c>
      <c r="J290" s="82">
        <v>0</v>
      </c>
      <c r="K290" s="82" t="s">
        <v>95</v>
      </c>
      <c r="L290" s="82" t="s">
        <v>95</v>
      </c>
      <c r="M290" s="82" t="s">
        <v>95</v>
      </c>
      <c r="N290" s="82" t="s">
        <v>95</v>
      </c>
      <c r="O290" s="82">
        <v>0</v>
      </c>
      <c r="P290" s="82">
        <v>0</v>
      </c>
      <c r="Q290" s="82">
        <v>0</v>
      </c>
      <c r="R290" s="82">
        <v>0</v>
      </c>
      <c r="S290" s="82">
        <v>0</v>
      </c>
      <c r="T290" s="82">
        <v>0</v>
      </c>
      <c r="U290" s="83">
        <v>0</v>
      </c>
      <c r="V290" s="83">
        <v>0</v>
      </c>
      <c r="W290" s="82">
        <v>0</v>
      </c>
      <c r="X290" s="82">
        <v>0</v>
      </c>
      <c r="Y290" s="91">
        <v>0</v>
      </c>
      <c r="Z290" s="91">
        <v>0</v>
      </c>
      <c r="AA290" s="82" t="s">
        <v>95</v>
      </c>
      <c r="AB290" s="83" t="s">
        <v>95</v>
      </c>
      <c r="AC290" s="83" t="s">
        <v>95</v>
      </c>
      <c r="AD290" s="82">
        <v>0</v>
      </c>
      <c r="AE290" s="82">
        <v>0</v>
      </c>
      <c r="AF290" s="82">
        <v>0</v>
      </c>
      <c r="AG290" s="82">
        <v>0</v>
      </c>
      <c r="AH290" s="82">
        <v>0</v>
      </c>
      <c r="AI290" s="82">
        <v>0</v>
      </c>
    </row>
    <row r="291" spans="1:35" ht="252">
      <c r="A291" s="56" t="s">
        <v>232</v>
      </c>
      <c r="B291" s="68" t="s">
        <v>851</v>
      </c>
      <c r="C291" s="85" t="s">
        <v>613</v>
      </c>
      <c r="D291" s="82">
        <v>0</v>
      </c>
      <c r="E291" s="82">
        <v>0</v>
      </c>
      <c r="F291" s="82">
        <v>0</v>
      </c>
      <c r="G291" s="82">
        <v>0</v>
      </c>
      <c r="H291" s="82">
        <v>0</v>
      </c>
      <c r="I291" s="82">
        <v>0</v>
      </c>
      <c r="J291" s="82">
        <v>0</v>
      </c>
      <c r="K291" s="82" t="s">
        <v>95</v>
      </c>
      <c r="L291" s="82" t="s">
        <v>95</v>
      </c>
      <c r="M291" s="82" t="s">
        <v>95</v>
      </c>
      <c r="N291" s="82" t="s">
        <v>95</v>
      </c>
      <c r="O291" s="82">
        <v>0</v>
      </c>
      <c r="P291" s="82">
        <v>0</v>
      </c>
      <c r="Q291" s="82">
        <v>0</v>
      </c>
      <c r="R291" s="82">
        <v>0</v>
      </c>
      <c r="S291" s="82">
        <v>0</v>
      </c>
      <c r="T291" s="82">
        <v>0</v>
      </c>
      <c r="U291" s="83">
        <v>0</v>
      </c>
      <c r="V291" s="83">
        <v>0</v>
      </c>
      <c r="W291" s="82">
        <v>0</v>
      </c>
      <c r="X291" s="82">
        <v>0</v>
      </c>
      <c r="Y291" s="91">
        <v>0</v>
      </c>
      <c r="Z291" s="91">
        <v>0</v>
      </c>
      <c r="AA291" s="82" t="s">
        <v>95</v>
      </c>
      <c r="AB291" s="83" t="s">
        <v>95</v>
      </c>
      <c r="AC291" s="83" t="s">
        <v>95</v>
      </c>
      <c r="AD291" s="82">
        <v>0</v>
      </c>
      <c r="AE291" s="82">
        <v>0</v>
      </c>
      <c r="AF291" s="82">
        <v>0</v>
      </c>
      <c r="AG291" s="82">
        <v>0</v>
      </c>
      <c r="AH291" s="82">
        <v>0</v>
      </c>
      <c r="AI291" s="82">
        <v>0</v>
      </c>
    </row>
    <row r="292" spans="1:35" ht="110.25">
      <c r="A292" s="56" t="s">
        <v>232</v>
      </c>
      <c r="B292" s="68" t="s">
        <v>692</v>
      </c>
      <c r="C292" s="85" t="s">
        <v>614</v>
      </c>
      <c r="D292" s="82">
        <v>0</v>
      </c>
      <c r="E292" s="82">
        <v>0</v>
      </c>
      <c r="F292" s="82">
        <v>0</v>
      </c>
      <c r="G292" s="82">
        <v>0</v>
      </c>
      <c r="H292" s="82">
        <v>0</v>
      </c>
      <c r="I292" s="82">
        <v>0</v>
      </c>
      <c r="J292" s="82">
        <v>0</v>
      </c>
      <c r="K292" s="82" t="s">
        <v>95</v>
      </c>
      <c r="L292" s="82" t="s">
        <v>95</v>
      </c>
      <c r="M292" s="82" t="s">
        <v>95</v>
      </c>
      <c r="N292" s="82" t="s">
        <v>95</v>
      </c>
      <c r="O292" s="82">
        <v>0</v>
      </c>
      <c r="P292" s="82">
        <v>0</v>
      </c>
      <c r="Q292" s="82">
        <v>0</v>
      </c>
      <c r="R292" s="82">
        <v>0</v>
      </c>
      <c r="S292" s="82">
        <v>0</v>
      </c>
      <c r="T292" s="82">
        <v>0</v>
      </c>
      <c r="U292" s="83">
        <v>0</v>
      </c>
      <c r="V292" s="83">
        <v>0</v>
      </c>
      <c r="W292" s="82">
        <v>0</v>
      </c>
      <c r="X292" s="82">
        <v>0</v>
      </c>
      <c r="Y292" s="91">
        <v>0</v>
      </c>
      <c r="Z292" s="91">
        <v>0</v>
      </c>
      <c r="AA292" s="82" t="s">
        <v>95</v>
      </c>
      <c r="AB292" s="83" t="s">
        <v>95</v>
      </c>
      <c r="AC292" s="83" t="s">
        <v>95</v>
      </c>
      <c r="AD292" s="82">
        <v>0</v>
      </c>
      <c r="AE292" s="82">
        <v>0</v>
      </c>
      <c r="AF292" s="82">
        <v>0</v>
      </c>
      <c r="AG292" s="82">
        <v>0</v>
      </c>
      <c r="AH292" s="82">
        <v>7.9794355699999997</v>
      </c>
      <c r="AI292" s="82">
        <v>0</v>
      </c>
    </row>
    <row r="293" spans="1:35" ht="78.75">
      <c r="A293" s="56" t="s">
        <v>232</v>
      </c>
      <c r="B293" s="68" t="s">
        <v>693</v>
      </c>
      <c r="C293" s="85" t="s">
        <v>615</v>
      </c>
      <c r="D293" s="82">
        <v>0</v>
      </c>
      <c r="E293" s="82">
        <v>0</v>
      </c>
      <c r="F293" s="82">
        <v>0</v>
      </c>
      <c r="G293" s="82">
        <v>0</v>
      </c>
      <c r="H293" s="82">
        <v>0</v>
      </c>
      <c r="I293" s="82">
        <v>0</v>
      </c>
      <c r="J293" s="82">
        <v>0</v>
      </c>
      <c r="K293" s="82" t="s">
        <v>95</v>
      </c>
      <c r="L293" s="82" t="s">
        <v>95</v>
      </c>
      <c r="M293" s="82" t="s">
        <v>95</v>
      </c>
      <c r="N293" s="82" t="s">
        <v>95</v>
      </c>
      <c r="O293" s="82">
        <v>0</v>
      </c>
      <c r="P293" s="82">
        <v>0</v>
      </c>
      <c r="Q293" s="82">
        <v>0</v>
      </c>
      <c r="R293" s="82">
        <v>0</v>
      </c>
      <c r="S293" s="82">
        <v>0</v>
      </c>
      <c r="T293" s="82">
        <v>0</v>
      </c>
      <c r="U293" s="83">
        <v>0</v>
      </c>
      <c r="V293" s="83">
        <v>0</v>
      </c>
      <c r="W293" s="82">
        <v>0</v>
      </c>
      <c r="X293" s="82">
        <v>0</v>
      </c>
      <c r="Y293" s="91">
        <v>0</v>
      </c>
      <c r="Z293" s="91">
        <v>0</v>
      </c>
      <c r="AA293" s="82" t="s">
        <v>95</v>
      </c>
      <c r="AB293" s="83" t="s">
        <v>95</v>
      </c>
      <c r="AC293" s="83" t="s">
        <v>95</v>
      </c>
      <c r="AD293" s="82">
        <v>0</v>
      </c>
      <c r="AE293" s="82">
        <v>0</v>
      </c>
      <c r="AF293" s="82">
        <v>0</v>
      </c>
      <c r="AG293" s="82">
        <v>0</v>
      </c>
      <c r="AH293" s="82">
        <v>0</v>
      </c>
      <c r="AI293" s="82">
        <v>0</v>
      </c>
    </row>
    <row r="294" spans="1:35" ht="63">
      <c r="A294" s="56" t="s">
        <v>232</v>
      </c>
      <c r="B294" s="68" t="s">
        <v>694</v>
      </c>
      <c r="C294" s="85" t="s">
        <v>616</v>
      </c>
      <c r="D294" s="82">
        <v>0</v>
      </c>
      <c r="E294" s="82">
        <v>0</v>
      </c>
      <c r="F294" s="82">
        <v>0</v>
      </c>
      <c r="G294" s="82">
        <v>0</v>
      </c>
      <c r="H294" s="82">
        <v>0</v>
      </c>
      <c r="I294" s="82">
        <v>0</v>
      </c>
      <c r="J294" s="82">
        <v>0</v>
      </c>
      <c r="K294" s="82" t="s">
        <v>95</v>
      </c>
      <c r="L294" s="82" t="s">
        <v>95</v>
      </c>
      <c r="M294" s="82" t="s">
        <v>95</v>
      </c>
      <c r="N294" s="82" t="s">
        <v>95</v>
      </c>
      <c r="O294" s="82">
        <v>0</v>
      </c>
      <c r="P294" s="82">
        <v>0</v>
      </c>
      <c r="Q294" s="82">
        <v>0</v>
      </c>
      <c r="R294" s="82">
        <v>0</v>
      </c>
      <c r="S294" s="82">
        <v>0</v>
      </c>
      <c r="T294" s="82">
        <v>0</v>
      </c>
      <c r="U294" s="83">
        <v>0</v>
      </c>
      <c r="V294" s="83">
        <v>0</v>
      </c>
      <c r="W294" s="82">
        <v>0</v>
      </c>
      <c r="X294" s="82">
        <v>0</v>
      </c>
      <c r="Y294" s="91">
        <v>0</v>
      </c>
      <c r="Z294" s="91">
        <v>0</v>
      </c>
      <c r="AA294" s="82" t="s">
        <v>95</v>
      </c>
      <c r="AB294" s="83" t="s">
        <v>95</v>
      </c>
      <c r="AC294" s="83" t="s">
        <v>95</v>
      </c>
      <c r="AD294" s="82">
        <v>0</v>
      </c>
      <c r="AE294" s="82">
        <v>0</v>
      </c>
      <c r="AF294" s="82">
        <v>0</v>
      </c>
      <c r="AG294" s="82">
        <v>0</v>
      </c>
      <c r="AH294" s="82">
        <v>0</v>
      </c>
      <c r="AI294" s="82">
        <v>0</v>
      </c>
    </row>
    <row r="295" spans="1:35" ht="63">
      <c r="A295" s="56" t="s">
        <v>232</v>
      </c>
      <c r="B295" s="68" t="s">
        <v>697</v>
      </c>
      <c r="C295" s="85" t="s">
        <v>698</v>
      </c>
      <c r="D295" s="82">
        <v>0</v>
      </c>
      <c r="E295" s="82">
        <v>0</v>
      </c>
      <c r="F295" s="82">
        <v>0</v>
      </c>
      <c r="G295" s="82">
        <v>0</v>
      </c>
      <c r="H295" s="82">
        <v>0</v>
      </c>
      <c r="I295" s="82">
        <v>0</v>
      </c>
      <c r="J295" s="82">
        <v>0</v>
      </c>
      <c r="K295" s="82" t="s">
        <v>95</v>
      </c>
      <c r="L295" s="82" t="s">
        <v>95</v>
      </c>
      <c r="M295" s="82" t="s">
        <v>95</v>
      </c>
      <c r="N295" s="82" t="s">
        <v>95</v>
      </c>
      <c r="O295" s="82">
        <v>0</v>
      </c>
      <c r="P295" s="82">
        <v>0</v>
      </c>
      <c r="Q295" s="82">
        <v>0</v>
      </c>
      <c r="R295" s="82">
        <v>0</v>
      </c>
      <c r="S295" s="82">
        <v>0</v>
      </c>
      <c r="T295" s="82">
        <v>0</v>
      </c>
      <c r="U295" s="83">
        <v>0</v>
      </c>
      <c r="V295" s="83">
        <v>0</v>
      </c>
      <c r="W295" s="82">
        <v>0</v>
      </c>
      <c r="X295" s="82">
        <v>0</v>
      </c>
      <c r="Y295" s="91">
        <v>0</v>
      </c>
      <c r="Z295" s="91">
        <v>0</v>
      </c>
      <c r="AA295" s="82" t="s">
        <v>95</v>
      </c>
      <c r="AB295" s="83" t="s">
        <v>95</v>
      </c>
      <c r="AC295" s="83" t="s">
        <v>95</v>
      </c>
      <c r="AD295" s="82">
        <v>0</v>
      </c>
      <c r="AE295" s="82">
        <v>0</v>
      </c>
      <c r="AF295" s="82">
        <v>0</v>
      </c>
      <c r="AG295" s="82">
        <v>0</v>
      </c>
      <c r="AH295" s="82">
        <v>0</v>
      </c>
      <c r="AI295" s="82">
        <v>0</v>
      </c>
    </row>
    <row r="296" spans="1:35" ht="204.75">
      <c r="A296" s="56" t="s">
        <v>232</v>
      </c>
      <c r="B296" s="68" t="s">
        <v>773</v>
      </c>
      <c r="C296" s="85" t="s">
        <v>774</v>
      </c>
      <c r="D296" s="82">
        <v>0</v>
      </c>
      <c r="E296" s="82">
        <v>0</v>
      </c>
      <c r="F296" s="82">
        <v>0</v>
      </c>
      <c r="G296" s="82">
        <v>0</v>
      </c>
      <c r="H296" s="82">
        <v>0</v>
      </c>
      <c r="I296" s="82">
        <v>0</v>
      </c>
      <c r="J296" s="82">
        <v>0</v>
      </c>
      <c r="K296" s="82" t="s">
        <v>95</v>
      </c>
      <c r="L296" s="82" t="s">
        <v>95</v>
      </c>
      <c r="M296" s="82" t="s">
        <v>95</v>
      </c>
      <c r="N296" s="82" t="s">
        <v>95</v>
      </c>
      <c r="O296" s="82">
        <v>0</v>
      </c>
      <c r="P296" s="82">
        <v>0</v>
      </c>
      <c r="Q296" s="82">
        <v>0</v>
      </c>
      <c r="R296" s="82">
        <v>0</v>
      </c>
      <c r="S296" s="82">
        <v>0</v>
      </c>
      <c r="T296" s="82">
        <v>0</v>
      </c>
      <c r="U296" s="83">
        <v>0</v>
      </c>
      <c r="V296" s="83">
        <v>0</v>
      </c>
      <c r="W296" s="82">
        <v>0</v>
      </c>
      <c r="X296" s="82">
        <v>0</v>
      </c>
      <c r="Y296" s="91">
        <v>0</v>
      </c>
      <c r="Z296" s="91">
        <v>0</v>
      </c>
      <c r="AA296" s="82" t="s">
        <v>95</v>
      </c>
      <c r="AB296" s="83" t="s">
        <v>95</v>
      </c>
      <c r="AC296" s="83" t="s">
        <v>95</v>
      </c>
      <c r="AD296" s="82">
        <v>0</v>
      </c>
      <c r="AE296" s="82">
        <v>0</v>
      </c>
      <c r="AF296" s="82">
        <v>0</v>
      </c>
      <c r="AG296" s="82">
        <v>0</v>
      </c>
      <c r="AH296" s="82">
        <v>0</v>
      </c>
      <c r="AI296" s="82">
        <v>0</v>
      </c>
    </row>
    <row r="297" spans="1:35" ht="78.75">
      <c r="A297" s="56" t="s">
        <v>232</v>
      </c>
      <c r="B297" s="68" t="s">
        <v>633</v>
      </c>
      <c r="C297" s="85" t="s">
        <v>491</v>
      </c>
      <c r="D297" s="82">
        <v>0</v>
      </c>
      <c r="E297" s="82">
        <v>0</v>
      </c>
      <c r="F297" s="82">
        <v>0</v>
      </c>
      <c r="G297" s="82">
        <v>0</v>
      </c>
      <c r="H297" s="82">
        <v>0</v>
      </c>
      <c r="I297" s="82">
        <v>0</v>
      </c>
      <c r="J297" s="82">
        <v>0</v>
      </c>
      <c r="K297" s="82" t="s">
        <v>95</v>
      </c>
      <c r="L297" s="82" t="s">
        <v>95</v>
      </c>
      <c r="M297" s="82" t="s">
        <v>95</v>
      </c>
      <c r="N297" s="82" t="s">
        <v>95</v>
      </c>
      <c r="O297" s="82">
        <v>0</v>
      </c>
      <c r="P297" s="82">
        <v>0</v>
      </c>
      <c r="Q297" s="82">
        <v>0</v>
      </c>
      <c r="R297" s="82">
        <v>0</v>
      </c>
      <c r="S297" s="82">
        <v>0</v>
      </c>
      <c r="T297" s="82">
        <v>0</v>
      </c>
      <c r="U297" s="83">
        <v>0</v>
      </c>
      <c r="V297" s="83">
        <v>0</v>
      </c>
      <c r="W297" s="82">
        <v>0</v>
      </c>
      <c r="X297" s="82">
        <v>0</v>
      </c>
      <c r="Y297" s="91">
        <v>0</v>
      </c>
      <c r="Z297" s="91">
        <v>0</v>
      </c>
      <c r="AA297" s="82" t="s">
        <v>95</v>
      </c>
      <c r="AB297" s="83" t="s">
        <v>95</v>
      </c>
      <c r="AC297" s="83" t="s">
        <v>95</v>
      </c>
      <c r="AD297" s="82">
        <v>0</v>
      </c>
      <c r="AE297" s="82">
        <v>0</v>
      </c>
      <c r="AF297" s="82">
        <v>0</v>
      </c>
      <c r="AG297" s="82">
        <v>0</v>
      </c>
      <c r="AH297" s="82">
        <v>0</v>
      </c>
      <c r="AI297" s="82">
        <v>0</v>
      </c>
    </row>
    <row r="298" spans="1:35" ht="63">
      <c r="A298" s="56" t="s">
        <v>232</v>
      </c>
      <c r="B298" s="68" t="s">
        <v>801</v>
      </c>
      <c r="C298" s="85" t="s">
        <v>492</v>
      </c>
      <c r="D298" s="82">
        <v>0</v>
      </c>
      <c r="E298" s="82">
        <v>0</v>
      </c>
      <c r="F298" s="82">
        <v>0</v>
      </c>
      <c r="G298" s="82">
        <v>0</v>
      </c>
      <c r="H298" s="82">
        <v>0</v>
      </c>
      <c r="I298" s="82">
        <v>0</v>
      </c>
      <c r="J298" s="82">
        <v>0</v>
      </c>
      <c r="K298" s="82" t="s">
        <v>95</v>
      </c>
      <c r="L298" s="82" t="s">
        <v>95</v>
      </c>
      <c r="M298" s="82" t="s">
        <v>95</v>
      </c>
      <c r="N298" s="82" t="s">
        <v>95</v>
      </c>
      <c r="O298" s="82">
        <v>0</v>
      </c>
      <c r="P298" s="82">
        <v>0</v>
      </c>
      <c r="Q298" s="82">
        <v>0</v>
      </c>
      <c r="R298" s="82">
        <v>0</v>
      </c>
      <c r="S298" s="82">
        <v>0</v>
      </c>
      <c r="T298" s="82">
        <v>0</v>
      </c>
      <c r="U298" s="83">
        <v>0</v>
      </c>
      <c r="V298" s="83">
        <v>0</v>
      </c>
      <c r="W298" s="82">
        <v>0</v>
      </c>
      <c r="X298" s="82">
        <v>0</v>
      </c>
      <c r="Y298" s="91">
        <v>0</v>
      </c>
      <c r="Z298" s="91">
        <v>0</v>
      </c>
      <c r="AA298" s="82" t="s">
        <v>95</v>
      </c>
      <c r="AB298" s="83" t="s">
        <v>95</v>
      </c>
      <c r="AC298" s="83" t="s">
        <v>95</v>
      </c>
      <c r="AD298" s="82">
        <v>0</v>
      </c>
      <c r="AE298" s="82">
        <v>0</v>
      </c>
      <c r="AF298" s="82">
        <v>0</v>
      </c>
      <c r="AG298" s="82">
        <v>0</v>
      </c>
      <c r="AH298" s="82">
        <v>0</v>
      </c>
      <c r="AI298" s="82">
        <v>0</v>
      </c>
    </row>
    <row r="299" spans="1:35" ht="31.5">
      <c r="A299" s="56" t="s">
        <v>232</v>
      </c>
      <c r="B299" s="68" t="s">
        <v>802</v>
      </c>
      <c r="C299" s="85" t="s">
        <v>493</v>
      </c>
      <c r="D299" s="82">
        <v>0</v>
      </c>
      <c r="E299" s="82">
        <v>0</v>
      </c>
      <c r="F299" s="82">
        <v>0</v>
      </c>
      <c r="G299" s="82">
        <v>0</v>
      </c>
      <c r="H299" s="82">
        <v>0</v>
      </c>
      <c r="I299" s="82">
        <v>0</v>
      </c>
      <c r="J299" s="82">
        <v>0</v>
      </c>
      <c r="K299" s="82" t="s">
        <v>95</v>
      </c>
      <c r="L299" s="82" t="s">
        <v>95</v>
      </c>
      <c r="M299" s="82" t="s">
        <v>95</v>
      </c>
      <c r="N299" s="82" t="s">
        <v>95</v>
      </c>
      <c r="O299" s="82">
        <v>0</v>
      </c>
      <c r="P299" s="82">
        <v>0</v>
      </c>
      <c r="Q299" s="82">
        <v>0</v>
      </c>
      <c r="R299" s="82">
        <v>0</v>
      </c>
      <c r="S299" s="82">
        <v>0</v>
      </c>
      <c r="T299" s="82">
        <v>0</v>
      </c>
      <c r="U299" s="83">
        <v>0</v>
      </c>
      <c r="V299" s="83">
        <v>0</v>
      </c>
      <c r="W299" s="82">
        <v>0</v>
      </c>
      <c r="X299" s="82">
        <v>0</v>
      </c>
      <c r="Y299" s="91">
        <v>0</v>
      </c>
      <c r="Z299" s="91">
        <v>0</v>
      </c>
      <c r="AA299" s="82" t="s">
        <v>95</v>
      </c>
      <c r="AB299" s="83" t="s">
        <v>95</v>
      </c>
      <c r="AC299" s="83" t="s">
        <v>95</v>
      </c>
      <c r="AD299" s="82">
        <v>0</v>
      </c>
      <c r="AE299" s="82">
        <v>0</v>
      </c>
      <c r="AF299" s="82">
        <v>0</v>
      </c>
      <c r="AG299" s="82">
        <v>0</v>
      </c>
      <c r="AH299" s="82">
        <v>0</v>
      </c>
      <c r="AI299" s="82">
        <v>0</v>
      </c>
    </row>
    <row r="300" spans="1:35" ht="31.5">
      <c r="A300" s="56" t="s">
        <v>232</v>
      </c>
      <c r="B300" s="68" t="s">
        <v>399</v>
      </c>
      <c r="C300" s="85" t="s">
        <v>331</v>
      </c>
      <c r="D300" s="82">
        <v>0</v>
      </c>
      <c r="E300" s="82">
        <v>0</v>
      </c>
      <c r="F300" s="82">
        <v>0</v>
      </c>
      <c r="G300" s="82">
        <v>0</v>
      </c>
      <c r="H300" s="82">
        <v>0</v>
      </c>
      <c r="I300" s="82">
        <v>0</v>
      </c>
      <c r="J300" s="82">
        <v>0</v>
      </c>
      <c r="K300" s="82" t="s">
        <v>95</v>
      </c>
      <c r="L300" s="82" t="s">
        <v>95</v>
      </c>
      <c r="M300" s="82" t="s">
        <v>95</v>
      </c>
      <c r="N300" s="82" t="s">
        <v>95</v>
      </c>
      <c r="O300" s="82">
        <v>0</v>
      </c>
      <c r="P300" s="82">
        <v>0</v>
      </c>
      <c r="Q300" s="82">
        <v>0</v>
      </c>
      <c r="R300" s="82">
        <v>0</v>
      </c>
      <c r="S300" s="82">
        <v>0</v>
      </c>
      <c r="T300" s="82">
        <v>0</v>
      </c>
      <c r="U300" s="83">
        <v>0</v>
      </c>
      <c r="V300" s="83">
        <v>0</v>
      </c>
      <c r="W300" s="82">
        <v>0</v>
      </c>
      <c r="X300" s="82">
        <v>0</v>
      </c>
      <c r="Y300" s="91">
        <v>0</v>
      </c>
      <c r="Z300" s="91">
        <v>0</v>
      </c>
      <c r="AA300" s="82" t="s">
        <v>95</v>
      </c>
      <c r="AB300" s="83" t="s">
        <v>95</v>
      </c>
      <c r="AC300" s="83" t="s">
        <v>95</v>
      </c>
      <c r="AD300" s="82">
        <v>0</v>
      </c>
      <c r="AE300" s="82">
        <v>0</v>
      </c>
      <c r="AF300" s="82">
        <v>0</v>
      </c>
      <c r="AG300" s="82">
        <v>0</v>
      </c>
      <c r="AH300" s="82">
        <v>0</v>
      </c>
      <c r="AI300" s="82">
        <v>0</v>
      </c>
    </row>
    <row r="301" spans="1:35" ht="204.75">
      <c r="A301" s="56" t="s">
        <v>232</v>
      </c>
      <c r="B301" s="68" t="s">
        <v>784</v>
      </c>
      <c r="C301" s="85" t="s">
        <v>176</v>
      </c>
      <c r="D301" s="82">
        <v>0</v>
      </c>
      <c r="E301" s="82">
        <v>0</v>
      </c>
      <c r="F301" s="82">
        <v>0</v>
      </c>
      <c r="G301" s="82">
        <v>0</v>
      </c>
      <c r="H301" s="82">
        <v>0</v>
      </c>
      <c r="I301" s="82">
        <v>0</v>
      </c>
      <c r="J301" s="82">
        <v>0</v>
      </c>
      <c r="K301" s="82" t="s">
        <v>95</v>
      </c>
      <c r="L301" s="82" t="s">
        <v>95</v>
      </c>
      <c r="M301" s="82" t="s">
        <v>95</v>
      </c>
      <c r="N301" s="82" t="s">
        <v>95</v>
      </c>
      <c r="O301" s="82">
        <v>0</v>
      </c>
      <c r="P301" s="82">
        <v>0</v>
      </c>
      <c r="Q301" s="82">
        <v>0</v>
      </c>
      <c r="R301" s="82">
        <v>0</v>
      </c>
      <c r="S301" s="82">
        <v>0</v>
      </c>
      <c r="T301" s="82">
        <v>0</v>
      </c>
      <c r="U301" s="83">
        <v>0</v>
      </c>
      <c r="V301" s="83">
        <v>0</v>
      </c>
      <c r="W301" s="82">
        <v>0</v>
      </c>
      <c r="X301" s="82">
        <v>0</v>
      </c>
      <c r="Y301" s="91">
        <v>0</v>
      </c>
      <c r="Z301" s="91">
        <v>0</v>
      </c>
      <c r="AA301" s="82" t="s">
        <v>95</v>
      </c>
      <c r="AB301" s="83" t="s">
        <v>95</v>
      </c>
      <c r="AC301" s="83" t="s">
        <v>95</v>
      </c>
      <c r="AD301" s="82">
        <v>0</v>
      </c>
      <c r="AE301" s="82">
        <v>0</v>
      </c>
      <c r="AF301" s="82">
        <v>0</v>
      </c>
      <c r="AG301" s="82">
        <v>0</v>
      </c>
      <c r="AH301" s="82">
        <v>0</v>
      </c>
      <c r="AI301" s="82">
        <v>0</v>
      </c>
    </row>
    <row r="302" spans="1:35" ht="204.75">
      <c r="A302" s="56" t="s">
        <v>232</v>
      </c>
      <c r="B302" s="68" t="s">
        <v>659</v>
      </c>
      <c r="C302" s="85" t="s">
        <v>608</v>
      </c>
      <c r="D302" s="82">
        <v>0</v>
      </c>
      <c r="E302" s="82">
        <v>0</v>
      </c>
      <c r="F302" s="82">
        <v>0</v>
      </c>
      <c r="G302" s="82">
        <v>0</v>
      </c>
      <c r="H302" s="82">
        <v>0</v>
      </c>
      <c r="I302" s="82">
        <v>0</v>
      </c>
      <c r="J302" s="82">
        <v>0</v>
      </c>
      <c r="K302" s="82" t="s">
        <v>95</v>
      </c>
      <c r="L302" s="82" t="s">
        <v>95</v>
      </c>
      <c r="M302" s="82" t="s">
        <v>95</v>
      </c>
      <c r="N302" s="82" t="s">
        <v>95</v>
      </c>
      <c r="O302" s="82">
        <v>0</v>
      </c>
      <c r="P302" s="82">
        <v>0</v>
      </c>
      <c r="Q302" s="82">
        <v>0</v>
      </c>
      <c r="R302" s="82">
        <v>0</v>
      </c>
      <c r="S302" s="82">
        <v>0</v>
      </c>
      <c r="T302" s="82">
        <v>0</v>
      </c>
      <c r="U302" s="83">
        <v>0</v>
      </c>
      <c r="V302" s="83">
        <v>0</v>
      </c>
      <c r="W302" s="82">
        <v>0</v>
      </c>
      <c r="X302" s="82">
        <v>0</v>
      </c>
      <c r="Y302" s="91">
        <v>0</v>
      </c>
      <c r="Z302" s="91">
        <v>0</v>
      </c>
      <c r="AA302" s="82" t="s">
        <v>95</v>
      </c>
      <c r="AB302" s="83" t="s">
        <v>95</v>
      </c>
      <c r="AC302" s="83" t="s">
        <v>95</v>
      </c>
      <c r="AD302" s="82">
        <v>0</v>
      </c>
      <c r="AE302" s="82">
        <v>0</v>
      </c>
      <c r="AF302" s="82">
        <v>0</v>
      </c>
      <c r="AG302" s="82">
        <v>0</v>
      </c>
      <c r="AH302" s="82">
        <v>0</v>
      </c>
      <c r="AI302" s="82">
        <v>0</v>
      </c>
    </row>
    <row r="303" spans="1:35" ht="63">
      <c r="A303" s="56" t="s">
        <v>232</v>
      </c>
      <c r="B303" s="68" t="s">
        <v>672</v>
      </c>
      <c r="C303" s="85" t="s">
        <v>609</v>
      </c>
      <c r="D303" s="82">
        <v>0</v>
      </c>
      <c r="E303" s="82">
        <v>0</v>
      </c>
      <c r="F303" s="82">
        <v>0</v>
      </c>
      <c r="G303" s="82">
        <v>0</v>
      </c>
      <c r="H303" s="82">
        <v>0</v>
      </c>
      <c r="I303" s="82">
        <v>0</v>
      </c>
      <c r="J303" s="82">
        <v>0</v>
      </c>
      <c r="K303" s="82" t="s">
        <v>95</v>
      </c>
      <c r="L303" s="82" t="s">
        <v>95</v>
      </c>
      <c r="M303" s="82" t="s">
        <v>95</v>
      </c>
      <c r="N303" s="82" t="s">
        <v>95</v>
      </c>
      <c r="O303" s="82">
        <v>0</v>
      </c>
      <c r="P303" s="82">
        <v>0</v>
      </c>
      <c r="Q303" s="82">
        <v>0</v>
      </c>
      <c r="R303" s="82">
        <v>0</v>
      </c>
      <c r="S303" s="82">
        <v>0</v>
      </c>
      <c r="T303" s="82">
        <v>0</v>
      </c>
      <c r="U303" s="83">
        <v>0</v>
      </c>
      <c r="V303" s="83">
        <v>0</v>
      </c>
      <c r="W303" s="82">
        <v>0</v>
      </c>
      <c r="X303" s="82">
        <v>0</v>
      </c>
      <c r="Y303" s="91">
        <v>0</v>
      </c>
      <c r="Z303" s="91">
        <v>0</v>
      </c>
      <c r="AA303" s="82" t="s">
        <v>95</v>
      </c>
      <c r="AB303" s="83" t="s">
        <v>95</v>
      </c>
      <c r="AC303" s="83" t="s">
        <v>95</v>
      </c>
      <c r="AD303" s="82">
        <v>0</v>
      </c>
      <c r="AE303" s="82">
        <v>0</v>
      </c>
      <c r="AF303" s="82">
        <v>0</v>
      </c>
      <c r="AG303" s="82">
        <v>0</v>
      </c>
      <c r="AH303" s="82">
        <v>17.690545539999999</v>
      </c>
      <c r="AI303" s="82">
        <v>0</v>
      </c>
    </row>
    <row r="304" spans="1:35" ht="63">
      <c r="A304" s="56" t="s">
        <v>232</v>
      </c>
      <c r="B304" s="68" t="s">
        <v>673</v>
      </c>
      <c r="C304" s="85" t="s">
        <v>610</v>
      </c>
      <c r="D304" s="82">
        <v>0</v>
      </c>
      <c r="E304" s="82">
        <v>0</v>
      </c>
      <c r="F304" s="82">
        <v>0</v>
      </c>
      <c r="G304" s="82">
        <v>0</v>
      </c>
      <c r="H304" s="82">
        <v>0</v>
      </c>
      <c r="I304" s="82">
        <v>0</v>
      </c>
      <c r="J304" s="82">
        <v>0</v>
      </c>
      <c r="K304" s="82" t="s">
        <v>95</v>
      </c>
      <c r="L304" s="82" t="s">
        <v>95</v>
      </c>
      <c r="M304" s="82" t="s">
        <v>95</v>
      </c>
      <c r="N304" s="82" t="s">
        <v>95</v>
      </c>
      <c r="O304" s="82">
        <v>0</v>
      </c>
      <c r="P304" s="82">
        <v>0</v>
      </c>
      <c r="Q304" s="82">
        <v>0</v>
      </c>
      <c r="R304" s="82">
        <v>0</v>
      </c>
      <c r="S304" s="82">
        <v>0</v>
      </c>
      <c r="T304" s="82">
        <v>0</v>
      </c>
      <c r="U304" s="83">
        <v>0</v>
      </c>
      <c r="V304" s="83">
        <v>0</v>
      </c>
      <c r="W304" s="82">
        <v>0</v>
      </c>
      <c r="X304" s="82">
        <v>0</v>
      </c>
      <c r="Y304" s="91">
        <v>0</v>
      </c>
      <c r="Z304" s="91">
        <v>0</v>
      </c>
      <c r="AA304" s="82" t="s">
        <v>95</v>
      </c>
      <c r="AB304" s="83" t="s">
        <v>95</v>
      </c>
      <c r="AC304" s="83" t="s">
        <v>95</v>
      </c>
      <c r="AD304" s="82">
        <v>0</v>
      </c>
      <c r="AE304" s="82">
        <v>0</v>
      </c>
      <c r="AF304" s="82">
        <v>0</v>
      </c>
      <c r="AG304" s="82">
        <v>0</v>
      </c>
      <c r="AH304" s="82">
        <v>0</v>
      </c>
      <c r="AI304" s="82">
        <v>0</v>
      </c>
    </row>
    <row r="305" spans="1:35" ht="94.5">
      <c r="A305" s="56" t="s">
        <v>232</v>
      </c>
      <c r="B305" s="68" t="s">
        <v>674</v>
      </c>
      <c r="C305" s="85" t="s">
        <v>611</v>
      </c>
      <c r="D305" s="82">
        <v>0</v>
      </c>
      <c r="E305" s="82">
        <v>0</v>
      </c>
      <c r="F305" s="82">
        <v>0</v>
      </c>
      <c r="G305" s="82">
        <v>0</v>
      </c>
      <c r="H305" s="82">
        <v>0</v>
      </c>
      <c r="I305" s="82">
        <v>0</v>
      </c>
      <c r="J305" s="82">
        <v>0</v>
      </c>
      <c r="K305" s="82" t="s">
        <v>95</v>
      </c>
      <c r="L305" s="82" t="s">
        <v>95</v>
      </c>
      <c r="M305" s="82" t="s">
        <v>95</v>
      </c>
      <c r="N305" s="82" t="s">
        <v>95</v>
      </c>
      <c r="O305" s="82">
        <v>0</v>
      </c>
      <c r="P305" s="82">
        <v>0</v>
      </c>
      <c r="Q305" s="82">
        <v>0</v>
      </c>
      <c r="R305" s="82">
        <v>0</v>
      </c>
      <c r="S305" s="82">
        <v>0</v>
      </c>
      <c r="T305" s="82">
        <v>0</v>
      </c>
      <c r="U305" s="83">
        <v>0</v>
      </c>
      <c r="V305" s="83">
        <v>0</v>
      </c>
      <c r="W305" s="82">
        <v>0</v>
      </c>
      <c r="X305" s="82">
        <v>0</v>
      </c>
      <c r="Y305" s="91">
        <v>0</v>
      </c>
      <c r="Z305" s="91">
        <v>0</v>
      </c>
      <c r="AA305" s="82" t="s">
        <v>95</v>
      </c>
      <c r="AB305" s="83" t="s">
        <v>95</v>
      </c>
      <c r="AC305" s="83" t="s">
        <v>95</v>
      </c>
      <c r="AD305" s="82">
        <v>0</v>
      </c>
      <c r="AE305" s="82">
        <v>0</v>
      </c>
      <c r="AF305" s="82">
        <v>0</v>
      </c>
      <c r="AG305" s="82">
        <v>0</v>
      </c>
      <c r="AH305" s="82">
        <v>0</v>
      </c>
      <c r="AI305" s="82">
        <v>0</v>
      </c>
    </row>
    <row r="306" spans="1:35" ht="31.5">
      <c r="A306" s="56" t="s">
        <v>232</v>
      </c>
      <c r="B306" s="68" t="s">
        <v>675</v>
      </c>
      <c r="C306" s="85" t="s">
        <v>612</v>
      </c>
      <c r="D306" s="82">
        <v>0</v>
      </c>
      <c r="E306" s="82">
        <v>0</v>
      </c>
      <c r="F306" s="82">
        <v>0</v>
      </c>
      <c r="G306" s="82">
        <v>0</v>
      </c>
      <c r="H306" s="82">
        <v>0</v>
      </c>
      <c r="I306" s="82">
        <v>0</v>
      </c>
      <c r="J306" s="82">
        <v>0</v>
      </c>
      <c r="K306" s="82" t="s">
        <v>95</v>
      </c>
      <c r="L306" s="82" t="s">
        <v>95</v>
      </c>
      <c r="M306" s="82" t="s">
        <v>95</v>
      </c>
      <c r="N306" s="82" t="s">
        <v>95</v>
      </c>
      <c r="O306" s="82">
        <v>0</v>
      </c>
      <c r="P306" s="82">
        <v>0</v>
      </c>
      <c r="Q306" s="82">
        <v>0</v>
      </c>
      <c r="R306" s="82">
        <v>0</v>
      </c>
      <c r="S306" s="82">
        <v>0</v>
      </c>
      <c r="T306" s="82">
        <v>0</v>
      </c>
      <c r="U306" s="83">
        <v>0</v>
      </c>
      <c r="V306" s="83">
        <v>0</v>
      </c>
      <c r="W306" s="82">
        <v>0</v>
      </c>
      <c r="X306" s="82">
        <v>0</v>
      </c>
      <c r="Y306" s="91">
        <v>0</v>
      </c>
      <c r="Z306" s="91">
        <v>0</v>
      </c>
      <c r="AA306" s="82" t="s">
        <v>95</v>
      </c>
      <c r="AB306" s="83" t="s">
        <v>95</v>
      </c>
      <c r="AC306" s="83" t="s">
        <v>95</v>
      </c>
      <c r="AD306" s="82">
        <v>0</v>
      </c>
      <c r="AE306" s="82">
        <v>0</v>
      </c>
      <c r="AF306" s="82">
        <v>0</v>
      </c>
      <c r="AG306" s="82">
        <v>0</v>
      </c>
      <c r="AH306" s="82">
        <v>0</v>
      </c>
      <c r="AI306" s="82">
        <v>0</v>
      </c>
    </row>
    <row r="307" spans="1:35" ht="189">
      <c r="A307" s="56" t="s">
        <v>232</v>
      </c>
      <c r="B307" s="68" t="s">
        <v>800</v>
      </c>
      <c r="C307" s="85" t="s">
        <v>654</v>
      </c>
      <c r="D307" s="82">
        <v>0</v>
      </c>
      <c r="E307" s="82">
        <v>0</v>
      </c>
      <c r="F307" s="82">
        <v>0</v>
      </c>
      <c r="G307" s="82">
        <v>0</v>
      </c>
      <c r="H307" s="82">
        <v>0</v>
      </c>
      <c r="I307" s="82">
        <v>0</v>
      </c>
      <c r="J307" s="82">
        <v>0</v>
      </c>
      <c r="K307" s="82" t="s">
        <v>95</v>
      </c>
      <c r="L307" s="82" t="s">
        <v>95</v>
      </c>
      <c r="M307" s="82" t="s">
        <v>95</v>
      </c>
      <c r="N307" s="82" t="s">
        <v>95</v>
      </c>
      <c r="O307" s="82">
        <v>0</v>
      </c>
      <c r="P307" s="82">
        <v>0</v>
      </c>
      <c r="Q307" s="82">
        <v>0</v>
      </c>
      <c r="R307" s="82">
        <v>0</v>
      </c>
      <c r="S307" s="82">
        <v>0</v>
      </c>
      <c r="T307" s="82">
        <v>0</v>
      </c>
      <c r="U307" s="83">
        <v>0</v>
      </c>
      <c r="V307" s="83">
        <v>0</v>
      </c>
      <c r="W307" s="82">
        <v>0</v>
      </c>
      <c r="X307" s="82">
        <v>0</v>
      </c>
      <c r="Y307" s="91">
        <v>0</v>
      </c>
      <c r="Z307" s="91">
        <v>0</v>
      </c>
      <c r="AA307" s="82" t="s">
        <v>95</v>
      </c>
      <c r="AB307" s="83" t="s">
        <v>95</v>
      </c>
      <c r="AC307" s="83" t="s">
        <v>95</v>
      </c>
      <c r="AD307" s="82">
        <v>0</v>
      </c>
      <c r="AE307" s="82">
        <v>0</v>
      </c>
      <c r="AF307" s="82">
        <v>0</v>
      </c>
      <c r="AG307" s="82">
        <v>0</v>
      </c>
      <c r="AH307" s="82">
        <v>0</v>
      </c>
      <c r="AI307" s="82">
        <v>0</v>
      </c>
    </row>
    <row r="308" spans="1:35" ht="78.75">
      <c r="A308" s="56" t="s">
        <v>232</v>
      </c>
      <c r="B308" s="68" t="s">
        <v>452</v>
      </c>
      <c r="C308" s="85" t="s">
        <v>151</v>
      </c>
      <c r="D308" s="82">
        <v>0</v>
      </c>
      <c r="E308" s="82">
        <v>0</v>
      </c>
      <c r="F308" s="82">
        <v>0</v>
      </c>
      <c r="G308" s="82">
        <v>0</v>
      </c>
      <c r="H308" s="82">
        <v>0</v>
      </c>
      <c r="I308" s="82">
        <v>0</v>
      </c>
      <c r="J308" s="82">
        <v>0</v>
      </c>
      <c r="K308" s="82" t="s">
        <v>95</v>
      </c>
      <c r="L308" s="82" t="s">
        <v>95</v>
      </c>
      <c r="M308" s="82" t="s">
        <v>95</v>
      </c>
      <c r="N308" s="82" t="s">
        <v>95</v>
      </c>
      <c r="O308" s="82">
        <v>0</v>
      </c>
      <c r="P308" s="82">
        <v>0</v>
      </c>
      <c r="Q308" s="82">
        <v>0</v>
      </c>
      <c r="R308" s="82">
        <v>0</v>
      </c>
      <c r="S308" s="82">
        <v>0</v>
      </c>
      <c r="T308" s="82">
        <v>0</v>
      </c>
      <c r="U308" s="83">
        <v>0</v>
      </c>
      <c r="V308" s="83">
        <v>0</v>
      </c>
      <c r="W308" s="82">
        <v>0</v>
      </c>
      <c r="X308" s="82">
        <v>0</v>
      </c>
      <c r="Y308" s="91">
        <v>0</v>
      </c>
      <c r="Z308" s="91">
        <v>0</v>
      </c>
      <c r="AA308" s="82" t="s">
        <v>95</v>
      </c>
      <c r="AB308" s="83" t="s">
        <v>95</v>
      </c>
      <c r="AC308" s="83" t="s">
        <v>95</v>
      </c>
      <c r="AD308" s="82">
        <v>0</v>
      </c>
      <c r="AE308" s="82">
        <v>0</v>
      </c>
      <c r="AF308" s="82">
        <v>0</v>
      </c>
      <c r="AG308" s="82">
        <v>0</v>
      </c>
      <c r="AH308" s="82">
        <v>0</v>
      </c>
      <c r="AI308" s="82">
        <v>0</v>
      </c>
    </row>
    <row r="309" spans="1:35" ht="78.75">
      <c r="A309" s="56" t="s">
        <v>232</v>
      </c>
      <c r="B309" s="68" t="s">
        <v>684</v>
      </c>
      <c r="C309" s="85" t="s">
        <v>683</v>
      </c>
      <c r="D309" s="82">
        <v>0</v>
      </c>
      <c r="E309" s="82">
        <v>0</v>
      </c>
      <c r="F309" s="82">
        <v>0</v>
      </c>
      <c r="G309" s="82">
        <v>0</v>
      </c>
      <c r="H309" s="82">
        <v>0</v>
      </c>
      <c r="I309" s="82">
        <v>0</v>
      </c>
      <c r="J309" s="82">
        <v>0</v>
      </c>
      <c r="K309" s="82" t="s">
        <v>95</v>
      </c>
      <c r="L309" s="82" t="s">
        <v>95</v>
      </c>
      <c r="M309" s="82" t="s">
        <v>95</v>
      </c>
      <c r="N309" s="82" t="s">
        <v>95</v>
      </c>
      <c r="O309" s="82">
        <v>0</v>
      </c>
      <c r="P309" s="82">
        <v>0</v>
      </c>
      <c r="Q309" s="82">
        <v>0</v>
      </c>
      <c r="R309" s="82">
        <v>0</v>
      </c>
      <c r="S309" s="82">
        <v>0</v>
      </c>
      <c r="T309" s="82">
        <v>0</v>
      </c>
      <c r="U309" s="83">
        <v>0</v>
      </c>
      <c r="V309" s="83">
        <v>0</v>
      </c>
      <c r="W309" s="82">
        <v>0</v>
      </c>
      <c r="X309" s="82">
        <v>0</v>
      </c>
      <c r="Y309" s="91">
        <v>0</v>
      </c>
      <c r="Z309" s="91">
        <v>0</v>
      </c>
      <c r="AA309" s="82" t="s">
        <v>95</v>
      </c>
      <c r="AB309" s="83" t="s">
        <v>95</v>
      </c>
      <c r="AC309" s="83" t="s">
        <v>95</v>
      </c>
      <c r="AD309" s="82">
        <v>55.846097380000003</v>
      </c>
      <c r="AE309" s="82">
        <v>0</v>
      </c>
      <c r="AF309" s="82">
        <v>0</v>
      </c>
      <c r="AG309" s="82">
        <v>55.846097380000003</v>
      </c>
      <c r="AH309" s="82">
        <v>0</v>
      </c>
      <c r="AI309" s="82">
        <v>0</v>
      </c>
    </row>
    <row r="310" spans="1:35" ht="31.5">
      <c r="A310" s="56" t="s">
        <v>232</v>
      </c>
      <c r="B310" s="68" t="s">
        <v>676</v>
      </c>
      <c r="C310" s="85" t="s">
        <v>677</v>
      </c>
      <c r="D310" s="82">
        <v>0</v>
      </c>
      <c r="E310" s="82">
        <v>0</v>
      </c>
      <c r="F310" s="82">
        <v>0</v>
      </c>
      <c r="G310" s="82">
        <v>0</v>
      </c>
      <c r="H310" s="82">
        <v>0</v>
      </c>
      <c r="I310" s="82">
        <v>0</v>
      </c>
      <c r="J310" s="82">
        <v>0</v>
      </c>
      <c r="K310" s="82" t="s">
        <v>95</v>
      </c>
      <c r="L310" s="82" t="s">
        <v>95</v>
      </c>
      <c r="M310" s="82" t="s">
        <v>95</v>
      </c>
      <c r="N310" s="82" t="s">
        <v>95</v>
      </c>
      <c r="O310" s="82">
        <v>0</v>
      </c>
      <c r="P310" s="82">
        <v>0</v>
      </c>
      <c r="Q310" s="82">
        <v>0</v>
      </c>
      <c r="R310" s="82">
        <v>0</v>
      </c>
      <c r="S310" s="82">
        <v>0</v>
      </c>
      <c r="T310" s="82">
        <v>0</v>
      </c>
      <c r="U310" s="83">
        <v>0</v>
      </c>
      <c r="V310" s="83">
        <v>0</v>
      </c>
      <c r="W310" s="82">
        <v>0</v>
      </c>
      <c r="X310" s="82">
        <v>0</v>
      </c>
      <c r="Y310" s="91">
        <v>0</v>
      </c>
      <c r="Z310" s="91">
        <v>0</v>
      </c>
      <c r="AA310" s="82" t="s">
        <v>95</v>
      </c>
      <c r="AB310" s="83" t="s">
        <v>95</v>
      </c>
      <c r="AC310" s="83" t="s">
        <v>95</v>
      </c>
      <c r="AD310" s="82">
        <v>0</v>
      </c>
      <c r="AE310" s="82">
        <v>0</v>
      </c>
      <c r="AF310" s="82">
        <v>0</v>
      </c>
      <c r="AG310" s="82">
        <v>11.33115654</v>
      </c>
      <c r="AH310" s="82">
        <v>0</v>
      </c>
      <c r="AI310" s="82">
        <v>0</v>
      </c>
    </row>
    <row r="311" spans="1:35" ht="31.5">
      <c r="A311" s="56" t="s">
        <v>232</v>
      </c>
      <c r="B311" s="68" t="s">
        <v>449</v>
      </c>
      <c r="C311" s="85" t="s">
        <v>678</v>
      </c>
      <c r="D311" s="82">
        <v>0</v>
      </c>
      <c r="E311" s="82">
        <v>0</v>
      </c>
      <c r="F311" s="82">
        <v>0</v>
      </c>
      <c r="G311" s="82">
        <v>0</v>
      </c>
      <c r="H311" s="82">
        <v>0</v>
      </c>
      <c r="I311" s="82">
        <v>0</v>
      </c>
      <c r="J311" s="82">
        <v>0</v>
      </c>
      <c r="K311" s="82" t="s">
        <v>95</v>
      </c>
      <c r="L311" s="82" t="s">
        <v>95</v>
      </c>
      <c r="M311" s="82" t="s">
        <v>95</v>
      </c>
      <c r="N311" s="82" t="s">
        <v>95</v>
      </c>
      <c r="O311" s="82">
        <v>0</v>
      </c>
      <c r="P311" s="82">
        <v>0</v>
      </c>
      <c r="Q311" s="82">
        <v>0</v>
      </c>
      <c r="R311" s="82">
        <v>0</v>
      </c>
      <c r="S311" s="82">
        <v>0</v>
      </c>
      <c r="T311" s="82">
        <v>0</v>
      </c>
      <c r="U311" s="83">
        <v>0</v>
      </c>
      <c r="V311" s="83">
        <v>0</v>
      </c>
      <c r="W311" s="82">
        <v>0</v>
      </c>
      <c r="X311" s="82">
        <v>0</v>
      </c>
      <c r="Y311" s="91">
        <v>0</v>
      </c>
      <c r="Z311" s="91">
        <v>0</v>
      </c>
      <c r="AA311" s="82" t="s">
        <v>95</v>
      </c>
      <c r="AB311" s="83" t="s">
        <v>95</v>
      </c>
      <c r="AC311" s="83" t="s">
        <v>95</v>
      </c>
      <c r="AD311" s="82">
        <v>0</v>
      </c>
      <c r="AE311" s="82">
        <v>0</v>
      </c>
      <c r="AF311" s="82">
        <v>0</v>
      </c>
      <c r="AG311" s="82">
        <v>0</v>
      </c>
      <c r="AH311" s="82">
        <v>0</v>
      </c>
      <c r="AI311" s="82">
        <v>0</v>
      </c>
    </row>
    <row r="312" spans="1:35" ht="126">
      <c r="A312" s="56" t="s">
        <v>232</v>
      </c>
      <c r="B312" s="68" t="s">
        <v>167</v>
      </c>
      <c r="C312" s="85" t="s">
        <v>166</v>
      </c>
      <c r="D312" s="82">
        <v>0</v>
      </c>
      <c r="E312" s="82">
        <v>0</v>
      </c>
      <c r="F312" s="82">
        <v>0</v>
      </c>
      <c r="G312" s="82">
        <v>0</v>
      </c>
      <c r="H312" s="82">
        <v>0</v>
      </c>
      <c r="I312" s="82">
        <v>0</v>
      </c>
      <c r="J312" s="82">
        <v>0</v>
      </c>
      <c r="K312" s="82" t="s">
        <v>95</v>
      </c>
      <c r="L312" s="82" t="s">
        <v>95</v>
      </c>
      <c r="M312" s="82" t="s">
        <v>95</v>
      </c>
      <c r="N312" s="82" t="s">
        <v>95</v>
      </c>
      <c r="O312" s="82">
        <v>0</v>
      </c>
      <c r="P312" s="82">
        <v>0</v>
      </c>
      <c r="Q312" s="82">
        <v>0</v>
      </c>
      <c r="R312" s="82">
        <v>0</v>
      </c>
      <c r="S312" s="82">
        <v>0</v>
      </c>
      <c r="T312" s="82">
        <v>0</v>
      </c>
      <c r="U312" s="83">
        <v>0</v>
      </c>
      <c r="V312" s="83">
        <v>0</v>
      </c>
      <c r="W312" s="82">
        <v>0</v>
      </c>
      <c r="X312" s="82">
        <v>0</v>
      </c>
      <c r="Y312" s="91">
        <v>0</v>
      </c>
      <c r="Z312" s="91">
        <v>0</v>
      </c>
      <c r="AA312" s="82" t="s">
        <v>95</v>
      </c>
      <c r="AB312" s="83" t="s">
        <v>95</v>
      </c>
      <c r="AC312" s="83" t="s">
        <v>95</v>
      </c>
      <c r="AD312" s="82">
        <v>177.69880602999999</v>
      </c>
      <c r="AE312" s="82">
        <v>0</v>
      </c>
      <c r="AF312" s="82">
        <v>0</v>
      </c>
      <c r="AG312" s="82">
        <v>177.69880602999999</v>
      </c>
      <c r="AH312" s="82">
        <v>0</v>
      </c>
      <c r="AI312" s="82">
        <v>0</v>
      </c>
    </row>
    <row r="313" spans="1:35" ht="63">
      <c r="A313" s="56" t="s">
        <v>232</v>
      </c>
      <c r="B313" s="68" t="s">
        <v>488</v>
      </c>
      <c r="C313" s="85" t="s">
        <v>487</v>
      </c>
      <c r="D313" s="82">
        <v>0</v>
      </c>
      <c r="E313" s="82">
        <v>0</v>
      </c>
      <c r="F313" s="82">
        <v>0</v>
      </c>
      <c r="G313" s="82">
        <v>0</v>
      </c>
      <c r="H313" s="82">
        <v>0</v>
      </c>
      <c r="I313" s="82">
        <v>0</v>
      </c>
      <c r="J313" s="82">
        <v>0</v>
      </c>
      <c r="K313" s="82">
        <v>0</v>
      </c>
      <c r="L313" s="82">
        <v>0</v>
      </c>
      <c r="M313" s="82">
        <v>0</v>
      </c>
      <c r="N313" s="82" t="s">
        <v>95</v>
      </c>
      <c r="O313" s="82">
        <v>0</v>
      </c>
      <c r="P313" s="82">
        <v>0</v>
      </c>
      <c r="Q313" s="82">
        <v>0</v>
      </c>
      <c r="R313" s="82">
        <v>0</v>
      </c>
      <c r="S313" s="82">
        <v>0</v>
      </c>
      <c r="T313" s="82">
        <v>0</v>
      </c>
      <c r="U313" s="83">
        <v>0</v>
      </c>
      <c r="V313" s="83">
        <v>0</v>
      </c>
      <c r="W313" s="82">
        <v>0</v>
      </c>
      <c r="X313" s="82">
        <v>0</v>
      </c>
      <c r="Y313" s="91">
        <v>0</v>
      </c>
      <c r="Z313" s="91">
        <v>0</v>
      </c>
      <c r="AA313" s="82" t="s">
        <v>95</v>
      </c>
      <c r="AB313" s="83">
        <v>0</v>
      </c>
      <c r="AC313" s="83">
        <v>0</v>
      </c>
      <c r="AD313" s="82">
        <v>0</v>
      </c>
      <c r="AE313" s="82">
        <v>0</v>
      </c>
      <c r="AF313" s="82">
        <v>0</v>
      </c>
      <c r="AG313" s="82">
        <v>0</v>
      </c>
      <c r="AH313" s="82">
        <v>0</v>
      </c>
      <c r="AI313" s="82">
        <v>0</v>
      </c>
    </row>
    <row r="314" spans="1:35" ht="47.25">
      <c r="A314" s="56" t="s">
        <v>232</v>
      </c>
      <c r="B314" s="68" t="s">
        <v>647</v>
      </c>
      <c r="C314" s="85" t="s">
        <v>646</v>
      </c>
      <c r="D314" s="82">
        <v>0</v>
      </c>
      <c r="E314" s="82">
        <v>0</v>
      </c>
      <c r="F314" s="82">
        <v>0</v>
      </c>
      <c r="G314" s="82">
        <v>0</v>
      </c>
      <c r="H314" s="82">
        <v>0</v>
      </c>
      <c r="I314" s="82">
        <v>0</v>
      </c>
      <c r="J314" s="82">
        <v>0</v>
      </c>
      <c r="K314" s="82">
        <v>0</v>
      </c>
      <c r="L314" s="82">
        <v>0</v>
      </c>
      <c r="M314" s="82">
        <v>0</v>
      </c>
      <c r="N314" s="82" t="s">
        <v>95</v>
      </c>
      <c r="O314" s="82">
        <v>0</v>
      </c>
      <c r="P314" s="82">
        <v>0</v>
      </c>
      <c r="Q314" s="82">
        <v>0</v>
      </c>
      <c r="R314" s="82">
        <v>0</v>
      </c>
      <c r="S314" s="82">
        <v>0</v>
      </c>
      <c r="T314" s="82">
        <v>0</v>
      </c>
      <c r="U314" s="83">
        <v>0</v>
      </c>
      <c r="V314" s="83">
        <v>0</v>
      </c>
      <c r="W314" s="82">
        <v>0</v>
      </c>
      <c r="X314" s="82">
        <v>0</v>
      </c>
      <c r="Y314" s="91">
        <v>0</v>
      </c>
      <c r="Z314" s="91">
        <v>0</v>
      </c>
      <c r="AA314" s="82" t="s">
        <v>95</v>
      </c>
      <c r="AB314" s="83">
        <v>0</v>
      </c>
      <c r="AC314" s="83">
        <v>0</v>
      </c>
      <c r="AD314" s="82">
        <v>0</v>
      </c>
      <c r="AE314" s="82">
        <v>0</v>
      </c>
      <c r="AF314" s="82">
        <v>0</v>
      </c>
      <c r="AG314" s="82">
        <v>0</v>
      </c>
      <c r="AH314" s="82">
        <v>0</v>
      </c>
      <c r="AI314" s="82">
        <v>0</v>
      </c>
    </row>
    <row r="315" spans="1:35" ht="47.25">
      <c r="A315" s="56" t="s">
        <v>232</v>
      </c>
      <c r="B315" s="68" t="s">
        <v>844</v>
      </c>
      <c r="C315" s="85" t="s">
        <v>843</v>
      </c>
      <c r="D315" s="82">
        <v>0</v>
      </c>
      <c r="E315" s="82">
        <v>0</v>
      </c>
      <c r="F315" s="82">
        <v>0</v>
      </c>
      <c r="G315" s="82">
        <v>0</v>
      </c>
      <c r="H315" s="82">
        <v>0</v>
      </c>
      <c r="I315" s="82">
        <v>0</v>
      </c>
      <c r="J315" s="82">
        <v>0</v>
      </c>
      <c r="K315" s="82">
        <v>0</v>
      </c>
      <c r="L315" s="82">
        <v>0</v>
      </c>
      <c r="M315" s="82">
        <v>0</v>
      </c>
      <c r="N315" s="82" t="s">
        <v>95</v>
      </c>
      <c r="O315" s="82">
        <v>0</v>
      </c>
      <c r="P315" s="82">
        <v>0</v>
      </c>
      <c r="Q315" s="82">
        <v>0</v>
      </c>
      <c r="R315" s="82">
        <v>0</v>
      </c>
      <c r="S315" s="82">
        <v>0</v>
      </c>
      <c r="T315" s="82">
        <v>0</v>
      </c>
      <c r="U315" s="83">
        <v>0</v>
      </c>
      <c r="V315" s="83">
        <v>0</v>
      </c>
      <c r="W315" s="82">
        <v>0</v>
      </c>
      <c r="X315" s="82">
        <v>0</v>
      </c>
      <c r="Y315" s="91">
        <v>0</v>
      </c>
      <c r="Z315" s="91">
        <v>0</v>
      </c>
      <c r="AA315" s="82" t="s">
        <v>95</v>
      </c>
      <c r="AB315" s="83">
        <v>0</v>
      </c>
      <c r="AC315" s="83">
        <v>0</v>
      </c>
      <c r="AD315" s="82">
        <v>0</v>
      </c>
      <c r="AE315" s="82">
        <v>0</v>
      </c>
      <c r="AF315" s="82">
        <v>0</v>
      </c>
      <c r="AG315" s="82">
        <v>0</v>
      </c>
      <c r="AH315" s="82">
        <v>0</v>
      </c>
      <c r="AI315" s="82">
        <v>0</v>
      </c>
    </row>
    <row r="316" spans="1:35" ht="236.25">
      <c r="A316" s="56" t="s">
        <v>232</v>
      </c>
      <c r="B316" s="68" t="s">
        <v>638</v>
      </c>
      <c r="C316" s="85" t="s">
        <v>117</v>
      </c>
      <c r="D316" s="82">
        <v>0</v>
      </c>
      <c r="E316" s="82">
        <v>0</v>
      </c>
      <c r="F316" s="82">
        <v>0</v>
      </c>
      <c r="G316" s="82">
        <v>0</v>
      </c>
      <c r="H316" s="82">
        <v>0</v>
      </c>
      <c r="I316" s="82">
        <v>0</v>
      </c>
      <c r="J316" s="82">
        <v>0</v>
      </c>
      <c r="K316" s="82" t="s">
        <v>95</v>
      </c>
      <c r="L316" s="82" t="s">
        <v>95</v>
      </c>
      <c r="M316" s="82" t="s">
        <v>95</v>
      </c>
      <c r="N316" s="82" t="s">
        <v>95</v>
      </c>
      <c r="O316" s="82">
        <v>0</v>
      </c>
      <c r="P316" s="82">
        <v>0</v>
      </c>
      <c r="Q316" s="82">
        <v>0</v>
      </c>
      <c r="R316" s="82">
        <v>0</v>
      </c>
      <c r="S316" s="82">
        <v>0</v>
      </c>
      <c r="T316" s="82">
        <v>0</v>
      </c>
      <c r="U316" s="83">
        <v>0</v>
      </c>
      <c r="V316" s="83">
        <v>0</v>
      </c>
      <c r="W316" s="82">
        <v>0</v>
      </c>
      <c r="X316" s="82">
        <v>0</v>
      </c>
      <c r="Y316" s="91">
        <v>0</v>
      </c>
      <c r="Z316" s="91">
        <v>0</v>
      </c>
      <c r="AA316" s="82" t="s">
        <v>95</v>
      </c>
      <c r="AB316" s="83" t="s">
        <v>95</v>
      </c>
      <c r="AC316" s="83" t="s">
        <v>95</v>
      </c>
      <c r="AD316" s="82">
        <v>0</v>
      </c>
      <c r="AE316" s="82">
        <v>0</v>
      </c>
      <c r="AF316" s="82">
        <v>0</v>
      </c>
      <c r="AG316" s="82">
        <v>0</v>
      </c>
      <c r="AH316" s="82">
        <v>0</v>
      </c>
      <c r="AI316" s="82">
        <v>0</v>
      </c>
    </row>
    <row r="317" spans="1:35" ht="47.25">
      <c r="A317" s="56" t="s">
        <v>232</v>
      </c>
      <c r="B317" s="68" t="s">
        <v>812</v>
      </c>
      <c r="C317" s="85" t="s">
        <v>730</v>
      </c>
      <c r="D317" s="82">
        <v>0</v>
      </c>
      <c r="E317" s="82">
        <v>0</v>
      </c>
      <c r="F317" s="82">
        <v>0</v>
      </c>
      <c r="G317" s="82">
        <v>0</v>
      </c>
      <c r="H317" s="82">
        <v>0</v>
      </c>
      <c r="I317" s="82">
        <v>0</v>
      </c>
      <c r="J317" s="82">
        <v>0</v>
      </c>
      <c r="K317" s="82">
        <v>0</v>
      </c>
      <c r="L317" s="82">
        <v>0</v>
      </c>
      <c r="M317" s="82">
        <v>0</v>
      </c>
      <c r="N317" s="82" t="s">
        <v>95</v>
      </c>
      <c r="O317" s="82">
        <v>0</v>
      </c>
      <c r="P317" s="82">
        <v>0</v>
      </c>
      <c r="Q317" s="82">
        <v>0</v>
      </c>
      <c r="R317" s="82">
        <v>0</v>
      </c>
      <c r="S317" s="82">
        <v>0</v>
      </c>
      <c r="T317" s="82">
        <v>0</v>
      </c>
      <c r="U317" s="83">
        <v>0</v>
      </c>
      <c r="V317" s="83">
        <v>0</v>
      </c>
      <c r="W317" s="82">
        <v>0</v>
      </c>
      <c r="X317" s="82">
        <v>0</v>
      </c>
      <c r="Y317" s="91">
        <v>0</v>
      </c>
      <c r="Z317" s="91">
        <v>0</v>
      </c>
      <c r="AA317" s="82" t="s">
        <v>95</v>
      </c>
      <c r="AB317" s="83">
        <v>0</v>
      </c>
      <c r="AC317" s="83">
        <v>0</v>
      </c>
      <c r="AD317" s="82">
        <v>0</v>
      </c>
      <c r="AE317" s="82">
        <v>0</v>
      </c>
      <c r="AF317" s="82">
        <v>0</v>
      </c>
      <c r="AG317" s="82">
        <v>0</v>
      </c>
      <c r="AH317" s="82">
        <v>0</v>
      </c>
      <c r="AI317" s="82">
        <v>0</v>
      </c>
    </row>
    <row r="318" spans="1:35" ht="63">
      <c r="A318" s="56" t="s">
        <v>232</v>
      </c>
      <c r="B318" s="67" t="s">
        <v>391</v>
      </c>
      <c r="C318" s="85" t="s">
        <v>373</v>
      </c>
      <c r="D318" s="82">
        <v>0</v>
      </c>
      <c r="E318" s="82">
        <v>0</v>
      </c>
      <c r="F318" s="82">
        <v>0</v>
      </c>
      <c r="G318" s="82">
        <v>0</v>
      </c>
      <c r="H318" s="82">
        <v>0</v>
      </c>
      <c r="I318" s="82">
        <v>0</v>
      </c>
      <c r="J318" s="82">
        <v>0</v>
      </c>
      <c r="K318" s="82" t="s">
        <v>95</v>
      </c>
      <c r="L318" s="82" t="s">
        <v>95</v>
      </c>
      <c r="M318" s="82" t="s">
        <v>95</v>
      </c>
      <c r="N318" s="82" t="s">
        <v>95</v>
      </c>
      <c r="O318" s="82">
        <v>0</v>
      </c>
      <c r="P318" s="82">
        <v>0</v>
      </c>
      <c r="Q318" s="82">
        <v>0</v>
      </c>
      <c r="R318" s="82">
        <v>0</v>
      </c>
      <c r="S318" s="82">
        <v>0</v>
      </c>
      <c r="T318" s="82">
        <v>0</v>
      </c>
      <c r="U318" s="83">
        <v>0</v>
      </c>
      <c r="V318" s="83">
        <v>0</v>
      </c>
      <c r="W318" s="82">
        <v>0</v>
      </c>
      <c r="X318" s="82">
        <v>0</v>
      </c>
      <c r="Y318" s="91">
        <v>0</v>
      </c>
      <c r="Z318" s="91">
        <v>0</v>
      </c>
      <c r="AA318" s="82" t="s">
        <v>95</v>
      </c>
      <c r="AB318" s="83" t="s">
        <v>95</v>
      </c>
      <c r="AC318" s="83" t="s">
        <v>95</v>
      </c>
      <c r="AD318" s="82">
        <v>0</v>
      </c>
      <c r="AE318" s="82">
        <v>0</v>
      </c>
      <c r="AF318" s="82">
        <v>0</v>
      </c>
      <c r="AG318" s="82">
        <v>0</v>
      </c>
      <c r="AH318" s="82">
        <v>0</v>
      </c>
      <c r="AI318" s="82">
        <v>0</v>
      </c>
    </row>
    <row r="319" spans="1:35" ht="78.75">
      <c r="A319" s="56" t="s">
        <v>232</v>
      </c>
      <c r="B319" s="67" t="s">
        <v>379</v>
      </c>
      <c r="C319" s="85" t="s">
        <v>101</v>
      </c>
      <c r="D319" s="82">
        <v>0</v>
      </c>
      <c r="E319" s="82">
        <v>0</v>
      </c>
      <c r="F319" s="82">
        <v>0</v>
      </c>
      <c r="G319" s="82">
        <v>0</v>
      </c>
      <c r="H319" s="82">
        <v>0</v>
      </c>
      <c r="I319" s="82">
        <v>0</v>
      </c>
      <c r="J319" s="82">
        <v>0</v>
      </c>
      <c r="K319" s="82" t="s">
        <v>95</v>
      </c>
      <c r="L319" s="82" t="s">
        <v>95</v>
      </c>
      <c r="M319" s="82" t="s">
        <v>95</v>
      </c>
      <c r="N319" s="82">
        <v>0</v>
      </c>
      <c r="O319" s="82">
        <v>0</v>
      </c>
      <c r="P319" s="82">
        <v>0</v>
      </c>
      <c r="Q319" s="82">
        <v>0</v>
      </c>
      <c r="R319" s="82">
        <v>0</v>
      </c>
      <c r="S319" s="82">
        <v>0</v>
      </c>
      <c r="T319" s="82">
        <v>0</v>
      </c>
      <c r="U319" s="83">
        <v>0</v>
      </c>
      <c r="V319" s="83">
        <v>0</v>
      </c>
      <c r="W319" s="82">
        <v>0</v>
      </c>
      <c r="X319" s="82">
        <v>0</v>
      </c>
      <c r="Y319" s="91">
        <v>0</v>
      </c>
      <c r="Z319" s="91">
        <v>0</v>
      </c>
      <c r="AA319" s="82" t="s">
        <v>95</v>
      </c>
      <c r="AB319" s="83" t="s">
        <v>95</v>
      </c>
      <c r="AC319" s="83" t="s">
        <v>95</v>
      </c>
      <c r="AD319" s="82">
        <v>0</v>
      </c>
      <c r="AE319" s="82">
        <v>0</v>
      </c>
      <c r="AF319" s="82">
        <v>0</v>
      </c>
      <c r="AG319" s="82">
        <v>0</v>
      </c>
      <c r="AH319" s="82">
        <v>0</v>
      </c>
      <c r="AI319" s="82">
        <v>0</v>
      </c>
    </row>
    <row r="320" spans="1:35" ht="94.5">
      <c r="A320" s="56" t="s">
        <v>232</v>
      </c>
      <c r="B320" s="68" t="s">
        <v>453</v>
      </c>
      <c r="C320" s="85" t="s">
        <v>581</v>
      </c>
      <c r="D320" s="82">
        <v>0</v>
      </c>
      <c r="E320" s="82">
        <v>0</v>
      </c>
      <c r="F320" s="82">
        <v>0</v>
      </c>
      <c r="G320" s="82">
        <v>0</v>
      </c>
      <c r="H320" s="82">
        <v>0</v>
      </c>
      <c r="I320" s="82">
        <v>0</v>
      </c>
      <c r="J320" s="82">
        <v>0</v>
      </c>
      <c r="K320" s="82" t="s">
        <v>95</v>
      </c>
      <c r="L320" s="82" t="s">
        <v>95</v>
      </c>
      <c r="M320" s="82" t="s">
        <v>95</v>
      </c>
      <c r="N320" s="82" t="s">
        <v>95</v>
      </c>
      <c r="O320" s="82">
        <v>0</v>
      </c>
      <c r="P320" s="82">
        <v>0</v>
      </c>
      <c r="Q320" s="82">
        <v>0</v>
      </c>
      <c r="R320" s="82">
        <v>0</v>
      </c>
      <c r="S320" s="82">
        <v>0</v>
      </c>
      <c r="T320" s="82">
        <v>0</v>
      </c>
      <c r="U320" s="83">
        <v>0</v>
      </c>
      <c r="V320" s="83">
        <v>0</v>
      </c>
      <c r="W320" s="82">
        <v>0</v>
      </c>
      <c r="X320" s="82">
        <v>0</v>
      </c>
      <c r="Y320" s="91">
        <v>0</v>
      </c>
      <c r="Z320" s="91">
        <v>0</v>
      </c>
      <c r="AA320" s="82" t="s">
        <v>95</v>
      </c>
      <c r="AB320" s="83" t="s">
        <v>95</v>
      </c>
      <c r="AC320" s="83" t="s">
        <v>95</v>
      </c>
      <c r="AD320" s="82">
        <v>0</v>
      </c>
      <c r="AE320" s="82">
        <v>0</v>
      </c>
      <c r="AF320" s="82">
        <v>0</v>
      </c>
      <c r="AG320" s="82">
        <v>0</v>
      </c>
      <c r="AH320" s="82">
        <v>0</v>
      </c>
      <c r="AI320" s="82">
        <v>0</v>
      </c>
    </row>
    <row r="321" spans="1:35" ht="78.75">
      <c r="A321" s="56" t="s">
        <v>232</v>
      </c>
      <c r="B321" s="68" t="s">
        <v>454</v>
      </c>
      <c r="C321" s="85" t="s">
        <v>582</v>
      </c>
      <c r="D321" s="82">
        <v>0</v>
      </c>
      <c r="E321" s="82">
        <v>0</v>
      </c>
      <c r="F321" s="82">
        <v>0</v>
      </c>
      <c r="G321" s="82">
        <v>0</v>
      </c>
      <c r="H321" s="82">
        <v>0</v>
      </c>
      <c r="I321" s="82">
        <v>0</v>
      </c>
      <c r="J321" s="82">
        <v>0</v>
      </c>
      <c r="K321" s="82" t="s">
        <v>95</v>
      </c>
      <c r="L321" s="82" t="s">
        <v>95</v>
      </c>
      <c r="M321" s="82" t="s">
        <v>95</v>
      </c>
      <c r="N321" s="82" t="s">
        <v>95</v>
      </c>
      <c r="O321" s="82">
        <v>0</v>
      </c>
      <c r="P321" s="82">
        <v>0</v>
      </c>
      <c r="Q321" s="82">
        <v>0</v>
      </c>
      <c r="R321" s="82">
        <v>0</v>
      </c>
      <c r="S321" s="82">
        <v>0</v>
      </c>
      <c r="T321" s="82">
        <v>0</v>
      </c>
      <c r="U321" s="83">
        <v>0</v>
      </c>
      <c r="V321" s="83">
        <v>0</v>
      </c>
      <c r="W321" s="82">
        <v>0</v>
      </c>
      <c r="X321" s="82">
        <v>0</v>
      </c>
      <c r="Y321" s="91">
        <v>0</v>
      </c>
      <c r="Z321" s="91">
        <v>0</v>
      </c>
      <c r="AA321" s="82" t="s">
        <v>95</v>
      </c>
      <c r="AB321" s="83" t="s">
        <v>95</v>
      </c>
      <c r="AC321" s="83" t="s">
        <v>95</v>
      </c>
      <c r="AD321" s="82">
        <v>0</v>
      </c>
      <c r="AE321" s="82">
        <v>0</v>
      </c>
      <c r="AF321" s="82">
        <v>0</v>
      </c>
      <c r="AG321" s="82">
        <v>0</v>
      </c>
      <c r="AH321" s="82">
        <v>0</v>
      </c>
      <c r="AI321" s="82">
        <v>0</v>
      </c>
    </row>
    <row r="322" spans="1:35" ht="78.75">
      <c r="A322" s="56" t="s">
        <v>232</v>
      </c>
      <c r="B322" s="68" t="s">
        <v>455</v>
      </c>
      <c r="C322" s="85" t="s">
        <v>583</v>
      </c>
      <c r="D322" s="82">
        <v>0</v>
      </c>
      <c r="E322" s="82">
        <v>0</v>
      </c>
      <c r="F322" s="82">
        <v>0</v>
      </c>
      <c r="G322" s="82">
        <v>0</v>
      </c>
      <c r="H322" s="82">
        <v>0</v>
      </c>
      <c r="I322" s="82">
        <v>0</v>
      </c>
      <c r="J322" s="82">
        <v>0</v>
      </c>
      <c r="K322" s="82" t="s">
        <v>95</v>
      </c>
      <c r="L322" s="82" t="s">
        <v>95</v>
      </c>
      <c r="M322" s="82" t="s">
        <v>95</v>
      </c>
      <c r="N322" s="82" t="s">
        <v>95</v>
      </c>
      <c r="O322" s="82">
        <v>0</v>
      </c>
      <c r="P322" s="82">
        <v>0</v>
      </c>
      <c r="Q322" s="82">
        <v>0</v>
      </c>
      <c r="R322" s="82">
        <v>0</v>
      </c>
      <c r="S322" s="82">
        <v>0</v>
      </c>
      <c r="T322" s="82">
        <v>0</v>
      </c>
      <c r="U322" s="83">
        <v>0</v>
      </c>
      <c r="V322" s="83">
        <v>0</v>
      </c>
      <c r="W322" s="82">
        <v>0</v>
      </c>
      <c r="X322" s="82">
        <v>0</v>
      </c>
      <c r="Y322" s="91">
        <v>0</v>
      </c>
      <c r="Z322" s="91">
        <v>0</v>
      </c>
      <c r="AA322" s="82" t="s">
        <v>95</v>
      </c>
      <c r="AB322" s="83" t="s">
        <v>95</v>
      </c>
      <c r="AC322" s="83" t="s">
        <v>95</v>
      </c>
      <c r="AD322" s="82">
        <v>0</v>
      </c>
      <c r="AE322" s="82">
        <v>0</v>
      </c>
      <c r="AF322" s="82">
        <v>0</v>
      </c>
      <c r="AG322" s="82">
        <v>0</v>
      </c>
      <c r="AH322" s="82">
        <v>0</v>
      </c>
      <c r="AI322" s="82">
        <v>0</v>
      </c>
    </row>
    <row r="323" spans="1:35" ht="78.75">
      <c r="A323" s="56" t="s">
        <v>232</v>
      </c>
      <c r="B323" s="68" t="s">
        <v>456</v>
      </c>
      <c r="C323" s="85" t="s">
        <v>584</v>
      </c>
      <c r="D323" s="82">
        <v>0</v>
      </c>
      <c r="E323" s="82">
        <v>0</v>
      </c>
      <c r="F323" s="82">
        <v>0</v>
      </c>
      <c r="G323" s="82">
        <v>0</v>
      </c>
      <c r="H323" s="82">
        <v>0</v>
      </c>
      <c r="I323" s="82">
        <v>0</v>
      </c>
      <c r="J323" s="82">
        <v>0</v>
      </c>
      <c r="K323" s="82" t="s">
        <v>95</v>
      </c>
      <c r="L323" s="82" t="s">
        <v>95</v>
      </c>
      <c r="M323" s="82" t="s">
        <v>95</v>
      </c>
      <c r="N323" s="82" t="s">
        <v>95</v>
      </c>
      <c r="O323" s="82">
        <v>0</v>
      </c>
      <c r="P323" s="82">
        <v>0</v>
      </c>
      <c r="Q323" s="82">
        <v>0</v>
      </c>
      <c r="R323" s="82">
        <v>0</v>
      </c>
      <c r="S323" s="82">
        <v>0</v>
      </c>
      <c r="T323" s="82">
        <v>0</v>
      </c>
      <c r="U323" s="83">
        <v>0</v>
      </c>
      <c r="V323" s="83">
        <v>0</v>
      </c>
      <c r="W323" s="82">
        <v>0</v>
      </c>
      <c r="X323" s="82">
        <v>0</v>
      </c>
      <c r="Y323" s="91">
        <v>0</v>
      </c>
      <c r="Z323" s="91">
        <v>0</v>
      </c>
      <c r="AA323" s="82" t="s">
        <v>95</v>
      </c>
      <c r="AB323" s="83" t="s">
        <v>95</v>
      </c>
      <c r="AC323" s="83" t="s">
        <v>95</v>
      </c>
      <c r="AD323" s="82">
        <v>0</v>
      </c>
      <c r="AE323" s="82">
        <v>0</v>
      </c>
      <c r="AF323" s="82">
        <v>0</v>
      </c>
      <c r="AG323" s="82">
        <v>0</v>
      </c>
      <c r="AH323" s="82">
        <v>0</v>
      </c>
      <c r="AI323" s="82">
        <v>0</v>
      </c>
    </row>
    <row r="324" spans="1:35" ht="47.25">
      <c r="A324" s="56" t="s">
        <v>232</v>
      </c>
      <c r="B324" s="68" t="s">
        <v>457</v>
      </c>
      <c r="C324" s="85" t="s">
        <v>585</v>
      </c>
      <c r="D324" s="82">
        <v>0</v>
      </c>
      <c r="E324" s="82">
        <v>0</v>
      </c>
      <c r="F324" s="82">
        <v>0</v>
      </c>
      <c r="G324" s="82">
        <v>0</v>
      </c>
      <c r="H324" s="82">
        <v>0</v>
      </c>
      <c r="I324" s="82">
        <v>0</v>
      </c>
      <c r="J324" s="82">
        <v>0</v>
      </c>
      <c r="K324" s="82" t="s">
        <v>95</v>
      </c>
      <c r="L324" s="82" t="s">
        <v>95</v>
      </c>
      <c r="M324" s="82" t="s">
        <v>95</v>
      </c>
      <c r="N324" s="82" t="s">
        <v>95</v>
      </c>
      <c r="O324" s="82">
        <v>0</v>
      </c>
      <c r="P324" s="82">
        <v>0</v>
      </c>
      <c r="Q324" s="82">
        <v>0</v>
      </c>
      <c r="R324" s="82">
        <v>0</v>
      </c>
      <c r="S324" s="82">
        <v>0</v>
      </c>
      <c r="T324" s="82">
        <v>0</v>
      </c>
      <c r="U324" s="83">
        <v>0</v>
      </c>
      <c r="V324" s="83">
        <v>0</v>
      </c>
      <c r="W324" s="82">
        <v>0</v>
      </c>
      <c r="X324" s="82">
        <v>0</v>
      </c>
      <c r="Y324" s="91">
        <v>0</v>
      </c>
      <c r="Z324" s="91">
        <v>0</v>
      </c>
      <c r="AA324" s="82" t="s">
        <v>95</v>
      </c>
      <c r="AB324" s="83" t="s">
        <v>95</v>
      </c>
      <c r="AC324" s="83" t="s">
        <v>95</v>
      </c>
      <c r="AD324" s="82">
        <v>5</v>
      </c>
      <c r="AE324" s="82">
        <v>0</v>
      </c>
      <c r="AF324" s="82">
        <v>0</v>
      </c>
      <c r="AG324" s="82">
        <v>0</v>
      </c>
      <c r="AH324" s="82">
        <v>0</v>
      </c>
      <c r="AI324" s="82">
        <v>0</v>
      </c>
    </row>
    <row r="325" spans="1:35" ht="63">
      <c r="A325" s="56" t="s">
        <v>232</v>
      </c>
      <c r="B325" s="68" t="s">
        <v>458</v>
      </c>
      <c r="C325" s="85" t="s">
        <v>586</v>
      </c>
      <c r="D325" s="82">
        <v>0</v>
      </c>
      <c r="E325" s="82">
        <v>0</v>
      </c>
      <c r="F325" s="82">
        <v>0</v>
      </c>
      <c r="G325" s="82">
        <v>0</v>
      </c>
      <c r="H325" s="82">
        <v>0</v>
      </c>
      <c r="I325" s="82">
        <v>0</v>
      </c>
      <c r="J325" s="82">
        <v>0</v>
      </c>
      <c r="K325" s="82" t="s">
        <v>95</v>
      </c>
      <c r="L325" s="82" t="s">
        <v>95</v>
      </c>
      <c r="M325" s="82" t="s">
        <v>95</v>
      </c>
      <c r="N325" s="82" t="s">
        <v>95</v>
      </c>
      <c r="O325" s="82">
        <v>0</v>
      </c>
      <c r="P325" s="82">
        <v>0</v>
      </c>
      <c r="Q325" s="82">
        <v>0</v>
      </c>
      <c r="R325" s="82">
        <v>0</v>
      </c>
      <c r="S325" s="82">
        <v>0</v>
      </c>
      <c r="T325" s="82">
        <v>0</v>
      </c>
      <c r="U325" s="83">
        <v>0</v>
      </c>
      <c r="V325" s="83">
        <v>0</v>
      </c>
      <c r="W325" s="82">
        <v>0</v>
      </c>
      <c r="X325" s="82">
        <v>0</v>
      </c>
      <c r="Y325" s="91">
        <v>0</v>
      </c>
      <c r="Z325" s="91">
        <v>0</v>
      </c>
      <c r="AA325" s="82" t="s">
        <v>95</v>
      </c>
      <c r="AB325" s="83" t="s">
        <v>95</v>
      </c>
      <c r="AC325" s="83" t="s">
        <v>95</v>
      </c>
      <c r="AD325" s="82">
        <v>0.73988206000000001</v>
      </c>
      <c r="AE325" s="82">
        <v>0</v>
      </c>
      <c r="AF325" s="82">
        <v>0</v>
      </c>
      <c r="AG325" s="82">
        <v>0</v>
      </c>
      <c r="AH325" s="82">
        <v>0</v>
      </c>
      <c r="AI325" s="82">
        <v>0</v>
      </c>
    </row>
    <row r="326" spans="1:35" ht="78.75">
      <c r="A326" s="56" t="s">
        <v>232</v>
      </c>
      <c r="B326" s="68" t="s">
        <v>459</v>
      </c>
      <c r="C326" s="85" t="s">
        <v>587</v>
      </c>
      <c r="D326" s="82">
        <v>0</v>
      </c>
      <c r="E326" s="82">
        <v>0</v>
      </c>
      <c r="F326" s="82">
        <v>0</v>
      </c>
      <c r="G326" s="82">
        <v>0</v>
      </c>
      <c r="H326" s="82">
        <v>0</v>
      </c>
      <c r="I326" s="82">
        <v>0</v>
      </c>
      <c r="J326" s="82">
        <v>0</v>
      </c>
      <c r="K326" s="82" t="s">
        <v>95</v>
      </c>
      <c r="L326" s="82" t="s">
        <v>95</v>
      </c>
      <c r="M326" s="82" t="s">
        <v>95</v>
      </c>
      <c r="N326" s="82" t="s">
        <v>95</v>
      </c>
      <c r="O326" s="82">
        <v>0</v>
      </c>
      <c r="P326" s="82">
        <v>0</v>
      </c>
      <c r="Q326" s="82">
        <v>0</v>
      </c>
      <c r="R326" s="82">
        <v>0</v>
      </c>
      <c r="S326" s="82">
        <v>0</v>
      </c>
      <c r="T326" s="82">
        <v>0</v>
      </c>
      <c r="U326" s="83">
        <v>0</v>
      </c>
      <c r="V326" s="83">
        <v>0</v>
      </c>
      <c r="W326" s="82">
        <v>0</v>
      </c>
      <c r="X326" s="82">
        <v>0</v>
      </c>
      <c r="Y326" s="91">
        <v>0</v>
      </c>
      <c r="Z326" s="91">
        <v>0</v>
      </c>
      <c r="AA326" s="82" t="s">
        <v>95</v>
      </c>
      <c r="AB326" s="83" t="s">
        <v>95</v>
      </c>
      <c r="AC326" s="83" t="s">
        <v>95</v>
      </c>
      <c r="AD326" s="82">
        <v>0.61930867000000001</v>
      </c>
      <c r="AE326" s="82">
        <v>0</v>
      </c>
      <c r="AF326" s="82">
        <v>0</v>
      </c>
      <c r="AG326" s="82">
        <v>0</v>
      </c>
      <c r="AH326" s="82">
        <v>0</v>
      </c>
      <c r="AI326" s="82">
        <v>0</v>
      </c>
    </row>
    <row r="327" spans="1:35" ht="63">
      <c r="A327" s="56" t="s">
        <v>232</v>
      </c>
      <c r="B327" s="68" t="s">
        <v>460</v>
      </c>
      <c r="C327" s="85" t="s">
        <v>588</v>
      </c>
      <c r="D327" s="82">
        <v>0</v>
      </c>
      <c r="E327" s="82">
        <v>0</v>
      </c>
      <c r="F327" s="82">
        <v>0</v>
      </c>
      <c r="G327" s="82">
        <v>0</v>
      </c>
      <c r="H327" s="82">
        <v>0</v>
      </c>
      <c r="I327" s="82">
        <v>0</v>
      </c>
      <c r="J327" s="82">
        <v>0</v>
      </c>
      <c r="K327" s="82" t="s">
        <v>95</v>
      </c>
      <c r="L327" s="82" t="s">
        <v>95</v>
      </c>
      <c r="M327" s="82" t="s">
        <v>95</v>
      </c>
      <c r="N327" s="82" t="s">
        <v>95</v>
      </c>
      <c r="O327" s="82">
        <v>0</v>
      </c>
      <c r="P327" s="82">
        <v>0</v>
      </c>
      <c r="Q327" s="82">
        <v>0</v>
      </c>
      <c r="R327" s="82">
        <v>0</v>
      </c>
      <c r="S327" s="82">
        <v>0</v>
      </c>
      <c r="T327" s="82">
        <v>0</v>
      </c>
      <c r="U327" s="83">
        <v>0</v>
      </c>
      <c r="V327" s="83">
        <v>0</v>
      </c>
      <c r="W327" s="82">
        <v>0</v>
      </c>
      <c r="X327" s="82">
        <v>0</v>
      </c>
      <c r="Y327" s="91">
        <v>0</v>
      </c>
      <c r="Z327" s="91">
        <v>0</v>
      </c>
      <c r="AA327" s="82" t="s">
        <v>95</v>
      </c>
      <c r="AB327" s="83" t="s">
        <v>95</v>
      </c>
      <c r="AC327" s="83" t="s">
        <v>95</v>
      </c>
      <c r="AD327" s="82">
        <v>0.45215014999999997</v>
      </c>
      <c r="AE327" s="82">
        <v>0</v>
      </c>
      <c r="AF327" s="82">
        <v>0</v>
      </c>
      <c r="AG327" s="82">
        <v>0</v>
      </c>
      <c r="AH327" s="82">
        <v>0</v>
      </c>
      <c r="AI327" s="82">
        <v>0</v>
      </c>
    </row>
    <row r="328" spans="1:35" ht="63">
      <c r="A328" s="56" t="s">
        <v>232</v>
      </c>
      <c r="B328" s="68" t="s">
        <v>461</v>
      </c>
      <c r="C328" s="85" t="s">
        <v>589</v>
      </c>
      <c r="D328" s="82">
        <v>0</v>
      </c>
      <c r="E328" s="82">
        <v>0</v>
      </c>
      <c r="F328" s="82">
        <v>0</v>
      </c>
      <c r="G328" s="82">
        <v>0</v>
      </c>
      <c r="H328" s="82">
        <v>0</v>
      </c>
      <c r="I328" s="82">
        <v>0</v>
      </c>
      <c r="J328" s="82">
        <v>0</v>
      </c>
      <c r="K328" s="82" t="s">
        <v>95</v>
      </c>
      <c r="L328" s="82" t="s">
        <v>95</v>
      </c>
      <c r="M328" s="82" t="s">
        <v>95</v>
      </c>
      <c r="N328" s="82" t="s">
        <v>95</v>
      </c>
      <c r="O328" s="82">
        <v>0</v>
      </c>
      <c r="P328" s="82">
        <v>0</v>
      </c>
      <c r="Q328" s="82">
        <v>0</v>
      </c>
      <c r="R328" s="82">
        <v>0</v>
      </c>
      <c r="S328" s="82">
        <v>0</v>
      </c>
      <c r="T328" s="82">
        <v>0</v>
      </c>
      <c r="U328" s="83">
        <v>0</v>
      </c>
      <c r="V328" s="83">
        <v>0</v>
      </c>
      <c r="W328" s="82">
        <v>0</v>
      </c>
      <c r="X328" s="82">
        <v>0</v>
      </c>
      <c r="Y328" s="91">
        <v>0</v>
      </c>
      <c r="Z328" s="91">
        <v>0</v>
      </c>
      <c r="AA328" s="82" t="s">
        <v>95</v>
      </c>
      <c r="AB328" s="83" t="s">
        <v>95</v>
      </c>
      <c r="AC328" s="83" t="s">
        <v>95</v>
      </c>
      <c r="AD328" s="82">
        <v>0.57135336000000003</v>
      </c>
      <c r="AE328" s="82">
        <v>0</v>
      </c>
      <c r="AF328" s="82">
        <v>0</v>
      </c>
      <c r="AG328" s="82">
        <v>0</v>
      </c>
      <c r="AH328" s="82">
        <v>0</v>
      </c>
      <c r="AI328" s="82">
        <v>0</v>
      </c>
    </row>
    <row r="329" spans="1:35" ht="78.75">
      <c r="A329" s="56" t="s">
        <v>232</v>
      </c>
      <c r="B329" s="68" t="s">
        <v>462</v>
      </c>
      <c r="C329" s="85" t="s">
        <v>590</v>
      </c>
      <c r="D329" s="82">
        <v>0</v>
      </c>
      <c r="E329" s="82">
        <v>0</v>
      </c>
      <c r="F329" s="82">
        <v>0</v>
      </c>
      <c r="G329" s="82">
        <v>0</v>
      </c>
      <c r="H329" s="82">
        <v>0</v>
      </c>
      <c r="I329" s="82">
        <v>0</v>
      </c>
      <c r="J329" s="82">
        <v>0</v>
      </c>
      <c r="K329" s="82" t="s">
        <v>95</v>
      </c>
      <c r="L329" s="82" t="s">
        <v>95</v>
      </c>
      <c r="M329" s="82" t="s">
        <v>95</v>
      </c>
      <c r="N329" s="82" t="s">
        <v>95</v>
      </c>
      <c r="O329" s="82">
        <v>0</v>
      </c>
      <c r="P329" s="82">
        <v>0</v>
      </c>
      <c r="Q329" s="82">
        <v>0</v>
      </c>
      <c r="R329" s="82">
        <v>0</v>
      </c>
      <c r="S329" s="82">
        <v>0</v>
      </c>
      <c r="T329" s="82">
        <v>0</v>
      </c>
      <c r="U329" s="83">
        <v>0</v>
      </c>
      <c r="V329" s="83">
        <v>0</v>
      </c>
      <c r="W329" s="82">
        <v>0</v>
      </c>
      <c r="X329" s="82">
        <v>0</v>
      </c>
      <c r="Y329" s="91">
        <v>0</v>
      </c>
      <c r="Z329" s="91">
        <v>0</v>
      </c>
      <c r="AA329" s="82" t="s">
        <v>95</v>
      </c>
      <c r="AB329" s="83" t="s">
        <v>95</v>
      </c>
      <c r="AC329" s="83" t="s">
        <v>95</v>
      </c>
      <c r="AD329" s="82">
        <v>0</v>
      </c>
      <c r="AE329" s="82">
        <v>0</v>
      </c>
      <c r="AF329" s="82">
        <v>0</v>
      </c>
      <c r="AG329" s="82">
        <v>0</v>
      </c>
      <c r="AH329" s="82">
        <v>0</v>
      </c>
      <c r="AI329" s="82">
        <v>0</v>
      </c>
    </row>
    <row r="330" spans="1:35" ht="78.75">
      <c r="A330" s="56" t="s">
        <v>232</v>
      </c>
      <c r="B330" s="68" t="s">
        <v>463</v>
      </c>
      <c r="C330" s="85" t="s">
        <v>591</v>
      </c>
      <c r="D330" s="82">
        <v>0</v>
      </c>
      <c r="E330" s="82">
        <v>0</v>
      </c>
      <c r="F330" s="82">
        <v>0</v>
      </c>
      <c r="G330" s="82">
        <v>0</v>
      </c>
      <c r="H330" s="82">
        <v>0</v>
      </c>
      <c r="I330" s="82">
        <v>0</v>
      </c>
      <c r="J330" s="82">
        <v>0</v>
      </c>
      <c r="K330" s="82" t="s">
        <v>95</v>
      </c>
      <c r="L330" s="82" t="s">
        <v>95</v>
      </c>
      <c r="M330" s="82" t="s">
        <v>95</v>
      </c>
      <c r="N330" s="82" t="s">
        <v>95</v>
      </c>
      <c r="O330" s="82">
        <v>0</v>
      </c>
      <c r="P330" s="82">
        <v>0</v>
      </c>
      <c r="Q330" s="82">
        <v>0</v>
      </c>
      <c r="R330" s="82">
        <v>0</v>
      </c>
      <c r="S330" s="82">
        <v>0</v>
      </c>
      <c r="T330" s="82">
        <v>0</v>
      </c>
      <c r="U330" s="83">
        <v>0</v>
      </c>
      <c r="V330" s="83">
        <v>0</v>
      </c>
      <c r="W330" s="82">
        <v>0</v>
      </c>
      <c r="X330" s="82">
        <v>0</v>
      </c>
      <c r="Y330" s="91">
        <v>0</v>
      </c>
      <c r="Z330" s="91">
        <v>0</v>
      </c>
      <c r="AA330" s="82" t="s">
        <v>95</v>
      </c>
      <c r="AB330" s="83" t="s">
        <v>95</v>
      </c>
      <c r="AC330" s="83" t="s">
        <v>95</v>
      </c>
      <c r="AD330" s="82">
        <v>0</v>
      </c>
      <c r="AE330" s="82">
        <v>0</v>
      </c>
      <c r="AF330" s="82">
        <v>0</v>
      </c>
      <c r="AG330" s="82">
        <v>0</v>
      </c>
      <c r="AH330" s="82">
        <v>0</v>
      </c>
      <c r="AI330" s="82">
        <v>0</v>
      </c>
    </row>
    <row r="331" spans="1:35" ht="63">
      <c r="A331" s="56" t="s">
        <v>232</v>
      </c>
      <c r="B331" s="68" t="s">
        <v>464</v>
      </c>
      <c r="C331" s="85" t="s">
        <v>592</v>
      </c>
      <c r="D331" s="82">
        <v>0</v>
      </c>
      <c r="E331" s="82">
        <v>0</v>
      </c>
      <c r="F331" s="82">
        <v>0</v>
      </c>
      <c r="G331" s="82">
        <v>0</v>
      </c>
      <c r="H331" s="82">
        <v>0</v>
      </c>
      <c r="I331" s="82">
        <v>0</v>
      </c>
      <c r="J331" s="82">
        <v>0</v>
      </c>
      <c r="K331" s="82" t="s">
        <v>95</v>
      </c>
      <c r="L331" s="82" t="s">
        <v>95</v>
      </c>
      <c r="M331" s="82" t="s">
        <v>95</v>
      </c>
      <c r="N331" s="82" t="s">
        <v>95</v>
      </c>
      <c r="O331" s="82">
        <v>0</v>
      </c>
      <c r="P331" s="82">
        <v>0</v>
      </c>
      <c r="Q331" s="82">
        <v>0</v>
      </c>
      <c r="R331" s="82">
        <v>0</v>
      </c>
      <c r="S331" s="82">
        <v>0</v>
      </c>
      <c r="T331" s="82">
        <v>0</v>
      </c>
      <c r="U331" s="83">
        <v>0</v>
      </c>
      <c r="V331" s="83">
        <v>0</v>
      </c>
      <c r="W331" s="82">
        <v>0</v>
      </c>
      <c r="X331" s="82">
        <v>0</v>
      </c>
      <c r="Y331" s="91">
        <v>0</v>
      </c>
      <c r="Z331" s="91">
        <v>0</v>
      </c>
      <c r="AA331" s="82" t="s">
        <v>95</v>
      </c>
      <c r="AB331" s="83" t="s">
        <v>95</v>
      </c>
      <c r="AC331" s="83" t="s">
        <v>95</v>
      </c>
      <c r="AD331" s="82">
        <v>0</v>
      </c>
      <c r="AE331" s="82">
        <v>0</v>
      </c>
      <c r="AF331" s="82">
        <v>0</v>
      </c>
      <c r="AG331" s="82">
        <v>0</v>
      </c>
      <c r="AH331" s="82">
        <v>0</v>
      </c>
      <c r="AI331" s="82">
        <v>0</v>
      </c>
    </row>
    <row r="332" spans="1:35" ht="63">
      <c r="A332" s="56" t="s">
        <v>232</v>
      </c>
      <c r="B332" s="68" t="s">
        <v>465</v>
      </c>
      <c r="C332" s="85" t="s">
        <v>593</v>
      </c>
      <c r="D332" s="82">
        <v>0</v>
      </c>
      <c r="E332" s="82">
        <v>0</v>
      </c>
      <c r="F332" s="82">
        <v>0</v>
      </c>
      <c r="G332" s="82">
        <v>0</v>
      </c>
      <c r="H332" s="82">
        <v>0</v>
      </c>
      <c r="I332" s="82">
        <v>0</v>
      </c>
      <c r="J332" s="82">
        <v>0</v>
      </c>
      <c r="K332" s="82" t="s">
        <v>95</v>
      </c>
      <c r="L332" s="82" t="s">
        <v>95</v>
      </c>
      <c r="M332" s="82" t="s">
        <v>95</v>
      </c>
      <c r="N332" s="82" t="s">
        <v>95</v>
      </c>
      <c r="O332" s="82">
        <v>0</v>
      </c>
      <c r="P332" s="82">
        <v>0</v>
      </c>
      <c r="Q332" s="82">
        <v>0</v>
      </c>
      <c r="R332" s="82">
        <v>0</v>
      </c>
      <c r="S332" s="82">
        <v>0</v>
      </c>
      <c r="T332" s="82">
        <v>0</v>
      </c>
      <c r="U332" s="83">
        <v>0</v>
      </c>
      <c r="V332" s="83">
        <v>0</v>
      </c>
      <c r="W332" s="82">
        <v>0</v>
      </c>
      <c r="X332" s="82">
        <v>0</v>
      </c>
      <c r="Y332" s="91">
        <v>0</v>
      </c>
      <c r="Z332" s="91">
        <v>0</v>
      </c>
      <c r="AA332" s="82" t="s">
        <v>95</v>
      </c>
      <c r="AB332" s="83" t="s">
        <v>95</v>
      </c>
      <c r="AC332" s="83" t="s">
        <v>95</v>
      </c>
      <c r="AD332" s="82">
        <v>0</v>
      </c>
      <c r="AE332" s="82">
        <v>0</v>
      </c>
      <c r="AF332" s="82">
        <v>0</v>
      </c>
      <c r="AG332" s="82">
        <v>0</v>
      </c>
      <c r="AH332" s="82">
        <v>0</v>
      </c>
      <c r="AI332" s="82">
        <v>0</v>
      </c>
    </row>
    <row r="333" spans="1:35" ht="78.75">
      <c r="A333" s="56" t="s">
        <v>232</v>
      </c>
      <c r="B333" s="68" t="s">
        <v>466</v>
      </c>
      <c r="C333" s="85" t="s">
        <v>594</v>
      </c>
      <c r="D333" s="82">
        <v>0</v>
      </c>
      <c r="E333" s="82">
        <v>0</v>
      </c>
      <c r="F333" s="82">
        <v>0</v>
      </c>
      <c r="G333" s="82">
        <v>0</v>
      </c>
      <c r="H333" s="82">
        <v>0</v>
      </c>
      <c r="I333" s="82">
        <v>0</v>
      </c>
      <c r="J333" s="82">
        <v>0</v>
      </c>
      <c r="K333" s="82" t="s">
        <v>95</v>
      </c>
      <c r="L333" s="82" t="s">
        <v>95</v>
      </c>
      <c r="M333" s="82" t="s">
        <v>95</v>
      </c>
      <c r="N333" s="82" t="s">
        <v>95</v>
      </c>
      <c r="O333" s="82">
        <v>0</v>
      </c>
      <c r="P333" s="82">
        <v>0</v>
      </c>
      <c r="Q333" s="82">
        <v>0</v>
      </c>
      <c r="R333" s="82">
        <v>0</v>
      </c>
      <c r="S333" s="82">
        <v>0</v>
      </c>
      <c r="T333" s="82">
        <v>0</v>
      </c>
      <c r="U333" s="83">
        <v>0</v>
      </c>
      <c r="V333" s="83">
        <v>0</v>
      </c>
      <c r="W333" s="82">
        <v>0</v>
      </c>
      <c r="X333" s="82">
        <v>0</v>
      </c>
      <c r="Y333" s="91">
        <v>0</v>
      </c>
      <c r="Z333" s="91">
        <v>0</v>
      </c>
      <c r="AA333" s="82" t="s">
        <v>95</v>
      </c>
      <c r="AB333" s="83" t="s">
        <v>95</v>
      </c>
      <c r="AC333" s="83" t="s">
        <v>95</v>
      </c>
      <c r="AD333" s="82">
        <v>0</v>
      </c>
      <c r="AE333" s="82">
        <v>0</v>
      </c>
      <c r="AF333" s="82">
        <v>0</v>
      </c>
      <c r="AG333" s="82">
        <v>0</v>
      </c>
      <c r="AH333" s="82">
        <v>0</v>
      </c>
      <c r="AI333" s="82">
        <v>0</v>
      </c>
    </row>
    <row r="334" spans="1:35" ht="63">
      <c r="A334" s="56" t="s">
        <v>232</v>
      </c>
      <c r="B334" s="68" t="s">
        <v>467</v>
      </c>
      <c r="C334" s="85" t="s">
        <v>595</v>
      </c>
      <c r="D334" s="82">
        <v>0</v>
      </c>
      <c r="E334" s="82">
        <v>0</v>
      </c>
      <c r="F334" s="82">
        <v>0</v>
      </c>
      <c r="G334" s="82">
        <v>0</v>
      </c>
      <c r="H334" s="82">
        <v>0</v>
      </c>
      <c r="I334" s="82">
        <v>0</v>
      </c>
      <c r="J334" s="82">
        <v>0</v>
      </c>
      <c r="K334" s="82" t="s">
        <v>95</v>
      </c>
      <c r="L334" s="82" t="s">
        <v>95</v>
      </c>
      <c r="M334" s="82" t="s">
        <v>95</v>
      </c>
      <c r="N334" s="82" t="s">
        <v>95</v>
      </c>
      <c r="O334" s="82">
        <v>0</v>
      </c>
      <c r="P334" s="82">
        <v>0</v>
      </c>
      <c r="Q334" s="82">
        <v>0</v>
      </c>
      <c r="R334" s="82">
        <v>0</v>
      </c>
      <c r="S334" s="82">
        <v>0</v>
      </c>
      <c r="T334" s="82">
        <v>0</v>
      </c>
      <c r="U334" s="83">
        <v>0</v>
      </c>
      <c r="V334" s="83">
        <v>0</v>
      </c>
      <c r="W334" s="82">
        <v>0</v>
      </c>
      <c r="X334" s="82">
        <v>0</v>
      </c>
      <c r="Y334" s="91">
        <v>0</v>
      </c>
      <c r="Z334" s="91">
        <v>0</v>
      </c>
      <c r="AA334" s="82" t="s">
        <v>95</v>
      </c>
      <c r="AB334" s="83" t="s">
        <v>95</v>
      </c>
      <c r="AC334" s="83" t="s">
        <v>95</v>
      </c>
      <c r="AD334" s="82">
        <v>0</v>
      </c>
      <c r="AE334" s="82">
        <v>0</v>
      </c>
      <c r="AF334" s="82">
        <v>0</v>
      </c>
      <c r="AG334" s="82">
        <v>0</v>
      </c>
      <c r="AH334" s="82">
        <v>0</v>
      </c>
      <c r="AI334" s="82">
        <v>0</v>
      </c>
    </row>
    <row r="335" spans="1:35" ht="63">
      <c r="A335" s="56" t="s">
        <v>232</v>
      </c>
      <c r="B335" s="68" t="s">
        <v>468</v>
      </c>
      <c r="C335" s="85" t="s">
        <v>596</v>
      </c>
      <c r="D335" s="82">
        <v>0</v>
      </c>
      <c r="E335" s="82">
        <v>0</v>
      </c>
      <c r="F335" s="82">
        <v>0</v>
      </c>
      <c r="G335" s="82">
        <v>0</v>
      </c>
      <c r="H335" s="82">
        <v>0</v>
      </c>
      <c r="I335" s="82">
        <v>0</v>
      </c>
      <c r="J335" s="82">
        <v>0</v>
      </c>
      <c r="K335" s="82" t="s">
        <v>95</v>
      </c>
      <c r="L335" s="82" t="s">
        <v>95</v>
      </c>
      <c r="M335" s="82" t="s">
        <v>95</v>
      </c>
      <c r="N335" s="82" t="s">
        <v>95</v>
      </c>
      <c r="O335" s="82">
        <v>0</v>
      </c>
      <c r="P335" s="82">
        <v>0</v>
      </c>
      <c r="Q335" s="82">
        <v>0</v>
      </c>
      <c r="R335" s="82">
        <v>0</v>
      </c>
      <c r="S335" s="82">
        <v>0</v>
      </c>
      <c r="T335" s="82">
        <v>0</v>
      </c>
      <c r="U335" s="83">
        <v>0</v>
      </c>
      <c r="V335" s="83">
        <v>0</v>
      </c>
      <c r="W335" s="82">
        <v>0</v>
      </c>
      <c r="X335" s="82">
        <v>0</v>
      </c>
      <c r="Y335" s="91">
        <v>0</v>
      </c>
      <c r="Z335" s="91">
        <v>0</v>
      </c>
      <c r="AA335" s="82" t="s">
        <v>95</v>
      </c>
      <c r="AB335" s="83" t="s">
        <v>95</v>
      </c>
      <c r="AC335" s="83" t="s">
        <v>95</v>
      </c>
      <c r="AD335" s="82">
        <v>0</v>
      </c>
      <c r="AE335" s="82">
        <v>0</v>
      </c>
      <c r="AF335" s="82">
        <v>0</v>
      </c>
      <c r="AG335" s="82">
        <v>0</v>
      </c>
      <c r="AH335" s="82">
        <v>0</v>
      </c>
      <c r="AI335" s="82">
        <v>0</v>
      </c>
    </row>
    <row r="336" spans="1:35" ht="78.75">
      <c r="A336" s="56" t="s">
        <v>232</v>
      </c>
      <c r="B336" s="68" t="s">
        <v>469</v>
      </c>
      <c r="C336" s="85" t="s">
        <v>597</v>
      </c>
      <c r="D336" s="82">
        <v>0</v>
      </c>
      <c r="E336" s="82">
        <v>0</v>
      </c>
      <c r="F336" s="82">
        <v>0</v>
      </c>
      <c r="G336" s="82">
        <v>0</v>
      </c>
      <c r="H336" s="82">
        <v>0</v>
      </c>
      <c r="I336" s="82">
        <v>0</v>
      </c>
      <c r="J336" s="82">
        <v>0</v>
      </c>
      <c r="K336" s="82" t="s">
        <v>95</v>
      </c>
      <c r="L336" s="82" t="s">
        <v>95</v>
      </c>
      <c r="M336" s="82" t="s">
        <v>95</v>
      </c>
      <c r="N336" s="82" t="s">
        <v>95</v>
      </c>
      <c r="O336" s="82">
        <v>0</v>
      </c>
      <c r="P336" s="82">
        <v>0</v>
      </c>
      <c r="Q336" s="82">
        <v>0</v>
      </c>
      <c r="R336" s="82">
        <v>0</v>
      </c>
      <c r="S336" s="82">
        <v>0</v>
      </c>
      <c r="T336" s="82">
        <v>0</v>
      </c>
      <c r="U336" s="83">
        <v>0</v>
      </c>
      <c r="V336" s="83">
        <v>0</v>
      </c>
      <c r="W336" s="82">
        <v>0</v>
      </c>
      <c r="X336" s="82">
        <v>0</v>
      </c>
      <c r="Y336" s="91">
        <v>0</v>
      </c>
      <c r="Z336" s="91">
        <v>0</v>
      </c>
      <c r="AA336" s="82" t="s">
        <v>95</v>
      </c>
      <c r="AB336" s="83" t="s">
        <v>95</v>
      </c>
      <c r="AC336" s="83" t="s">
        <v>95</v>
      </c>
      <c r="AD336" s="82">
        <v>0</v>
      </c>
      <c r="AE336" s="82">
        <v>0</v>
      </c>
      <c r="AF336" s="82">
        <v>0</v>
      </c>
      <c r="AG336" s="82">
        <v>0</v>
      </c>
      <c r="AH336" s="82">
        <v>0</v>
      </c>
      <c r="AI336" s="82">
        <v>0</v>
      </c>
    </row>
    <row r="337" spans="1:35" ht="63">
      <c r="A337" s="56" t="s">
        <v>232</v>
      </c>
      <c r="B337" s="68" t="s">
        <v>470</v>
      </c>
      <c r="C337" s="85" t="s">
        <v>598</v>
      </c>
      <c r="D337" s="82">
        <v>0</v>
      </c>
      <c r="E337" s="82">
        <v>0</v>
      </c>
      <c r="F337" s="82">
        <v>0</v>
      </c>
      <c r="G337" s="82">
        <v>0</v>
      </c>
      <c r="H337" s="82">
        <v>0</v>
      </c>
      <c r="I337" s="82">
        <v>0</v>
      </c>
      <c r="J337" s="82">
        <v>0</v>
      </c>
      <c r="K337" s="82" t="s">
        <v>95</v>
      </c>
      <c r="L337" s="82" t="s">
        <v>95</v>
      </c>
      <c r="M337" s="82" t="s">
        <v>95</v>
      </c>
      <c r="N337" s="82" t="s">
        <v>95</v>
      </c>
      <c r="O337" s="82">
        <v>0</v>
      </c>
      <c r="P337" s="82">
        <v>0</v>
      </c>
      <c r="Q337" s="82">
        <v>0</v>
      </c>
      <c r="R337" s="82">
        <v>0</v>
      </c>
      <c r="S337" s="82">
        <v>0</v>
      </c>
      <c r="T337" s="82">
        <v>0</v>
      </c>
      <c r="U337" s="83">
        <v>0</v>
      </c>
      <c r="V337" s="83">
        <v>0</v>
      </c>
      <c r="W337" s="82">
        <v>0</v>
      </c>
      <c r="X337" s="82">
        <v>0</v>
      </c>
      <c r="Y337" s="91">
        <v>0</v>
      </c>
      <c r="Z337" s="91">
        <v>0</v>
      </c>
      <c r="AA337" s="82" t="s">
        <v>95</v>
      </c>
      <c r="AB337" s="83" t="s">
        <v>95</v>
      </c>
      <c r="AC337" s="83" t="s">
        <v>95</v>
      </c>
      <c r="AD337" s="82">
        <v>0</v>
      </c>
      <c r="AE337" s="82">
        <v>0</v>
      </c>
      <c r="AF337" s="82">
        <v>0</v>
      </c>
      <c r="AG337" s="82">
        <v>0</v>
      </c>
      <c r="AH337" s="82">
        <v>0</v>
      </c>
      <c r="AI337" s="82">
        <v>0</v>
      </c>
    </row>
    <row r="338" spans="1:35" ht="63">
      <c r="A338" s="56" t="s">
        <v>232</v>
      </c>
      <c r="B338" s="68" t="s">
        <v>471</v>
      </c>
      <c r="C338" s="85" t="s">
        <v>599</v>
      </c>
      <c r="D338" s="82">
        <v>0</v>
      </c>
      <c r="E338" s="82">
        <v>0</v>
      </c>
      <c r="F338" s="82">
        <v>0</v>
      </c>
      <c r="G338" s="82">
        <v>0</v>
      </c>
      <c r="H338" s="82">
        <v>0</v>
      </c>
      <c r="I338" s="82">
        <v>0</v>
      </c>
      <c r="J338" s="82">
        <v>0</v>
      </c>
      <c r="K338" s="82" t="s">
        <v>95</v>
      </c>
      <c r="L338" s="82" t="s">
        <v>95</v>
      </c>
      <c r="M338" s="82" t="s">
        <v>95</v>
      </c>
      <c r="N338" s="82" t="s">
        <v>95</v>
      </c>
      <c r="O338" s="82">
        <v>0</v>
      </c>
      <c r="P338" s="82">
        <v>0</v>
      </c>
      <c r="Q338" s="82">
        <v>0</v>
      </c>
      <c r="R338" s="82">
        <v>0</v>
      </c>
      <c r="S338" s="82">
        <v>0</v>
      </c>
      <c r="T338" s="82">
        <v>0</v>
      </c>
      <c r="U338" s="83">
        <v>0</v>
      </c>
      <c r="V338" s="83">
        <v>0</v>
      </c>
      <c r="W338" s="82">
        <v>0</v>
      </c>
      <c r="X338" s="82">
        <v>0</v>
      </c>
      <c r="Y338" s="91">
        <v>0</v>
      </c>
      <c r="Z338" s="91">
        <v>0</v>
      </c>
      <c r="AA338" s="82" t="s">
        <v>95</v>
      </c>
      <c r="AB338" s="83" t="s">
        <v>95</v>
      </c>
      <c r="AC338" s="83" t="s">
        <v>95</v>
      </c>
      <c r="AD338" s="82">
        <v>0</v>
      </c>
      <c r="AE338" s="82">
        <v>0</v>
      </c>
      <c r="AF338" s="82">
        <v>0</v>
      </c>
      <c r="AG338" s="82">
        <v>0</v>
      </c>
      <c r="AH338" s="82">
        <v>0</v>
      </c>
      <c r="AI338" s="82">
        <v>0</v>
      </c>
    </row>
    <row r="339" spans="1:35" ht="78.75">
      <c r="A339" s="56" t="s">
        <v>232</v>
      </c>
      <c r="B339" s="68" t="s">
        <v>472</v>
      </c>
      <c r="C339" s="85" t="s">
        <v>600</v>
      </c>
      <c r="D339" s="82">
        <v>0</v>
      </c>
      <c r="E339" s="82">
        <v>0</v>
      </c>
      <c r="F339" s="82">
        <v>0</v>
      </c>
      <c r="G339" s="82">
        <v>0</v>
      </c>
      <c r="H339" s="82">
        <v>0</v>
      </c>
      <c r="I339" s="82">
        <v>0</v>
      </c>
      <c r="J339" s="82">
        <v>0</v>
      </c>
      <c r="K339" s="82" t="s">
        <v>95</v>
      </c>
      <c r="L339" s="82" t="s">
        <v>95</v>
      </c>
      <c r="M339" s="82" t="s">
        <v>95</v>
      </c>
      <c r="N339" s="82" t="s">
        <v>95</v>
      </c>
      <c r="O339" s="82">
        <v>0</v>
      </c>
      <c r="P339" s="82">
        <v>0</v>
      </c>
      <c r="Q339" s="82">
        <v>0</v>
      </c>
      <c r="R339" s="82">
        <v>0</v>
      </c>
      <c r="S339" s="82">
        <v>0</v>
      </c>
      <c r="T339" s="82">
        <v>0</v>
      </c>
      <c r="U339" s="83">
        <v>0</v>
      </c>
      <c r="V339" s="83">
        <v>0</v>
      </c>
      <c r="W339" s="82">
        <v>0</v>
      </c>
      <c r="X339" s="82">
        <v>0</v>
      </c>
      <c r="Y339" s="91">
        <v>0</v>
      </c>
      <c r="Z339" s="91">
        <v>0</v>
      </c>
      <c r="AA339" s="82" t="s">
        <v>95</v>
      </c>
      <c r="AB339" s="83" t="s">
        <v>95</v>
      </c>
      <c r="AC339" s="83" t="s">
        <v>95</v>
      </c>
      <c r="AD339" s="82">
        <v>0</v>
      </c>
      <c r="AE339" s="82">
        <v>0</v>
      </c>
      <c r="AF339" s="82">
        <v>0</v>
      </c>
      <c r="AG339" s="82">
        <v>0</v>
      </c>
      <c r="AH339" s="82">
        <v>0</v>
      </c>
      <c r="AI339" s="82">
        <v>0</v>
      </c>
    </row>
    <row r="340" spans="1:35" ht="78.75">
      <c r="A340" s="56" t="s">
        <v>232</v>
      </c>
      <c r="B340" s="68" t="s">
        <v>473</v>
      </c>
      <c r="C340" s="85" t="s">
        <v>601</v>
      </c>
      <c r="D340" s="82">
        <v>0</v>
      </c>
      <c r="E340" s="82">
        <v>0</v>
      </c>
      <c r="F340" s="82">
        <v>0</v>
      </c>
      <c r="G340" s="82">
        <v>0</v>
      </c>
      <c r="H340" s="82">
        <v>0</v>
      </c>
      <c r="I340" s="82">
        <v>0</v>
      </c>
      <c r="J340" s="82">
        <v>0</v>
      </c>
      <c r="K340" s="82" t="s">
        <v>95</v>
      </c>
      <c r="L340" s="82" t="s">
        <v>95</v>
      </c>
      <c r="M340" s="82" t="s">
        <v>95</v>
      </c>
      <c r="N340" s="82" t="s">
        <v>95</v>
      </c>
      <c r="O340" s="82">
        <v>0</v>
      </c>
      <c r="P340" s="82">
        <v>0</v>
      </c>
      <c r="Q340" s="82">
        <v>0</v>
      </c>
      <c r="R340" s="82">
        <v>0</v>
      </c>
      <c r="S340" s="82">
        <v>0</v>
      </c>
      <c r="T340" s="82">
        <v>0</v>
      </c>
      <c r="U340" s="83">
        <v>0</v>
      </c>
      <c r="V340" s="83">
        <v>0</v>
      </c>
      <c r="W340" s="82">
        <v>0</v>
      </c>
      <c r="X340" s="82">
        <v>0</v>
      </c>
      <c r="Y340" s="91">
        <v>0</v>
      </c>
      <c r="Z340" s="91">
        <v>0</v>
      </c>
      <c r="AA340" s="82" t="s">
        <v>95</v>
      </c>
      <c r="AB340" s="83" t="s">
        <v>95</v>
      </c>
      <c r="AC340" s="83" t="s">
        <v>95</v>
      </c>
      <c r="AD340" s="82">
        <v>0</v>
      </c>
      <c r="AE340" s="82">
        <v>0</v>
      </c>
      <c r="AF340" s="82">
        <v>0</v>
      </c>
      <c r="AG340" s="82">
        <v>0</v>
      </c>
      <c r="AH340" s="82">
        <v>0</v>
      </c>
      <c r="AI340" s="82">
        <v>0</v>
      </c>
    </row>
    <row r="341" spans="1:35" ht="47.25">
      <c r="A341" s="56" t="s">
        <v>232</v>
      </c>
      <c r="B341" s="68" t="s">
        <v>427</v>
      </c>
      <c r="C341" s="85" t="s">
        <v>680</v>
      </c>
      <c r="D341" s="82">
        <v>0</v>
      </c>
      <c r="E341" s="82">
        <v>0</v>
      </c>
      <c r="F341" s="82">
        <v>0</v>
      </c>
      <c r="G341" s="82">
        <v>0</v>
      </c>
      <c r="H341" s="82">
        <v>0</v>
      </c>
      <c r="I341" s="82">
        <v>0</v>
      </c>
      <c r="J341" s="82">
        <v>0</v>
      </c>
      <c r="K341" s="82" t="s">
        <v>95</v>
      </c>
      <c r="L341" s="82" t="s">
        <v>95</v>
      </c>
      <c r="M341" s="82" t="s">
        <v>95</v>
      </c>
      <c r="N341" s="82" t="s">
        <v>95</v>
      </c>
      <c r="O341" s="82">
        <v>0</v>
      </c>
      <c r="P341" s="82">
        <v>0</v>
      </c>
      <c r="Q341" s="82">
        <v>0</v>
      </c>
      <c r="R341" s="82">
        <v>0</v>
      </c>
      <c r="S341" s="82">
        <v>0</v>
      </c>
      <c r="T341" s="82">
        <v>0</v>
      </c>
      <c r="U341" s="83">
        <v>0</v>
      </c>
      <c r="V341" s="83">
        <v>0</v>
      </c>
      <c r="W341" s="82">
        <v>0</v>
      </c>
      <c r="X341" s="82">
        <v>0</v>
      </c>
      <c r="Y341" s="91">
        <v>0</v>
      </c>
      <c r="Z341" s="91">
        <v>0</v>
      </c>
      <c r="AA341" s="82" t="s">
        <v>95</v>
      </c>
      <c r="AB341" s="83" t="s">
        <v>95</v>
      </c>
      <c r="AC341" s="83" t="s">
        <v>95</v>
      </c>
      <c r="AD341" s="82">
        <v>0</v>
      </c>
      <c r="AE341" s="82">
        <v>0</v>
      </c>
      <c r="AF341" s="82">
        <v>0</v>
      </c>
      <c r="AG341" s="82">
        <v>0</v>
      </c>
      <c r="AH341" s="82">
        <v>0</v>
      </c>
      <c r="AI341" s="82">
        <v>0</v>
      </c>
    </row>
    <row r="342" spans="1:35" ht="47.25">
      <c r="A342" s="56" t="s">
        <v>232</v>
      </c>
      <c r="B342" s="68" t="s">
        <v>432</v>
      </c>
      <c r="C342" s="85" t="s">
        <v>717</v>
      </c>
      <c r="D342" s="82">
        <v>0</v>
      </c>
      <c r="E342" s="82">
        <v>0</v>
      </c>
      <c r="F342" s="82">
        <v>0</v>
      </c>
      <c r="G342" s="82">
        <v>0</v>
      </c>
      <c r="H342" s="82">
        <v>0</v>
      </c>
      <c r="I342" s="82">
        <v>0</v>
      </c>
      <c r="J342" s="82">
        <v>0</v>
      </c>
      <c r="K342" s="82" t="s">
        <v>95</v>
      </c>
      <c r="L342" s="82" t="s">
        <v>95</v>
      </c>
      <c r="M342" s="82" t="s">
        <v>95</v>
      </c>
      <c r="N342" s="82" t="s">
        <v>95</v>
      </c>
      <c r="O342" s="82">
        <v>0</v>
      </c>
      <c r="P342" s="82">
        <v>0</v>
      </c>
      <c r="Q342" s="82">
        <v>0</v>
      </c>
      <c r="R342" s="82">
        <v>0</v>
      </c>
      <c r="S342" s="82">
        <v>0</v>
      </c>
      <c r="T342" s="82">
        <v>0</v>
      </c>
      <c r="U342" s="83">
        <v>0</v>
      </c>
      <c r="V342" s="83">
        <v>0</v>
      </c>
      <c r="W342" s="82">
        <v>0</v>
      </c>
      <c r="X342" s="82">
        <v>0</v>
      </c>
      <c r="Y342" s="91">
        <v>0</v>
      </c>
      <c r="Z342" s="91">
        <v>0</v>
      </c>
      <c r="AA342" s="82" t="s">
        <v>95</v>
      </c>
      <c r="AB342" s="83" t="s">
        <v>95</v>
      </c>
      <c r="AC342" s="83" t="s">
        <v>95</v>
      </c>
      <c r="AD342" s="82">
        <v>0</v>
      </c>
      <c r="AE342" s="82">
        <v>0</v>
      </c>
      <c r="AF342" s="82">
        <v>0</v>
      </c>
      <c r="AG342" s="82">
        <v>0</v>
      </c>
      <c r="AH342" s="82">
        <v>25.242295909999999</v>
      </c>
      <c r="AI342" s="82">
        <v>0</v>
      </c>
    </row>
    <row r="343" spans="1:35" ht="47.25">
      <c r="A343" s="56" t="s">
        <v>232</v>
      </c>
      <c r="B343" s="68" t="s">
        <v>430</v>
      </c>
      <c r="C343" s="85" t="s">
        <v>617</v>
      </c>
      <c r="D343" s="82">
        <v>0</v>
      </c>
      <c r="E343" s="82">
        <v>0</v>
      </c>
      <c r="F343" s="82">
        <v>0</v>
      </c>
      <c r="G343" s="82">
        <v>0</v>
      </c>
      <c r="H343" s="82">
        <v>0</v>
      </c>
      <c r="I343" s="82">
        <v>0</v>
      </c>
      <c r="J343" s="82">
        <v>0</v>
      </c>
      <c r="K343" s="82" t="s">
        <v>95</v>
      </c>
      <c r="L343" s="82" t="s">
        <v>95</v>
      </c>
      <c r="M343" s="82" t="s">
        <v>95</v>
      </c>
      <c r="N343" s="82" t="s">
        <v>95</v>
      </c>
      <c r="O343" s="82">
        <v>0</v>
      </c>
      <c r="P343" s="82">
        <v>0</v>
      </c>
      <c r="Q343" s="82">
        <v>0</v>
      </c>
      <c r="R343" s="82">
        <v>0</v>
      </c>
      <c r="S343" s="82">
        <v>0</v>
      </c>
      <c r="T343" s="82">
        <v>0</v>
      </c>
      <c r="U343" s="83">
        <v>0</v>
      </c>
      <c r="V343" s="83">
        <v>0</v>
      </c>
      <c r="W343" s="82">
        <v>0</v>
      </c>
      <c r="X343" s="82">
        <v>0</v>
      </c>
      <c r="Y343" s="91">
        <v>0</v>
      </c>
      <c r="Z343" s="91">
        <v>0</v>
      </c>
      <c r="AA343" s="82" t="s">
        <v>95</v>
      </c>
      <c r="AB343" s="83" t="s">
        <v>95</v>
      </c>
      <c r="AC343" s="83" t="s">
        <v>95</v>
      </c>
      <c r="AD343" s="82">
        <v>0</v>
      </c>
      <c r="AE343" s="82">
        <v>0</v>
      </c>
      <c r="AF343" s="82">
        <v>0</v>
      </c>
      <c r="AG343" s="82">
        <v>0</v>
      </c>
      <c r="AH343" s="82">
        <v>0</v>
      </c>
      <c r="AI343" s="82">
        <v>0</v>
      </c>
    </row>
    <row r="344" spans="1:35" ht="47.25">
      <c r="A344" s="56" t="s">
        <v>232</v>
      </c>
      <c r="B344" s="68" t="s">
        <v>431</v>
      </c>
      <c r="C344" s="85" t="s">
        <v>720</v>
      </c>
      <c r="D344" s="82">
        <v>0</v>
      </c>
      <c r="E344" s="82">
        <v>0</v>
      </c>
      <c r="F344" s="82">
        <v>0</v>
      </c>
      <c r="G344" s="82">
        <v>0</v>
      </c>
      <c r="H344" s="82">
        <v>0</v>
      </c>
      <c r="I344" s="82">
        <v>0</v>
      </c>
      <c r="J344" s="82">
        <v>0</v>
      </c>
      <c r="K344" s="82" t="s">
        <v>95</v>
      </c>
      <c r="L344" s="82" t="s">
        <v>95</v>
      </c>
      <c r="M344" s="82" t="s">
        <v>95</v>
      </c>
      <c r="N344" s="82" t="s">
        <v>95</v>
      </c>
      <c r="O344" s="82">
        <v>0</v>
      </c>
      <c r="P344" s="82">
        <v>0</v>
      </c>
      <c r="Q344" s="82">
        <v>0</v>
      </c>
      <c r="R344" s="82">
        <v>0</v>
      </c>
      <c r="S344" s="82">
        <v>0</v>
      </c>
      <c r="T344" s="82">
        <v>0</v>
      </c>
      <c r="U344" s="83">
        <v>0</v>
      </c>
      <c r="V344" s="83">
        <v>0</v>
      </c>
      <c r="W344" s="82">
        <v>0</v>
      </c>
      <c r="X344" s="82">
        <v>0</v>
      </c>
      <c r="Y344" s="91">
        <v>0</v>
      </c>
      <c r="Z344" s="91">
        <v>0</v>
      </c>
      <c r="AA344" s="82" t="s">
        <v>95</v>
      </c>
      <c r="AB344" s="83" t="s">
        <v>95</v>
      </c>
      <c r="AC344" s="83" t="s">
        <v>95</v>
      </c>
      <c r="AD344" s="82">
        <v>0</v>
      </c>
      <c r="AE344" s="82">
        <v>0</v>
      </c>
      <c r="AF344" s="82">
        <v>0</v>
      </c>
      <c r="AG344" s="82">
        <v>0</v>
      </c>
      <c r="AH344" s="82">
        <v>0</v>
      </c>
      <c r="AI344" s="82">
        <v>0</v>
      </c>
    </row>
    <row r="345" spans="1:35" ht="31.5">
      <c r="A345" s="56" t="s">
        <v>232</v>
      </c>
      <c r="B345" s="68" t="s">
        <v>814</v>
      </c>
      <c r="C345" s="85" t="s">
        <v>714</v>
      </c>
      <c r="D345" s="82">
        <v>0</v>
      </c>
      <c r="E345" s="82">
        <v>0</v>
      </c>
      <c r="F345" s="82">
        <v>0</v>
      </c>
      <c r="G345" s="82">
        <v>0</v>
      </c>
      <c r="H345" s="82">
        <v>0</v>
      </c>
      <c r="I345" s="82">
        <v>0</v>
      </c>
      <c r="J345" s="82">
        <v>0</v>
      </c>
      <c r="K345" s="82" t="s">
        <v>95</v>
      </c>
      <c r="L345" s="82" t="s">
        <v>95</v>
      </c>
      <c r="M345" s="82" t="s">
        <v>95</v>
      </c>
      <c r="N345" s="82" t="s">
        <v>95</v>
      </c>
      <c r="O345" s="82">
        <v>0</v>
      </c>
      <c r="P345" s="82">
        <v>0</v>
      </c>
      <c r="Q345" s="82">
        <v>0</v>
      </c>
      <c r="R345" s="82">
        <v>0</v>
      </c>
      <c r="S345" s="82">
        <v>0</v>
      </c>
      <c r="T345" s="82">
        <v>0</v>
      </c>
      <c r="U345" s="83">
        <v>0</v>
      </c>
      <c r="V345" s="83">
        <v>0</v>
      </c>
      <c r="W345" s="82">
        <v>0</v>
      </c>
      <c r="X345" s="82">
        <v>0</v>
      </c>
      <c r="Y345" s="91">
        <v>0</v>
      </c>
      <c r="Z345" s="91">
        <v>0</v>
      </c>
      <c r="AA345" s="82" t="s">
        <v>95</v>
      </c>
      <c r="AB345" s="83" t="s">
        <v>95</v>
      </c>
      <c r="AC345" s="83" t="s">
        <v>95</v>
      </c>
      <c r="AD345" s="82">
        <v>0</v>
      </c>
      <c r="AE345" s="82">
        <v>0</v>
      </c>
      <c r="AF345" s="82">
        <v>0</v>
      </c>
      <c r="AG345" s="82">
        <v>0</v>
      </c>
      <c r="AH345" s="82">
        <v>0</v>
      </c>
      <c r="AI345" s="82">
        <v>0</v>
      </c>
    </row>
    <row r="346" spans="1:35" ht="47.25">
      <c r="A346" s="56" t="s">
        <v>232</v>
      </c>
      <c r="B346" s="67" t="s">
        <v>400</v>
      </c>
      <c r="C346" s="85" t="s">
        <v>397</v>
      </c>
      <c r="D346" s="82">
        <v>0</v>
      </c>
      <c r="E346" s="82">
        <v>0</v>
      </c>
      <c r="F346" s="82">
        <v>0</v>
      </c>
      <c r="G346" s="82">
        <v>0</v>
      </c>
      <c r="H346" s="82">
        <v>0</v>
      </c>
      <c r="I346" s="82">
        <v>0</v>
      </c>
      <c r="J346" s="82">
        <v>0</v>
      </c>
      <c r="K346" s="82" t="s">
        <v>95</v>
      </c>
      <c r="L346" s="82" t="s">
        <v>95</v>
      </c>
      <c r="M346" s="82" t="s">
        <v>95</v>
      </c>
      <c r="N346" s="82" t="s">
        <v>95</v>
      </c>
      <c r="O346" s="82">
        <v>0</v>
      </c>
      <c r="P346" s="82">
        <v>0</v>
      </c>
      <c r="Q346" s="82">
        <v>0</v>
      </c>
      <c r="R346" s="82">
        <v>0</v>
      </c>
      <c r="S346" s="82">
        <v>0</v>
      </c>
      <c r="T346" s="82">
        <v>0</v>
      </c>
      <c r="U346" s="83">
        <v>0</v>
      </c>
      <c r="V346" s="83">
        <v>0</v>
      </c>
      <c r="W346" s="82">
        <v>0</v>
      </c>
      <c r="X346" s="82">
        <v>0</v>
      </c>
      <c r="Y346" s="91">
        <v>0</v>
      </c>
      <c r="Z346" s="91">
        <v>0</v>
      </c>
      <c r="AA346" s="82" t="s">
        <v>95</v>
      </c>
      <c r="AB346" s="83" t="s">
        <v>95</v>
      </c>
      <c r="AC346" s="83" t="s">
        <v>95</v>
      </c>
      <c r="AD346" s="82">
        <v>0</v>
      </c>
      <c r="AE346" s="82">
        <v>0</v>
      </c>
      <c r="AF346" s="82">
        <v>0</v>
      </c>
      <c r="AG346" s="82">
        <v>0</v>
      </c>
      <c r="AH346" s="82">
        <v>0</v>
      </c>
      <c r="AI346" s="82">
        <v>0</v>
      </c>
    </row>
    <row r="347" spans="1:35" ht="47.25">
      <c r="A347" s="56" t="s">
        <v>232</v>
      </c>
      <c r="B347" s="68" t="s">
        <v>815</v>
      </c>
      <c r="C347" s="85" t="s">
        <v>723</v>
      </c>
      <c r="D347" s="82">
        <v>0</v>
      </c>
      <c r="E347" s="82">
        <v>0</v>
      </c>
      <c r="F347" s="82">
        <v>0</v>
      </c>
      <c r="G347" s="82">
        <v>0</v>
      </c>
      <c r="H347" s="82">
        <v>0</v>
      </c>
      <c r="I347" s="82">
        <v>0</v>
      </c>
      <c r="J347" s="82">
        <v>0</v>
      </c>
      <c r="K347" s="82" t="s">
        <v>95</v>
      </c>
      <c r="L347" s="82" t="s">
        <v>95</v>
      </c>
      <c r="M347" s="82" t="s">
        <v>95</v>
      </c>
      <c r="N347" s="82" t="s">
        <v>95</v>
      </c>
      <c r="O347" s="82">
        <v>0</v>
      </c>
      <c r="P347" s="82">
        <v>0</v>
      </c>
      <c r="Q347" s="82">
        <v>0</v>
      </c>
      <c r="R347" s="82">
        <v>0</v>
      </c>
      <c r="S347" s="82">
        <v>0</v>
      </c>
      <c r="T347" s="82">
        <v>0</v>
      </c>
      <c r="U347" s="83">
        <v>0</v>
      </c>
      <c r="V347" s="83">
        <v>0</v>
      </c>
      <c r="W347" s="82">
        <v>0</v>
      </c>
      <c r="X347" s="82">
        <v>0</v>
      </c>
      <c r="Y347" s="91">
        <v>0</v>
      </c>
      <c r="Z347" s="91">
        <v>0</v>
      </c>
      <c r="AA347" s="82" t="s">
        <v>95</v>
      </c>
      <c r="AB347" s="83" t="s">
        <v>95</v>
      </c>
      <c r="AC347" s="83" t="s">
        <v>95</v>
      </c>
      <c r="AD347" s="82">
        <v>0</v>
      </c>
      <c r="AE347" s="82">
        <v>0</v>
      </c>
      <c r="AF347" s="82">
        <v>0</v>
      </c>
      <c r="AG347" s="82">
        <v>0</v>
      </c>
      <c r="AH347" s="82">
        <v>0</v>
      </c>
      <c r="AI347" s="82">
        <v>0</v>
      </c>
    </row>
    <row r="348" spans="1:35" ht="31.5">
      <c r="A348" s="56" t="s">
        <v>232</v>
      </c>
      <c r="B348" s="68" t="s">
        <v>685</v>
      </c>
      <c r="C348" s="85" t="s">
        <v>686</v>
      </c>
      <c r="D348" s="82">
        <v>0</v>
      </c>
      <c r="E348" s="82">
        <v>0</v>
      </c>
      <c r="F348" s="82">
        <v>0</v>
      </c>
      <c r="G348" s="82">
        <v>0</v>
      </c>
      <c r="H348" s="82">
        <v>0</v>
      </c>
      <c r="I348" s="82">
        <v>0</v>
      </c>
      <c r="J348" s="82">
        <v>0</v>
      </c>
      <c r="K348" s="82" t="s">
        <v>95</v>
      </c>
      <c r="L348" s="82" t="s">
        <v>95</v>
      </c>
      <c r="M348" s="82" t="s">
        <v>95</v>
      </c>
      <c r="N348" s="82" t="s">
        <v>95</v>
      </c>
      <c r="O348" s="82">
        <v>0</v>
      </c>
      <c r="P348" s="82">
        <v>0</v>
      </c>
      <c r="Q348" s="82">
        <v>0</v>
      </c>
      <c r="R348" s="82">
        <v>0</v>
      </c>
      <c r="S348" s="82">
        <v>0</v>
      </c>
      <c r="T348" s="82">
        <v>0</v>
      </c>
      <c r="U348" s="83">
        <v>0</v>
      </c>
      <c r="V348" s="83">
        <v>0</v>
      </c>
      <c r="W348" s="82">
        <v>0</v>
      </c>
      <c r="X348" s="82">
        <v>0</v>
      </c>
      <c r="Y348" s="91">
        <v>0</v>
      </c>
      <c r="Z348" s="91">
        <v>0</v>
      </c>
      <c r="AA348" s="82" t="s">
        <v>95</v>
      </c>
      <c r="AB348" s="83" t="s">
        <v>95</v>
      </c>
      <c r="AC348" s="83" t="s">
        <v>95</v>
      </c>
      <c r="AD348" s="82">
        <v>0</v>
      </c>
      <c r="AE348" s="82">
        <v>0</v>
      </c>
      <c r="AF348" s="82">
        <v>0</v>
      </c>
      <c r="AG348" s="82">
        <v>0</v>
      </c>
      <c r="AH348" s="82">
        <v>0</v>
      </c>
      <c r="AI348" s="82">
        <v>0</v>
      </c>
    </row>
    <row r="349" spans="1:35" ht="31.5">
      <c r="A349" s="56" t="s">
        <v>232</v>
      </c>
      <c r="B349" s="68" t="s">
        <v>845</v>
      </c>
      <c r="C349" s="85" t="s">
        <v>699</v>
      </c>
      <c r="D349" s="82">
        <v>0</v>
      </c>
      <c r="E349" s="82">
        <v>0</v>
      </c>
      <c r="F349" s="82">
        <v>0</v>
      </c>
      <c r="G349" s="82">
        <v>0</v>
      </c>
      <c r="H349" s="82">
        <v>0</v>
      </c>
      <c r="I349" s="82">
        <v>0</v>
      </c>
      <c r="J349" s="82">
        <v>0</v>
      </c>
      <c r="K349" s="82" t="s">
        <v>95</v>
      </c>
      <c r="L349" s="82" t="s">
        <v>95</v>
      </c>
      <c r="M349" s="82" t="s">
        <v>95</v>
      </c>
      <c r="N349" s="82" t="s">
        <v>95</v>
      </c>
      <c r="O349" s="82">
        <v>0</v>
      </c>
      <c r="P349" s="82">
        <v>0</v>
      </c>
      <c r="Q349" s="82">
        <v>0</v>
      </c>
      <c r="R349" s="82">
        <v>0</v>
      </c>
      <c r="S349" s="82">
        <v>0</v>
      </c>
      <c r="T349" s="82">
        <v>0</v>
      </c>
      <c r="U349" s="83">
        <v>0</v>
      </c>
      <c r="V349" s="83">
        <v>0</v>
      </c>
      <c r="W349" s="82">
        <v>0</v>
      </c>
      <c r="X349" s="82">
        <v>0</v>
      </c>
      <c r="Y349" s="91">
        <v>0</v>
      </c>
      <c r="Z349" s="91">
        <v>0</v>
      </c>
      <c r="AA349" s="82" t="s">
        <v>95</v>
      </c>
      <c r="AB349" s="83" t="s">
        <v>95</v>
      </c>
      <c r="AC349" s="83" t="s">
        <v>95</v>
      </c>
      <c r="AD349" s="82">
        <v>0</v>
      </c>
      <c r="AE349" s="82">
        <v>0</v>
      </c>
      <c r="AF349" s="82">
        <v>0</v>
      </c>
      <c r="AG349" s="82">
        <v>0</v>
      </c>
      <c r="AH349" s="82">
        <v>29.537164180000001</v>
      </c>
      <c r="AI349" s="82">
        <v>0</v>
      </c>
    </row>
    <row r="350" spans="1:35" ht="31.5">
      <c r="A350" s="56" t="s">
        <v>232</v>
      </c>
      <c r="B350" s="68" t="s">
        <v>816</v>
      </c>
      <c r="C350" s="85" t="s">
        <v>700</v>
      </c>
      <c r="D350" s="82">
        <v>0</v>
      </c>
      <c r="E350" s="82">
        <v>0</v>
      </c>
      <c r="F350" s="82">
        <v>0</v>
      </c>
      <c r="G350" s="82">
        <v>0</v>
      </c>
      <c r="H350" s="82">
        <v>0</v>
      </c>
      <c r="I350" s="82">
        <v>0</v>
      </c>
      <c r="J350" s="82">
        <v>0</v>
      </c>
      <c r="K350" s="82" t="s">
        <v>95</v>
      </c>
      <c r="L350" s="82" t="s">
        <v>95</v>
      </c>
      <c r="M350" s="82" t="s">
        <v>95</v>
      </c>
      <c r="N350" s="82" t="s">
        <v>95</v>
      </c>
      <c r="O350" s="82">
        <v>0</v>
      </c>
      <c r="P350" s="82">
        <v>0</v>
      </c>
      <c r="Q350" s="82">
        <v>0</v>
      </c>
      <c r="R350" s="82">
        <v>0</v>
      </c>
      <c r="S350" s="82">
        <v>0</v>
      </c>
      <c r="T350" s="82">
        <v>0</v>
      </c>
      <c r="U350" s="83">
        <v>0</v>
      </c>
      <c r="V350" s="83">
        <v>0</v>
      </c>
      <c r="W350" s="82">
        <v>0</v>
      </c>
      <c r="X350" s="82">
        <v>0</v>
      </c>
      <c r="Y350" s="91">
        <v>0</v>
      </c>
      <c r="Z350" s="91">
        <v>0</v>
      </c>
      <c r="AA350" s="82" t="s">
        <v>95</v>
      </c>
      <c r="AB350" s="83" t="s">
        <v>95</v>
      </c>
      <c r="AC350" s="83" t="s">
        <v>95</v>
      </c>
      <c r="AD350" s="82">
        <v>0</v>
      </c>
      <c r="AE350" s="82">
        <v>0</v>
      </c>
      <c r="AF350" s="82">
        <v>0</v>
      </c>
      <c r="AG350" s="82">
        <v>0</v>
      </c>
      <c r="AH350" s="82">
        <v>0</v>
      </c>
      <c r="AI350" s="82">
        <v>0</v>
      </c>
    </row>
    <row r="351" spans="1:35" ht="31.5">
      <c r="A351" s="56" t="s">
        <v>232</v>
      </c>
      <c r="B351" s="68" t="s">
        <v>817</v>
      </c>
      <c r="C351" s="85" t="s">
        <v>701</v>
      </c>
      <c r="D351" s="82">
        <v>0</v>
      </c>
      <c r="E351" s="82">
        <v>0</v>
      </c>
      <c r="F351" s="82">
        <v>0</v>
      </c>
      <c r="G351" s="82">
        <v>0</v>
      </c>
      <c r="H351" s="82">
        <v>0</v>
      </c>
      <c r="I351" s="82">
        <v>0</v>
      </c>
      <c r="J351" s="82">
        <v>0</v>
      </c>
      <c r="K351" s="82" t="s">
        <v>95</v>
      </c>
      <c r="L351" s="82" t="s">
        <v>95</v>
      </c>
      <c r="M351" s="82" t="s">
        <v>95</v>
      </c>
      <c r="N351" s="82" t="s">
        <v>95</v>
      </c>
      <c r="O351" s="82">
        <v>0</v>
      </c>
      <c r="P351" s="82">
        <v>0</v>
      </c>
      <c r="Q351" s="82">
        <v>0</v>
      </c>
      <c r="R351" s="82">
        <v>0</v>
      </c>
      <c r="S351" s="82">
        <v>0</v>
      </c>
      <c r="T351" s="82">
        <v>0</v>
      </c>
      <c r="U351" s="83">
        <v>0</v>
      </c>
      <c r="V351" s="83">
        <v>0</v>
      </c>
      <c r="W351" s="82">
        <v>0</v>
      </c>
      <c r="X351" s="82">
        <v>0</v>
      </c>
      <c r="Y351" s="91">
        <v>0</v>
      </c>
      <c r="Z351" s="91">
        <v>0</v>
      </c>
      <c r="AA351" s="82" t="s">
        <v>95</v>
      </c>
      <c r="AB351" s="83" t="s">
        <v>95</v>
      </c>
      <c r="AC351" s="83" t="s">
        <v>95</v>
      </c>
      <c r="AD351" s="82">
        <v>0</v>
      </c>
      <c r="AE351" s="82">
        <v>0</v>
      </c>
      <c r="AF351" s="82">
        <v>0</v>
      </c>
      <c r="AG351" s="82">
        <v>0</v>
      </c>
      <c r="AH351" s="82">
        <v>0</v>
      </c>
      <c r="AI351" s="82">
        <v>0</v>
      </c>
    </row>
    <row r="352" spans="1:35" ht="31.5">
      <c r="A352" s="56" t="s">
        <v>232</v>
      </c>
      <c r="B352" s="68" t="s">
        <v>428</v>
      </c>
      <c r="C352" s="85" t="s">
        <v>618</v>
      </c>
      <c r="D352" s="82">
        <v>0</v>
      </c>
      <c r="E352" s="82">
        <v>0</v>
      </c>
      <c r="F352" s="82">
        <v>0</v>
      </c>
      <c r="G352" s="82">
        <v>0</v>
      </c>
      <c r="H352" s="82">
        <v>0</v>
      </c>
      <c r="I352" s="82">
        <v>0</v>
      </c>
      <c r="J352" s="82">
        <v>0</v>
      </c>
      <c r="K352" s="82" t="s">
        <v>95</v>
      </c>
      <c r="L352" s="82" t="s">
        <v>95</v>
      </c>
      <c r="M352" s="82" t="s">
        <v>95</v>
      </c>
      <c r="N352" s="82" t="s">
        <v>95</v>
      </c>
      <c r="O352" s="82">
        <v>0</v>
      </c>
      <c r="P352" s="82">
        <v>0</v>
      </c>
      <c r="Q352" s="82">
        <v>0</v>
      </c>
      <c r="R352" s="82">
        <v>0</v>
      </c>
      <c r="S352" s="82">
        <v>0</v>
      </c>
      <c r="T352" s="82">
        <v>0</v>
      </c>
      <c r="U352" s="83">
        <v>0</v>
      </c>
      <c r="V352" s="83">
        <v>0</v>
      </c>
      <c r="W352" s="82">
        <v>0</v>
      </c>
      <c r="X352" s="82">
        <v>0</v>
      </c>
      <c r="Y352" s="91">
        <v>0</v>
      </c>
      <c r="Z352" s="91">
        <v>0</v>
      </c>
      <c r="AA352" s="82" t="s">
        <v>95</v>
      </c>
      <c r="AB352" s="83" t="s">
        <v>95</v>
      </c>
      <c r="AC352" s="83" t="s">
        <v>95</v>
      </c>
      <c r="AD352" s="82">
        <v>0</v>
      </c>
      <c r="AE352" s="82">
        <v>0</v>
      </c>
      <c r="AF352" s="82">
        <v>0</v>
      </c>
      <c r="AG352" s="82">
        <v>0</v>
      </c>
      <c r="AH352" s="82">
        <v>0</v>
      </c>
      <c r="AI352" s="82">
        <v>0</v>
      </c>
    </row>
    <row r="353" spans="1:35" ht="31.5">
      <c r="A353" s="56" t="s">
        <v>232</v>
      </c>
      <c r="B353" s="68" t="s">
        <v>820</v>
      </c>
      <c r="C353" s="85" t="s">
        <v>718</v>
      </c>
      <c r="D353" s="82">
        <v>0</v>
      </c>
      <c r="E353" s="82">
        <v>0</v>
      </c>
      <c r="F353" s="82">
        <v>0</v>
      </c>
      <c r="G353" s="82">
        <v>0</v>
      </c>
      <c r="H353" s="82">
        <v>0</v>
      </c>
      <c r="I353" s="82">
        <v>0</v>
      </c>
      <c r="J353" s="82">
        <v>0</v>
      </c>
      <c r="K353" s="82" t="s">
        <v>95</v>
      </c>
      <c r="L353" s="82" t="s">
        <v>95</v>
      </c>
      <c r="M353" s="82" t="s">
        <v>95</v>
      </c>
      <c r="N353" s="82" t="s">
        <v>95</v>
      </c>
      <c r="O353" s="82">
        <v>0</v>
      </c>
      <c r="P353" s="82">
        <v>0</v>
      </c>
      <c r="Q353" s="82">
        <v>0</v>
      </c>
      <c r="R353" s="82">
        <v>0</v>
      </c>
      <c r="S353" s="82">
        <v>0</v>
      </c>
      <c r="T353" s="82">
        <v>0</v>
      </c>
      <c r="U353" s="83">
        <v>0</v>
      </c>
      <c r="V353" s="83">
        <v>0</v>
      </c>
      <c r="W353" s="82">
        <v>0</v>
      </c>
      <c r="X353" s="82">
        <v>0</v>
      </c>
      <c r="Y353" s="91">
        <v>0</v>
      </c>
      <c r="Z353" s="91">
        <v>0</v>
      </c>
      <c r="AA353" s="82" t="s">
        <v>95</v>
      </c>
      <c r="AB353" s="83" t="s">
        <v>95</v>
      </c>
      <c r="AC353" s="83" t="s">
        <v>95</v>
      </c>
      <c r="AD353" s="82">
        <v>0</v>
      </c>
      <c r="AE353" s="82">
        <v>0</v>
      </c>
      <c r="AF353" s="82">
        <v>0</v>
      </c>
      <c r="AG353" s="82">
        <v>0</v>
      </c>
      <c r="AH353" s="82">
        <v>0</v>
      </c>
      <c r="AI353" s="82">
        <v>0</v>
      </c>
    </row>
    <row r="354" spans="1:35" ht="31.5">
      <c r="A354" s="56" t="s">
        <v>232</v>
      </c>
      <c r="B354" s="68" t="s">
        <v>819</v>
      </c>
      <c r="C354" s="85" t="s">
        <v>719</v>
      </c>
      <c r="D354" s="82">
        <v>0</v>
      </c>
      <c r="E354" s="82">
        <v>0</v>
      </c>
      <c r="F354" s="82">
        <v>0</v>
      </c>
      <c r="G354" s="82">
        <v>0</v>
      </c>
      <c r="H354" s="82">
        <v>0</v>
      </c>
      <c r="I354" s="82">
        <v>0</v>
      </c>
      <c r="J354" s="82">
        <v>0</v>
      </c>
      <c r="K354" s="82" t="s">
        <v>95</v>
      </c>
      <c r="L354" s="82" t="s">
        <v>95</v>
      </c>
      <c r="M354" s="82" t="s">
        <v>95</v>
      </c>
      <c r="N354" s="82" t="s">
        <v>95</v>
      </c>
      <c r="O354" s="82">
        <v>0</v>
      </c>
      <c r="P354" s="82">
        <v>0</v>
      </c>
      <c r="Q354" s="82">
        <v>0</v>
      </c>
      <c r="R354" s="82">
        <v>0</v>
      </c>
      <c r="S354" s="82">
        <v>0</v>
      </c>
      <c r="T354" s="82">
        <v>0</v>
      </c>
      <c r="U354" s="83">
        <v>0</v>
      </c>
      <c r="V354" s="83">
        <v>0</v>
      </c>
      <c r="W354" s="82">
        <v>0</v>
      </c>
      <c r="X354" s="82">
        <v>0</v>
      </c>
      <c r="Y354" s="91">
        <v>0</v>
      </c>
      <c r="Z354" s="91">
        <v>0</v>
      </c>
      <c r="AA354" s="82" t="s">
        <v>95</v>
      </c>
      <c r="AB354" s="83" t="s">
        <v>95</v>
      </c>
      <c r="AC354" s="83" t="s">
        <v>95</v>
      </c>
      <c r="AD354" s="82">
        <v>0</v>
      </c>
      <c r="AE354" s="82">
        <v>0</v>
      </c>
      <c r="AF354" s="82">
        <v>0</v>
      </c>
      <c r="AG354" s="82">
        <v>0</v>
      </c>
      <c r="AH354" s="82">
        <v>0</v>
      </c>
      <c r="AI354" s="82">
        <v>0</v>
      </c>
    </row>
    <row r="355" spans="1:35" ht="31.5">
      <c r="A355" s="56" t="s">
        <v>232</v>
      </c>
      <c r="B355" s="68" t="s">
        <v>818</v>
      </c>
      <c r="C355" s="85" t="s">
        <v>724</v>
      </c>
      <c r="D355" s="82">
        <v>0</v>
      </c>
      <c r="E355" s="82">
        <v>0</v>
      </c>
      <c r="F355" s="82">
        <v>0</v>
      </c>
      <c r="G355" s="82">
        <v>0</v>
      </c>
      <c r="H355" s="82">
        <v>0</v>
      </c>
      <c r="I355" s="82">
        <v>0</v>
      </c>
      <c r="J355" s="82">
        <v>0</v>
      </c>
      <c r="K355" s="82" t="s">
        <v>95</v>
      </c>
      <c r="L355" s="82" t="s">
        <v>95</v>
      </c>
      <c r="M355" s="82" t="s">
        <v>95</v>
      </c>
      <c r="N355" s="82" t="s">
        <v>95</v>
      </c>
      <c r="O355" s="82">
        <v>0</v>
      </c>
      <c r="P355" s="82">
        <v>0</v>
      </c>
      <c r="Q355" s="82">
        <v>0</v>
      </c>
      <c r="R355" s="82">
        <v>0</v>
      </c>
      <c r="S355" s="82">
        <v>0</v>
      </c>
      <c r="T355" s="82">
        <v>0</v>
      </c>
      <c r="U355" s="83">
        <v>0</v>
      </c>
      <c r="V355" s="83">
        <v>0</v>
      </c>
      <c r="W355" s="82">
        <v>0</v>
      </c>
      <c r="X355" s="82">
        <v>0</v>
      </c>
      <c r="Y355" s="91">
        <v>0</v>
      </c>
      <c r="Z355" s="91">
        <v>0</v>
      </c>
      <c r="AA355" s="82" t="s">
        <v>95</v>
      </c>
      <c r="AB355" s="83" t="s">
        <v>95</v>
      </c>
      <c r="AC355" s="83" t="s">
        <v>95</v>
      </c>
      <c r="AD355" s="82">
        <v>0</v>
      </c>
      <c r="AE355" s="82">
        <v>0</v>
      </c>
      <c r="AF355" s="82">
        <v>0</v>
      </c>
      <c r="AG355" s="82">
        <v>0</v>
      </c>
      <c r="AH355" s="82">
        <v>0</v>
      </c>
      <c r="AI355" s="82">
        <v>0</v>
      </c>
    </row>
    <row r="356" spans="1:35" ht="47.25">
      <c r="A356" s="56" t="s">
        <v>232</v>
      </c>
      <c r="B356" s="68" t="s">
        <v>429</v>
      </c>
      <c r="C356" s="85" t="s">
        <v>682</v>
      </c>
      <c r="D356" s="82">
        <v>0</v>
      </c>
      <c r="E356" s="82">
        <v>0</v>
      </c>
      <c r="F356" s="82">
        <v>0</v>
      </c>
      <c r="G356" s="82">
        <v>0</v>
      </c>
      <c r="H356" s="82">
        <v>0</v>
      </c>
      <c r="I356" s="82">
        <v>0</v>
      </c>
      <c r="J356" s="82">
        <v>0</v>
      </c>
      <c r="K356" s="82" t="s">
        <v>95</v>
      </c>
      <c r="L356" s="82" t="s">
        <v>95</v>
      </c>
      <c r="M356" s="82" t="s">
        <v>95</v>
      </c>
      <c r="N356" s="82" t="s">
        <v>95</v>
      </c>
      <c r="O356" s="82">
        <v>0</v>
      </c>
      <c r="P356" s="82">
        <v>0</v>
      </c>
      <c r="Q356" s="82">
        <v>0</v>
      </c>
      <c r="R356" s="82">
        <v>0</v>
      </c>
      <c r="S356" s="82">
        <v>0</v>
      </c>
      <c r="T356" s="82">
        <v>0</v>
      </c>
      <c r="U356" s="83">
        <v>0</v>
      </c>
      <c r="V356" s="83">
        <v>0</v>
      </c>
      <c r="W356" s="82">
        <v>0</v>
      </c>
      <c r="X356" s="82">
        <v>0</v>
      </c>
      <c r="Y356" s="91">
        <v>0</v>
      </c>
      <c r="Z356" s="91">
        <v>0</v>
      </c>
      <c r="AA356" s="82" t="s">
        <v>95</v>
      </c>
      <c r="AB356" s="83" t="s">
        <v>95</v>
      </c>
      <c r="AC356" s="83" t="s">
        <v>95</v>
      </c>
      <c r="AD356" s="82">
        <v>0</v>
      </c>
      <c r="AE356" s="82">
        <v>0</v>
      </c>
      <c r="AF356" s="82">
        <v>0</v>
      </c>
      <c r="AG356" s="82">
        <v>0</v>
      </c>
      <c r="AH356" s="82">
        <v>0</v>
      </c>
      <c r="AI356" s="82">
        <v>0</v>
      </c>
    </row>
    <row r="357" spans="1:35" ht="47.25">
      <c r="A357" s="56" t="s">
        <v>232</v>
      </c>
      <c r="B357" s="68" t="s">
        <v>433</v>
      </c>
      <c r="C357" s="85" t="s">
        <v>722</v>
      </c>
      <c r="D357" s="82">
        <v>0</v>
      </c>
      <c r="E357" s="82">
        <v>0</v>
      </c>
      <c r="F357" s="82">
        <v>0</v>
      </c>
      <c r="G357" s="82">
        <v>0</v>
      </c>
      <c r="H357" s="82">
        <v>0</v>
      </c>
      <c r="I357" s="82">
        <v>0</v>
      </c>
      <c r="J357" s="82">
        <v>0</v>
      </c>
      <c r="K357" s="82" t="s">
        <v>95</v>
      </c>
      <c r="L357" s="82" t="s">
        <v>95</v>
      </c>
      <c r="M357" s="82" t="s">
        <v>95</v>
      </c>
      <c r="N357" s="82" t="s">
        <v>95</v>
      </c>
      <c r="O357" s="82">
        <v>0</v>
      </c>
      <c r="P357" s="82">
        <v>0</v>
      </c>
      <c r="Q357" s="82">
        <v>0</v>
      </c>
      <c r="R357" s="82">
        <v>0</v>
      </c>
      <c r="S357" s="82">
        <v>0</v>
      </c>
      <c r="T357" s="82">
        <v>0</v>
      </c>
      <c r="U357" s="83">
        <v>0</v>
      </c>
      <c r="V357" s="83">
        <v>0</v>
      </c>
      <c r="W357" s="82">
        <v>0</v>
      </c>
      <c r="X357" s="82">
        <v>0</v>
      </c>
      <c r="Y357" s="91">
        <v>0</v>
      </c>
      <c r="Z357" s="91">
        <v>0</v>
      </c>
      <c r="AA357" s="82" t="s">
        <v>95</v>
      </c>
      <c r="AB357" s="83" t="s">
        <v>95</v>
      </c>
      <c r="AC357" s="83" t="s">
        <v>95</v>
      </c>
      <c r="AD357" s="82">
        <v>0</v>
      </c>
      <c r="AE357" s="82">
        <v>0</v>
      </c>
      <c r="AF357" s="82">
        <v>0</v>
      </c>
      <c r="AG357" s="82">
        <v>0</v>
      </c>
      <c r="AH357" s="82">
        <v>0</v>
      </c>
      <c r="AI357" s="82">
        <v>0</v>
      </c>
    </row>
    <row r="358" spans="1:35" ht="31.5">
      <c r="A358" s="56" t="s">
        <v>232</v>
      </c>
      <c r="B358" s="68" t="s">
        <v>821</v>
      </c>
      <c r="C358" s="85" t="s">
        <v>721</v>
      </c>
      <c r="D358" s="82">
        <v>0</v>
      </c>
      <c r="E358" s="82">
        <v>0</v>
      </c>
      <c r="F358" s="82">
        <v>0</v>
      </c>
      <c r="G358" s="82">
        <v>0</v>
      </c>
      <c r="H358" s="82">
        <v>0</v>
      </c>
      <c r="I358" s="82">
        <v>0</v>
      </c>
      <c r="J358" s="82">
        <v>0</v>
      </c>
      <c r="K358" s="82" t="s">
        <v>95</v>
      </c>
      <c r="L358" s="82" t="s">
        <v>95</v>
      </c>
      <c r="M358" s="82" t="s">
        <v>95</v>
      </c>
      <c r="N358" s="82" t="s">
        <v>95</v>
      </c>
      <c r="O358" s="82">
        <v>0</v>
      </c>
      <c r="P358" s="82">
        <v>0</v>
      </c>
      <c r="Q358" s="82">
        <v>0</v>
      </c>
      <c r="R358" s="82">
        <v>0</v>
      </c>
      <c r="S358" s="82">
        <v>0</v>
      </c>
      <c r="T358" s="82">
        <v>0</v>
      </c>
      <c r="U358" s="83">
        <v>0</v>
      </c>
      <c r="V358" s="83">
        <v>0</v>
      </c>
      <c r="W358" s="82">
        <v>0</v>
      </c>
      <c r="X358" s="82">
        <v>0</v>
      </c>
      <c r="Y358" s="91">
        <v>0</v>
      </c>
      <c r="Z358" s="91">
        <v>0</v>
      </c>
      <c r="AA358" s="82" t="s">
        <v>95</v>
      </c>
      <c r="AB358" s="83" t="s">
        <v>95</v>
      </c>
      <c r="AC358" s="83" t="s">
        <v>95</v>
      </c>
      <c r="AD358" s="82">
        <v>0</v>
      </c>
      <c r="AE358" s="82">
        <v>0</v>
      </c>
      <c r="AF358" s="82">
        <v>0</v>
      </c>
      <c r="AG358" s="82">
        <v>0</v>
      </c>
      <c r="AH358" s="82">
        <v>0</v>
      </c>
      <c r="AI358" s="82">
        <v>0</v>
      </c>
    </row>
    <row r="359" spans="1:35" ht="15.75">
      <c r="A359" s="56" t="s">
        <v>232</v>
      </c>
      <c r="B359" s="68" t="s">
        <v>848</v>
      </c>
      <c r="C359" s="85" t="s">
        <v>178</v>
      </c>
      <c r="D359" s="82">
        <v>0</v>
      </c>
      <c r="E359" s="82">
        <v>0</v>
      </c>
      <c r="F359" s="82">
        <v>0</v>
      </c>
      <c r="G359" s="82">
        <v>0</v>
      </c>
      <c r="H359" s="82">
        <v>0</v>
      </c>
      <c r="I359" s="82">
        <v>0</v>
      </c>
      <c r="J359" s="82">
        <v>0</v>
      </c>
      <c r="K359" s="82" t="s">
        <v>95</v>
      </c>
      <c r="L359" s="82" t="s">
        <v>95</v>
      </c>
      <c r="M359" s="82" t="s">
        <v>95</v>
      </c>
      <c r="N359" s="82" t="s">
        <v>95</v>
      </c>
      <c r="O359" s="82">
        <v>0</v>
      </c>
      <c r="P359" s="82">
        <v>0</v>
      </c>
      <c r="Q359" s="82">
        <v>0</v>
      </c>
      <c r="R359" s="82">
        <v>0</v>
      </c>
      <c r="S359" s="82">
        <v>0</v>
      </c>
      <c r="T359" s="82">
        <v>0</v>
      </c>
      <c r="U359" s="83">
        <v>0</v>
      </c>
      <c r="V359" s="83">
        <v>0</v>
      </c>
      <c r="W359" s="82">
        <v>0</v>
      </c>
      <c r="X359" s="82">
        <v>0</v>
      </c>
      <c r="Y359" s="91">
        <v>0</v>
      </c>
      <c r="Z359" s="91">
        <v>0</v>
      </c>
      <c r="AA359" s="82" t="s">
        <v>95</v>
      </c>
      <c r="AB359" s="83" t="s">
        <v>95</v>
      </c>
      <c r="AC359" s="83" t="s">
        <v>95</v>
      </c>
      <c r="AD359" s="82">
        <v>0</v>
      </c>
      <c r="AE359" s="82">
        <v>0</v>
      </c>
      <c r="AF359" s="82">
        <v>0</v>
      </c>
      <c r="AG359" s="82">
        <v>0</v>
      </c>
      <c r="AH359" s="82">
        <v>0</v>
      </c>
      <c r="AI359" s="82">
        <v>0</v>
      </c>
    </row>
    <row r="360" spans="1:35" ht="47.25">
      <c r="A360" s="56" t="s">
        <v>232</v>
      </c>
      <c r="B360" s="68" t="s">
        <v>822</v>
      </c>
      <c r="C360" s="85" t="s">
        <v>658</v>
      </c>
      <c r="D360" s="82">
        <v>0</v>
      </c>
      <c r="E360" s="82">
        <v>0</v>
      </c>
      <c r="F360" s="82">
        <v>0</v>
      </c>
      <c r="G360" s="82">
        <v>0</v>
      </c>
      <c r="H360" s="82">
        <v>0</v>
      </c>
      <c r="I360" s="82">
        <v>0</v>
      </c>
      <c r="J360" s="82">
        <v>0</v>
      </c>
      <c r="K360" s="82" t="s">
        <v>95</v>
      </c>
      <c r="L360" s="82" t="s">
        <v>95</v>
      </c>
      <c r="M360" s="82" t="s">
        <v>95</v>
      </c>
      <c r="N360" s="82" t="s">
        <v>95</v>
      </c>
      <c r="O360" s="82">
        <v>0</v>
      </c>
      <c r="P360" s="82">
        <v>0</v>
      </c>
      <c r="Q360" s="82">
        <v>0</v>
      </c>
      <c r="R360" s="82">
        <v>0</v>
      </c>
      <c r="S360" s="82">
        <v>0</v>
      </c>
      <c r="T360" s="82">
        <v>0</v>
      </c>
      <c r="U360" s="83">
        <v>0</v>
      </c>
      <c r="V360" s="83">
        <v>0</v>
      </c>
      <c r="W360" s="82">
        <v>0</v>
      </c>
      <c r="X360" s="82">
        <v>0</v>
      </c>
      <c r="Y360" s="91">
        <v>0</v>
      </c>
      <c r="Z360" s="91">
        <v>0</v>
      </c>
      <c r="AA360" s="82" t="s">
        <v>95</v>
      </c>
      <c r="AB360" s="83" t="s">
        <v>95</v>
      </c>
      <c r="AC360" s="83" t="s">
        <v>95</v>
      </c>
      <c r="AD360" s="82">
        <v>0</v>
      </c>
      <c r="AE360" s="82">
        <v>0</v>
      </c>
      <c r="AF360" s="82">
        <v>0</v>
      </c>
      <c r="AG360" s="82">
        <v>0</v>
      </c>
      <c r="AH360" s="82">
        <v>18.363347210000001</v>
      </c>
      <c r="AI360" s="82">
        <v>0</v>
      </c>
    </row>
    <row r="361" spans="1:35" ht="15.75">
      <c r="A361" s="56" t="s">
        <v>232</v>
      </c>
      <c r="B361" s="68" t="s">
        <v>804</v>
      </c>
      <c r="C361" s="85" t="s">
        <v>619</v>
      </c>
      <c r="D361" s="82">
        <v>0</v>
      </c>
      <c r="E361" s="82">
        <v>0</v>
      </c>
      <c r="F361" s="82">
        <v>0</v>
      </c>
      <c r="G361" s="82">
        <v>0</v>
      </c>
      <c r="H361" s="82">
        <v>0</v>
      </c>
      <c r="I361" s="82">
        <v>0</v>
      </c>
      <c r="J361" s="82">
        <v>0</v>
      </c>
      <c r="K361" s="82" t="s">
        <v>95</v>
      </c>
      <c r="L361" s="82" t="s">
        <v>95</v>
      </c>
      <c r="M361" s="82" t="s">
        <v>95</v>
      </c>
      <c r="N361" s="82" t="s">
        <v>95</v>
      </c>
      <c r="O361" s="82">
        <v>0</v>
      </c>
      <c r="P361" s="82">
        <v>0</v>
      </c>
      <c r="Q361" s="82">
        <v>0</v>
      </c>
      <c r="R361" s="82">
        <v>0</v>
      </c>
      <c r="S361" s="82">
        <v>0</v>
      </c>
      <c r="T361" s="82">
        <v>0</v>
      </c>
      <c r="U361" s="83">
        <v>0</v>
      </c>
      <c r="V361" s="83">
        <v>0</v>
      </c>
      <c r="W361" s="82">
        <v>0</v>
      </c>
      <c r="X361" s="82">
        <v>0</v>
      </c>
      <c r="Y361" s="91">
        <v>0</v>
      </c>
      <c r="Z361" s="91">
        <v>0</v>
      </c>
      <c r="AA361" s="82" t="s">
        <v>95</v>
      </c>
      <c r="AB361" s="83" t="s">
        <v>95</v>
      </c>
      <c r="AC361" s="83" t="s">
        <v>95</v>
      </c>
      <c r="AD361" s="82">
        <v>0</v>
      </c>
      <c r="AE361" s="82">
        <v>0</v>
      </c>
      <c r="AF361" s="82">
        <v>0</v>
      </c>
      <c r="AG361" s="82">
        <v>0</v>
      </c>
      <c r="AH361" s="82">
        <v>0</v>
      </c>
      <c r="AI361" s="82">
        <v>0</v>
      </c>
    </row>
    <row r="362" spans="1:35" ht="15.75">
      <c r="A362" s="56" t="s">
        <v>232</v>
      </c>
      <c r="B362" s="68" t="s">
        <v>805</v>
      </c>
      <c r="C362" s="85" t="s">
        <v>620</v>
      </c>
      <c r="D362" s="82">
        <v>0</v>
      </c>
      <c r="E362" s="82">
        <v>0</v>
      </c>
      <c r="F362" s="82">
        <v>0</v>
      </c>
      <c r="G362" s="82">
        <v>0</v>
      </c>
      <c r="H362" s="82">
        <v>0</v>
      </c>
      <c r="I362" s="82">
        <v>0</v>
      </c>
      <c r="J362" s="82">
        <v>0</v>
      </c>
      <c r="K362" s="82" t="s">
        <v>95</v>
      </c>
      <c r="L362" s="82" t="s">
        <v>95</v>
      </c>
      <c r="M362" s="82" t="s">
        <v>95</v>
      </c>
      <c r="N362" s="82" t="s">
        <v>95</v>
      </c>
      <c r="O362" s="82">
        <v>0</v>
      </c>
      <c r="P362" s="82">
        <v>0</v>
      </c>
      <c r="Q362" s="82">
        <v>0</v>
      </c>
      <c r="R362" s="82">
        <v>0</v>
      </c>
      <c r="S362" s="82">
        <v>0</v>
      </c>
      <c r="T362" s="82">
        <v>0</v>
      </c>
      <c r="U362" s="83">
        <v>0</v>
      </c>
      <c r="V362" s="83">
        <v>0</v>
      </c>
      <c r="W362" s="82">
        <v>0</v>
      </c>
      <c r="X362" s="82">
        <v>0</v>
      </c>
      <c r="Y362" s="91">
        <v>0</v>
      </c>
      <c r="Z362" s="91">
        <v>0</v>
      </c>
      <c r="AA362" s="82" t="s">
        <v>95</v>
      </c>
      <c r="AB362" s="83" t="s">
        <v>95</v>
      </c>
      <c r="AC362" s="83" t="s">
        <v>95</v>
      </c>
      <c r="AD362" s="82">
        <v>0</v>
      </c>
      <c r="AE362" s="82">
        <v>0</v>
      </c>
      <c r="AF362" s="82">
        <v>0</v>
      </c>
      <c r="AG362" s="82">
        <v>0</v>
      </c>
      <c r="AH362" s="82">
        <v>0</v>
      </c>
      <c r="AI362" s="82">
        <v>0</v>
      </c>
    </row>
    <row r="363" spans="1:35" ht="15.75">
      <c r="A363" s="56" t="s">
        <v>232</v>
      </c>
      <c r="B363" s="68" t="s">
        <v>806</v>
      </c>
      <c r="C363" s="85" t="s">
        <v>621</v>
      </c>
      <c r="D363" s="82">
        <v>0</v>
      </c>
      <c r="E363" s="82">
        <v>0</v>
      </c>
      <c r="F363" s="82">
        <v>0</v>
      </c>
      <c r="G363" s="82">
        <v>0</v>
      </c>
      <c r="H363" s="82">
        <v>0</v>
      </c>
      <c r="I363" s="82">
        <v>0</v>
      </c>
      <c r="J363" s="82">
        <v>0</v>
      </c>
      <c r="K363" s="82" t="s">
        <v>95</v>
      </c>
      <c r="L363" s="82" t="s">
        <v>95</v>
      </c>
      <c r="M363" s="82" t="s">
        <v>95</v>
      </c>
      <c r="N363" s="82" t="s">
        <v>95</v>
      </c>
      <c r="O363" s="82">
        <v>0</v>
      </c>
      <c r="P363" s="82">
        <v>0</v>
      </c>
      <c r="Q363" s="82">
        <v>0</v>
      </c>
      <c r="R363" s="82">
        <v>0</v>
      </c>
      <c r="S363" s="82">
        <v>0</v>
      </c>
      <c r="T363" s="82">
        <v>0</v>
      </c>
      <c r="U363" s="83">
        <v>0</v>
      </c>
      <c r="V363" s="83">
        <v>0</v>
      </c>
      <c r="W363" s="82">
        <v>0</v>
      </c>
      <c r="X363" s="82">
        <v>0</v>
      </c>
      <c r="Y363" s="91">
        <v>0</v>
      </c>
      <c r="Z363" s="91">
        <v>0</v>
      </c>
      <c r="AA363" s="82" t="s">
        <v>95</v>
      </c>
      <c r="AB363" s="83" t="s">
        <v>95</v>
      </c>
      <c r="AC363" s="83" t="s">
        <v>95</v>
      </c>
      <c r="AD363" s="82">
        <v>0</v>
      </c>
      <c r="AE363" s="82">
        <v>0</v>
      </c>
      <c r="AF363" s="82">
        <v>0</v>
      </c>
      <c r="AG363" s="82">
        <v>0</v>
      </c>
      <c r="AH363" s="82">
        <v>0</v>
      </c>
      <c r="AI363" s="82">
        <v>0</v>
      </c>
    </row>
    <row r="364" spans="1:35" ht="31.5">
      <c r="A364" s="56" t="s">
        <v>232</v>
      </c>
      <c r="B364" s="68" t="s">
        <v>807</v>
      </c>
      <c r="C364" s="85" t="s">
        <v>622</v>
      </c>
      <c r="D364" s="82">
        <v>0</v>
      </c>
      <c r="E364" s="82">
        <v>0</v>
      </c>
      <c r="F364" s="82">
        <v>0</v>
      </c>
      <c r="G364" s="82">
        <v>0</v>
      </c>
      <c r="H364" s="82">
        <v>0</v>
      </c>
      <c r="I364" s="82">
        <v>0</v>
      </c>
      <c r="J364" s="82">
        <v>0</v>
      </c>
      <c r="K364" s="82" t="s">
        <v>95</v>
      </c>
      <c r="L364" s="82" t="s">
        <v>95</v>
      </c>
      <c r="M364" s="82" t="s">
        <v>95</v>
      </c>
      <c r="N364" s="82" t="s">
        <v>95</v>
      </c>
      <c r="O364" s="82">
        <v>0</v>
      </c>
      <c r="P364" s="82">
        <v>0</v>
      </c>
      <c r="Q364" s="82">
        <v>0</v>
      </c>
      <c r="R364" s="82">
        <v>0</v>
      </c>
      <c r="S364" s="82">
        <v>0</v>
      </c>
      <c r="T364" s="82">
        <v>0</v>
      </c>
      <c r="U364" s="83">
        <v>0</v>
      </c>
      <c r="V364" s="83">
        <v>0</v>
      </c>
      <c r="W364" s="82">
        <v>0</v>
      </c>
      <c r="X364" s="82">
        <v>0</v>
      </c>
      <c r="Y364" s="91">
        <v>0</v>
      </c>
      <c r="Z364" s="91">
        <v>0</v>
      </c>
      <c r="AA364" s="82" t="s">
        <v>95</v>
      </c>
      <c r="AB364" s="83" t="s">
        <v>95</v>
      </c>
      <c r="AC364" s="83" t="s">
        <v>95</v>
      </c>
      <c r="AD364" s="82">
        <v>0</v>
      </c>
      <c r="AE364" s="82">
        <v>0</v>
      </c>
      <c r="AF364" s="82">
        <v>0</v>
      </c>
      <c r="AG364" s="82">
        <v>0</v>
      </c>
      <c r="AH364" s="82">
        <v>0</v>
      </c>
      <c r="AI364" s="82">
        <v>0</v>
      </c>
    </row>
    <row r="365" spans="1:35" ht="47.25">
      <c r="A365" s="56" t="s">
        <v>232</v>
      </c>
      <c r="B365" s="68" t="s">
        <v>823</v>
      </c>
      <c r="C365" s="85" t="s">
        <v>681</v>
      </c>
      <c r="D365" s="82">
        <v>0</v>
      </c>
      <c r="E365" s="82">
        <v>0</v>
      </c>
      <c r="F365" s="82">
        <v>0</v>
      </c>
      <c r="G365" s="82">
        <v>0</v>
      </c>
      <c r="H365" s="82">
        <v>0</v>
      </c>
      <c r="I365" s="82">
        <v>0</v>
      </c>
      <c r="J365" s="82">
        <v>0</v>
      </c>
      <c r="K365" s="82" t="s">
        <v>95</v>
      </c>
      <c r="L365" s="82" t="s">
        <v>95</v>
      </c>
      <c r="M365" s="82" t="s">
        <v>95</v>
      </c>
      <c r="N365" s="82" t="s">
        <v>95</v>
      </c>
      <c r="O365" s="82">
        <v>0</v>
      </c>
      <c r="P365" s="82">
        <v>0</v>
      </c>
      <c r="Q365" s="82">
        <v>0</v>
      </c>
      <c r="R365" s="82">
        <v>0</v>
      </c>
      <c r="S365" s="82">
        <v>0</v>
      </c>
      <c r="T365" s="82">
        <v>0</v>
      </c>
      <c r="U365" s="83">
        <v>0</v>
      </c>
      <c r="V365" s="83">
        <v>0</v>
      </c>
      <c r="W365" s="82">
        <v>0</v>
      </c>
      <c r="X365" s="82">
        <v>0</v>
      </c>
      <c r="Y365" s="91">
        <v>0</v>
      </c>
      <c r="Z365" s="91">
        <v>0</v>
      </c>
      <c r="AA365" s="82" t="s">
        <v>95</v>
      </c>
      <c r="AB365" s="83" t="s">
        <v>95</v>
      </c>
      <c r="AC365" s="83" t="s">
        <v>95</v>
      </c>
      <c r="AD365" s="82">
        <v>0</v>
      </c>
      <c r="AE365" s="82">
        <v>0</v>
      </c>
      <c r="AF365" s="82">
        <v>0</v>
      </c>
      <c r="AG365" s="82">
        <v>0</v>
      </c>
      <c r="AH365" s="82">
        <v>0</v>
      </c>
      <c r="AI365" s="82">
        <v>0</v>
      </c>
    </row>
    <row r="366" spans="1:35" ht="47.25">
      <c r="A366" s="56" t="s">
        <v>232</v>
      </c>
      <c r="B366" s="68" t="s">
        <v>434</v>
      </c>
      <c r="C366" s="85" t="s">
        <v>728</v>
      </c>
      <c r="D366" s="82">
        <v>0</v>
      </c>
      <c r="E366" s="82">
        <v>0</v>
      </c>
      <c r="F366" s="82">
        <v>0</v>
      </c>
      <c r="G366" s="82">
        <v>0</v>
      </c>
      <c r="H366" s="82">
        <v>0</v>
      </c>
      <c r="I366" s="82">
        <v>0</v>
      </c>
      <c r="J366" s="82">
        <v>0</v>
      </c>
      <c r="K366" s="82" t="s">
        <v>95</v>
      </c>
      <c r="L366" s="82" t="s">
        <v>95</v>
      </c>
      <c r="M366" s="82" t="s">
        <v>95</v>
      </c>
      <c r="N366" s="82" t="s">
        <v>95</v>
      </c>
      <c r="O366" s="82">
        <v>0</v>
      </c>
      <c r="P366" s="82">
        <v>0</v>
      </c>
      <c r="Q366" s="82">
        <v>0</v>
      </c>
      <c r="R366" s="82">
        <v>0</v>
      </c>
      <c r="S366" s="82">
        <v>0</v>
      </c>
      <c r="T366" s="82">
        <v>0</v>
      </c>
      <c r="U366" s="83">
        <v>0</v>
      </c>
      <c r="V366" s="83">
        <v>0</v>
      </c>
      <c r="W366" s="82">
        <v>0</v>
      </c>
      <c r="X366" s="82">
        <v>0</v>
      </c>
      <c r="Y366" s="91">
        <v>0</v>
      </c>
      <c r="Z366" s="91">
        <v>0</v>
      </c>
      <c r="AA366" s="82" t="s">
        <v>95</v>
      </c>
      <c r="AB366" s="83" t="s">
        <v>95</v>
      </c>
      <c r="AC366" s="83" t="s">
        <v>95</v>
      </c>
      <c r="AD366" s="82">
        <v>0</v>
      </c>
      <c r="AE366" s="82">
        <v>0</v>
      </c>
      <c r="AF366" s="82">
        <v>0</v>
      </c>
      <c r="AG366" s="82">
        <v>0</v>
      </c>
      <c r="AH366" s="82">
        <v>0</v>
      </c>
      <c r="AI366" s="82">
        <v>0</v>
      </c>
    </row>
    <row r="367" spans="1:35" ht="47.25">
      <c r="A367" s="56" t="s">
        <v>232</v>
      </c>
      <c r="B367" s="68" t="s">
        <v>435</v>
      </c>
      <c r="C367" s="85" t="s">
        <v>729</v>
      </c>
      <c r="D367" s="82">
        <v>0</v>
      </c>
      <c r="E367" s="82">
        <v>0</v>
      </c>
      <c r="F367" s="82">
        <v>0</v>
      </c>
      <c r="G367" s="82">
        <v>0</v>
      </c>
      <c r="H367" s="82">
        <v>0</v>
      </c>
      <c r="I367" s="82">
        <v>0</v>
      </c>
      <c r="J367" s="82">
        <v>0</v>
      </c>
      <c r="K367" s="82" t="s">
        <v>95</v>
      </c>
      <c r="L367" s="82" t="s">
        <v>95</v>
      </c>
      <c r="M367" s="82" t="s">
        <v>95</v>
      </c>
      <c r="N367" s="82" t="s">
        <v>95</v>
      </c>
      <c r="O367" s="82">
        <v>0</v>
      </c>
      <c r="P367" s="82">
        <v>0</v>
      </c>
      <c r="Q367" s="82">
        <v>0</v>
      </c>
      <c r="R367" s="82">
        <v>0</v>
      </c>
      <c r="S367" s="82">
        <v>0</v>
      </c>
      <c r="T367" s="82">
        <v>0</v>
      </c>
      <c r="U367" s="83">
        <v>0</v>
      </c>
      <c r="V367" s="83">
        <v>0</v>
      </c>
      <c r="W367" s="82">
        <v>0</v>
      </c>
      <c r="X367" s="82">
        <v>0</v>
      </c>
      <c r="Y367" s="91">
        <v>0</v>
      </c>
      <c r="Z367" s="91">
        <v>0</v>
      </c>
      <c r="AA367" s="82" t="s">
        <v>95</v>
      </c>
      <c r="AB367" s="83" t="s">
        <v>95</v>
      </c>
      <c r="AC367" s="83" t="s">
        <v>95</v>
      </c>
      <c r="AD367" s="82">
        <v>0</v>
      </c>
      <c r="AE367" s="82">
        <v>0</v>
      </c>
      <c r="AF367" s="82">
        <v>0</v>
      </c>
      <c r="AG367" s="82">
        <v>0</v>
      </c>
      <c r="AH367" s="82">
        <v>0</v>
      </c>
      <c r="AI367" s="82">
        <v>0</v>
      </c>
    </row>
    <row r="368" spans="1:35" ht="47.25">
      <c r="A368" s="56" t="s">
        <v>232</v>
      </c>
      <c r="B368" s="67" t="s">
        <v>398</v>
      </c>
      <c r="C368" s="85" t="s">
        <v>401</v>
      </c>
      <c r="D368" s="82">
        <v>0</v>
      </c>
      <c r="E368" s="82">
        <v>0</v>
      </c>
      <c r="F368" s="82">
        <v>0</v>
      </c>
      <c r="G368" s="82">
        <v>0</v>
      </c>
      <c r="H368" s="82">
        <v>0</v>
      </c>
      <c r="I368" s="82">
        <v>0</v>
      </c>
      <c r="J368" s="82">
        <v>0</v>
      </c>
      <c r="K368" s="82" t="s">
        <v>95</v>
      </c>
      <c r="L368" s="82" t="s">
        <v>95</v>
      </c>
      <c r="M368" s="82" t="s">
        <v>95</v>
      </c>
      <c r="N368" s="82" t="s">
        <v>95</v>
      </c>
      <c r="O368" s="82">
        <v>0</v>
      </c>
      <c r="P368" s="82">
        <v>0</v>
      </c>
      <c r="Q368" s="82">
        <v>0</v>
      </c>
      <c r="R368" s="82">
        <v>0</v>
      </c>
      <c r="S368" s="82">
        <v>0</v>
      </c>
      <c r="T368" s="82">
        <v>0</v>
      </c>
      <c r="U368" s="83">
        <v>0</v>
      </c>
      <c r="V368" s="83">
        <v>0</v>
      </c>
      <c r="W368" s="82">
        <v>0</v>
      </c>
      <c r="X368" s="82">
        <v>0</v>
      </c>
      <c r="Y368" s="91">
        <v>0</v>
      </c>
      <c r="Z368" s="91">
        <v>0</v>
      </c>
      <c r="AA368" s="82" t="s">
        <v>95</v>
      </c>
      <c r="AB368" s="83" t="s">
        <v>95</v>
      </c>
      <c r="AC368" s="83" t="s">
        <v>95</v>
      </c>
      <c r="AD368" s="82">
        <v>0</v>
      </c>
      <c r="AE368" s="82">
        <v>0</v>
      </c>
      <c r="AF368" s="82">
        <v>0</v>
      </c>
      <c r="AG368" s="82">
        <v>0</v>
      </c>
      <c r="AH368" s="82">
        <v>0</v>
      </c>
      <c r="AI368" s="82">
        <v>0</v>
      </c>
    </row>
    <row r="369" spans="1:35" ht="31.5">
      <c r="A369" s="56" t="s">
        <v>232</v>
      </c>
      <c r="B369" s="68" t="s">
        <v>824</v>
      </c>
      <c r="C369" s="85" t="s">
        <v>623</v>
      </c>
      <c r="D369" s="82">
        <v>0</v>
      </c>
      <c r="E369" s="82">
        <v>0</v>
      </c>
      <c r="F369" s="82">
        <v>0</v>
      </c>
      <c r="G369" s="82">
        <v>0</v>
      </c>
      <c r="H369" s="82">
        <v>0</v>
      </c>
      <c r="I369" s="82">
        <v>0</v>
      </c>
      <c r="J369" s="82">
        <v>0</v>
      </c>
      <c r="K369" s="82" t="s">
        <v>95</v>
      </c>
      <c r="L369" s="82" t="s">
        <v>95</v>
      </c>
      <c r="M369" s="82" t="s">
        <v>95</v>
      </c>
      <c r="N369" s="82" t="s">
        <v>95</v>
      </c>
      <c r="O369" s="82">
        <v>0</v>
      </c>
      <c r="P369" s="82">
        <v>0</v>
      </c>
      <c r="Q369" s="82">
        <v>0</v>
      </c>
      <c r="R369" s="82">
        <v>0</v>
      </c>
      <c r="S369" s="82">
        <v>0</v>
      </c>
      <c r="T369" s="82">
        <v>0</v>
      </c>
      <c r="U369" s="83">
        <v>0</v>
      </c>
      <c r="V369" s="83">
        <v>0</v>
      </c>
      <c r="W369" s="82">
        <v>0</v>
      </c>
      <c r="X369" s="82">
        <v>0</v>
      </c>
      <c r="Y369" s="91">
        <v>0</v>
      </c>
      <c r="Z369" s="91">
        <v>0</v>
      </c>
      <c r="AA369" s="82" t="s">
        <v>95</v>
      </c>
      <c r="AB369" s="83" t="s">
        <v>95</v>
      </c>
      <c r="AC369" s="83" t="s">
        <v>95</v>
      </c>
      <c r="AD369" s="82">
        <v>0</v>
      </c>
      <c r="AE369" s="82">
        <v>0</v>
      </c>
      <c r="AF369" s="82">
        <v>0</v>
      </c>
      <c r="AG369" s="82">
        <v>0</v>
      </c>
      <c r="AH369" s="82">
        <v>0</v>
      </c>
      <c r="AI369" s="82">
        <v>0</v>
      </c>
    </row>
    <row r="370" spans="1:35" ht="47.25">
      <c r="A370" s="56" t="s">
        <v>232</v>
      </c>
      <c r="B370" s="68" t="s">
        <v>825</v>
      </c>
      <c r="C370" s="85" t="s">
        <v>657</v>
      </c>
      <c r="D370" s="82">
        <v>0</v>
      </c>
      <c r="E370" s="82">
        <v>0</v>
      </c>
      <c r="F370" s="82">
        <v>0</v>
      </c>
      <c r="G370" s="82">
        <v>0</v>
      </c>
      <c r="H370" s="82">
        <v>0</v>
      </c>
      <c r="I370" s="82">
        <v>0</v>
      </c>
      <c r="J370" s="82">
        <v>0</v>
      </c>
      <c r="K370" s="82" t="s">
        <v>95</v>
      </c>
      <c r="L370" s="82" t="s">
        <v>95</v>
      </c>
      <c r="M370" s="82" t="s">
        <v>95</v>
      </c>
      <c r="N370" s="82" t="s">
        <v>95</v>
      </c>
      <c r="O370" s="82">
        <v>0</v>
      </c>
      <c r="P370" s="82">
        <v>0</v>
      </c>
      <c r="Q370" s="82">
        <v>0</v>
      </c>
      <c r="R370" s="82">
        <v>0</v>
      </c>
      <c r="S370" s="82">
        <v>0</v>
      </c>
      <c r="T370" s="82">
        <v>0</v>
      </c>
      <c r="U370" s="83">
        <v>0</v>
      </c>
      <c r="V370" s="83">
        <v>0</v>
      </c>
      <c r="W370" s="82">
        <v>0</v>
      </c>
      <c r="X370" s="82">
        <v>0</v>
      </c>
      <c r="Y370" s="91">
        <v>0</v>
      </c>
      <c r="Z370" s="91">
        <v>0</v>
      </c>
      <c r="AA370" s="82" t="s">
        <v>95</v>
      </c>
      <c r="AB370" s="83" t="s">
        <v>95</v>
      </c>
      <c r="AC370" s="83" t="s">
        <v>95</v>
      </c>
      <c r="AD370" s="82">
        <v>0</v>
      </c>
      <c r="AE370" s="82">
        <v>0</v>
      </c>
      <c r="AF370" s="82">
        <v>0</v>
      </c>
      <c r="AG370" s="82">
        <v>0</v>
      </c>
      <c r="AH370" s="82">
        <v>18.393147110000001</v>
      </c>
      <c r="AI370" s="82">
        <v>0</v>
      </c>
    </row>
    <row r="371" spans="1:35" ht="47.25">
      <c r="A371" s="56" t="s">
        <v>232</v>
      </c>
      <c r="B371" s="68" t="s">
        <v>725</v>
      </c>
      <c r="C371" s="85" t="s">
        <v>656</v>
      </c>
      <c r="D371" s="82">
        <v>0</v>
      </c>
      <c r="E371" s="82">
        <v>0</v>
      </c>
      <c r="F371" s="82">
        <v>0</v>
      </c>
      <c r="G371" s="82">
        <v>0</v>
      </c>
      <c r="H371" s="82">
        <v>0</v>
      </c>
      <c r="I371" s="82">
        <v>0</v>
      </c>
      <c r="J371" s="82">
        <v>0</v>
      </c>
      <c r="K371" s="82" t="s">
        <v>95</v>
      </c>
      <c r="L371" s="82" t="s">
        <v>95</v>
      </c>
      <c r="M371" s="82" t="s">
        <v>95</v>
      </c>
      <c r="N371" s="82" t="s">
        <v>95</v>
      </c>
      <c r="O371" s="82">
        <v>0</v>
      </c>
      <c r="P371" s="82">
        <v>0</v>
      </c>
      <c r="Q371" s="82">
        <v>0</v>
      </c>
      <c r="R371" s="82">
        <v>0</v>
      </c>
      <c r="S371" s="82">
        <v>0</v>
      </c>
      <c r="T371" s="82">
        <v>0</v>
      </c>
      <c r="U371" s="83">
        <v>0</v>
      </c>
      <c r="V371" s="83">
        <v>0</v>
      </c>
      <c r="W371" s="82">
        <v>0</v>
      </c>
      <c r="X371" s="82">
        <v>0</v>
      </c>
      <c r="Y371" s="91">
        <v>0</v>
      </c>
      <c r="Z371" s="91">
        <v>0</v>
      </c>
      <c r="AA371" s="82" t="s">
        <v>95</v>
      </c>
      <c r="AB371" s="83" t="s">
        <v>95</v>
      </c>
      <c r="AC371" s="83" t="s">
        <v>95</v>
      </c>
      <c r="AD371" s="82">
        <v>0</v>
      </c>
      <c r="AE371" s="82">
        <v>0</v>
      </c>
      <c r="AF371" s="82">
        <v>0</v>
      </c>
      <c r="AG371" s="82">
        <v>0</v>
      </c>
      <c r="AH371" s="82">
        <v>0</v>
      </c>
      <c r="AI371" s="82">
        <v>0</v>
      </c>
    </row>
    <row r="372" spans="1:35" ht="47.25">
      <c r="A372" s="56" t="s">
        <v>232</v>
      </c>
      <c r="B372" s="68" t="s">
        <v>826</v>
      </c>
      <c r="C372" s="85" t="s">
        <v>655</v>
      </c>
      <c r="D372" s="82">
        <v>0</v>
      </c>
      <c r="E372" s="82">
        <v>0</v>
      </c>
      <c r="F372" s="82">
        <v>0</v>
      </c>
      <c r="G372" s="82">
        <v>0</v>
      </c>
      <c r="H372" s="82">
        <v>0</v>
      </c>
      <c r="I372" s="82">
        <v>0</v>
      </c>
      <c r="J372" s="82">
        <v>0</v>
      </c>
      <c r="K372" s="82" t="s">
        <v>95</v>
      </c>
      <c r="L372" s="82" t="s">
        <v>95</v>
      </c>
      <c r="M372" s="82" t="s">
        <v>95</v>
      </c>
      <c r="N372" s="82" t="s">
        <v>95</v>
      </c>
      <c r="O372" s="82">
        <v>0</v>
      </c>
      <c r="P372" s="82">
        <v>0</v>
      </c>
      <c r="Q372" s="82">
        <v>0</v>
      </c>
      <c r="R372" s="82">
        <v>0</v>
      </c>
      <c r="S372" s="82">
        <v>0</v>
      </c>
      <c r="T372" s="82">
        <v>0</v>
      </c>
      <c r="U372" s="83">
        <v>0</v>
      </c>
      <c r="V372" s="83">
        <v>0</v>
      </c>
      <c r="W372" s="82">
        <v>0</v>
      </c>
      <c r="X372" s="82">
        <v>0</v>
      </c>
      <c r="Y372" s="91">
        <v>0</v>
      </c>
      <c r="Z372" s="91">
        <v>0</v>
      </c>
      <c r="AA372" s="82" t="s">
        <v>95</v>
      </c>
      <c r="AB372" s="83" t="s">
        <v>95</v>
      </c>
      <c r="AC372" s="83" t="s">
        <v>95</v>
      </c>
      <c r="AD372" s="82">
        <v>0</v>
      </c>
      <c r="AE372" s="82">
        <v>0</v>
      </c>
      <c r="AF372" s="82">
        <v>0</v>
      </c>
      <c r="AG372" s="82">
        <v>0</v>
      </c>
      <c r="AH372" s="82">
        <v>0</v>
      </c>
      <c r="AI372" s="82">
        <v>0</v>
      </c>
    </row>
    <row r="373" spans="1:35" ht="31.5">
      <c r="A373" s="56" t="s">
        <v>232</v>
      </c>
      <c r="B373" s="68" t="s">
        <v>827</v>
      </c>
      <c r="C373" s="85" t="s">
        <v>727</v>
      </c>
      <c r="D373" s="82">
        <v>0</v>
      </c>
      <c r="E373" s="82">
        <v>0</v>
      </c>
      <c r="F373" s="82">
        <v>0</v>
      </c>
      <c r="G373" s="82">
        <v>0</v>
      </c>
      <c r="H373" s="82">
        <v>0</v>
      </c>
      <c r="I373" s="82">
        <v>0</v>
      </c>
      <c r="J373" s="82">
        <v>0</v>
      </c>
      <c r="K373" s="82" t="s">
        <v>95</v>
      </c>
      <c r="L373" s="82" t="s">
        <v>95</v>
      </c>
      <c r="M373" s="82" t="s">
        <v>95</v>
      </c>
      <c r="N373" s="82" t="s">
        <v>95</v>
      </c>
      <c r="O373" s="82">
        <v>0</v>
      </c>
      <c r="P373" s="82">
        <v>0</v>
      </c>
      <c r="Q373" s="82">
        <v>0</v>
      </c>
      <c r="R373" s="82">
        <v>0</v>
      </c>
      <c r="S373" s="82">
        <v>0</v>
      </c>
      <c r="T373" s="82">
        <v>0</v>
      </c>
      <c r="U373" s="83">
        <v>0</v>
      </c>
      <c r="V373" s="83">
        <v>0</v>
      </c>
      <c r="W373" s="82">
        <v>0</v>
      </c>
      <c r="X373" s="82">
        <v>0</v>
      </c>
      <c r="Y373" s="91">
        <v>0</v>
      </c>
      <c r="Z373" s="91">
        <v>0</v>
      </c>
      <c r="AA373" s="82" t="s">
        <v>95</v>
      </c>
      <c r="AB373" s="83" t="s">
        <v>95</v>
      </c>
      <c r="AC373" s="83" t="s">
        <v>95</v>
      </c>
      <c r="AD373" s="82">
        <v>0</v>
      </c>
      <c r="AE373" s="82">
        <v>0</v>
      </c>
      <c r="AF373" s="82">
        <v>0</v>
      </c>
      <c r="AG373" s="82">
        <v>0</v>
      </c>
      <c r="AH373" s="82">
        <v>0</v>
      </c>
      <c r="AI373" s="82">
        <v>0</v>
      </c>
    </row>
    <row r="374" spans="1:35" ht="31.5">
      <c r="A374" s="56" t="s">
        <v>232</v>
      </c>
      <c r="B374" s="68" t="s">
        <v>828</v>
      </c>
      <c r="C374" s="85" t="s">
        <v>726</v>
      </c>
      <c r="D374" s="82">
        <v>0</v>
      </c>
      <c r="E374" s="82">
        <v>0</v>
      </c>
      <c r="F374" s="82">
        <v>0</v>
      </c>
      <c r="G374" s="82">
        <v>0</v>
      </c>
      <c r="H374" s="82">
        <v>0</v>
      </c>
      <c r="I374" s="82">
        <v>0</v>
      </c>
      <c r="J374" s="82">
        <v>0</v>
      </c>
      <c r="K374" s="82" t="s">
        <v>95</v>
      </c>
      <c r="L374" s="82" t="s">
        <v>95</v>
      </c>
      <c r="M374" s="82" t="s">
        <v>95</v>
      </c>
      <c r="N374" s="82" t="s">
        <v>95</v>
      </c>
      <c r="O374" s="82">
        <v>0</v>
      </c>
      <c r="P374" s="82">
        <v>0</v>
      </c>
      <c r="Q374" s="82">
        <v>0</v>
      </c>
      <c r="R374" s="82">
        <v>0</v>
      </c>
      <c r="S374" s="82">
        <v>0</v>
      </c>
      <c r="T374" s="82">
        <v>0</v>
      </c>
      <c r="U374" s="83">
        <v>0</v>
      </c>
      <c r="V374" s="83">
        <v>0</v>
      </c>
      <c r="W374" s="82">
        <v>0</v>
      </c>
      <c r="X374" s="82">
        <v>0</v>
      </c>
      <c r="Y374" s="91">
        <v>0</v>
      </c>
      <c r="Z374" s="91">
        <v>0</v>
      </c>
      <c r="AA374" s="82" t="s">
        <v>95</v>
      </c>
      <c r="AB374" s="83" t="s">
        <v>95</v>
      </c>
      <c r="AC374" s="83" t="s">
        <v>95</v>
      </c>
      <c r="AD374" s="82">
        <v>0</v>
      </c>
      <c r="AE374" s="82">
        <v>0</v>
      </c>
      <c r="AF374" s="82">
        <v>0</v>
      </c>
      <c r="AG374" s="82">
        <v>0</v>
      </c>
      <c r="AH374" s="82">
        <v>0</v>
      </c>
      <c r="AI374" s="82">
        <v>0</v>
      </c>
    </row>
    <row r="375" spans="1:35" ht="31.5">
      <c r="A375" s="56" t="s">
        <v>232</v>
      </c>
      <c r="B375" s="68" t="s">
        <v>810</v>
      </c>
      <c r="C375" s="85" t="s">
        <v>716</v>
      </c>
      <c r="D375" s="82">
        <v>0</v>
      </c>
      <c r="E375" s="82">
        <v>0</v>
      </c>
      <c r="F375" s="82">
        <v>0</v>
      </c>
      <c r="G375" s="82">
        <v>0</v>
      </c>
      <c r="H375" s="82">
        <v>0</v>
      </c>
      <c r="I375" s="82">
        <v>0</v>
      </c>
      <c r="J375" s="82">
        <v>0</v>
      </c>
      <c r="K375" s="82" t="s">
        <v>95</v>
      </c>
      <c r="L375" s="82" t="s">
        <v>95</v>
      </c>
      <c r="M375" s="82" t="s">
        <v>95</v>
      </c>
      <c r="N375" s="82" t="s">
        <v>95</v>
      </c>
      <c r="O375" s="82">
        <v>0</v>
      </c>
      <c r="P375" s="82">
        <v>0</v>
      </c>
      <c r="Q375" s="82">
        <v>0</v>
      </c>
      <c r="R375" s="82">
        <v>0</v>
      </c>
      <c r="S375" s="82">
        <v>0</v>
      </c>
      <c r="T375" s="82">
        <v>0</v>
      </c>
      <c r="U375" s="83">
        <v>0</v>
      </c>
      <c r="V375" s="83">
        <v>0</v>
      </c>
      <c r="W375" s="82">
        <v>0</v>
      </c>
      <c r="X375" s="82">
        <v>0</v>
      </c>
      <c r="Y375" s="91">
        <v>0</v>
      </c>
      <c r="Z375" s="91">
        <v>0</v>
      </c>
      <c r="AA375" s="82" t="s">
        <v>95</v>
      </c>
      <c r="AB375" s="83" t="s">
        <v>95</v>
      </c>
      <c r="AC375" s="83" t="s">
        <v>95</v>
      </c>
      <c r="AD375" s="82">
        <v>0</v>
      </c>
      <c r="AE375" s="82">
        <v>0</v>
      </c>
      <c r="AF375" s="82">
        <v>0</v>
      </c>
      <c r="AG375" s="82">
        <v>0</v>
      </c>
      <c r="AH375" s="82">
        <v>6.5767293100000002</v>
      </c>
      <c r="AI375" s="82">
        <v>0</v>
      </c>
    </row>
    <row r="376" spans="1:35" ht="15.75">
      <c r="A376" s="56" t="s">
        <v>232</v>
      </c>
      <c r="B376" s="68" t="s">
        <v>829</v>
      </c>
      <c r="C376" s="85" t="s">
        <v>715</v>
      </c>
      <c r="D376" s="82">
        <v>0</v>
      </c>
      <c r="E376" s="82">
        <v>0</v>
      </c>
      <c r="F376" s="82">
        <v>0</v>
      </c>
      <c r="G376" s="82">
        <v>0</v>
      </c>
      <c r="H376" s="82">
        <v>0</v>
      </c>
      <c r="I376" s="82">
        <v>0</v>
      </c>
      <c r="J376" s="82">
        <v>0</v>
      </c>
      <c r="K376" s="82" t="s">
        <v>95</v>
      </c>
      <c r="L376" s="82" t="s">
        <v>95</v>
      </c>
      <c r="M376" s="82" t="s">
        <v>95</v>
      </c>
      <c r="N376" s="82" t="s">
        <v>95</v>
      </c>
      <c r="O376" s="82">
        <v>0</v>
      </c>
      <c r="P376" s="82">
        <v>0</v>
      </c>
      <c r="Q376" s="82">
        <v>0</v>
      </c>
      <c r="R376" s="82">
        <v>0</v>
      </c>
      <c r="S376" s="82">
        <v>0</v>
      </c>
      <c r="T376" s="82">
        <v>0</v>
      </c>
      <c r="U376" s="83">
        <v>0</v>
      </c>
      <c r="V376" s="83">
        <v>0</v>
      </c>
      <c r="W376" s="82">
        <v>0</v>
      </c>
      <c r="X376" s="82">
        <v>0</v>
      </c>
      <c r="Y376" s="91">
        <v>0</v>
      </c>
      <c r="Z376" s="91">
        <v>0</v>
      </c>
      <c r="AA376" s="82" t="s">
        <v>95</v>
      </c>
      <c r="AB376" s="83" t="s">
        <v>95</v>
      </c>
      <c r="AC376" s="83" t="s">
        <v>95</v>
      </c>
      <c r="AD376" s="82">
        <v>0</v>
      </c>
      <c r="AE376" s="82">
        <v>0</v>
      </c>
      <c r="AF376" s="82">
        <v>0</v>
      </c>
      <c r="AG376" s="82">
        <v>0</v>
      </c>
      <c r="AH376" s="82">
        <v>0</v>
      </c>
      <c r="AI376" s="82">
        <v>0</v>
      </c>
    </row>
    <row r="377" spans="1:35" ht="31.5">
      <c r="A377" s="56" t="s">
        <v>5</v>
      </c>
      <c r="B377" s="52" t="s">
        <v>233</v>
      </c>
      <c r="C377" s="85" t="s">
        <v>96</v>
      </c>
      <c r="D377" s="82">
        <v>0</v>
      </c>
      <c r="E377" s="82">
        <v>0</v>
      </c>
      <c r="F377" s="82">
        <v>0</v>
      </c>
      <c r="G377" s="82">
        <v>0</v>
      </c>
      <c r="H377" s="82">
        <v>0</v>
      </c>
      <c r="I377" s="82">
        <v>0</v>
      </c>
      <c r="J377" s="82">
        <v>0</v>
      </c>
      <c r="K377" s="82">
        <v>0</v>
      </c>
      <c r="L377" s="82">
        <v>0</v>
      </c>
      <c r="M377" s="82">
        <v>0</v>
      </c>
      <c r="N377" s="82" t="s">
        <v>95</v>
      </c>
      <c r="O377" s="82">
        <v>0</v>
      </c>
      <c r="P377" s="82">
        <v>0</v>
      </c>
      <c r="Q377" s="82">
        <v>0</v>
      </c>
      <c r="R377" s="82">
        <v>0</v>
      </c>
      <c r="S377" s="82">
        <v>0</v>
      </c>
      <c r="T377" s="82">
        <v>0</v>
      </c>
      <c r="U377" s="83">
        <v>0</v>
      </c>
      <c r="V377" s="83">
        <v>0</v>
      </c>
      <c r="W377" s="82">
        <v>0</v>
      </c>
      <c r="X377" s="82" t="s">
        <v>95</v>
      </c>
      <c r="Y377" s="91">
        <v>0</v>
      </c>
      <c r="Z377" s="91">
        <v>0</v>
      </c>
      <c r="AA377" s="82" t="s">
        <v>95</v>
      </c>
      <c r="AB377" s="83">
        <v>0</v>
      </c>
      <c r="AC377" s="83">
        <v>0</v>
      </c>
      <c r="AD377" s="82">
        <v>0</v>
      </c>
      <c r="AE377" s="82">
        <v>0</v>
      </c>
      <c r="AF377" s="82">
        <v>0</v>
      </c>
      <c r="AG377" s="82">
        <v>0</v>
      </c>
      <c r="AH377" s="82">
        <v>0</v>
      </c>
      <c r="AI377" s="82">
        <v>0</v>
      </c>
    </row>
    <row r="378" spans="1:35" ht="31.5">
      <c r="A378" s="57" t="s">
        <v>6</v>
      </c>
      <c r="B378" s="58" t="s">
        <v>234</v>
      </c>
      <c r="C378" s="85" t="s">
        <v>96</v>
      </c>
      <c r="D378" s="82">
        <v>0</v>
      </c>
      <c r="E378" s="82">
        <v>0</v>
      </c>
      <c r="F378" s="82">
        <v>0</v>
      </c>
      <c r="G378" s="82">
        <v>0</v>
      </c>
      <c r="H378" s="82">
        <v>0</v>
      </c>
      <c r="I378" s="82">
        <v>0</v>
      </c>
      <c r="J378" s="82">
        <v>0</v>
      </c>
      <c r="K378" s="82">
        <v>0</v>
      </c>
      <c r="L378" s="82">
        <v>0</v>
      </c>
      <c r="M378" s="82">
        <v>0</v>
      </c>
      <c r="N378" s="82" t="s">
        <v>95</v>
      </c>
      <c r="O378" s="82">
        <v>0</v>
      </c>
      <c r="P378" s="82">
        <v>0</v>
      </c>
      <c r="Q378" s="82">
        <v>0</v>
      </c>
      <c r="R378" s="82">
        <v>0</v>
      </c>
      <c r="S378" s="82">
        <v>0</v>
      </c>
      <c r="T378" s="82">
        <v>0</v>
      </c>
      <c r="U378" s="83">
        <v>0</v>
      </c>
      <c r="V378" s="83">
        <v>0</v>
      </c>
      <c r="W378" s="82">
        <v>0</v>
      </c>
      <c r="X378" s="82" t="s">
        <v>95</v>
      </c>
      <c r="Y378" s="91">
        <v>0</v>
      </c>
      <c r="Z378" s="91">
        <v>0</v>
      </c>
      <c r="AA378" s="82" t="s">
        <v>95</v>
      </c>
      <c r="AB378" s="83">
        <v>0</v>
      </c>
      <c r="AC378" s="83">
        <v>0</v>
      </c>
      <c r="AD378" s="82">
        <v>0</v>
      </c>
      <c r="AE378" s="82">
        <v>0</v>
      </c>
      <c r="AF378" s="82">
        <v>0</v>
      </c>
      <c r="AG378" s="82">
        <v>0</v>
      </c>
      <c r="AH378" s="82">
        <v>0</v>
      </c>
      <c r="AI378" s="82">
        <v>0</v>
      </c>
    </row>
    <row r="379" spans="1:35" ht="63">
      <c r="A379" s="57" t="s">
        <v>21</v>
      </c>
      <c r="B379" s="60" t="s">
        <v>235</v>
      </c>
      <c r="C379" s="85" t="s">
        <v>96</v>
      </c>
      <c r="D379" s="82">
        <v>0</v>
      </c>
      <c r="E379" s="82">
        <v>0</v>
      </c>
      <c r="F379" s="82">
        <v>0</v>
      </c>
      <c r="G379" s="82">
        <v>0</v>
      </c>
      <c r="H379" s="82">
        <v>0</v>
      </c>
      <c r="I379" s="82">
        <v>0</v>
      </c>
      <c r="J379" s="82">
        <v>0</v>
      </c>
      <c r="K379" s="82">
        <v>0</v>
      </c>
      <c r="L379" s="82">
        <v>0</v>
      </c>
      <c r="M379" s="82">
        <v>0</v>
      </c>
      <c r="N379" s="82" t="s">
        <v>95</v>
      </c>
      <c r="O379" s="82">
        <v>0</v>
      </c>
      <c r="P379" s="82">
        <v>0</v>
      </c>
      <c r="Q379" s="82">
        <v>0</v>
      </c>
      <c r="R379" s="82">
        <v>0</v>
      </c>
      <c r="S379" s="82">
        <v>0</v>
      </c>
      <c r="T379" s="82">
        <v>0</v>
      </c>
      <c r="U379" s="83">
        <v>0</v>
      </c>
      <c r="V379" s="83">
        <v>0</v>
      </c>
      <c r="W379" s="82">
        <v>0</v>
      </c>
      <c r="X379" s="82" t="s">
        <v>95</v>
      </c>
      <c r="Y379" s="91">
        <v>0</v>
      </c>
      <c r="Z379" s="91">
        <v>0</v>
      </c>
      <c r="AA379" s="82" t="s">
        <v>95</v>
      </c>
      <c r="AB379" s="83">
        <v>0</v>
      </c>
      <c r="AC379" s="83">
        <v>0</v>
      </c>
      <c r="AD379" s="82">
        <v>0</v>
      </c>
      <c r="AE379" s="82">
        <v>0</v>
      </c>
      <c r="AF379" s="82">
        <v>0</v>
      </c>
      <c r="AG379" s="82">
        <v>0</v>
      </c>
      <c r="AH379" s="82">
        <v>0</v>
      </c>
      <c r="AI379" s="82">
        <v>0</v>
      </c>
    </row>
    <row r="380" spans="1:35" ht="31.5">
      <c r="A380" s="56" t="s">
        <v>236</v>
      </c>
      <c r="B380" s="52" t="s">
        <v>237</v>
      </c>
      <c r="C380" s="85" t="s">
        <v>96</v>
      </c>
      <c r="D380" s="82">
        <v>0</v>
      </c>
      <c r="E380" s="82">
        <v>0</v>
      </c>
      <c r="F380" s="82">
        <v>0</v>
      </c>
      <c r="G380" s="82">
        <v>0</v>
      </c>
      <c r="H380" s="82">
        <v>0</v>
      </c>
      <c r="I380" s="82">
        <v>0</v>
      </c>
      <c r="J380" s="82">
        <v>0</v>
      </c>
      <c r="K380" s="82">
        <v>0</v>
      </c>
      <c r="L380" s="82">
        <v>0</v>
      </c>
      <c r="M380" s="82">
        <v>0</v>
      </c>
      <c r="N380" s="82" t="s">
        <v>95</v>
      </c>
      <c r="O380" s="82">
        <v>0</v>
      </c>
      <c r="P380" s="82">
        <v>0</v>
      </c>
      <c r="Q380" s="82">
        <v>0</v>
      </c>
      <c r="R380" s="82">
        <v>0</v>
      </c>
      <c r="S380" s="82">
        <v>0</v>
      </c>
      <c r="T380" s="82">
        <v>0</v>
      </c>
      <c r="U380" s="83">
        <v>0</v>
      </c>
      <c r="V380" s="83">
        <v>0</v>
      </c>
      <c r="W380" s="82">
        <v>0</v>
      </c>
      <c r="X380" s="82" t="s">
        <v>95</v>
      </c>
      <c r="Y380" s="91">
        <v>0</v>
      </c>
      <c r="Z380" s="91">
        <v>0</v>
      </c>
      <c r="AA380" s="82" t="s">
        <v>95</v>
      </c>
      <c r="AB380" s="83">
        <v>0</v>
      </c>
      <c r="AC380" s="83">
        <v>0</v>
      </c>
      <c r="AD380" s="82">
        <v>0</v>
      </c>
      <c r="AE380" s="82">
        <v>0</v>
      </c>
      <c r="AF380" s="82">
        <v>0</v>
      </c>
      <c r="AG380" s="82">
        <v>0</v>
      </c>
      <c r="AH380" s="82">
        <v>0</v>
      </c>
      <c r="AI380" s="82">
        <v>0</v>
      </c>
    </row>
    <row r="381" spans="1:35" ht="31.5">
      <c r="A381" s="56" t="s">
        <v>238</v>
      </c>
      <c r="B381" s="52" t="s">
        <v>237</v>
      </c>
      <c r="C381" s="85" t="s">
        <v>96</v>
      </c>
      <c r="D381" s="82">
        <v>0</v>
      </c>
      <c r="E381" s="82">
        <v>0</v>
      </c>
      <c r="F381" s="82">
        <v>0</v>
      </c>
      <c r="G381" s="82">
        <v>0</v>
      </c>
      <c r="H381" s="82">
        <v>0</v>
      </c>
      <c r="I381" s="82">
        <v>0</v>
      </c>
      <c r="J381" s="82">
        <v>0</v>
      </c>
      <c r="K381" s="82">
        <v>0</v>
      </c>
      <c r="L381" s="82">
        <v>0</v>
      </c>
      <c r="M381" s="82">
        <v>0</v>
      </c>
      <c r="N381" s="82" t="s">
        <v>95</v>
      </c>
      <c r="O381" s="82">
        <v>0</v>
      </c>
      <c r="P381" s="82">
        <v>0</v>
      </c>
      <c r="Q381" s="82">
        <v>0</v>
      </c>
      <c r="R381" s="82">
        <v>0</v>
      </c>
      <c r="S381" s="82">
        <v>0</v>
      </c>
      <c r="T381" s="82">
        <v>0</v>
      </c>
      <c r="U381" s="83">
        <v>0</v>
      </c>
      <c r="V381" s="83">
        <v>0</v>
      </c>
      <c r="W381" s="82">
        <v>0</v>
      </c>
      <c r="X381" s="82" t="s">
        <v>95</v>
      </c>
      <c r="Y381" s="91">
        <v>0</v>
      </c>
      <c r="Z381" s="91">
        <v>0</v>
      </c>
      <c r="AA381" s="82" t="s">
        <v>95</v>
      </c>
      <c r="AB381" s="83">
        <v>0</v>
      </c>
      <c r="AC381" s="83">
        <v>0</v>
      </c>
      <c r="AD381" s="82">
        <v>0</v>
      </c>
      <c r="AE381" s="82">
        <v>0</v>
      </c>
      <c r="AF381" s="82">
        <v>0</v>
      </c>
      <c r="AG381" s="82">
        <v>0</v>
      </c>
      <c r="AH381" s="82">
        <v>0</v>
      </c>
      <c r="AI381" s="82">
        <v>0</v>
      </c>
    </row>
    <row r="382" spans="1:35" ht="47.25">
      <c r="A382" s="57" t="s">
        <v>22</v>
      </c>
      <c r="B382" s="60" t="s">
        <v>239</v>
      </c>
      <c r="C382" s="85" t="s">
        <v>96</v>
      </c>
      <c r="D382" s="82">
        <v>0</v>
      </c>
      <c r="E382" s="82">
        <v>0</v>
      </c>
      <c r="F382" s="82">
        <v>0</v>
      </c>
      <c r="G382" s="82">
        <v>0</v>
      </c>
      <c r="H382" s="82">
        <v>0</v>
      </c>
      <c r="I382" s="82">
        <v>0</v>
      </c>
      <c r="J382" s="82">
        <v>0</v>
      </c>
      <c r="K382" s="82">
        <v>0</v>
      </c>
      <c r="L382" s="82">
        <v>0</v>
      </c>
      <c r="M382" s="82">
        <v>0</v>
      </c>
      <c r="N382" s="82" t="s">
        <v>95</v>
      </c>
      <c r="O382" s="82">
        <v>0</v>
      </c>
      <c r="P382" s="82">
        <v>0</v>
      </c>
      <c r="Q382" s="82">
        <v>0</v>
      </c>
      <c r="R382" s="82">
        <v>0</v>
      </c>
      <c r="S382" s="82">
        <v>0</v>
      </c>
      <c r="T382" s="82">
        <v>0</v>
      </c>
      <c r="U382" s="83">
        <v>0</v>
      </c>
      <c r="V382" s="83">
        <v>0</v>
      </c>
      <c r="W382" s="82">
        <v>0</v>
      </c>
      <c r="X382" s="82" t="s">
        <v>95</v>
      </c>
      <c r="Y382" s="91">
        <v>0</v>
      </c>
      <c r="Z382" s="91">
        <v>0</v>
      </c>
      <c r="AA382" s="82" t="s">
        <v>95</v>
      </c>
      <c r="AB382" s="83">
        <v>0</v>
      </c>
      <c r="AC382" s="83">
        <v>0</v>
      </c>
      <c r="AD382" s="82">
        <v>0</v>
      </c>
      <c r="AE382" s="82">
        <v>0</v>
      </c>
      <c r="AF382" s="82">
        <v>0</v>
      </c>
      <c r="AG382" s="82">
        <v>0</v>
      </c>
      <c r="AH382" s="82">
        <v>0</v>
      </c>
      <c r="AI382" s="82">
        <v>0</v>
      </c>
    </row>
    <row r="383" spans="1:35" ht="31.5">
      <c r="A383" s="56" t="s">
        <v>240</v>
      </c>
      <c r="B383" s="52" t="s">
        <v>241</v>
      </c>
      <c r="C383" s="85" t="s">
        <v>96</v>
      </c>
      <c r="D383" s="82">
        <v>0</v>
      </c>
      <c r="E383" s="82">
        <v>0</v>
      </c>
      <c r="F383" s="82">
        <v>0</v>
      </c>
      <c r="G383" s="82">
        <v>0</v>
      </c>
      <c r="H383" s="82">
        <v>0</v>
      </c>
      <c r="I383" s="82">
        <v>0</v>
      </c>
      <c r="J383" s="82">
        <v>0</v>
      </c>
      <c r="K383" s="82">
        <v>0</v>
      </c>
      <c r="L383" s="82">
        <v>0</v>
      </c>
      <c r="M383" s="82">
        <v>0</v>
      </c>
      <c r="N383" s="82" t="s">
        <v>95</v>
      </c>
      <c r="O383" s="82">
        <v>0</v>
      </c>
      <c r="P383" s="82">
        <v>0</v>
      </c>
      <c r="Q383" s="82">
        <v>0</v>
      </c>
      <c r="R383" s="82">
        <v>0</v>
      </c>
      <c r="S383" s="82">
        <v>0</v>
      </c>
      <c r="T383" s="82">
        <v>0</v>
      </c>
      <c r="U383" s="83">
        <v>0</v>
      </c>
      <c r="V383" s="83">
        <v>0</v>
      </c>
      <c r="W383" s="82">
        <v>0</v>
      </c>
      <c r="X383" s="82" t="s">
        <v>95</v>
      </c>
      <c r="Y383" s="91">
        <v>0</v>
      </c>
      <c r="Z383" s="91">
        <v>0</v>
      </c>
      <c r="AA383" s="82" t="s">
        <v>95</v>
      </c>
      <c r="AB383" s="83">
        <v>0</v>
      </c>
      <c r="AC383" s="83">
        <v>0</v>
      </c>
      <c r="AD383" s="82">
        <v>0</v>
      </c>
      <c r="AE383" s="82">
        <v>0</v>
      </c>
      <c r="AF383" s="82">
        <v>0</v>
      </c>
      <c r="AG383" s="82">
        <v>0</v>
      </c>
      <c r="AH383" s="82">
        <v>0</v>
      </c>
      <c r="AI383" s="82">
        <v>0</v>
      </c>
    </row>
    <row r="384" spans="1:35" ht="31.5">
      <c r="A384" s="56" t="s">
        <v>242</v>
      </c>
      <c r="B384" s="52" t="s">
        <v>237</v>
      </c>
      <c r="C384" s="85" t="s">
        <v>96</v>
      </c>
      <c r="D384" s="82">
        <v>0</v>
      </c>
      <c r="E384" s="82">
        <v>0</v>
      </c>
      <c r="F384" s="82">
        <v>0</v>
      </c>
      <c r="G384" s="82">
        <v>0</v>
      </c>
      <c r="H384" s="82">
        <v>0</v>
      </c>
      <c r="I384" s="82">
        <v>0</v>
      </c>
      <c r="J384" s="82">
        <v>0</v>
      </c>
      <c r="K384" s="82">
        <v>0</v>
      </c>
      <c r="L384" s="82">
        <v>0</v>
      </c>
      <c r="M384" s="82">
        <v>0</v>
      </c>
      <c r="N384" s="82" t="s">
        <v>95</v>
      </c>
      <c r="O384" s="82">
        <v>0</v>
      </c>
      <c r="P384" s="82">
        <v>0</v>
      </c>
      <c r="Q384" s="82">
        <v>0</v>
      </c>
      <c r="R384" s="82">
        <v>0</v>
      </c>
      <c r="S384" s="82">
        <v>0</v>
      </c>
      <c r="T384" s="82">
        <v>0</v>
      </c>
      <c r="U384" s="83">
        <v>0</v>
      </c>
      <c r="V384" s="83">
        <v>0</v>
      </c>
      <c r="W384" s="82">
        <v>0</v>
      </c>
      <c r="X384" s="82" t="s">
        <v>95</v>
      </c>
      <c r="Y384" s="91">
        <v>0</v>
      </c>
      <c r="Z384" s="91">
        <v>0</v>
      </c>
      <c r="AA384" s="82" t="s">
        <v>95</v>
      </c>
      <c r="AB384" s="83">
        <v>0</v>
      </c>
      <c r="AC384" s="83">
        <v>0</v>
      </c>
      <c r="AD384" s="82">
        <v>0</v>
      </c>
      <c r="AE384" s="82">
        <v>0</v>
      </c>
      <c r="AF384" s="82">
        <v>0</v>
      </c>
      <c r="AG384" s="82">
        <v>0</v>
      </c>
      <c r="AH384" s="82">
        <v>0</v>
      </c>
      <c r="AI384" s="82">
        <v>0</v>
      </c>
    </row>
    <row r="385" spans="1:35" ht="31.5">
      <c r="A385" s="57" t="s">
        <v>243</v>
      </c>
      <c r="B385" s="60" t="s">
        <v>244</v>
      </c>
      <c r="C385" s="85" t="s">
        <v>96</v>
      </c>
      <c r="D385" s="82">
        <v>0</v>
      </c>
      <c r="E385" s="82">
        <v>0</v>
      </c>
      <c r="F385" s="82">
        <v>0</v>
      </c>
      <c r="G385" s="82">
        <v>0</v>
      </c>
      <c r="H385" s="82">
        <v>0</v>
      </c>
      <c r="I385" s="82">
        <v>0</v>
      </c>
      <c r="J385" s="82">
        <v>0</v>
      </c>
      <c r="K385" s="82">
        <v>0</v>
      </c>
      <c r="L385" s="82">
        <v>0</v>
      </c>
      <c r="M385" s="82">
        <v>0</v>
      </c>
      <c r="N385" s="82" t="s">
        <v>95</v>
      </c>
      <c r="O385" s="82">
        <v>0</v>
      </c>
      <c r="P385" s="82">
        <v>0</v>
      </c>
      <c r="Q385" s="82">
        <v>0</v>
      </c>
      <c r="R385" s="82">
        <v>0</v>
      </c>
      <c r="S385" s="82">
        <v>0</v>
      </c>
      <c r="T385" s="82">
        <v>0</v>
      </c>
      <c r="U385" s="83">
        <v>0</v>
      </c>
      <c r="V385" s="83">
        <v>0</v>
      </c>
      <c r="W385" s="82">
        <v>0</v>
      </c>
      <c r="X385" s="82" t="s">
        <v>95</v>
      </c>
      <c r="Y385" s="91">
        <v>0</v>
      </c>
      <c r="Z385" s="91">
        <v>0</v>
      </c>
      <c r="AA385" s="82" t="s">
        <v>95</v>
      </c>
      <c r="AB385" s="83">
        <v>0</v>
      </c>
      <c r="AC385" s="83">
        <v>0</v>
      </c>
      <c r="AD385" s="82">
        <v>0</v>
      </c>
      <c r="AE385" s="82">
        <v>0</v>
      </c>
      <c r="AF385" s="82">
        <v>0</v>
      </c>
      <c r="AG385" s="82">
        <v>0</v>
      </c>
      <c r="AH385" s="82">
        <v>0</v>
      </c>
      <c r="AI385" s="82">
        <v>0</v>
      </c>
    </row>
    <row r="386" spans="1:35" ht="63">
      <c r="A386" s="56" t="s">
        <v>245</v>
      </c>
      <c r="B386" s="52" t="s">
        <v>246</v>
      </c>
      <c r="C386" s="85" t="s">
        <v>96</v>
      </c>
      <c r="D386" s="82">
        <v>0</v>
      </c>
      <c r="E386" s="82">
        <v>0</v>
      </c>
      <c r="F386" s="82">
        <v>0</v>
      </c>
      <c r="G386" s="82">
        <v>0</v>
      </c>
      <c r="H386" s="82">
        <v>0</v>
      </c>
      <c r="I386" s="82">
        <v>0</v>
      </c>
      <c r="J386" s="82">
        <v>0</v>
      </c>
      <c r="K386" s="82">
        <v>0</v>
      </c>
      <c r="L386" s="82">
        <v>0</v>
      </c>
      <c r="M386" s="82">
        <v>0</v>
      </c>
      <c r="N386" s="82" t="s">
        <v>95</v>
      </c>
      <c r="O386" s="82">
        <v>0</v>
      </c>
      <c r="P386" s="82">
        <v>0</v>
      </c>
      <c r="Q386" s="82">
        <v>0</v>
      </c>
      <c r="R386" s="82">
        <v>0</v>
      </c>
      <c r="S386" s="82">
        <v>0</v>
      </c>
      <c r="T386" s="82">
        <v>0</v>
      </c>
      <c r="U386" s="83">
        <v>0</v>
      </c>
      <c r="V386" s="83">
        <v>0</v>
      </c>
      <c r="W386" s="82">
        <v>0</v>
      </c>
      <c r="X386" s="82" t="s">
        <v>95</v>
      </c>
      <c r="Y386" s="91">
        <v>0</v>
      </c>
      <c r="Z386" s="91">
        <v>0</v>
      </c>
      <c r="AA386" s="82" t="s">
        <v>95</v>
      </c>
      <c r="AB386" s="83">
        <v>0</v>
      </c>
      <c r="AC386" s="83">
        <v>0</v>
      </c>
      <c r="AD386" s="82">
        <v>0</v>
      </c>
      <c r="AE386" s="82">
        <v>0</v>
      </c>
      <c r="AF386" s="82">
        <v>0</v>
      </c>
      <c r="AG386" s="82">
        <v>0</v>
      </c>
      <c r="AH386" s="82">
        <v>0</v>
      </c>
      <c r="AI386" s="82">
        <v>0</v>
      </c>
    </row>
    <row r="387" spans="1:35" ht="63">
      <c r="A387" s="56" t="s">
        <v>247</v>
      </c>
      <c r="B387" s="52" t="s">
        <v>249</v>
      </c>
      <c r="C387" s="85" t="s">
        <v>96</v>
      </c>
      <c r="D387" s="82">
        <v>0</v>
      </c>
      <c r="E387" s="82">
        <v>0</v>
      </c>
      <c r="F387" s="82">
        <v>0</v>
      </c>
      <c r="G387" s="82">
        <v>0</v>
      </c>
      <c r="H387" s="82">
        <v>0</v>
      </c>
      <c r="I387" s="82">
        <v>0</v>
      </c>
      <c r="J387" s="82">
        <v>0</v>
      </c>
      <c r="K387" s="82">
        <v>0</v>
      </c>
      <c r="L387" s="82">
        <v>0</v>
      </c>
      <c r="M387" s="82">
        <v>0</v>
      </c>
      <c r="N387" s="82" t="s">
        <v>95</v>
      </c>
      <c r="O387" s="82">
        <v>0</v>
      </c>
      <c r="P387" s="82">
        <v>0</v>
      </c>
      <c r="Q387" s="82">
        <v>0</v>
      </c>
      <c r="R387" s="82">
        <v>0</v>
      </c>
      <c r="S387" s="82">
        <v>0</v>
      </c>
      <c r="T387" s="82">
        <v>0</v>
      </c>
      <c r="U387" s="83">
        <v>0</v>
      </c>
      <c r="V387" s="83">
        <v>0</v>
      </c>
      <c r="W387" s="82">
        <v>0</v>
      </c>
      <c r="X387" s="82" t="s">
        <v>95</v>
      </c>
      <c r="Y387" s="91">
        <v>0</v>
      </c>
      <c r="Z387" s="91">
        <v>0</v>
      </c>
      <c r="AA387" s="82" t="s">
        <v>95</v>
      </c>
      <c r="AB387" s="83">
        <v>0</v>
      </c>
      <c r="AC387" s="83">
        <v>0</v>
      </c>
      <c r="AD387" s="82">
        <v>0</v>
      </c>
      <c r="AE387" s="82">
        <v>0</v>
      </c>
      <c r="AF387" s="82">
        <v>0</v>
      </c>
      <c r="AG387" s="82">
        <v>0</v>
      </c>
      <c r="AH387" s="82">
        <v>0</v>
      </c>
      <c r="AI387" s="82">
        <v>0</v>
      </c>
    </row>
    <row r="388" spans="1:35" ht="47.25">
      <c r="A388" s="56" t="s">
        <v>248</v>
      </c>
      <c r="B388" s="52" t="s">
        <v>250</v>
      </c>
      <c r="C388" s="85" t="s">
        <v>96</v>
      </c>
      <c r="D388" s="82">
        <v>0</v>
      </c>
      <c r="E388" s="82">
        <v>0</v>
      </c>
      <c r="F388" s="82">
        <v>0</v>
      </c>
      <c r="G388" s="82">
        <v>0</v>
      </c>
      <c r="H388" s="82">
        <v>0</v>
      </c>
      <c r="I388" s="82">
        <v>0</v>
      </c>
      <c r="J388" s="82">
        <v>0</v>
      </c>
      <c r="K388" s="82">
        <v>0</v>
      </c>
      <c r="L388" s="82">
        <v>0</v>
      </c>
      <c r="M388" s="82">
        <v>0</v>
      </c>
      <c r="N388" s="82" t="s">
        <v>95</v>
      </c>
      <c r="O388" s="82">
        <v>0</v>
      </c>
      <c r="P388" s="82">
        <v>0</v>
      </c>
      <c r="Q388" s="82">
        <v>0</v>
      </c>
      <c r="R388" s="82">
        <v>0</v>
      </c>
      <c r="S388" s="82">
        <v>0</v>
      </c>
      <c r="T388" s="82">
        <v>0</v>
      </c>
      <c r="U388" s="83">
        <v>0</v>
      </c>
      <c r="V388" s="83">
        <v>0</v>
      </c>
      <c r="W388" s="82">
        <v>0</v>
      </c>
      <c r="X388" s="82" t="s">
        <v>95</v>
      </c>
      <c r="Y388" s="91">
        <v>0</v>
      </c>
      <c r="Z388" s="91">
        <v>0</v>
      </c>
      <c r="AA388" s="82" t="s">
        <v>95</v>
      </c>
      <c r="AB388" s="83">
        <v>0</v>
      </c>
      <c r="AC388" s="83">
        <v>0</v>
      </c>
      <c r="AD388" s="82">
        <v>0</v>
      </c>
      <c r="AE388" s="82">
        <v>0</v>
      </c>
      <c r="AF388" s="82">
        <v>0</v>
      </c>
      <c r="AG388" s="82">
        <v>0</v>
      </c>
      <c r="AH388" s="82">
        <v>0</v>
      </c>
      <c r="AI388" s="82">
        <v>0</v>
      </c>
    </row>
    <row r="389" spans="1:35" ht="63">
      <c r="A389" s="56" t="s">
        <v>251</v>
      </c>
      <c r="B389" s="52" t="s">
        <v>253</v>
      </c>
      <c r="C389" s="85" t="s">
        <v>96</v>
      </c>
      <c r="D389" s="82">
        <v>0</v>
      </c>
      <c r="E389" s="82">
        <v>0</v>
      </c>
      <c r="F389" s="82">
        <v>0</v>
      </c>
      <c r="G389" s="82">
        <v>0</v>
      </c>
      <c r="H389" s="82">
        <v>0</v>
      </c>
      <c r="I389" s="82">
        <v>0</v>
      </c>
      <c r="J389" s="82">
        <v>0</v>
      </c>
      <c r="K389" s="82">
        <v>0</v>
      </c>
      <c r="L389" s="82">
        <v>0</v>
      </c>
      <c r="M389" s="82">
        <v>0</v>
      </c>
      <c r="N389" s="82" t="s">
        <v>95</v>
      </c>
      <c r="O389" s="82">
        <v>0</v>
      </c>
      <c r="P389" s="82">
        <v>0</v>
      </c>
      <c r="Q389" s="82">
        <v>0</v>
      </c>
      <c r="R389" s="82">
        <v>0</v>
      </c>
      <c r="S389" s="82">
        <v>0</v>
      </c>
      <c r="T389" s="82">
        <v>0</v>
      </c>
      <c r="U389" s="83">
        <v>0</v>
      </c>
      <c r="V389" s="83">
        <v>0</v>
      </c>
      <c r="W389" s="82">
        <v>0</v>
      </c>
      <c r="X389" s="82" t="s">
        <v>95</v>
      </c>
      <c r="Y389" s="91">
        <v>0</v>
      </c>
      <c r="Z389" s="91">
        <v>0</v>
      </c>
      <c r="AA389" s="82" t="s">
        <v>95</v>
      </c>
      <c r="AB389" s="83">
        <v>0</v>
      </c>
      <c r="AC389" s="83">
        <v>0</v>
      </c>
      <c r="AD389" s="82">
        <v>0</v>
      </c>
      <c r="AE389" s="82">
        <v>0</v>
      </c>
      <c r="AF389" s="82">
        <v>0</v>
      </c>
      <c r="AG389" s="82">
        <v>0</v>
      </c>
      <c r="AH389" s="82">
        <v>0</v>
      </c>
      <c r="AI389" s="82">
        <v>0</v>
      </c>
    </row>
    <row r="390" spans="1:35" ht="63">
      <c r="A390" s="56" t="s">
        <v>252</v>
      </c>
      <c r="B390" s="52" t="s">
        <v>254</v>
      </c>
      <c r="C390" s="85" t="s">
        <v>96</v>
      </c>
      <c r="D390" s="82">
        <v>0</v>
      </c>
      <c r="E390" s="82">
        <v>0</v>
      </c>
      <c r="F390" s="82">
        <v>0</v>
      </c>
      <c r="G390" s="82">
        <v>0</v>
      </c>
      <c r="H390" s="82">
        <v>0</v>
      </c>
      <c r="I390" s="82">
        <v>0</v>
      </c>
      <c r="J390" s="82">
        <v>0</v>
      </c>
      <c r="K390" s="82">
        <v>0</v>
      </c>
      <c r="L390" s="82">
        <v>0</v>
      </c>
      <c r="M390" s="82">
        <v>0</v>
      </c>
      <c r="N390" s="82" t="s">
        <v>95</v>
      </c>
      <c r="O390" s="82">
        <v>0</v>
      </c>
      <c r="P390" s="82">
        <v>0</v>
      </c>
      <c r="Q390" s="82">
        <v>0</v>
      </c>
      <c r="R390" s="82">
        <v>0</v>
      </c>
      <c r="S390" s="82">
        <v>0</v>
      </c>
      <c r="T390" s="82">
        <v>0</v>
      </c>
      <c r="U390" s="83">
        <v>0</v>
      </c>
      <c r="V390" s="83">
        <v>0</v>
      </c>
      <c r="W390" s="82">
        <v>0</v>
      </c>
      <c r="X390" s="82" t="s">
        <v>95</v>
      </c>
      <c r="Y390" s="91">
        <v>0</v>
      </c>
      <c r="Z390" s="91">
        <v>0</v>
      </c>
      <c r="AA390" s="82" t="s">
        <v>95</v>
      </c>
      <c r="AB390" s="83">
        <v>0</v>
      </c>
      <c r="AC390" s="83">
        <v>0</v>
      </c>
      <c r="AD390" s="82">
        <v>0</v>
      </c>
      <c r="AE390" s="82">
        <v>0</v>
      </c>
      <c r="AF390" s="82">
        <v>0</v>
      </c>
      <c r="AG390" s="82">
        <v>0</v>
      </c>
      <c r="AH390" s="82">
        <v>0</v>
      </c>
      <c r="AI390" s="82">
        <v>0</v>
      </c>
    </row>
    <row r="391" spans="1:35" ht="31.5">
      <c r="A391" s="57" t="s">
        <v>255</v>
      </c>
      <c r="B391" s="60" t="s">
        <v>256</v>
      </c>
      <c r="C391" s="85" t="s">
        <v>96</v>
      </c>
      <c r="D391" s="82">
        <v>0</v>
      </c>
      <c r="E391" s="82">
        <v>0</v>
      </c>
      <c r="F391" s="82">
        <v>0</v>
      </c>
      <c r="G391" s="82">
        <v>0</v>
      </c>
      <c r="H391" s="82">
        <v>0</v>
      </c>
      <c r="I391" s="82">
        <v>0</v>
      </c>
      <c r="J391" s="82">
        <v>0</v>
      </c>
      <c r="K391" s="82">
        <v>0</v>
      </c>
      <c r="L391" s="82">
        <v>0</v>
      </c>
      <c r="M391" s="82">
        <v>0</v>
      </c>
      <c r="N391" s="82" t="s">
        <v>95</v>
      </c>
      <c r="O391" s="82">
        <v>0</v>
      </c>
      <c r="P391" s="82">
        <v>0</v>
      </c>
      <c r="Q391" s="82">
        <v>0</v>
      </c>
      <c r="R391" s="82">
        <v>0</v>
      </c>
      <c r="S391" s="82">
        <v>0</v>
      </c>
      <c r="T391" s="82">
        <v>0</v>
      </c>
      <c r="U391" s="83">
        <v>0</v>
      </c>
      <c r="V391" s="83">
        <v>0</v>
      </c>
      <c r="W391" s="82">
        <v>0</v>
      </c>
      <c r="X391" s="82" t="s">
        <v>95</v>
      </c>
      <c r="Y391" s="91">
        <v>0</v>
      </c>
      <c r="Z391" s="91">
        <v>0</v>
      </c>
      <c r="AA391" s="82" t="s">
        <v>95</v>
      </c>
      <c r="AB391" s="83">
        <v>0</v>
      </c>
      <c r="AC391" s="83">
        <v>0</v>
      </c>
      <c r="AD391" s="82">
        <v>0</v>
      </c>
      <c r="AE391" s="82">
        <v>0</v>
      </c>
      <c r="AF391" s="82">
        <v>0</v>
      </c>
      <c r="AG391" s="82">
        <v>0</v>
      </c>
      <c r="AH391" s="82">
        <v>0</v>
      </c>
      <c r="AI391" s="82">
        <v>0</v>
      </c>
    </row>
    <row r="392" spans="1:35" ht="47.25">
      <c r="A392" s="57" t="s">
        <v>7</v>
      </c>
      <c r="B392" s="58" t="s">
        <v>257</v>
      </c>
      <c r="C392" s="85" t="s">
        <v>96</v>
      </c>
      <c r="D392" s="82">
        <v>0</v>
      </c>
      <c r="E392" s="82">
        <v>0</v>
      </c>
      <c r="F392" s="82">
        <v>0</v>
      </c>
      <c r="G392" s="82">
        <v>0</v>
      </c>
      <c r="H392" s="82">
        <v>0</v>
      </c>
      <c r="I392" s="82">
        <v>0</v>
      </c>
      <c r="J392" s="82">
        <v>0</v>
      </c>
      <c r="K392" s="82" t="s">
        <v>95</v>
      </c>
      <c r="L392" s="82" t="s">
        <v>95</v>
      </c>
      <c r="M392" s="82" t="s">
        <v>95</v>
      </c>
      <c r="N392" s="82" t="s">
        <v>95</v>
      </c>
      <c r="O392" s="82">
        <v>0</v>
      </c>
      <c r="P392" s="82">
        <v>0</v>
      </c>
      <c r="Q392" s="82">
        <v>0</v>
      </c>
      <c r="R392" s="82">
        <v>0</v>
      </c>
      <c r="S392" s="82">
        <v>0</v>
      </c>
      <c r="T392" s="82">
        <v>0</v>
      </c>
      <c r="U392" s="83">
        <v>0</v>
      </c>
      <c r="V392" s="83">
        <v>0</v>
      </c>
      <c r="W392" s="82">
        <v>0</v>
      </c>
      <c r="X392" s="82" t="s">
        <v>95</v>
      </c>
      <c r="Y392" s="91">
        <v>0</v>
      </c>
      <c r="Z392" s="91">
        <v>0</v>
      </c>
      <c r="AA392" s="82" t="s">
        <v>95</v>
      </c>
      <c r="AB392" s="83" t="s">
        <v>95</v>
      </c>
      <c r="AC392" s="83" t="s">
        <v>95</v>
      </c>
      <c r="AD392" s="82">
        <v>0</v>
      </c>
      <c r="AE392" s="82">
        <v>0</v>
      </c>
      <c r="AF392" s="82">
        <v>0</v>
      </c>
      <c r="AG392" s="82">
        <v>0</v>
      </c>
      <c r="AH392" s="82">
        <v>0</v>
      </c>
      <c r="AI392" s="82">
        <v>0</v>
      </c>
    </row>
    <row r="393" spans="1:35" ht="31.5">
      <c r="A393" s="57" t="s">
        <v>28</v>
      </c>
      <c r="B393" s="60" t="s">
        <v>258</v>
      </c>
      <c r="C393" s="85" t="s">
        <v>96</v>
      </c>
      <c r="D393" s="82">
        <v>0</v>
      </c>
      <c r="E393" s="82">
        <v>0</v>
      </c>
      <c r="F393" s="82">
        <v>0</v>
      </c>
      <c r="G393" s="82">
        <v>0</v>
      </c>
      <c r="H393" s="82">
        <v>0</v>
      </c>
      <c r="I393" s="82">
        <v>0</v>
      </c>
      <c r="J393" s="82">
        <v>0</v>
      </c>
      <c r="K393" s="82" t="s">
        <v>95</v>
      </c>
      <c r="L393" s="82" t="s">
        <v>95</v>
      </c>
      <c r="M393" s="82" t="s">
        <v>95</v>
      </c>
      <c r="N393" s="82" t="s">
        <v>95</v>
      </c>
      <c r="O393" s="82">
        <v>0</v>
      </c>
      <c r="P393" s="82">
        <v>0</v>
      </c>
      <c r="Q393" s="82">
        <v>0</v>
      </c>
      <c r="R393" s="82">
        <v>0</v>
      </c>
      <c r="S393" s="82">
        <v>0</v>
      </c>
      <c r="T393" s="82">
        <v>0</v>
      </c>
      <c r="U393" s="83">
        <v>0</v>
      </c>
      <c r="V393" s="83">
        <v>0</v>
      </c>
      <c r="W393" s="82">
        <v>0</v>
      </c>
      <c r="X393" s="82" t="s">
        <v>95</v>
      </c>
      <c r="Y393" s="91">
        <v>0</v>
      </c>
      <c r="Z393" s="91">
        <v>0</v>
      </c>
      <c r="AA393" s="82" t="s">
        <v>95</v>
      </c>
      <c r="AB393" s="83" t="s">
        <v>95</v>
      </c>
      <c r="AC393" s="83" t="s">
        <v>95</v>
      </c>
      <c r="AD393" s="82">
        <v>0</v>
      </c>
      <c r="AE393" s="82">
        <v>0</v>
      </c>
      <c r="AF393" s="82">
        <v>0</v>
      </c>
      <c r="AG393" s="82">
        <v>0</v>
      </c>
      <c r="AH393" s="82">
        <v>0</v>
      </c>
      <c r="AI393" s="82">
        <v>0</v>
      </c>
    </row>
    <row r="394" spans="1:35" ht="15.75">
      <c r="A394" s="57" t="s">
        <v>33</v>
      </c>
      <c r="B394" s="60" t="s">
        <v>260</v>
      </c>
      <c r="C394" s="85" t="s">
        <v>96</v>
      </c>
      <c r="D394" s="82">
        <v>0</v>
      </c>
      <c r="E394" s="82">
        <v>0</v>
      </c>
      <c r="F394" s="82">
        <v>0</v>
      </c>
      <c r="G394" s="82">
        <v>0</v>
      </c>
      <c r="H394" s="82">
        <v>0</v>
      </c>
      <c r="I394" s="82">
        <v>0</v>
      </c>
      <c r="J394" s="82">
        <v>0</v>
      </c>
      <c r="K394" s="82" t="s">
        <v>95</v>
      </c>
      <c r="L394" s="82" t="s">
        <v>95</v>
      </c>
      <c r="M394" s="82" t="s">
        <v>95</v>
      </c>
      <c r="N394" s="82" t="s">
        <v>95</v>
      </c>
      <c r="O394" s="82">
        <v>0</v>
      </c>
      <c r="P394" s="82">
        <v>0</v>
      </c>
      <c r="Q394" s="82">
        <v>0</v>
      </c>
      <c r="R394" s="82">
        <v>0</v>
      </c>
      <c r="S394" s="82">
        <v>0</v>
      </c>
      <c r="T394" s="82">
        <v>0</v>
      </c>
      <c r="U394" s="83">
        <v>0</v>
      </c>
      <c r="V394" s="83">
        <v>0</v>
      </c>
      <c r="W394" s="82">
        <v>0</v>
      </c>
      <c r="X394" s="82" t="s">
        <v>95</v>
      </c>
      <c r="Y394" s="91">
        <v>0</v>
      </c>
      <c r="Z394" s="91">
        <v>0</v>
      </c>
      <c r="AA394" s="82" t="s">
        <v>95</v>
      </c>
      <c r="AB394" s="83" t="s">
        <v>95</v>
      </c>
      <c r="AC394" s="83" t="s">
        <v>95</v>
      </c>
      <c r="AD394" s="82">
        <v>0</v>
      </c>
      <c r="AE394" s="82">
        <v>0</v>
      </c>
      <c r="AF394" s="82">
        <v>0</v>
      </c>
      <c r="AG394" s="82">
        <v>0</v>
      </c>
      <c r="AH394" s="82">
        <v>0</v>
      </c>
      <c r="AI394" s="82">
        <v>0</v>
      </c>
    </row>
    <row r="395" spans="1:35" ht="15.75">
      <c r="A395" s="57" t="s">
        <v>259</v>
      </c>
      <c r="B395" s="60" t="s">
        <v>262</v>
      </c>
      <c r="C395" s="85" t="s">
        <v>96</v>
      </c>
      <c r="D395" s="82">
        <v>0</v>
      </c>
      <c r="E395" s="82">
        <v>0</v>
      </c>
      <c r="F395" s="82">
        <v>0</v>
      </c>
      <c r="G395" s="82">
        <v>0</v>
      </c>
      <c r="H395" s="82">
        <v>0</v>
      </c>
      <c r="I395" s="82">
        <v>0</v>
      </c>
      <c r="J395" s="82">
        <v>0</v>
      </c>
      <c r="K395" s="82" t="s">
        <v>95</v>
      </c>
      <c r="L395" s="82" t="s">
        <v>95</v>
      </c>
      <c r="M395" s="82" t="s">
        <v>95</v>
      </c>
      <c r="N395" s="82" t="s">
        <v>95</v>
      </c>
      <c r="O395" s="82">
        <v>0</v>
      </c>
      <c r="P395" s="82">
        <v>0</v>
      </c>
      <c r="Q395" s="82">
        <v>0</v>
      </c>
      <c r="R395" s="82">
        <v>0</v>
      </c>
      <c r="S395" s="82">
        <v>0</v>
      </c>
      <c r="T395" s="82">
        <v>0</v>
      </c>
      <c r="U395" s="83">
        <v>0</v>
      </c>
      <c r="V395" s="83">
        <v>0</v>
      </c>
      <c r="W395" s="82">
        <v>0</v>
      </c>
      <c r="X395" s="82" t="s">
        <v>95</v>
      </c>
      <c r="Y395" s="91">
        <v>0</v>
      </c>
      <c r="Z395" s="91">
        <v>0</v>
      </c>
      <c r="AA395" s="82" t="s">
        <v>95</v>
      </c>
      <c r="AB395" s="83" t="s">
        <v>95</v>
      </c>
      <c r="AC395" s="83" t="s">
        <v>95</v>
      </c>
      <c r="AD395" s="82">
        <v>0</v>
      </c>
      <c r="AE395" s="82">
        <v>0</v>
      </c>
      <c r="AF395" s="82">
        <v>0</v>
      </c>
      <c r="AG395" s="82">
        <v>0</v>
      </c>
      <c r="AH395" s="82">
        <v>0</v>
      </c>
      <c r="AI395" s="82">
        <v>0</v>
      </c>
    </row>
    <row r="396" spans="1:35" ht="31.5">
      <c r="A396" s="57" t="s">
        <v>261</v>
      </c>
      <c r="B396" s="60" t="s">
        <v>263</v>
      </c>
      <c r="C396" s="85" t="s">
        <v>96</v>
      </c>
      <c r="D396" s="82">
        <v>0</v>
      </c>
      <c r="E396" s="82">
        <v>0</v>
      </c>
      <c r="F396" s="82">
        <v>0</v>
      </c>
      <c r="G396" s="82">
        <v>0</v>
      </c>
      <c r="H396" s="82">
        <v>0</v>
      </c>
      <c r="I396" s="82">
        <v>0</v>
      </c>
      <c r="J396" s="82">
        <v>0</v>
      </c>
      <c r="K396" s="82" t="s">
        <v>95</v>
      </c>
      <c r="L396" s="82" t="s">
        <v>95</v>
      </c>
      <c r="M396" s="82" t="s">
        <v>95</v>
      </c>
      <c r="N396" s="82" t="s">
        <v>95</v>
      </c>
      <c r="O396" s="82">
        <v>0</v>
      </c>
      <c r="P396" s="82">
        <v>0</v>
      </c>
      <c r="Q396" s="82">
        <v>0</v>
      </c>
      <c r="R396" s="82">
        <v>0</v>
      </c>
      <c r="S396" s="82">
        <v>0</v>
      </c>
      <c r="T396" s="82">
        <v>0</v>
      </c>
      <c r="U396" s="83">
        <v>0</v>
      </c>
      <c r="V396" s="83">
        <v>0</v>
      </c>
      <c r="W396" s="82">
        <v>0</v>
      </c>
      <c r="X396" s="82" t="s">
        <v>95</v>
      </c>
      <c r="Y396" s="91">
        <v>0</v>
      </c>
      <c r="Z396" s="91">
        <v>0</v>
      </c>
      <c r="AA396" s="82" t="s">
        <v>95</v>
      </c>
      <c r="AB396" s="83" t="s">
        <v>95</v>
      </c>
      <c r="AC396" s="83" t="s">
        <v>95</v>
      </c>
      <c r="AD396" s="82">
        <v>0</v>
      </c>
      <c r="AE396" s="82">
        <v>0</v>
      </c>
      <c r="AF396" s="82">
        <v>0</v>
      </c>
      <c r="AG396" s="82">
        <v>0</v>
      </c>
      <c r="AH396" s="82">
        <v>0</v>
      </c>
      <c r="AI396" s="82">
        <v>0</v>
      </c>
    </row>
    <row r="397" spans="1:35" ht="15.75">
      <c r="A397" s="57" t="s">
        <v>8</v>
      </c>
      <c r="B397" s="58" t="s">
        <v>264</v>
      </c>
      <c r="C397" s="85" t="s">
        <v>96</v>
      </c>
      <c r="D397" s="82">
        <v>0</v>
      </c>
      <c r="E397" s="82">
        <v>0</v>
      </c>
      <c r="F397" s="82">
        <v>0</v>
      </c>
      <c r="G397" s="82">
        <v>0</v>
      </c>
      <c r="H397" s="82">
        <v>0</v>
      </c>
      <c r="I397" s="82">
        <v>0</v>
      </c>
      <c r="J397" s="82">
        <v>0</v>
      </c>
      <c r="K397" s="82" t="s">
        <v>95</v>
      </c>
      <c r="L397" s="82" t="s">
        <v>95</v>
      </c>
      <c r="M397" s="82" t="s">
        <v>95</v>
      </c>
      <c r="N397" s="82" t="s">
        <v>95</v>
      </c>
      <c r="O397" s="82">
        <v>0</v>
      </c>
      <c r="P397" s="82">
        <v>0</v>
      </c>
      <c r="Q397" s="82">
        <v>0</v>
      </c>
      <c r="R397" s="82">
        <v>0</v>
      </c>
      <c r="S397" s="82">
        <v>0</v>
      </c>
      <c r="T397" s="82">
        <v>0</v>
      </c>
      <c r="U397" s="83">
        <v>0</v>
      </c>
      <c r="V397" s="83">
        <v>0</v>
      </c>
      <c r="W397" s="82">
        <v>0</v>
      </c>
      <c r="X397" s="82" t="s">
        <v>95</v>
      </c>
      <c r="Y397" s="91">
        <v>0</v>
      </c>
      <c r="Z397" s="91">
        <v>0</v>
      </c>
      <c r="AA397" s="82" t="s">
        <v>95</v>
      </c>
      <c r="AB397" s="83" t="s">
        <v>95</v>
      </c>
      <c r="AC397" s="83" t="s">
        <v>95</v>
      </c>
      <c r="AD397" s="82">
        <v>0</v>
      </c>
      <c r="AE397" s="82">
        <v>0</v>
      </c>
      <c r="AF397" s="82">
        <v>0</v>
      </c>
      <c r="AG397" s="82">
        <v>0</v>
      </c>
      <c r="AH397" s="82">
        <v>0</v>
      </c>
      <c r="AI397" s="82">
        <v>0</v>
      </c>
    </row>
    <row r="398" spans="1:35" ht="31.5">
      <c r="A398" s="57" t="s">
        <v>25</v>
      </c>
      <c r="B398" s="60" t="s">
        <v>265</v>
      </c>
      <c r="C398" s="85" t="s">
        <v>96</v>
      </c>
      <c r="D398" s="82">
        <v>0</v>
      </c>
      <c r="E398" s="82">
        <v>0</v>
      </c>
      <c r="F398" s="82">
        <v>0</v>
      </c>
      <c r="G398" s="82">
        <v>0</v>
      </c>
      <c r="H398" s="82">
        <v>0</v>
      </c>
      <c r="I398" s="82">
        <v>0</v>
      </c>
      <c r="J398" s="82">
        <v>0</v>
      </c>
      <c r="K398" s="82" t="s">
        <v>95</v>
      </c>
      <c r="L398" s="82" t="s">
        <v>95</v>
      </c>
      <c r="M398" s="82" t="s">
        <v>95</v>
      </c>
      <c r="N398" s="82" t="s">
        <v>95</v>
      </c>
      <c r="O398" s="82">
        <v>0</v>
      </c>
      <c r="P398" s="82">
        <v>0</v>
      </c>
      <c r="Q398" s="82">
        <v>0</v>
      </c>
      <c r="R398" s="82">
        <v>0</v>
      </c>
      <c r="S398" s="82">
        <v>0</v>
      </c>
      <c r="T398" s="82">
        <v>0</v>
      </c>
      <c r="U398" s="83">
        <v>0</v>
      </c>
      <c r="V398" s="83">
        <v>0</v>
      </c>
      <c r="W398" s="82">
        <v>0</v>
      </c>
      <c r="X398" s="82" t="s">
        <v>95</v>
      </c>
      <c r="Y398" s="91">
        <v>0</v>
      </c>
      <c r="Z398" s="91">
        <v>0</v>
      </c>
      <c r="AA398" s="82" t="s">
        <v>95</v>
      </c>
      <c r="AB398" s="83" t="s">
        <v>95</v>
      </c>
      <c r="AC398" s="83" t="s">
        <v>95</v>
      </c>
      <c r="AD398" s="82">
        <v>0</v>
      </c>
      <c r="AE398" s="82">
        <v>0</v>
      </c>
      <c r="AF398" s="82">
        <v>0</v>
      </c>
      <c r="AG398" s="82">
        <v>0</v>
      </c>
      <c r="AH398" s="82">
        <v>0</v>
      </c>
      <c r="AI398" s="82">
        <v>0</v>
      </c>
    </row>
    <row r="399" spans="1:35" ht="31.5">
      <c r="A399" s="57" t="s">
        <v>26</v>
      </c>
      <c r="B399" s="60" t="s">
        <v>266</v>
      </c>
      <c r="C399" s="85" t="s">
        <v>96</v>
      </c>
      <c r="D399" s="82">
        <v>0</v>
      </c>
      <c r="E399" s="82">
        <v>0</v>
      </c>
      <c r="F399" s="82">
        <v>0</v>
      </c>
      <c r="G399" s="82">
        <v>0</v>
      </c>
      <c r="H399" s="82">
        <v>0</v>
      </c>
      <c r="I399" s="82">
        <v>0</v>
      </c>
      <c r="J399" s="82">
        <v>0</v>
      </c>
      <c r="K399" s="82" t="s">
        <v>95</v>
      </c>
      <c r="L399" s="82" t="s">
        <v>95</v>
      </c>
      <c r="M399" s="82" t="s">
        <v>95</v>
      </c>
      <c r="N399" s="82" t="s">
        <v>95</v>
      </c>
      <c r="O399" s="82">
        <v>0</v>
      </c>
      <c r="P399" s="82">
        <v>0</v>
      </c>
      <c r="Q399" s="82">
        <v>0</v>
      </c>
      <c r="R399" s="82">
        <v>0</v>
      </c>
      <c r="S399" s="82">
        <v>0</v>
      </c>
      <c r="T399" s="82">
        <v>0</v>
      </c>
      <c r="U399" s="83">
        <v>0</v>
      </c>
      <c r="V399" s="83">
        <v>0</v>
      </c>
      <c r="W399" s="82">
        <v>0</v>
      </c>
      <c r="X399" s="82" t="s">
        <v>95</v>
      </c>
      <c r="Y399" s="91">
        <v>0</v>
      </c>
      <c r="Z399" s="91">
        <v>0</v>
      </c>
      <c r="AA399" s="82" t="s">
        <v>95</v>
      </c>
      <c r="AB399" s="83" t="s">
        <v>95</v>
      </c>
      <c r="AC399" s="83" t="s">
        <v>95</v>
      </c>
      <c r="AD399" s="82">
        <v>0</v>
      </c>
      <c r="AE399" s="82">
        <v>0</v>
      </c>
      <c r="AF399" s="82">
        <v>0</v>
      </c>
      <c r="AG399" s="82">
        <v>0</v>
      </c>
      <c r="AH399" s="82">
        <v>0</v>
      </c>
      <c r="AI399" s="82">
        <v>0</v>
      </c>
    </row>
    <row r="400" spans="1:35" ht="31.5">
      <c r="A400" s="57" t="s">
        <v>27</v>
      </c>
      <c r="B400" s="60" t="s">
        <v>267</v>
      </c>
      <c r="C400" s="85" t="s">
        <v>96</v>
      </c>
      <c r="D400" s="82">
        <v>0</v>
      </c>
      <c r="E400" s="82">
        <v>0</v>
      </c>
      <c r="F400" s="82">
        <v>0</v>
      </c>
      <c r="G400" s="82">
        <v>0</v>
      </c>
      <c r="H400" s="82">
        <v>0</v>
      </c>
      <c r="I400" s="82">
        <v>0</v>
      </c>
      <c r="J400" s="82">
        <v>0</v>
      </c>
      <c r="K400" s="82" t="s">
        <v>95</v>
      </c>
      <c r="L400" s="82" t="s">
        <v>95</v>
      </c>
      <c r="M400" s="82" t="s">
        <v>95</v>
      </c>
      <c r="N400" s="82" t="s">
        <v>95</v>
      </c>
      <c r="O400" s="82">
        <v>0</v>
      </c>
      <c r="P400" s="82">
        <v>0</v>
      </c>
      <c r="Q400" s="82">
        <v>0</v>
      </c>
      <c r="R400" s="82">
        <v>0</v>
      </c>
      <c r="S400" s="82">
        <v>0</v>
      </c>
      <c r="T400" s="82">
        <v>0</v>
      </c>
      <c r="U400" s="83">
        <v>0</v>
      </c>
      <c r="V400" s="83">
        <v>0</v>
      </c>
      <c r="W400" s="82">
        <v>0</v>
      </c>
      <c r="X400" s="82" t="s">
        <v>95</v>
      </c>
      <c r="Y400" s="91">
        <v>0</v>
      </c>
      <c r="Z400" s="91">
        <v>0</v>
      </c>
      <c r="AA400" s="82" t="s">
        <v>95</v>
      </c>
      <c r="AB400" s="83" t="s">
        <v>95</v>
      </c>
      <c r="AC400" s="83" t="s">
        <v>95</v>
      </c>
      <c r="AD400" s="82">
        <v>0</v>
      </c>
      <c r="AE400" s="82">
        <v>0</v>
      </c>
      <c r="AF400" s="82">
        <v>0</v>
      </c>
      <c r="AG400" s="82">
        <v>0</v>
      </c>
      <c r="AH400" s="82">
        <v>0</v>
      </c>
      <c r="AI400" s="82">
        <v>0</v>
      </c>
    </row>
    <row r="401" spans="1:35" ht="31.5">
      <c r="A401" s="57" t="s">
        <v>81</v>
      </c>
      <c r="B401" s="60" t="s">
        <v>268</v>
      </c>
      <c r="C401" s="85" t="s">
        <v>96</v>
      </c>
      <c r="D401" s="82">
        <v>0</v>
      </c>
      <c r="E401" s="82">
        <v>0</v>
      </c>
      <c r="F401" s="82">
        <v>0</v>
      </c>
      <c r="G401" s="82">
        <v>0</v>
      </c>
      <c r="H401" s="82">
        <v>0</v>
      </c>
      <c r="I401" s="82">
        <v>0</v>
      </c>
      <c r="J401" s="82">
        <v>0</v>
      </c>
      <c r="K401" s="82" t="s">
        <v>95</v>
      </c>
      <c r="L401" s="82" t="s">
        <v>95</v>
      </c>
      <c r="M401" s="82" t="s">
        <v>95</v>
      </c>
      <c r="N401" s="82" t="s">
        <v>95</v>
      </c>
      <c r="O401" s="82">
        <v>0</v>
      </c>
      <c r="P401" s="82">
        <v>0</v>
      </c>
      <c r="Q401" s="82">
        <v>0</v>
      </c>
      <c r="R401" s="82">
        <v>0</v>
      </c>
      <c r="S401" s="82">
        <v>0</v>
      </c>
      <c r="T401" s="82">
        <v>0</v>
      </c>
      <c r="U401" s="83">
        <v>0</v>
      </c>
      <c r="V401" s="83">
        <v>0</v>
      </c>
      <c r="W401" s="82">
        <v>0</v>
      </c>
      <c r="X401" s="82" t="s">
        <v>95</v>
      </c>
      <c r="Y401" s="91">
        <v>0</v>
      </c>
      <c r="Z401" s="91">
        <v>0</v>
      </c>
      <c r="AA401" s="82" t="s">
        <v>95</v>
      </c>
      <c r="AB401" s="83" t="s">
        <v>95</v>
      </c>
      <c r="AC401" s="83" t="s">
        <v>95</v>
      </c>
      <c r="AD401" s="82">
        <v>0</v>
      </c>
      <c r="AE401" s="82">
        <v>0</v>
      </c>
      <c r="AF401" s="82">
        <v>0</v>
      </c>
      <c r="AG401" s="82">
        <v>0</v>
      </c>
      <c r="AH401" s="82">
        <v>0</v>
      </c>
      <c r="AI401" s="82">
        <v>0</v>
      </c>
    </row>
    <row r="402" spans="1:35" ht="31.5">
      <c r="A402" s="57" t="s">
        <v>17</v>
      </c>
      <c r="B402" s="58" t="s">
        <v>269</v>
      </c>
      <c r="C402" s="85" t="s">
        <v>96</v>
      </c>
      <c r="D402" s="82">
        <v>0</v>
      </c>
      <c r="E402" s="82">
        <v>0</v>
      </c>
      <c r="F402" s="82">
        <v>0</v>
      </c>
      <c r="G402" s="82">
        <v>0</v>
      </c>
      <c r="H402" s="82">
        <v>0</v>
      </c>
      <c r="I402" s="82">
        <v>0</v>
      </c>
      <c r="J402" s="82">
        <v>0</v>
      </c>
      <c r="K402" s="82" t="s">
        <v>95</v>
      </c>
      <c r="L402" s="82" t="s">
        <v>95</v>
      </c>
      <c r="M402" s="82" t="s">
        <v>95</v>
      </c>
      <c r="N402" s="82" t="s">
        <v>95</v>
      </c>
      <c r="O402" s="82">
        <v>0</v>
      </c>
      <c r="P402" s="82">
        <v>0</v>
      </c>
      <c r="Q402" s="82">
        <v>0</v>
      </c>
      <c r="R402" s="82">
        <v>0</v>
      </c>
      <c r="S402" s="82">
        <v>0</v>
      </c>
      <c r="T402" s="82">
        <v>0</v>
      </c>
      <c r="U402" s="83">
        <v>0</v>
      </c>
      <c r="V402" s="83">
        <v>0</v>
      </c>
      <c r="W402" s="82">
        <v>0</v>
      </c>
      <c r="X402" s="82" t="s">
        <v>95</v>
      </c>
      <c r="Y402" s="91">
        <v>0</v>
      </c>
      <c r="Z402" s="91">
        <v>0</v>
      </c>
      <c r="AA402" s="82" t="s">
        <v>95</v>
      </c>
      <c r="AB402" s="83" t="s">
        <v>95</v>
      </c>
      <c r="AC402" s="83" t="s">
        <v>95</v>
      </c>
      <c r="AD402" s="82">
        <v>0</v>
      </c>
      <c r="AE402" s="82">
        <v>0</v>
      </c>
      <c r="AF402" s="82">
        <v>0</v>
      </c>
      <c r="AG402" s="82">
        <v>0</v>
      </c>
      <c r="AH402" s="82">
        <v>0</v>
      </c>
      <c r="AI402" s="82">
        <v>0</v>
      </c>
    </row>
    <row r="403" spans="1:35" ht="15.75">
      <c r="A403" s="57" t="s">
        <v>83</v>
      </c>
      <c r="B403" s="60" t="s">
        <v>270</v>
      </c>
      <c r="C403" s="85" t="s">
        <v>96</v>
      </c>
      <c r="D403" s="82">
        <v>0</v>
      </c>
      <c r="E403" s="82">
        <v>0</v>
      </c>
      <c r="F403" s="82">
        <v>0</v>
      </c>
      <c r="G403" s="82">
        <v>0</v>
      </c>
      <c r="H403" s="82">
        <v>0</v>
      </c>
      <c r="I403" s="82">
        <v>0</v>
      </c>
      <c r="J403" s="82">
        <v>0</v>
      </c>
      <c r="K403" s="82" t="s">
        <v>95</v>
      </c>
      <c r="L403" s="82" t="s">
        <v>95</v>
      </c>
      <c r="M403" s="82" t="s">
        <v>95</v>
      </c>
      <c r="N403" s="82" t="s">
        <v>95</v>
      </c>
      <c r="O403" s="82">
        <v>0</v>
      </c>
      <c r="P403" s="82">
        <v>0</v>
      </c>
      <c r="Q403" s="82">
        <v>0</v>
      </c>
      <c r="R403" s="82">
        <v>0</v>
      </c>
      <c r="S403" s="82">
        <v>0</v>
      </c>
      <c r="T403" s="82">
        <v>0</v>
      </c>
      <c r="U403" s="83">
        <v>0</v>
      </c>
      <c r="V403" s="83">
        <v>0</v>
      </c>
      <c r="W403" s="82">
        <v>0</v>
      </c>
      <c r="X403" s="82" t="s">
        <v>95</v>
      </c>
      <c r="Y403" s="91">
        <v>0</v>
      </c>
      <c r="Z403" s="91">
        <v>0</v>
      </c>
      <c r="AA403" s="82" t="s">
        <v>95</v>
      </c>
      <c r="AB403" s="83" t="s">
        <v>95</v>
      </c>
      <c r="AC403" s="83" t="s">
        <v>95</v>
      </c>
      <c r="AD403" s="82">
        <v>0</v>
      </c>
      <c r="AE403" s="82">
        <v>0</v>
      </c>
      <c r="AF403" s="82">
        <v>0</v>
      </c>
      <c r="AG403" s="82">
        <v>0</v>
      </c>
      <c r="AH403" s="82">
        <v>0</v>
      </c>
      <c r="AI403" s="82">
        <v>0</v>
      </c>
    </row>
    <row r="404" spans="1:35" ht="47.25">
      <c r="A404" s="56" t="s">
        <v>271</v>
      </c>
      <c r="B404" s="52" t="s">
        <v>272</v>
      </c>
      <c r="C404" s="85" t="s">
        <v>96</v>
      </c>
      <c r="D404" s="82">
        <v>0</v>
      </c>
      <c r="E404" s="82">
        <v>0</v>
      </c>
      <c r="F404" s="82">
        <v>0</v>
      </c>
      <c r="G404" s="82">
        <v>0</v>
      </c>
      <c r="H404" s="82">
        <v>0</v>
      </c>
      <c r="I404" s="82">
        <v>0</v>
      </c>
      <c r="J404" s="82">
        <v>0</v>
      </c>
      <c r="K404" s="82" t="s">
        <v>95</v>
      </c>
      <c r="L404" s="82" t="s">
        <v>95</v>
      </c>
      <c r="M404" s="82" t="s">
        <v>95</v>
      </c>
      <c r="N404" s="82" t="s">
        <v>95</v>
      </c>
      <c r="O404" s="82">
        <v>0</v>
      </c>
      <c r="P404" s="82">
        <v>0</v>
      </c>
      <c r="Q404" s="82">
        <v>0</v>
      </c>
      <c r="R404" s="82">
        <v>0</v>
      </c>
      <c r="S404" s="82">
        <v>0</v>
      </c>
      <c r="T404" s="82">
        <v>0</v>
      </c>
      <c r="U404" s="83">
        <v>0</v>
      </c>
      <c r="V404" s="83">
        <v>0</v>
      </c>
      <c r="W404" s="82">
        <v>0</v>
      </c>
      <c r="X404" s="82" t="s">
        <v>95</v>
      </c>
      <c r="Y404" s="91">
        <v>0</v>
      </c>
      <c r="Z404" s="91">
        <v>0</v>
      </c>
      <c r="AA404" s="82" t="s">
        <v>95</v>
      </c>
      <c r="AB404" s="83" t="s">
        <v>95</v>
      </c>
      <c r="AC404" s="83" t="s">
        <v>95</v>
      </c>
      <c r="AD404" s="82">
        <v>0</v>
      </c>
      <c r="AE404" s="82">
        <v>0</v>
      </c>
      <c r="AF404" s="82">
        <v>0</v>
      </c>
      <c r="AG404" s="82">
        <v>0</v>
      </c>
      <c r="AH404" s="82">
        <v>0</v>
      </c>
      <c r="AI404" s="82">
        <v>0</v>
      </c>
    </row>
    <row r="405" spans="1:35" ht="31.5">
      <c r="A405" s="56" t="s">
        <v>273</v>
      </c>
      <c r="B405" s="52" t="s">
        <v>274</v>
      </c>
      <c r="C405" s="85" t="s">
        <v>96</v>
      </c>
      <c r="D405" s="82">
        <v>0</v>
      </c>
      <c r="E405" s="82">
        <v>0</v>
      </c>
      <c r="F405" s="82">
        <v>0</v>
      </c>
      <c r="G405" s="82">
        <v>0</v>
      </c>
      <c r="H405" s="82">
        <v>0</v>
      </c>
      <c r="I405" s="82">
        <v>0</v>
      </c>
      <c r="J405" s="82">
        <v>0</v>
      </c>
      <c r="K405" s="82" t="s">
        <v>95</v>
      </c>
      <c r="L405" s="82" t="s">
        <v>95</v>
      </c>
      <c r="M405" s="82" t="s">
        <v>95</v>
      </c>
      <c r="N405" s="82" t="s">
        <v>95</v>
      </c>
      <c r="O405" s="82">
        <v>0</v>
      </c>
      <c r="P405" s="82">
        <v>0</v>
      </c>
      <c r="Q405" s="82">
        <v>0</v>
      </c>
      <c r="R405" s="82">
        <v>0</v>
      </c>
      <c r="S405" s="82">
        <v>0</v>
      </c>
      <c r="T405" s="82">
        <v>0</v>
      </c>
      <c r="U405" s="83">
        <v>0</v>
      </c>
      <c r="V405" s="83">
        <v>0</v>
      </c>
      <c r="W405" s="82">
        <v>0</v>
      </c>
      <c r="X405" s="82" t="s">
        <v>95</v>
      </c>
      <c r="Y405" s="91">
        <v>0</v>
      </c>
      <c r="Z405" s="91">
        <v>0</v>
      </c>
      <c r="AA405" s="82" t="s">
        <v>95</v>
      </c>
      <c r="AB405" s="83" t="s">
        <v>95</v>
      </c>
      <c r="AC405" s="83" t="s">
        <v>95</v>
      </c>
      <c r="AD405" s="82">
        <v>0</v>
      </c>
      <c r="AE405" s="82">
        <v>0</v>
      </c>
      <c r="AF405" s="82">
        <v>0</v>
      </c>
      <c r="AG405" s="82">
        <v>0</v>
      </c>
      <c r="AH405" s="82">
        <v>0</v>
      </c>
      <c r="AI405" s="82">
        <v>0</v>
      </c>
    </row>
    <row r="406" spans="1:35" ht="15.75">
      <c r="A406" s="57" t="s">
        <v>35</v>
      </c>
      <c r="B406" s="60" t="s">
        <v>270</v>
      </c>
      <c r="C406" s="85" t="s">
        <v>96</v>
      </c>
      <c r="D406" s="82">
        <v>0</v>
      </c>
      <c r="E406" s="82">
        <v>0</v>
      </c>
      <c r="F406" s="82">
        <v>0</v>
      </c>
      <c r="G406" s="82">
        <v>0</v>
      </c>
      <c r="H406" s="82">
        <v>0</v>
      </c>
      <c r="I406" s="82">
        <v>0</v>
      </c>
      <c r="J406" s="82">
        <v>0</v>
      </c>
      <c r="K406" s="82" t="s">
        <v>95</v>
      </c>
      <c r="L406" s="82" t="s">
        <v>95</v>
      </c>
      <c r="M406" s="82" t="s">
        <v>95</v>
      </c>
      <c r="N406" s="82" t="s">
        <v>95</v>
      </c>
      <c r="O406" s="82">
        <v>0</v>
      </c>
      <c r="P406" s="82">
        <v>0</v>
      </c>
      <c r="Q406" s="82">
        <v>0</v>
      </c>
      <c r="R406" s="82">
        <v>0</v>
      </c>
      <c r="S406" s="82">
        <v>0</v>
      </c>
      <c r="T406" s="82">
        <v>0</v>
      </c>
      <c r="U406" s="83">
        <v>0</v>
      </c>
      <c r="V406" s="83">
        <v>0</v>
      </c>
      <c r="W406" s="82">
        <v>0</v>
      </c>
      <c r="X406" s="82" t="s">
        <v>95</v>
      </c>
      <c r="Y406" s="91">
        <v>0</v>
      </c>
      <c r="Z406" s="91">
        <v>0</v>
      </c>
      <c r="AA406" s="82" t="s">
        <v>95</v>
      </c>
      <c r="AB406" s="83" t="s">
        <v>95</v>
      </c>
      <c r="AC406" s="83" t="s">
        <v>95</v>
      </c>
      <c r="AD406" s="82">
        <v>0</v>
      </c>
      <c r="AE406" s="82">
        <v>0</v>
      </c>
      <c r="AF406" s="82">
        <v>0</v>
      </c>
      <c r="AG406" s="82">
        <v>0</v>
      </c>
      <c r="AH406" s="82">
        <v>0</v>
      </c>
      <c r="AI406" s="82">
        <v>0</v>
      </c>
    </row>
    <row r="407" spans="1:35" ht="47.25">
      <c r="A407" s="56" t="s">
        <v>275</v>
      </c>
      <c r="B407" s="52" t="s">
        <v>272</v>
      </c>
      <c r="C407" s="85" t="s">
        <v>96</v>
      </c>
      <c r="D407" s="82">
        <v>0</v>
      </c>
      <c r="E407" s="82">
        <v>0</v>
      </c>
      <c r="F407" s="82">
        <v>0</v>
      </c>
      <c r="G407" s="82">
        <v>0</v>
      </c>
      <c r="H407" s="82">
        <v>0</v>
      </c>
      <c r="I407" s="82">
        <v>0</v>
      </c>
      <c r="J407" s="82">
        <v>0</v>
      </c>
      <c r="K407" s="82" t="s">
        <v>95</v>
      </c>
      <c r="L407" s="82" t="s">
        <v>95</v>
      </c>
      <c r="M407" s="82" t="s">
        <v>95</v>
      </c>
      <c r="N407" s="82" t="s">
        <v>95</v>
      </c>
      <c r="O407" s="82">
        <v>0</v>
      </c>
      <c r="P407" s="82">
        <v>0</v>
      </c>
      <c r="Q407" s="82">
        <v>0</v>
      </c>
      <c r="R407" s="82">
        <v>0</v>
      </c>
      <c r="S407" s="82">
        <v>0</v>
      </c>
      <c r="T407" s="82">
        <v>0</v>
      </c>
      <c r="U407" s="83">
        <v>0</v>
      </c>
      <c r="V407" s="83">
        <v>0</v>
      </c>
      <c r="W407" s="82">
        <v>0</v>
      </c>
      <c r="X407" s="82" t="s">
        <v>95</v>
      </c>
      <c r="Y407" s="91">
        <v>0</v>
      </c>
      <c r="Z407" s="91">
        <v>0</v>
      </c>
      <c r="AA407" s="82" t="s">
        <v>95</v>
      </c>
      <c r="AB407" s="83" t="s">
        <v>95</v>
      </c>
      <c r="AC407" s="83" t="s">
        <v>95</v>
      </c>
      <c r="AD407" s="82">
        <v>0</v>
      </c>
      <c r="AE407" s="82">
        <v>0</v>
      </c>
      <c r="AF407" s="82">
        <v>0</v>
      </c>
      <c r="AG407" s="82">
        <v>0</v>
      </c>
      <c r="AH407" s="82">
        <v>0</v>
      </c>
      <c r="AI407" s="82">
        <v>0</v>
      </c>
    </row>
    <row r="408" spans="1:35" ht="31.5">
      <c r="A408" s="56" t="s">
        <v>276</v>
      </c>
      <c r="B408" s="52" t="s">
        <v>274</v>
      </c>
      <c r="C408" s="85" t="s">
        <v>96</v>
      </c>
      <c r="D408" s="82">
        <v>0</v>
      </c>
      <c r="E408" s="82">
        <v>0</v>
      </c>
      <c r="F408" s="82">
        <v>0</v>
      </c>
      <c r="G408" s="82">
        <v>0</v>
      </c>
      <c r="H408" s="82">
        <v>0</v>
      </c>
      <c r="I408" s="82">
        <v>0</v>
      </c>
      <c r="J408" s="82">
        <v>0</v>
      </c>
      <c r="K408" s="82" t="s">
        <v>95</v>
      </c>
      <c r="L408" s="82" t="s">
        <v>95</v>
      </c>
      <c r="M408" s="82" t="s">
        <v>95</v>
      </c>
      <c r="N408" s="82" t="s">
        <v>95</v>
      </c>
      <c r="O408" s="82">
        <v>0</v>
      </c>
      <c r="P408" s="82">
        <v>0</v>
      </c>
      <c r="Q408" s="82">
        <v>0</v>
      </c>
      <c r="R408" s="82">
        <v>0</v>
      </c>
      <c r="S408" s="82">
        <v>0</v>
      </c>
      <c r="T408" s="82">
        <v>0</v>
      </c>
      <c r="U408" s="83">
        <v>0</v>
      </c>
      <c r="V408" s="83">
        <v>0</v>
      </c>
      <c r="W408" s="82">
        <v>0</v>
      </c>
      <c r="X408" s="82" t="s">
        <v>95</v>
      </c>
      <c r="Y408" s="91">
        <v>0</v>
      </c>
      <c r="Z408" s="91">
        <v>0</v>
      </c>
      <c r="AA408" s="82" t="s">
        <v>95</v>
      </c>
      <c r="AB408" s="83" t="s">
        <v>95</v>
      </c>
      <c r="AC408" s="83" t="s">
        <v>95</v>
      </c>
      <c r="AD408" s="82">
        <v>0</v>
      </c>
      <c r="AE408" s="82">
        <v>0</v>
      </c>
      <c r="AF408" s="82">
        <v>0</v>
      </c>
      <c r="AG408" s="82">
        <v>0</v>
      </c>
      <c r="AH408" s="82">
        <v>0</v>
      </c>
      <c r="AI408" s="82">
        <v>0</v>
      </c>
    </row>
    <row r="409" spans="1:35" ht="15.75">
      <c r="A409" s="57" t="s">
        <v>277</v>
      </c>
      <c r="B409" s="58" t="s">
        <v>278</v>
      </c>
      <c r="C409" s="85" t="s">
        <v>96</v>
      </c>
      <c r="D409" s="82">
        <v>0</v>
      </c>
      <c r="E409" s="82">
        <v>0</v>
      </c>
      <c r="F409" s="82">
        <v>0</v>
      </c>
      <c r="G409" s="82">
        <v>0</v>
      </c>
      <c r="H409" s="82">
        <v>0</v>
      </c>
      <c r="I409" s="82">
        <v>0</v>
      </c>
      <c r="J409" s="82">
        <v>0</v>
      </c>
      <c r="K409" s="82" t="s">
        <v>95</v>
      </c>
      <c r="L409" s="82" t="s">
        <v>95</v>
      </c>
      <c r="M409" s="82" t="s">
        <v>95</v>
      </c>
      <c r="N409" s="82" t="s">
        <v>95</v>
      </c>
      <c r="O409" s="82">
        <v>0</v>
      </c>
      <c r="P409" s="82">
        <v>0</v>
      </c>
      <c r="Q409" s="82">
        <v>0</v>
      </c>
      <c r="R409" s="82">
        <v>0</v>
      </c>
      <c r="S409" s="82">
        <v>0</v>
      </c>
      <c r="T409" s="82">
        <v>0</v>
      </c>
      <c r="U409" s="83">
        <v>0</v>
      </c>
      <c r="V409" s="83">
        <v>0</v>
      </c>
      <c r="W409" s="82">
        <v>0</v>
      </c>
      <c r="X409" s="82" t="s">
        <v>95</v>
      </c>
      <c r="Y409" s="91">
        <v>0</v>
      </c>
      <c r="Z409" s="91">
        <v>0</v>
      </c>
      <c r="AA409" s="82" t="s">
        <v>95</v>
      </c>
      <c r="AB409" s="83" t="s">
        <v>95</v>
      </c>
      <c r="AC409" s="83" t="s">
        <v>95</v>
      </c>
      <c r="AD409" s="82">
        <v>0</v>
      </c>
      <c r="AE409" s="82">
        <v>0</v>
      </c>
      <c r="AF409" s="82">
        <v>0</v>
      </c>
      <c r="AG409" s="82">
        <v>0</v>
      </c>
      <c r="AH409" s="82">
        <v>0</v>
      </c>
      <c r="AI409" s="82">
        <v>0</v>
      </c>
    </row>
    <row r="410" spans="1:35" ht="31.5">
      <c r="A410" s="57" t="s">
        <v>279</v>
      </c>
      <c r="B410" s="60" t="s">
        <v>280</v>
      </c>
      <c r="C410" s="85" t="s">
        <v>96</v>
      </c>
      <c r="D410" s="82">
        <v>0</v>
      </c>
      <c r="E410" s="82">
        <v>0</v>
      </c>
      <c r="F410" s="82">
        <v>0</v>
      </c>
      <c r="G410" s="82">
        <v>0</v>
      </c>
      <c r="H410" s="82">
        <v>0</v>
      </c>
      <c r="I410" s="82">
        <v>0</v>
      </c>
      <c r="J410" s="82">
        <v>0</v>
      </c>
      <c r="K410" s="82" t="s">
        <v>95</v>
      </c>
      <c r="L410" s="82" t="s">
        <v>95</v>
      </c>
      <c r="M410" s="82" t="s">
        <v>95</v>
      </c>
      <c r="N410" s="82" t="s">
        <v>95</v>
      </c>
      <c r="O410" s="82">
        <v>0</v>
      </c>
      <c r="P410" s="82">
        <v>0</v>
      </c>
      <c r="Q410" s="82">
        <v>0</v>
      </c>
      <c r="R410" s="82">
        <v>0</v>
      </c>
      <c r="S410" s="82">
        <v>0</v>
      </c>
      <c r="T410" s="82">
        <v>0</v>
      </c>
      <c r="U410" s="83">
        <v>0</v>
      </c>
      <c r="V410" s="83">
        <v>0</v>
      </c>
      <c r="W410" s="82">
        <v>0</v>
      </c>
      <c r="X410" s="82" t="s">
        <v>95</v>
      </c>
      <c r="Y410" s="91">
        <v>0</v>
      </c>
      <c r="Z410" s="91">
        <v>0</v>
      </c>
      <c r="AA410" s="82" t="s">
        <v>95</v>
      </c>
      <c r="AB410" s="83" t="s">
        <v>95</v>
      </c>
      <c r="AC410" s="83" t="s">
        <v>95</v>
      </c>
      <c r="AD410" s="82">
        <v>0</v>
      </c>
      <c r="AE410" s="82">
        <v>0</v>
      </c>
      <c r="AF410" s="82">
        <v>0</v>
      </c>
      <c r="AG410" s="82">
        <v>0</v>
      </c>
      <c r="AH410" s="82">
        <v>0</v>
      </c>
      <c r="AI410" s="82">
        <v>0</v>
      </c>
    </row>
    <row r="411" spans="1:35" ht="15.75">
      <c r="A411" s="57" t="s">
        <v>281</v>
      </c>
      <c r="B411" s="60" t="s">
        <v>283</v>
      </c>
      <c r="C411" s="85" t="s">
        <v>96</v>
      </c>
      <c r="D411" s="82">
        <v>0</v>
      </c>
      <c r="E411" s="82">
        <v>0</v>
      </c>
      <c r="F411" s="82">
        <v>0</v>
      </c>
      <c r="G411" s="82">
        <v>0</v>
      </c>
      <c r="H411" s="82">
        <v>0</v>
      </c>
      <c r="I411" s="82">
        <v>0</v>
      </c>
      <c r="J411" s="82">
        <v>0</v>
      </c>
      <c r="K411" s="82" t="s">
        <v>95</v>
      </c>
      <c r="L411" s="82" t="s">
        <v>95</v>
      </c>
      <c r="M411" s="82" t="s">
        <v>95</v>
      </c>
      <c r="N411" s="82" t="s">
        <v>95</v>
      </c>
      <c r="O411" s="82">
        <v>0</v>
      </c>
      <c r="P411" s="82">
        <v>0</v>
      </c>
      <c r="Q411" s="82">
        <v>0</v>
      </c>
      <c r="R411" s="82">
        <v>0</v>
      </c>
      <c r="S411" s="82">
        <v>0</v>
      </c>
      <c r="T411" s="82">
        <v>0</v>
      </c>
      <c r="U411" s="83">
        <v>0</v>
      </c>
      <c r="V411" s="83">
        <v>0</v>
      </c>
      <c r="W411" s="82">
        <v>0</v>
      </c>
      <c r="X411" s="82" t="s">
        <v>95</v>
      </c>
      <c r="Y411" s="91">
        <v>0</v>
      </c>
      <c r="Z411" s="91">
        <v>0</v>
      </c>
      <c r="AA411" s="82" t="s">
        <v>95</v>
      </c>
      <c r="AB411" s="83" t="s">
        <v>95</v>
      </c>
      <c r="AC411" s="83" t="s">
        <v>95</v>
      </c>
      <c r="AD411" s="82">
        <v>0</v>
      </c>
      <c r="AE411" s="82">
        <v>0</v>
      </c>
      <c r="AF411" s="82">
        <v>0</v>
      </c>
      <c r="AG411" s="82">
        <v>0</v>
      </c>
      <c r="AH411" s="82">
        <v>0</v>
      </c>
      <c r="AI411" s="82">
        <v>0</v>
      </c>
    </row>
    <row r="412" spans="1:35" ht="15.75">
      <c r="A412" s="57" t="s">
        <v>282</v>
      </c>
      <c r="B412" s="60" t="s">
        <v>285</v>
      </c>
      <c r="C412" s="85" t="s">
        <v>96</v>
      </c>
      <c r="D412" s="82">
        <v>0</v>
      </c>
      <c r="E412" s="82">
        <v>0</v>
      </c>
      <c r="F412" s="82">
        <v>0</v>
      </c>
      <c r="G412" s="82">
        <v>0</v>
      </c>
      <c r="H412" s="82">
        <v>0</v>
      </c>
      <c r="I412" s="82">
        <v>0</v>
      </c>
      <c r="J412" s="82">
        <v>0</v>
      </c>
      <c r="K412" s="82" t="s">
        <v>95</v>
      </c>
      <c r="L412" s="82" t="s">
        <v>95</v>
      </c>
      <c r="M412" s="82" t="s">
        <v>95</v>
      </c>
      <c r="N412" s="82" t="s">
        <v>95</v>
      </c>
      <c r="O412" s="82">
        <v>0</v>
      </c>
      <c r="P412" s="82">
        <v>0</v>
      </c>
      <c r="Q412" s="82">
        <v>0</v>
      </c>
      <c r="R412" s="82">
        <v>0</v>
      </c>
      <c r="S412" s="82">
        <v>0</v>
      </c>
      <c r="T412" s="82">
        <v>0</v>
      </c>
      <c r="U412" s="83">
        <v>0</v>
      </c>
      <c r="V412" s="83">
        <v>0</v>
      </c>
      <c r="W412" s="82">
        <v>0</v>
      </c>
      <c r="X412" s="82" t="s">
        <v>95</v>
      </c>
      <c r="Y412" s="91">
        <v>0</v>
      </c>
      <c r="Z412" s="91">
        <v>0</v>
      </c>
      <c r="AA412" s="82" t="s">
        <v>95</v>
      </c>
      <c r="AB412" s="83" t="s">
        <v>95</v>
      </c>
      <c r="AC412" s="83" t="s">
        <v>95</v>
      </c>
      <c r="AD412" s="82">
        <v>0</v>
      </c>
      <c r="AE412" s="82">
        <v>0</v>
      </c>
      <c r="AF412" s="82">
        <v>0</v>
      </c>
      <c r="AG412" s="82">
        <v>0</v>
      </c>
      <c r="AH412" s="82">
        <v>0</v>
      </c>
      <c r="AI412" s="82">
        <v>0</v>
      </c>
    </row>
    <row r="413" spans="1:35" ht="15.75">
      <c r="A413" s="57" t="s">
        <v>284</v>
      </c>
      <c r="B413" s="60" t="s">
        <v>286</v>
      </c>
      <c r="C413" s="85" t="s">
        <v>96</v>
      </c>
      <c r="D413" s="82">
        <v>0</v>
      </c>
      <c r="E413" s="82">
        <v>0</v>
      </c>
      <c r="F413" s="82">
        <v>0</v>
      </c>
      <c r="G413" s="82">
        <v>0</v>
      </c>
      <c r="H413" s="82">
        <v>0</v>
      </c>
      <c r="I413" s="82">
        <v>0</v>
      </c>
      <c r="J413" s="82">
        <v>0</v>
      </c>
      <c r="K413" s="82" t="s">
        <v>95</v>
      </c>
      <c r="L413" s="82" t="s">
        <v>95</v>
      </c>
      <c r="M413" s="82" t="s">
        <v>95</v>
      </c>
      <c r="N413" s="82" t="s">
        <v>95</v>
      </c>
      <c r="O413" s="82">
        <v>0</v>
      </c>
      <c r="P413" s="82">
        <v>0</v>
      </c>
      <c r="Q413" s="82">
        <v>0</v>
      </c>
      <c r="R413" s="82">
        <v>0</v>
      </c>
      <c r="S413" s="82">
        <v>0</v>
      </c>
      <c r="T413" s="82">
        <v>0</v>
      </c>
      <c r="U413" s="83">
        <v>0</v>
      </c>
      <c r="V413" s="83">
        <v>0</v>
      </c>
      <c r="W413" s="82">
        <v>0</v>
      </c>
      <c r="X413" s="82" t="s">
        <v>95</v>
      </c>
      <c r="Y413" s="91">
        <v>0</v>
      </c>
      <c r="Z413" s="91">
        <v>0</v>
      </c>
      <c r="AA413" s="82" t="s">
        <v>95</v>
      </c>
      <c r="AB413" s="83" t="s">
        <v>95</v>
      </c>
      <c r="AC413" s="83" t="s">
        <v>95</v>
      </c>
      <c r="AD413" s="82">
        <v>0</v>
      </c>
      <c r="AE413" s="82">
        <v>0</v>
      </c>
      <c r="AF413" s="82">
        <v>0</v>
      </c>
      <c r="AG413" s="82">
        <v>0</v>
      </c>
      <c r="AH413" s="82">
        <v>0</v>
      </c>
      <c r="AI413" s="82">
        <v>0</v>
      </c>
    </row>
    <row r="414" spans="1:35" ht="31.5">
      <c r="A414" s="57" t="s">
        <v>287</v>
      </c>
      <c r="B414" s="58" t="s">
        <v>91</v>
      </c>
      <c r="C414" s="85" t="s">
        <v>96</v>
      </c>
      <c r="D414" s="82">
        <v>0</v>
      </c>
      <c r="E414" s="82">
        <v>0</v>
      </c>
      <c r="F414" s="82">
        <v>0</v>
      </c>
      <c r="G414" s="82">
        <v>0</v>
      </c>
      <c r="H414" s="82">
        <v>0</v>
      </c>
      <c r="I414" s="82">
        <v>0</v>
      </c>
      <c r="J414" s="82">
        <v>0</v>
      </c>
      <c r="K414" s="82" t="s">
        <v>95</v>
      </c>
      <c r="L414" s="82" t="s">
        <v>95</v>
      </c>
      <c r="M414" s="82" t="s">
        <v>95</v>
      </c>
      <c r="N414" s="82" t="s">
        <v>95</v>
      </c>
      <c r="O414" s="82">
        <v>0</v>
      </c>
      <c r="P414" s="82">
        <v>0</v>
      </c>
      <c r="Q414" s="82">
        <v>0</v>
      </c>
      <c r="R414" s="82">
        <v>0</v>
      </c>
      <c r="S414" s="82">
        <v>0</v>
      </c>
      <c r="T414" s="82">
        <v>0</v>
      </c>
      <c r="U414" s="83">
        <v>0</v>
      </c>
      <c r="V414" s="83">
        <v>0</v>
      </c>
      <c r="W414" s="82">
        <v>0</v>
      </c>
      <c r="X414" s="82" t="s">
        <v>95</v>
      </c>
      <c r="Y414" s="91">
        <v>0</v>
      </c>
      <c r="Z414" s="91">
        <v>0</v>
      </c>
      <c r="AA414" s="82" t="s">
        <v>95</v>
      </c>
      <c r="AB414" s="83" t="s">
        <v>95</v>
      </c>
      <c r="AC414" s="83" t="s">
        <v>95</v>
      </c>
      <c r="AD414" s="82">
        <v>0</v>
      </c>
      <c r="AE414" s="82">
        <v>0</v>
      </c>
      <c r="AF414" s="82">
        <v>0</v>
      </c>
      <c r="AG414" s="82">
        <v>0</v>
      </c>
      <c r="AH414" s="82">
        <v>0</v>
      </c>
      <c r="AI414" s="82">
        <v>0</v>
      </c>
    </row>
    <row r="415" spans="1:35" ht="15.75">
      <c r="A415" s="57" t="s">
        <v>288</v>
      </c>
      <c r="B415" s="58" t="s">
        <v>289</v>
      </c>
      <c r="C415" s="85" t="s">
        <v>96</v>
      </c>
      <c r="D415" s="82">
        <v>0</v>
      </c>
      <c r="E415" s="82">
        <v>0</v>
      </c>
      <c r="F415" s="82">
        <v>0</v>
      </c>
      <c r="G415" s="82">
        <v>0</v>
      </c>
      <c r="H415" s="82">
        <v>0</v>
      </c>
      <c r="I415" s="82">
        <v>0</v>
      </c>
      <c r="J415" s="82">
        <v>0</v>
      </c>
      <c r="K415" s="82" t="s">
        <v>95</v>
      </c>
      <c r="L415" s="82" t="s">
        <v>95</v>
      </c>
      <c r="M415" s="82" t="s">
        <v>95</v>
      </c>
      <c r="N415" s="82" t="s">
        <v>95</v>
      </c>
      <c r="O415" s="82">
        <v>0</v>
      </c>
      <c r="P415" s="82">
        <v>0</v>
      </c>
      <c r="Q415" s="82">
        <v>0</v>
      </c>
      <c r="R415" s="82">
        <v>0</v>
      </c>
      <c r="S415" s="82">
        <v>0</v>
      </c>
      <c r="T415" s="82">
        <v>0</v>
      </c>
      <c r="U415" s="83">
        <v>0</v>
      </c>
      <c r="V415" s="83">
        <v>0</v>
      </c>
      <c r="W415" s="82">
        <v>0</v>
      </c>
      <c r="X415" s="82" t="s">
        <v>95</v>
      </c>
      <c r="Y415" s="91">
        <v>0</v>
      </c>
      <c r="Z415" s="91">
        <v>0</v>
      </c>
      <c r="AA415" s="82" t="s">
        <v>95</v>
      </c>
      <c r="AB415" s="83" t="s">
        <v>95</v>
      </c>
      <c r="AC415" s="83" t="s">
        <v>95</v>
      </c>
      <c r="AD415" s="82">
        <v>0</v>
      </c>
      <c r="AE415" s="82">
        <v>0</v>
      </c>
      <c r="AF415" s="82">
        <v>0</v>
      </c>
      <c r="AG415" s="82">
        <v>0</v>
      </c>
      <c r="AH415" s="82">
        <v>0</v>
      </c>
      <c r="AI415" s="82">
        <v>0</v>
      </c>
    </row>
    <row r="416" spans="1:35" ht="31.5">
      <c r="A416" s="56" t="s">
        <v>288</v>
      </c>
      <c r="B416" s="68" t="s">
        <v>378</v>
      </c>
      <c r="C416" s="85" t="s">
        <v>149</v>
      </c>
      <c r="D416" s="82">
        <v>0</v>
      </c>
      <c r="E416" s="82">
        <v>0</v>
      </c>
      <c r="F416" s="82">
        <v>0</v>
      </c>
      <c r="G416" s="82">
        <v>0</v>
      </c>
      <c r="H416" s="82">
        <v>0</v>
      </c>
      <c r="I416" s="82">
        <v>0</v>
      </c>
      <c r="J416" s="82">
        <v>0</v>
      </c>
      <c r="K416" s="82" t="s">
        <v>95</v>
      </c>
      <c r="L416" s="82" t="s">
        <v>95</v>
      </c>
      <c r="M416" s="82" t="s">
        <v>95</v>
      </c>
      <c r="N416" s="82">
        <v>0</v>
      </c>
      <c r="O416" s="82">
        <v>0</v>
      </c>
      <c r="P416" s="82">
        <v>0</v>
      </c>
      <c r="Q416" s="82">
        <v>0</v>
      </c>
      <c r="R416" s="82">
        <v>0</v>
      </c>
      <c r="S416" s="82">
        <v>0</v>
      </c>
      <c r="T416" s="82">
        <v>0</v>
      </c>
      <c r="U416" s="83">
        <v>0</v>
      </c>
      <c r="V416" s="83">
        <v>0</v>
      </c>
      <c r="W416" s="82">
        <v>0</v>
      </c>
      <c r="X416" s="82">
        <v>0</v>
      </c>
      <c r="Y416" s="91">
        <v>0</v>
      </c>
      <c r="Z416" s="91">
        <v>0</v>
      </c>
      <c r="AA416" s="82" t="s">
        <v>95</v>
      </c>
      <c r="AB416" s="83" t="s">
        <v>95</v>
      </c>
      <c r="AC416" s="83" t="s">
        <v>95</v>
      </c>
      <c r="AD416" s="82">
        <v>0</v>
      </c>
      <c r="AE416" s="82">
        <v>0</v>
      </c>
      <c r="AF416" s="82">
        <v>0</v>
      </c>
      <c r="AG416" s="82">
        <v>0</v>
      </c>
      <c r="AH416" s="82">
        <v>0</v>
      </c>
      <c r="AI416" s="82">
        <v>0</v>
      </c>
    </row>
    <row r="417" spans="1:35" ht="47.25">
      <c r="A417" s="56" t="s">
        <v>9</v>
      </c>
      <c r="B417" s="52" t="s">
        <v>290</v>
      </c>
      <c r="C417" s="85" t="s">
        <v>96</v>
      </c>
      <c r="D417" s="82">
        <v>0</v>
      </c>
      <c r="E417" s="82">
        <v>0</v>
      </c>
      <c r="F417" s="82">
        <v>0</v>
      </c>
      <c r="G417" s="82">
        <v>0</v>
      </c>
      <c r="H417" s="82">
        <v>0</v>
      </c>
      <c r="I417" s="82">
        <v>0</v>
      </c>
      <c r="J417" s="82">
        <v>0</v>
      </c>
      <c r="K417" s="82" t="s">
        <v>95</v>
      </c>
      <c r="L417" s="82" t="s">
        <v>95</v>
      </c>
      <c r="M417" s="82" t="s">
        <v>95</v>
      </c>
      <c r="N417" s="82" t="s">
        <v>95</v>
      </c>
      <c r="O417" s="82">
        <v>0</v>
      </c>
      <c r="P417" s="82">
        <v>0</v>
      </c>
      <c r="Q417" s="82">
        <v>0</v>
      </c>
      <c r="R417" s="82">
        <v>0</v>
      </c>
      <c r="S417" s="82">
        <v>0</v>
      </c>
      <c r="T417" s="82">
        <v>0</v>
      </c>
      <c r="U417" s="83">
        <v>0</v>
      </c>
      <c r="V417" s="83">
        <v>0</v>
      </c>
      <c r="W417" s="82">
        <v>0</v>
      </c>
      <c r="X417" s="82" t="s">
        <v>95</v>
      </c>
      <c r="Y417" s="91">
        <v>0</v>
      </c>
      <c r="Z417" s="91">
        <v>0</v>
      </c>
      <c r="AA417" s="82" t="s">
        <v>95</v>
      </c>
      <c r="AB417" s="83" t="s">
        <v>95</v>
      </c>
      <c r="AC417" s="83" t="s">
        <v>95</v>
      </c>
      <c r="AD417" s="82">
        <v>0</v>
      </c>
      <c r="AE417" s="82">
        <v>0</v>
      </c>
      <c r="AF417" s="82">
        <v>0</v>
      </c>
      <c r="AG417" s="82">
        <v>0</v>
      </c>
      <c r="AH417" s="82">
        <v>0</v>
      </c>
      <c r="AI417" s="82">
        <v>0</v>
      </c>
    </row>
    <row r="418" spans="1:35" ht="15.75">
      <c r="A418" s="56" t="s">
        <v>10</v>
      </c>
      <c r="B418" s="52" t="s">
        <v>291</v>
      </c>
      <c r="C418" s="85" t="s">
        <v>96</v>
      </c>
      <c r="D418" s="82">
        <v>0</v>
      </c>
      <c r="E418" s="82">
        <v>0</v>
      </c>
      <c r="F418" s="82">
        <v>0</v>
      </c>
      <c r="G418" s="82">
        <v>0</v>
      </c>
      <c r="H418" s="82">
        <v>0</v>
      </c>
      <c r="I418" s="82">
        <v>0</v>
      </c>
      <c r="J418" s="82">
        <v>0</v>
      </c>
      <c r="K418" s="82" t="s">
        <v>95</v>
      </c>
      <c r="L418" s="82" t="s">
        <v>95</v>
      </c>
      <c r="M418" s="82" t="s">
        <v>95</v>
      </c>
      <c r="N418" s="82" t="s">
        <v>95</v>
      </c>
      <c r="O418" s="82">
        <v>0</v>
      </c>
      <c r="P418" s="82">
        <v>0</v>
      </c>
      <c r="Q418" s="82">
        <v>0</v>
      </c>
      <c r="R418" s="82">
        <v>0</v>
      </c>
      <c r="S418" s="82">
        <v>0</v>
      </c>
      <c r="T418" s="82">
        <v>0</v>
      </c>
      <c r="U418" s="83">
        <v>0</v>
      </c>
      <c r="V418" s="83">
        <v>0</v>
      </c>
      <c r="W418" s="82">
        <v>0</v>
      </c>
      <c r="X418" s="82" t="s">
        <v>95</v>
      </c>
      <c r="Y418" s="91">
        <v>0</v>
      </c>
      <c r="Z418" s="91">
        <v>0</v>
      </c>
      <c r="AA418" s="82" t="s">
        <v>95</v>
      </c>
      <c r="AB418" s="83" t="s">
        <v>95</v>
      </c>
      <c r="AC418" s="83" t="s">
        <v>95</v>
      </c>
      <c r="AD418" s="82">
        <v>0</v>
      </c>
      <c r="AE418" s="82">
        <v>0</v>
      </c>
      <c r="AF418" s="82">
        <v>0</v>
      </c>
      <c r="AG418" s="82">
        <v>0</v>
      </c>
      <c r="AH418" s="82">
        <v>0</v>
      </c>
      <c r="AI418" s="82">
        <v>0</v>
      </c>
    </row>
    <row r="419" spans="1:35" ht="15.75">
      <c r="A419" s="56" t="s">
        <v>292</v>
      </c>
      <c r="B419" s="52" t="s">
        <v>293</v>
      </c>
      <c r="C419" s="85" t="s">
        <v>96</v>
      </c>
      <c r="D419" s="82">
        <v>0</v>
      </c>
      <c r="E419" s="82">
        <v>0</v>
      </c>
      <c r="F419" s="82">
        <v>0</v>
      </c>
      <c r="G419" s="82">
        <v>0</v>
      </c>
      <c r="H419" s="82">
        <v>0</v>
      </c>
      <c r="I419" s="82">
        <v>0</v>
      </c>
      <c r="J419" s="82">
        <v>0</v>
      </c>
      <c r="K419" s="82" t="s">
        <v>95</v>
      </c>
      <c r="L419" s="82" t="s">
        <v>95</v>
      </c>
      <c r="M419" s="82" t="s">
        <v>95</v>
      </c>
      <c r="N419" s="82" t="s">
        <v>95</v>
      </c>
      <c r="O419" s="82">
        <v>0</v>
      </c>
      <c r="P419" s="82">
        <v>0</v>
      </c>
      <c r="Q419" s="82">
        <v>0</v>
      </c>
      <c r="R419" s="82">
        <v>0</v>
      </c>
      <c r="S419" s="82">
        <v>0</v>
      </c>
      <c r="T419" s="82">
        <v>0</v>
      </c>
      <c r="U419" s="83">
        <v>0</v>
      </c>
      <c r="V419" s="83">
        <v>0</v>
      </c>
      <c r="W419" s="82">
        <v>0</v>
      </c>
      <c r="X419" s="82" t="s">
        <v>95</v>
      </c>
      <c r="Y419" s="91">
        <v>0</v>
      </c>
      <c r="Z419" s="91">
        <v>0</v>
      </c>
      <c r="AA419" s="82" t="s">
        <v>95</v>
      </c>
      <c r="AB419" s="83" t="s">
        <v>95</v>
      </c>
      <c r="AC419" s="83" t="s">
        <v>95</v>
      </c>
      <c r="AD419" s="82">
        <v>0</v>
      </c>
      <c r="AE419" s="82">
        <v>0</v>
      </c>
      <c r="AF419" s="82">
        <v>0</v>
      </c>
      <c r="AG419" s="82">
        <v>0</v>
      </c>
      <c r="AH419" s="82">
        <v>0</v>
      </c>
      <c r="AI419" s="82">
        <v>0</v>
      </c>
    </row>
    <row r="420" spans="1:35" ht="31.5">
      <c r="A420" s="56" t="s">
        <v>294</v>
      </c>
      <c r="B420" s="52" t="s">
        <v>295</v>
      </c>
      <c r="C420" s="85" t="s">
        <v>96</v>
      </c>
      <c r="D420" s="82">
        <v>0</v>
      </c>
      <c r="E420" s="82">
        <v>0</v>
      </c>
      <c r="F420" s="82">
        <v>0</v>
      </c>
      <c r="G420" s="82">
        <v>0</v>
      </c>
      <c r="H420" s="82">
        <v>0</v>
      </c>
      <c r="I420" s="82">
        <v>0</v>
      </c>
      <c r="J420" s="82">
        <v>0</v>
      </c>
      <c r="K420" s="82" t="s">
        <v>95</v>
      </c>
      <c r="L420" s="82" t="s">
        <v>95</v>
      </c>
      <c r="M420" s="82" t="s">
        <v>95</v>
      </c>
      <c r="N420" s="82" t="s">
        <v>95</v>
      </c>
      <c r="O420" s="82">
        <v>0</v>
      </c>
      <c r="P420" s="82">
        <v>0</v>
      </c>
      <c r="Q420" s="82">
        <v>0</v>
      </c>
      <c r="R420" s="82">
        <v>0</v>
      </c>
      <c r="S420" s="82">
        <v>0</v>
      </c>
      <c r="T420" s="82">
        <v>0</v>
      </c>
      <c r="U420" s="83">
        <v>0</v>
      </c>
      <c r="V420" s="83">
        <v>0</v>
      </c>
      <c r="W420" s="82">
        <v>0</v>
      </c>
      <c r="X420" s="82" t="s">
        <v>95</v>
      </c>
      <c r="Y420" s="91">
        <v>0</v>
      </c>
      <c r="Z420" s="91">
        <v>0</v>
      </c>
      <c r="AA420" s="82" t="s">
        <v>95</v>
      </c>
      <c r="AB420" s="83" t="s">
        <v>95</v>
      </c>
      <c r="AC420" s="83" t="s">
        <v>95</v>
      </c>
      <c r="AD420" s="82">
        <v>0</v>
      </c>
      <c r="AE420" s="82">
        <v>0</v>
      </c>
      <c r="AF420" s="82">
        <v>0</v>
      </c>
      <c r="AG420" s="82">
        <v>0</v>
      </c>
      <c r="AH420" s="82">
        <v>0</v>
      </c>
      <c r="AI420" s="82">
        <v>0</v>
      </c>
    </row>
    <row r="421" spans="1:35" ht="31.5">
      <c r="A421" s="56" t="s">
        <v>296</v>
      </c>
      <c r="B421" s="52" t="s">
        <v>263</v>
      </c>
      <c r="C421" s="85" t="s">
        <v>96</v>
      </c>
      <c r="D421" s="82">
        <v>0</v>
      </c>
      <c r="E421" s="82">
        <v>0</v>
      </c>
      <c r="F421" s="82">
        <v>0</v>
      </c>
      <c r="G421" s="82">
        <v>0</v>
      </c>
      <c r="H421" s="82">
        <v>0</v>
      </c>
      <c r="I421" s="82">
        <v>0</v>
      </c>
      <c r="J421" s="82">
        <v>0</v>
      </c>
      <c r="K421" s="82" t="s">
        <v>95</v>
      </c>
      <c r="L421" s="82" t="s">
        <v>95</v>
      </c>
      <c r="M421" s="82" t="s">
        <v>95</v>
      </c>
      <c r="N421" s="82" t="s">
        <v>95</v>
      </c>
      <c r="O421" s="82">
        <v>0</v>
      </c>
      <c r="P421" s="82">
        <v>0</v>
      </c>
      <c r="Q421" s="82">
        <v>0</v>
      </c>
      <c r="R421" s="82">
        <v>0</v>
      </c>
      <c r="S421" s="82">
        <v>0</v>
      </c>
      <c r="T421" s="82">
        <v>0</v>
      </c>
      <c r="U421" s="83">
        <v>0</v>
      </c>
      <c r="V421" s="83">
        <v>0</v>
      </c>
      <c r="W421" s="82">
        <v>0</v>
      </c>
      <c r="X421" s="82" t="s">
        <v>95</v>
      </c>
      <c r="Y421" s="91">
        <v>0</v>
      </c>
      <c r="Z421" s="91">
        <v>0</v>
      </c>
      <c r="AA421" s="82" t="s">
        <v>95</v>
      </c>
      <c r="AB421" s="83" t="s">
        <v>95</v>
      </c>
      <c r="AC421" s="83" t="s">
        <v>95</v>
      </c>
      <c r="AD421" s="82">
        <v>0</v>
      </c>
      <c r="AE421" s="82">
        <v>0</v>
      </c>
      <c r="AF421" s="82">
        <v>0</v>
      </c>
      <c r="AG421" s="82">
        <v>0</v>
      </c>
      <c r="AH421" s="82">
        <v>0</v>
      </c>
      <c r="AI421" s="82">
        <v>0</v>
      </c>
    </row>
    <row r="422" spans="1:35" ht="31.5">
      <c r="A422" s="56" t="s">
        <v>297</v>
      </c>
      <c r="B422" s="52" t="s">
        <v>298</v>
      </c>
      <c r="C422" s="85" t="s">
        <v>96</v>
      </c>
      <c r="D422" s="82">
        <v>0</v>
      </c>
      <c r="E422" s="82">
        <v>0</v>
      </c>
      <c r="F422" s="82">
        <v>0</v>
      </c>
      <c r="G422" s="82">
        <v>0</v>
      </c>
      <c r="H422" s="82">
        <v>0</v>
      </c>
      <c r="I422" s="82">
        <v>0</v>
      </c>
      <c r="J422" s="82">
        <v>0</v>
      </c>
      <c r="K422" s="82" t="s">
        <v>95</v>
      </c>
      <c r="L422" s="82" t="s">
        <v>95</v>
      </c>
      <c r="M422" s="82" t="s">
        <v>95</v>
      </c>
      <c r="N422" s="82" t="s">
        <v>95</v>
      </c>
      <c r="O422" s="82">
        <v>0</v>
      </c>
      <c r="P422" s="82">
        <v>0</v>
      </c>
      <c r="Q422" s="82">
        <v>0</v>
      </c>
      <c r="R422" s="82">
        <v>0</v>
      </c>
      <c r="S422" s="82">
        <v>0</v>
      </c>
      <c r="T422" s="82">
        <v>0</v>
      </c>
      <c r="U422" s="83">
        <v>0</v>
      </c>
      <c r="V422" s="83">
        <v>0</v>
      </c>
      <c r="W422" s="82">
        <v>0</v>
      </c>
      <c r="X422" s="82" t="s">
        <v>95</v>
      </c>
      <c r="Y422" s="91">
        <v>0</v>
      </c>
      <c r="Z422" s="91">
        <v>0</v>
      </c>
      <c r="AA422" s="82" t="s">
        <v>95</v>
      </c>
      <c r="AB422" s="83" t="s">
        <v>95</v>
      </c>
      <c r="AC422" s="83" t="s">
        <v>95</v>
      </c>
      <c r="AD422" s="82">
        <v>0</v>
      </c>
      <c r="AE422" s="82">
        <v>0</v>
      </c>
      <c r="AF422" s="82">
        <v>0</v>
      </c>
      <c r="AG422" s="82">
        <v>0</v>
      </c>
      <c r="AH422" s="82">
        <v>0</v>
      </c>
      <c r="AI422" s="82">
        <v>0</v>
      </c>
    </row>
    <row r="423" spans="1:35" ht="31.5">
      <c r="A423" s="56" t="s">
        <v>299</v>
      </c>
      <c r="B423" s="52" t="s">
        <v>300</v>
      </c>
      <c r="C423" s="85" t="s">
        <v>96</v>
      </c>
      <c r="D423" s="82">
        <v>0</v>
      </c>
      <c r="E423" s="82">
        <v>0</v>
      </c>
      <c r="F423" s="82">
        <v>0</v>
      </c>
      <c r="G423" s="82">
        <v>0</v>
      </c>
      <c r="H423" s="82">
        <v>0</v>
      </c>
      <c r="I423" s="82">
        <v>0</v>
      </c>
      <c r="J423" s="82">
        <v>0</v>
      </c>
      <c r="K423" s="82" t="s">
        <v>95</v>
      </c>
      <c r="L423" s="82" t="s">
        <v>95</v>
      </c>
      <c r="M423" s="82" t="s">
        <v>95</v>
      </c>
      <c r="N423" s="82" t="s">
        <v>95</v>
      </c>
      <c r="O423" s="82">
        <v>0</v>
      </c>
      <c r="P423" s="82">
        <v>0</v>
      </c>
      <c r="Q423" s="82">
        <v>0</v>
      </c>
      <c r="R423" s="82">
        <v>0</v>
      </c>
      <c r="S423" s="82">
        <v>0</v>
      </c>
      <c r="T423" s="82">
        <v>0</v>
      </c>
      <c r="U423" s="83">
        <v>0</v>
      </c>
      <c r="V423" s="83">
        <v>0</v>
      </c>
      <c r="W423" s="82">
        <v>0</v>
      </c>
      <c r="X423" s="82" t="s">
        <v>95</v>
      </c>
      <c r="Y423" s="91">
        <v>0</v>
      </c>
      <c r="Z423" s="91">
        <v>0</v>
      </c>
      <c r="AA423" s="82" t="s">
        <v>95</v>
      </c>
      <c r="AB423" s="83" t="s">
        <v>95</v>
      </c>
      <c r="AC423" s="83" t="s">
        <v>95</v>
      </c>
      <c r="AD423" s="82">
        <v>0</v>
      </c>
      <c r="AE423" s="82">
        <v>0</v>
      </c>
      <c r="AF423" s="82">
        <v>0</v>
      </c>
      <c r="AG423" s="82">
        <v>0</v>
      </c>
      <c r="AH423" s="82">
        <v>0</v>
      </c>
      <c r="AI423" s="82">
        <v>0</v>
      </c>
    </row>
    <row r="424" spans="1:35" ht="31.5">
      <c r="A424" s="56" t="s">
        <v>11</v>
      </c>
      <c r="B424" s="52" t="s">
        <v>301</v>
      </c>
      <c r="C424" s="85" t="s">
        <v>96</v>
      </c>
      <c r="D424" s="82">
        <v>0</v>
      </c>
      <c r="E424" s="82">
        <v>0</v>
      </c>
      <c r="F424" s="82">
        <v>0</v>
      </c>
      <c r="G424" s="82">
        <v>0</v>
      </c>
      <c r="H424" s="82">
        <v>0</v>
      </c>
      <c r="I424" s="82">
        <v>0</v>
      </c>
      <c r="J424" s="82">
        <v>0</v>
      </c>
      <c r="K424" s="82" t="s">
        <v>95</v>
      </c>
      <c r="L424" s="82" t="s">
        <v>95</v>
      </c>
      <c r="M424" s="82" t="s">
        <v>95</v>
      </c>
      <c r="N424" s="82" t="s">
        <v>95</v>
      </c>
      <c r="O424" s="82">
        <v>0</v>
      </c>
      <c r="P424" s="82">
        <v>0</v>
      </c>
      <c r="Q424" s="82">
        <v>0</v>
      </c>
      <c r="R424" s="82">
        <v>0</v>
      </c>
      <c r="S424" s="82">
        <v>0</v>
      </c>
      <c r="T424" s="82">
        <v>0</v>
      </c>
      <c r="U424" s="83">
        <v>0</v>
      </c>
      <c r="V424" s="83">
        <v>0</v>
      </c>
      <c r="W424" s="82">
        <v>0</v>
      </c>
      <c r="X424" s="82" t="s">
        <v>95</v>
      </c>
      <c r="Y424" s="91">
        <v>0</v>
      </c>
      <c r="Z424" s="91">
        <v>0</v>
      </c>
      <c r="AA424" s="82" t="s">
        <v>95</v>
      </c>
      <c r="AB424" s="83" t="s">
        <v>95</v>
      </c>
      <c r="AC424" s="83" t="s">
        <v>95</v>
      </c>
      <c r="AD424" s="82">
        <v>0</v>
      </c>
      <c r="AE424" s="82">
        <v>0</v>
      </c>
      <c r="AF424" s="82">
        <v>0</v>
      </c>
      <c r="AG424" s="82">
        <v>0</v>
      </c>
      <c r="AH424" s="82">
        <v>0</v>
      </c>
      <c r="AI424" s="82">
        <v>0</v>
      </c>
    </row>
    <row r="425" spans="1:35" ht="31.5">
      <c r="A425" s="56" t="s">
        <v>302</v>
      </c>
      <c r="B425" s="52" t="s">
        <v>303</v>
      </c>
      <c r="C425" s="85" t="s">
        <v>96</v>
      </c>
      <c r="D425" s="82">
        <v>0</v>
      </c>
      <c r="E425" s="82">
        <v>0</v>
      </c>
      <c r="F425" s="82">
        <v>0</v>
      </c>
      <c r="G425" s="82">
        <v>0</v>
      </c>
      <c r="H425" s="82">
        <v>0</v>
      </c>
      <c r="I425" s="82">
        <v>0</v>
      </c>
      <c r="J425" s="82">
        <v>0</v>
      </c>
      <c r="K425" s="82" t="s">
        <v>95</v>
      </c>
      <c r="L425" s="82" t="s">
        <v>95</v>
      </c>
      <c r="M425" s="82" t="s">
        <v>95</v>
      </c>
      <c r="N425" s="82" t="s">
        <v>95</v>
      </c>
      <c r="O425" s="82">
        <v>0</v>
      </c>
      <c r="P425" s="82">
        <v>0</v>
      </c>
      <c r="Q425" s="82">
        <v>0</v>
      </c>
      <c r="R425" s="82">
        <v>0</v>
      </c>
      <c r="S425" s="82">
        <v>0</v>
      </c>
      <c r="T425" s="82">
        <v>0</v>
      </c>
      <c r="U425" s="83">
        <v>0</v>
      </c>
      <c r="V425" s="83">
        <v>0</v>
      </c>
      <c r="W425" s="82">
        <v>0</v>
      </c>
      <c r="X425" s="82" t="s">
        <v>95</v>
      </c>
      <c r="Y425" s="91">
        <v>0</v>
      </c>
      <c r="Z425" s="91">
        <v>0</v>
      </c>
      <c r="AA425" s="82" t="s">
        <v>95</v>
      </c>
      <c r="AB425" s="83" t="s">
        <v>95</v>
      </c>
      <c r="AC425" s="83" t="s">
        <v>95</v>
      </c>
      <c r="AD425" s="82">
        <v>0</v>
      </c>
      <c r="AE425" s="82">
        <v>0</v>
      </c>
      <c r="AF425" s="82">
        <v>0</v>
      </c>
      <c r="AG425" s="82">
        <v>0</v>
      </c>
      <c r="AH425" s="82">
        <v>0</v>
      </c>
      <c r="AI425" s="82">
        <v>0</v>
      </c>
    </row>
    <row r="426" spans="1:35" ht="47.25">
      <c r="A426" s="56" t="s">
        <v>304</v>
      </c>
      <c r="B426" s="52" t="s">
        <v>305</v>
      </c>
      <c r="C426" s="85" t="s">
        <v>96</v>
      </c>
      <c r="D426" s="82">
        <v>0</v>
      </c>
      <c r="E426" s="82">
        <v>0</v>
      </c>
      <c r="F426" s="82">
        <v>0</v>
      </c>
      <c r="G426" s="82">
        <v>0</v>
      </c>
      <c r="H426" s="82">
        <v>0</v>
      </c>
      <c r="I426" s="82">
        <v>0</v>
      </c>
      <c r="J426" s="82">
        <v>0</v>
      </c>
      <c r="K426" s="82" t="s">
        <v>95</v>
      </c>
      <c r="L426" s="82" t="s">
        <v>95</v>
      </c>
      <c r="M426" s="82" t="s">
        <v>95</v>
      </c>
      <c r="N426" s="82" t="s">
        <v>95</v>
      </c>
      <c r="O426" s="82">
        <v>0</v>
      </c>
      <c r="P426" s="82">
        <v>0</v>
      </c>
      <c r="Q426" s="82">
        <v>0</v>
      </c>
      <c r="R426" s="82">
        <v>0</v>
      </c>
      <c r="S426" s="82">
        <v>0</v>
      </c>
      <c r="T426" s="82">
        <v>0</v>
      </c>
      <c r="U426" s="83">
        <v>0</v>
      </c>
      <c r="V426" s="83">
        <v>0</v>
      </c>
      <c r="W426" s="82">
        <v>0</v>
      </c>
      <c r="X426" s="82" t="s">
        <v>95</v>
      </c>
      <c r="Y426" s="91">
        <v>0</v>
      </c>
      <c r="Z426" s="91">
        <v>0</v>
      </c>
      <c r="AA426" s="82" t="s">
        <v>95</v>
      </c>
      <c r="AB426" s="83" t="s">
        <v>95</v>
      </c>
      <c r="AC426" s="83" t="s">
        <v>95</v>
      </c>
      <c r="AD426" s="82">
        <v>0</v>
      </c>
      <c r="AE426" s="82">
        <v>0</v>
      </c>
      <c r="AF426" s="82">
        <v>0</v>
      </c>
      <c r="AG426" s="82">
        <v>0</v>
      </c>
      <c r="AH426" s="82">
        <v>0</v>
      </c>
      <c r="AI426" s="82">
        <v>0</v>
      </c>
    </row>
    <row r="427" spans="1:35" ht="31.5">
      <c r="A427" s="56" t="s">
        <v>306</v>
      </c>
      <c r="B427" s="52" t="s">
        <v>268</v>
      </c>
      <c r="C427" s="85" t="s">
        <v>96</v>
      </c>
      <c r="D427" s="82">
        <v>0</v>
      </c>
      <c r="E427" s="82">
        <v>0</v>
      </c>
      <c r="F427" s="82">
        <v>0</v>
      </c>
      <c r="G427" s="82">
        <v>0</v>
      </c>
      <c r="H427" s="82">
        <v>0</v>
      </c>
      <c r="I427" s="82">
        <v>0</v>
      </c>
      <c r="J427" s="82">
        <v>0</v>
      </c>
      <c r="K427" s="82" t="s">
        <v>95</v>
      </c>
      <c r="L427" s="82" t="s">
        <v>95</v>
      </c>
      <c r="M427" s="82" t="s">
        <v>95</v>
      </c>
      <c r="N427" s="82" t="s">
        <v>95</v>
      </c>
      <c r="O427" s="82">
        <v>0</v>
      </c>
      <c r="P427" s="82">
        <v>0</v>
      </c>
      <c r="Q427" s="82">
        <v>0</v>
      </c>
      <c r="R427" s="82">
        <v>0</v>
      </c>
      <c r="S427" s="82">
        <v>0</v>
      </c>
      <c r="T427" s="82">
        <v>0</v>
      </c>
      <c r="U427" s="83">
        <v>0</v>
      </c>
      <c r="V427" s="83">
        <v>0</v>
      </c>
      <c r="W427" s="82">
        <v>0</v>
      </c>
      <c r="X427" s="82" t="s">
        <v>95</v>
      </c>
      <c r="Y427" s="91">
        <v>0</v>
      </c>
      <c r="Z427" s="91">
        <v>0</v>
      </c>
      <c r="AA427" s="82" t="s">
        <v>95</v>
      </c>
      <c r="AB427" s="83" t="s">
        <v>95</v>
      </c>
      <c r="AC427" s="83" t="s">
        <v>95</v>
      </c>
      <c r="AD427" s="82">
        <v>0</v>
      </c>
      <c r="AE427" s="82">
        <v>0</v>
      </c>
      <c r="AF427" s="82">
        <v>0</v>
      </c>
      <c r="AG427" s="82">
        <v>0</v>
      </c>
      <c r="AH427" s="82">
        <v>0</v>
      </c>
      <c r="AI427" s="82">
        <v>0</v>
      </c>
    </row>
    <row r="428" spans="1:35" ht="31.5">
      <c r="A428" s="56" t="s">
        <v>307</v>
      </c>
      <c r="B428" s="52" t="s">
        <v>308</v>
      </c>
      <c r="C428" s="85" t="s">
        <v>96</v>
      </c>
      <c r="D428" s="82">
        <v>0</v>
      </c>
      <c r="E428" s="82">
        <v>0</v>
      </c>
      <c r="F428" s="82">
        <v>0</v>
      </c>
      <c r="G428" s="82">
        <v>0</v>
      </c>
      <c r="H428" s="82">
        <v>0</v>
      </c>
      <c r="I428" s="82">
        <v>0</v>
      </c>
      <c r="J428" s="82">
        <v>0</v>
      </c>
      <c r="K428" s="82" t="s">
        <v>95</v>
      </c>
      <c r="L428" s="82" t="s">
        <v>95</v>
      </c>
      <c r="M428" s="82" t="s">
        <v>95</v>
      </c>
      <c r="N428" s="82" t="s">
        <v>95</v>
      </c>
      <c r="O428" s="82">
        <v>0</v>
      </c>
      <c r="P428" s="82">
        <v>0</v>
      </c>
      <c r="Q428" s="82">
        <v>0</v>
      </c>
      <c r="R428" s="82">
        <v>0</v>
      </c>
      <c r="S428" s="82">
        <v>0</v>
      </c>
      <c r="T428" s="82">
        <v>0</v>
      </c>
      <c r="U428" s="83">
        <v>0</v>
      </c>
      <c r="V428" s="83">
        <v>0</v>
      </c>
      <c r="W428" s="82">
        <v>0</v>
      </c>
      <c r="X428" s="82" t="s">
        <v>95</v>
      </c>
      <c r="Y428" s="91">
        <v>0</v>
      </c>
      <c r="Z428" s="91">
        <v>0</v>
      </c>
      <c r="AA428" s="82" t="s">
        <v>95</v>
      </c>
      <c r="AB428" s="83" t="s">
        <v>95</v>
      </c>
      <c r="AC428" s="83" t="s">
        <v>95</v>
      </c>
      <c r="AD428" s="82">
        <v>0</v>
      </c>
      <c r="AE428" s="82">
        <v>0</v>
      </c>
      <c r="AF428" s="82">
        <v>0</v>
      </c>
      <c r="AG428" s="82">
        <v>0</v>
      </c>
      <c r="AH428" s="82">
        <v>0</v>
      </c>
      <c r="AI428" s="82">
        <v>0</v>
      </c>
    </row>
    <row r="429" spans="1:35" ht="31.5">
      <c r="A429" s="56" t="s">
        <v>309</v>
      </c>
      <c r="B429" s="52" t="s">
        <v>310</v>
      </c>
      <c r="C429" s="85" t="s">
        <v>96</v>
      </c>
      <c r="D429" s="82">
        <v>0</v>
      </c>
      <c r="E429" s="82">
        <v>0</v>
      </c>
      <c r="F429" s="82">
        <v>0</v>
      </c>
      <c r="G429" s="82">
        <v>0</v>
      </c>
      <c r="H429" s="82">
        <v>0</v>
      </c>
      <c r="I429" s="82">
        <v>0</v>
      </c>
      <c r="J429" s="82">
        <v>0</v>
      </c>
      <c r="K429" s="82" t="s">
        <v>95</v>
      </c>
      <c r="L429" s="82" t="s">
        <v>95</v>
      </c>
      <c r="M429" s="82" t="s">
        <v>95</v>
      </c>
      <c r="N429" s="82" t="s">
        <v>95</v>
      </c>
      <c r="O429" s="82">
        <v>0</v>
      </c>
      <c r="P429" s="82">
        <v>0</v>
      </c>
      <c r="Q429" s="82">
        <v>0</v>
      </c>
      <c r="R429" s="82">
        <v>0</v>
      </c>
      <c r="S429" s="82">
        <v>0</v>
      </c>
      <c r="T429" s="82">
        <v>0</v>
      </c>
      <c r="U429" s="83">
        <v>0</v>
      </c>
      <c r="V429" s="83">
        <v>0</v>
      </c>
      <c r="W429" s="82">
        <v>0</v>
      </c>
      <c r="X429" s="82" t="s">
        <v>95</v>
      </c>
      <c r="Y429" s="91">
        <v>0</v>
      </c>
      <c r="Z429" s="91">
        <v>0</v>
      </c>
      <c r="AA429" s="82" t="s">
        <v>95</v>
      </c>
      <c r="AB429" s="83" t="s">
        <v>95</v>
      </c>
      <c r="AC429" s="83" t="s">
        <v>95</v>
      </c>
      <c r="AD429" s="82">
        <v>0</v>
      </c>
      <c r="AE429" s="82">
        <v>0</v>
      </c>
      <c r="AF429" s="82">
        <v>0</v>
      </c>
      <c r="AG429" s="82">
        <v>0</v>
      </c>
      <c r="AH429" s="82">
        <v>0</v>
      </c>
      <c r="AI429" s="82">
        <v>0</v>
      </c>
    </row>
    <row r="430" spans="1:35" ht="15.75">
      <c r="A430" s="56" t="s">
        <v>311</v>
      </c>
      <c r="B430" s="52" t="s">
        <v>312</v>
      </c>
      <c r="C430" s="85" t="s">
        <v>96</v>
      </c>
      <c r="D430" s="82">
        <v>0</v>
      </c>
      <c r="E430" s="82">
        <v>0</v>
      </c>
      <c r="F430" s="82">
        <v>0</v>
      </c>
      <c r="G430" s="82">
        <v>0</v>
      </c>
      <c r="H430" s="82">
        <v>0</v>
      </c>
      <c r="I430" s="82">
        <v>0</v>
      </c>
      <c r="J430" s="82">
        <v>0</v>
      </c>
      <c r="K430" s="82" t="s">
        <v>95</v>
      </c>
      <c r="L430" s="82" t="s">
        <v>95</v>
      </c>
      <c r="M430" s="82" t="s">
        <v>95</v>
      </c>
      <c r="N430" s="82" t="s">
        <v>95</v>
      </c>
      <c r="O430" s="82">
        <v>0</v>
      </c>
      <c r="P430" s="82">
        <v>0</v>
      </c>
      <c r="Q430" s="82">
        <v>0</v>
      </c>
      <c r="R430" s="82">
        <v>0</v>
      </c>
      <c r="S430" s="82">
        <v>0</v>
      </c>
      <c r="T430" s="82">
        <v>0</v>
      </c>
      <c r="U430" s="83">
        <v>0</v>
      </c>
      <c r="V430" s="83">
        <v>0</v>
      </c>
      <c r="W430" s="82">
        <v>0</v>
      </c>
      <c r="X430" s="82" t="s">
        <v>95</v>
      </c>
      <c r="Y430" s="91">
        <v>0</v>
      </c>
      <c r="Z430" s="91">
        <v>0</v>
      </c>
      <c r="AA430" s="82" t="s">
        <v>95</v>
      </c>
      <c r="AB430" s="83" t="s">
        <v>95</v>
      </c>
      <c r="AC430" s="83" t="s">
        <v>95</v>
      </c>
      <c r="AD430" s="82">
        <v>0</v>
      </c>
      <c r="AE430" s="82">
        <v>0</v>
      </c>
      <c r="AF430" s="82">
        <v>0</v>
      </c>
      <c r="AG430" s="82">
        <v>0</v>
      </c>
      <c r="AH430" s="82">
        <v>0</v>
      </c>
      <c r="AI430" s="82">
        <v>0</v>
      </c>
    </row>
    <row r="431" spans="1:35" ht="15.75">
      <c r="A431" s="56" t="s">
        <v>313</v>
      </c>
      <c r="B431" s="52" t="s">
        <v>314</v>
      </c>
      <c r="C431" s="85" t="s">
        <v>96</v>
      </c>
      <c r="D431" s="82">
        <v>0</v>
      </c>
      <c r="E431" s="82">
        <v>0</v>
      </c>
      <c r="F431" s="82">
        <v>0</v>
      </c>
      <c r="G431" s="82">
        <v>0</v>
      </c>
      <c r="H431" s="82">
        <v>0</v>
      </c>
      <c r="I431" s="82">
        <v>0</v>
      </c>
      <c r="J431" s="82">
        <v>0</v>
      </c>
      <c r="K431" s="82" t="s">
        <v>95</v>
      </c>
      <c r="L431" s="82" t="s">
        <v>95</v>
      </c>
      <c r="M431" s="82" t="s">
        <v>95</v>
      </c>
      <c r="N431" s="82" t="s">
        <v>95</v>
      </c>
      <c r="O431" s="82">
        <v>0</v>
      </c>
      <c r="P431" s="82">
        <v>0</v>
      </c>
      <c r="Q431" s="82">
        <v>0</v>
      </c>
      <c r="R431" s="82">
        <v>0</v>
      </c>
      <c r="S431" s="82">
        <v>0</v>
      </c>
      <c r="T431" s="82">
        <v>0</v>
      </c>
      <c r="U431" s="83">
        <v>0</v>
      </c>
      <c r="V431" s="83">
        <v>0</v>
      </c>
      <c r="W431" s="82">
        <v>0</v>
      </c>
      <c r="X431" s="82" t="s">
        <v>95</v>
      </c>
      <c r="Y431" s="91">
        <v>0</v>
      </c>
      <c r="Z431" s="91">
        <v>0</v>
      </c>
      <c r="AA431" s="82" t="s">
        <v>95</v>
      </c>
      <c r="AB431" s="83" t="s">
        <v>95</v>
      </c>
      <c r="AC431" s="83" t="s">
        <v>95</v>
      </c>
      <c r="AD431" s="82">
        <v>0</v>
      </c>
      <c r="AE431" s="82">
        <v>0</v>
      </c>
      <c r="AF431" s="82">
        <v>0</v>
      </c>
      <c r="AG431" s="82">
        <v>0</v>
      </c>
      <c r="AH431" s="82">
        <v>0</v>
      </c>
      <c r="AI431" s="82">
        <v>0</v>
      </c>
    </row>
    <row r="432" spans="1:35" ht="31.5">
      <c r="A432" s="56" t="s">
        <v>315</v>
      </c>
      <c r="B432" s="52" t="s">
        <v>316</v>
      </c>
      <c r="C432" s="85" t="s">
        <v>96</v>
      </c>
      <c r="D432" s="82">
        <v>0</v>
      </c>
      <c r="E432" s="82">
        <v>0</v>
      </c>
      <c r="F432" s="82">
        <v>0</v>
      </c>
      <c r="G432" s="82">
        <v>0</v>
      </c>
      <c r="H432" s="82">
        <v>0</v>
      </c>
      <c r="I432" s="82">
        <v>0</v>
      </c>
      <c r="J432" s="82">
        <v>0</v>
      </c>
      <c r="K432" s="82" t="s">
        <v>95</v>
      </c>
      <c r="L432" s="82" t="s">
        <v>95</v>
      </c>
      <c r="M432" s="82" t="s">
        <v>95</v>
      </c>
      <c r="N432" s="82" t="s">
        <v>95</v>
      </c>
      <c r="O432" s="82">
        <v>0</v>
      </c>
      <c r="P432" s="82">
        <v>0</v>
      </c>
      <c r="Q432" s="82">
        <v>0</v>
      </c>
      <c r="R432" s="82">
        <v>0</v>
      </c>
      <c r="S432" s="82">
        <v>0</v>
      </c>
      <c r="T432" s="82">
        <v>0</v>
      </c>
      <c r="U432" s="83">
        <v>0</v>
      </c>
      <c r="V432" s="83">
        <v>0</v>
      </c>
      <c r="W432" s="82">
        <v>0</v>
      </c>
      <c r="X432" s="82" t="s">
        <v>95</v>
      </c>
      <c r="Y432" s="91">
        <v>0</v>
      </c>
      <c r="Z432" s="91">
        <v>0</v>
      </c>
      <c r="AA432" s="82" t="s">
        <v>95</v>
      </c>
      <c r="AB432" s="83" t="s">
        <v>95</v>
      </c>
      <c r="AC432" s="83" t="s">
        <v>95</v>
      </c>
      <c r="AD432" s="82">
        <v>0</v>
      </c>
      <c r="AE432" s="82">
        <v>0</v>
      </c>
      <c r="AF432" s="82">
        <v>0</v>
      </c>
      <c r="AG432" s="82">
        <v>0</v>
      </c>
      <c r="AH432" s="82">
        <v>0</v>
      </c>
      <c r="AI432" s="82">
        <v>0</v>
      </c>
    </row>
    <row r="433" spans="1:35" ht="31.5">
      <c r="A433" s="56" t="s">
        <v>317</v>
      </c>
      <c r="B433" s="52" t="s">
        <v>318</v>
      </c>
      <c r="C433" s="85" t="s">
        <v>96</v>
      </c>
      <c r="D433" s="82">
        <v>0</v>
      </c>
      <c r="E433" s="82">
        <v>0</v>
      </c>
      <c r="F433" s="82">
        <v>0</v>
      </c>
      <c r="G433" s="82">
        <v>0</v>
      </c>
      <c r="H433" s="82">
        <v>0</v>
      </c>
      <c r="I433" s="82">
        <v>0</v>
      </c>
      <c r="J433" s="82">
        <v>0</v>
      </c>
      <c r="K433" s="82" t="s">
        <v>95</v>
      </c>
      <c r="L433" s="82" t="s">
        <v>95</v>
      </c>
      <c r="M433" s="82" t="s">
        <v>95</v>
      </c>
      <c r="N433" s="82" t="s">
        <v>95</v>
      </c>
      <c r="O433" s="82">
        <v>0</v>
      </c>
      <c r="P433" s="82">
        <v>0</v>
      </c>
      <c r="Q433" s="82">
        <v>0</v>
      </c>
      <c r="R433" s="82">
        <v>0</v>
      </c>
      <c r="S433" s="82">
        <v>0</v>
      </c>
      <c r="T433" s="82">
        <v>0</v>
      </c>
      <c r="U433" s="83">
        <v>0</v>
      </c>
      <c r="V433" s="83">
        <v>0</v>
      </c>
      <c r="W433" s="82">
        <v>0</v>
      </c>
      <c r="X433" s="82" t="s">
        <v>95</v>
      </c>
      <c r="Y433" s="91">
        <v>0</v>
      </c>
      <c r="Z433" s="91">
        <v>0</v>
      </c>
      <c r="AA433" s="82" t="s">
        <v>95</v>
      </c>
      <c r="AB433" s="83" t="s">
        <v>95</v>
      </c>
      <c r="AC433" s="83" t="s">
        <v>95</v>
      </c>
      <c r="AD433" s="82">
        <v>0</v>
      </c>
      <c r="AE433" s="82">
        <v>0</v>
      </c>
      <c r="AF433" s="82">
        <v>0</v>
      </c>
      <c r="AG433" s="82">
        <v>0</v>
      </c>
      <c r="AH433" s="82">
        <v>0</v>
      </c>
      <c r="AI433" s="82">
        <v>0</v>
      </c>
    </row>
    <row r="434" spans="1:35" ht="31.5">
      <c r="A434" s="56" t="s">
        <v>319</v>
      </c>
      <c r="B434" s="52" t="s">
        <v>320</v>
      </c>
      <c r="C434" s="85" t="s">
        <v>96</v>
      </c>
      <c r="D434" s="82">
        <v>0</v>
      </c>
      <c r="E434" s="82">
        <v>0</v>
      </c>
      <c r="F434" s="82">
        <v>0</v>
      </c>
      <c r="G434" s="82">
        <v>0</v>
      </c>
      <c r="H434" s="82">
        <v>0</v>
      </c>
      <c r="I434" s="82">
        <v>0</v>
      </c>
      <c r="J434" s="82">
        <v>0</v>
      </c>
      <c r="K434" s="82" t="s">
        <v>95</v>
      </c>
      <c r="L434" s="82" t="s">
        <v>95</v>
      </c>
      <c r="M434" s="82" t="s">
        <v>95</v>
      </c>
      <c r="N434" s="82" t="s">
        <v>95</v>
      </c>
      <c r="O434" s="82">
        <v>0</v>
      </c>
      <c r="P434" s="82">
        <v>0</v>
      </c>
      <c r="Q434" s="82">
        <v>0</v>
      </c>
      <c r="R434" s="82">
        <v>0</v>
      </c>
      <c r="S434" s="82">
        <v>0</v>
      </c>
      <c r="T434" s="82">
        <v>0</v>
      </c>
      <c r="U434" s="83">
        <v>0</v>
      </c>
      <c r="V434" s="83">
        <v>0</v>
      </c>
      <c r="W434" s="82">
        <v>0</v>
      </c>
      <c r="X434" s="82" t="s">
        <v>95</v>
      </c>
      <c r="Y434" s="91">
        <v>0</v>
      </c>
      <c r="Z434" s="91">
        <v>0</v>
      </c>
      <c r="AA434" s="82" t="s">
        <v>95</v>
      </c>
      <c r="AB434" s="83" t="s">
        <v>95</v>
      </c>
      <c r="AC434" s="83" t="s">
        <v>95</v>
      </c>
      <c r="AD434" s="82">
        <v>0</v>
      </c>
      <c r="AE434" s="82">
        <v>0</v>
      </c>
      <c r="AF434" s="82">
        <v>0</v>
      </c>
      <c r="AG434" s="82">
        <v>0</v>
      </c>
      <c r="AH434" s="82">
        <v>0</v>
      </c>
      <c r="AI434" s="82">
        <v>0</v>
      </c>
    </row>
    <row r="435" spans="1:35" ht="31.5">
      <c r="A435" s="56" t="s">
        <v>321</v>
      </c>
      <c r="B435" s="52" t="s">
        <v>322</v>
      </c>
      <c r="C435" s="85" t="s">
        <v>96</v>
      </c>
      <c r="D435" s="82">
        <v>0</v>
      </c>
      <c r="E435" s="82">
        <v>0</v>
      </c>
      <c r="F435" s="82">
        <v>0</v>
      </c>
      <c r="G435" s="82">
        <v>0</v>
      </c>
      <c r="H435" s="82">
        <v>0</v>
      </c>
      <c r="I435" s="82">
        <v>0</v>
      </c>
      <c r="J435" s="82">
        <v>0</v>
      </c>
      <c r="K435" s="82" t="s">
        <v>95</v>
      </c>
      <c r="L435" s="82" t="s">
        <v>95</v>
      </c>
      <c r="M435" s="82" t="s">
        <v>95</v>
      </c>
      <c r="N435" s="82" t="s">
        <v>95</v>
      </c>
      <c r="O435" s="82">
        <v>0</v>
      </c>
      <c r="P435" s="82">
        <v>0</v>
      </c>
      <c r="Q435" s="82">
        <v>0</v>
      </c>
      <c r="R435" s="82">
        <v>0</v>
      </c>
      <c r="S435" s="82">
        <v>0</v>
      </c>
      <c r="T435" s="82">
        <v>0</v>
      </c>
      <c r="U435" s="83">
        <v>0</v>
      </c>
      <c r="V435" s="83">
        <v>0</v>
      </c>
      <c r="W435" s="82">
        <v>0</v>
      </c>
      <c r="X435" s="82" t="s">
        <v>95</v>
      </c>
      <c r="Y435" s="91">
        <v>0</v>
      </c>
      <c r="Z435" s="91">
        <v>0</v>
      </c>
      <c r="AA435" s="82" t="s">
        <v>95</v>
      </c>
      <c r="AB435" s="83" t="s">
        <v>95</v>
      </c>
      <c r="AC435" s="83" t="s">
        <v>95</v>
      </c>
      <c r="AD435" s="82">
        <v>0</v>
      </c>
      <c r="AE435" s="82">
        <v>0</v>
      </c>
      <c r="AF435" s="82">
        <v>0</v>
      </c>
      <c r="AG435" s="82">
        <v>0</v>
      </c>
      <c r="AH435" s="82">
        <v>0</v>
      </c>
      <c r="AI435" s="82">
        <v>0</v>
      </c>
    </row>
    <row r="436" spans="1:35" ht="31.5">
      <c r="A436" s="56" t="s">
        <v>323</v>
      </c>
      <c r="B436" s="52" t="s">
        <v>324</v>
      </c>
      <c r="C436" s="85" t="s">
        <v>96</v>
      </c>
      <c r="D436" s="82">
        <v>0</v>
      </c>
      <c r="E436" s="82">
        <v>0</v>
      </c>
      <c r="F436" s="82">
        <v>0</v>
      </c>
      <c r="G436" s="82">
        <v>0</v>
      </c>
      <c r="H436" s="82">
        <v>0</v>
      </c>
      <c r="I436" s="82">
        <v>0</v>
      </c>
      <c r="J436" s="82">
        <v>0</v>
      </c>
      <c r="K436" s="82" t="s">
        <v>95</v>
      </c>
      <c r="L436" s="82" t="s">
        <v>95</v>
      </c>
      <c r="M436" s="82" t="s">
        <v>95</v>
      </c>
      <c r="N436" s="82" t="s">
        <v>95</v>
      </c>
      <c r="O436" s="82">
        <v>0</v>
      </c>
      <c r="P436" s="82">
        <v>0</v>
      </c>
      <c r="Q436" s="82">
        <v>0</v>
      </c>
      <c r="R436" s="82">
        <v>0</v>
      </c>
      <c r="S436" s="82">
        <v>0</v>
      </c>
      <c r="T436" s="82">
        <v>0</v>
      </c>
      <c r="U436" s="83">
        <v>0</v>
      </c>
      <c r="V436" s="83">
        <v>0</v>
      </c>
      <c r="W436" s="82">
        <v>0</v>
      </c>
      <c r="X436" s="82" t="s">
        <v>95</v>
      </c>
      <c r="Y436" s="91">
        <v>0</v>
      </c>
      <c r="Z436" s="91">
        <v>0</v>
      </c>
      <c r="AA436" s="82" t="s">
        <v>95</v>
      </c>
      <c r="AB436" s="83" t="s">
        <v>95</v>
      </c>
      <c r="AC436" s="83" t="s">
        <v>95</v>
      </c>
      <c r="AD436" s="82">
        <v>0</v>
      </c>
      <c r="AE436" s="82">
        <v>0</v>
      </c>
      <c r="AF436" s="82">
        <v>0</v>
      </c>
      <c r="AG436" s="82">
        <v>0</v>
      </c>
      <c r="AH436" s="82">
        <v>0</v>
      </c>
      <c r="AI436" s="82">
        <v>0</v>
      </c>
    </row>
    <row r="437" spans="1:35" ht="31.5">
      <c r="A437" s="56" t="s">
        <v>325</v>
      </c>
      <c r="B437" s="52" t="s">
        <v>326</v>
      </c>
      <c r="C437" s="85" t="s">
        <v>96</v>
      </c>
      <c r="D437" s="82">
        <v>0</v>
      </c>
      <c r="E437" s="82">
        <v>0</v>
      </c>
      <c r="F437" s="82">
        <v>0</v>
      </c>
      <c r="G437" s="82">
        <v>0</v>
      </c>
      <c r="H437" s="82">
        <v>0</v>
      </c>
      <c r="I437" s="82">
        <v>0</v>
      </c>
      <c r="J437" s="82">
        <v>0</v>
      </c>
      <c r="K437" s="82" t="s">
        <v>95</v>
      </c>
      <c r="L437" s="82" t="s">
        <v>95</v>
      </c>
      <c r="M437" s="82" t="s">
        <v>95</v>
      </c>
      <c r="N437" s="82" t="s">
        <v>95</v>
      </c>
      <c r="O437" s="82">
        <v>0</v>
      </c>
      <c r="P437" s="82">
        <v>0</v>
      </c>
      <c r="Q437" s="82">
        <v>0</v>
      </c>
      <c r="R437" s="82">
        <v>0</v>
      </c>
      <c r="S437" s="82">
        <v>0</v>
      </c>
      <c r="T437" s="82">
        <v>0</v>
      </c>
      <c r="U437" s="83">
        <v>0</v>
      </c>
      <c r="V437" s="83">
        <v>0</v>
      </c>
      <c r="W437" s="82">
        <v>0</v>
      </c>
      <c r="X437" s="82" t="s">
        <v>95</v>
      </c>
      <c r="Y437" s="91">
        <v>0</v>
      </c>
      <c r="Z437" s="91">
        <v>0</v>
      </c>
      <c r="AA437" s="82" t="s">
        <v>95</v>
      </c>
      <c r="AB437" s="83" t="s">
        <v>95</v>
      </c>
      <c r="AC437" s="83" t="s">
        <v>95</v>
      </c>
      <c r="AD437" s="82">
        <v>0</v>
      </c>
      <c r="AE437" s="82">
        <v>0</v>
      </c>
      <c r="AF437" s="82">
        <v>0</v>
      </c>
      <c r="AG437" s="82">
        <v>0</v>
      </c>
      <c r="AH437" s="82">
        <v>0</v>
      </c>
      <c r="AI437" s="82">
        <v>0</v>
      </c>
    </row>
    <row r="438" spans="1:35" ht="31.5">
      <c r="A438" s="56" t="s">
        <v>327</v>
      </c>
      <c r="B438" s="52" t="s">
        <v>91</v>
      </c>
      <c r="C438" s="85" t="s">
        <v>96</v>
      </c>
      <c r="D438" s="82">
        <v>0</v>
      </c>
      <c r="E438" s="82">
        <v>0</v>
      </c>
      <c r="F438" s="82">
        <v>0</v>
      </c>
      <c r="G438" s="82">
        <v>0</v>
      </c>
      <c r="H438" s="82">
        <v>0</v>
      </c>
      <c r="I438" s="82">
        <v>0</v>
      </c>
      <c r="J438" s="82">
        <v>0</v>
      </c>
      <c r="K438" s="82" t="s">
        <v>95</v>
      </c>
      <c r="L438" s="82" t="s">
        <v>95</v>
      </c>
      <c r="M438" s="82" t="s">
        <v>95</v>
      </c>
      <c r="N438" s="82" t="s">
        <v>95</v>
      </c>
      <c r="O438" s="82">
        <v>0</v>
      </c>
      <c r="P438" s="82">
        <v>0</v>
      </c>
      <c r="Q438" s="82">
        <v>0</v>
      </c>
      <c r="R438" s="82">
        <v>0</v>
      </c>
      <c r="S438" s="82">
        <v>0</v>
      </c>
      <c r="T438" s="82">
        <v>0</v>
      </c>
      <c r="U438" s="83">
        <v>0</v>
      </c>
      <c r="V438" s="83">
        <v>0</v>
      </c>
      <c r="W438" s="82">
        <v>0</v>
      </c>
      <c r="X438" s="82" t="s">
        <v>95</v>
      </c>
      <c r="Y438" s="91">
        <v>0</v>
      </c>
      <c r="Z438" s="91">
        <v>0</v>
      </c>
      <c r="AA438" s="82" t="s">
        <v>95</v>
      </c>
      <c r="AB438" s="83" t="s">
        <v>95</v>
      </c>
      <c r="AC438" s="83" t="s">
        <v>95</v>
      </c>
      <c r="AD438" s="82">
        <v>0</v>
      </c>
      <c r="AE438" s="82">
        <v>0</v>
      </c>
      <c r="AF438" s="82">
        <v>0</v>
      </c>
      <c r="AG438" s="82">
        <v>0</v>
      </c>
      <c r="AH438" s="82">
        <v>0</v>
      </c>
      <c r="AI438" s="82">
        <v>0</v>
      </c>
    </row>
    <row r="439" spans="1:35" ht="15.75">
      <c r="A439" s="56" t="s">
        <v>328</v>
      </c>
      <c r="B439" s="52" t="s">
        <v>92</v>
      </c>
      <c r="C439" s="85" t="s">
        <v>96</v>
      </c>
      <c r="D439" s="82">
        <v>0</v>
      </c>
      <c r="E439" s="82">
        <v>0</v>
      </c>
      <c r="F439" s="82">
        <v>0</v>
      </c>
      <c r="G439" s="82">
        <v>0</v>
      </c>
      <c r="H439" s="82">
        <v>0</v>
      </c>
      <c r="I439" s="82">
        <v>0</v>
      </c>
      <c r="J439" s="82">
        <v>0</v>
      </c>
      <c r="K439" s="82" t="s">
        <v>95</v>
      </c>
      <c r="L439" s="82" t="s">
        <v>95</v>
      </c>
      <c r="M439" s="82" t="s">
        <v>95</v>
      </c>
      <c r="N439" s="82" t="s">
        <v>95</v>
      </c>
      <c r="O439" s="82">
        <v>0</v>
      </c>
      <c r="P439" s="82">
        <v>0</v>
      </c>
      <c r="Q439" s="82">
        <v>0</v>
      </c>
      <c r="R439" s="82">
        <v>0</v>
      </c>
      <c r="S439" s="82">
        <v>0</v>
      </c>
      <c r="T439" s="82">
        <v>0</v>
      </c>
      <c r="U439" s="83">
        <v>0</v>
      </c>
      <c r="V439" s="83">
        <v>0</v>
      </c>
      <c r="W439" s="82">
        <v>0</v>
      </c>
      <c r="X439" s="82" t="s">
        <v>95</v>
      </c>
      <c r="Y439" s="91">
        <v>0</v>
      </c>
      <c r="Z439" s="91">
        <v>0</v>
      </c>
      <c r="AA439" s="82" t="s">
        <v>95</v>
      </c>
      <c r="AB439" s="83" t="s">
        <v>95</v>
      </c>
      <c r="AC439" s="83" t="s">
        <v>95</v>
      </c>
      <c r="AD439" s="82">
        <v>0</v>
      </c>
      <c r="AE439" s="82">
        <v>0</v>
      </c>
      <c r="AF439" s="82">
        <v>0</v>
      </c>
      <c r="AG439" s="82">
        <v>0</v>
      </c>
      <c r="AH439" s="82">
        <v>0</v>
      </c>
      <c r="AI439" s="82">
        <v>0</v>
      </c>
    </row>
    <row r="440" spans="1:35" ht="15.75">
      <c r="A440" s="56" t="s">
        <v>34</v>
      </c>
      <c r="B440" s="52" t="s">
        <v>329</v>
      </c>
      <c r="C440" s="85" t="s">
        <v>96</v>
      </c>
      <c r="D440" s="82">
        <v>0</v>
      </c>
      <c r="E440" s="82">
        <v>0</v>
      </c>
      <c r="F440" s="82">
        <v>0</v>
      </c>
      <c r="G440" s="82">
        <v>0</v>
      </c>
      <c r="H440" s="82">
        <v>0</v>
      </c>
      <c r="I440" s="82">
        <v>0</v>
      </c>
      <c r="J440" s="82">
        <v>0</v>
      </c>
      <c r="K440" s="82" t="s">
        <v>95</v>
      </c>
      <c r="L440" s="82" t="s">
        <v>95</v>
      </c>
      <c r="M440" s="82" t="s">
        <v>95</v>
      </c>
      <c r="N440" s="82" t="s">
        <v>95</v>
      </c>
      <c r="O440" s="82">
        <v>0</v>
      </c>
      <c r="P440" s="82">
        <v>0</v>
      </c>
      <c r="Q440" s="82">
        <v>0</v>
      </c>
      <c r="R440" s="82">
        <v>0</v>
      </c>
      <c r="S440" s="82">
        <v>0</v>
      </c>
      <c r="T440" s="82">
        <v>0</v>
      </c>
      <c r="U440" s="83">
        <v>0</v>
      </c>
      <c r="V440" s="83">
        <v>0</v>
      </c>
      <c r="W440" s="82">
        <v>0</v>
      </c>
      <c r="X440" s="82" t="s">
        <v>95</v>
      </c>
      <c r="Y440" s="91">
        <v>0</v>
      </c>
      <c r="Z440" s="91">
        <v>0</v>
      </c>
      <c r="AA440" s="82" t="s">
        <v>95</v>
      </c>
      <c r="AB440" s="83" t="s">
        <v>95</v>
      </c>
      <c r="AC440" s="83" t="s">
        <v>95</v>
      </c>
      <c r="AD440" s="82">
        <v>0</v>
      </c>
      <c r="AE440" s="82">
        <v>0</v>
      </c>
      <c r="AF440" s="82">
        <v>0</v>
      </c>
      <c r="AG440" s="82">
        <v>0</v>
      </c>
      <c r="AH440" s="82">
        <v>0</v>
      </c>
      <c r="AI440" s="82">
        <v>0</v>
      </c>
    </row>
    <row r="441" spans="1:35" ht="78.75">
      <c r="A441" s="56" t="s">
        <v>34</v>
      </c>
      <c r="B441" s="68" t="s">
        <v>474</v>
      </c>
      <c r="C441" s="85" t="s">
        <v>602</v>
      </c>
      <c r="D441" s="82">
        <v>0</v>
      </c>
      <c r="E441" s="82">
        <v>0</v>
      </c>
      <c r="F441" s="82">
        <v>0</v>
      </c>
      <c r="G441" s="82">
        <v>0</v>
      </c>
      <c r="H441" s="82">
        <v>0</v>
      </c>
      <c r="I441" s="82">
        <v>0</v>
      </c>
      <c r="J441" s="82">
        <v>0</v>
      </c>
      <c r="K441" s="82" t="s">
        <v>95</v>
      </c>
      <c r="L441" s="82" t="s">
        <v>95</v>
      </c>
      <c r="M441" s="82" t="s">
        <v>95</v>
      </c>
      <c r="N441" s="82" t="s">
        <v>95</v>
      </c>
      <c r="O441" s="82">
        <v>0</v>
      </c>
      <c r="P441" s="82">
        <v>0</v>
      </c>
      <c r="Q441" s="82">
        <v>0</v>
      </c>
      <c r="R441" s="82">
        <v>0</v>
      </c>
      <c r="S441" s="82">
        <v>0</v>
      </c>
      <c r="T441" s="82">
        <v>0</v>
      </c>
      <c r="U441" s="83">
        <v>0</v>
      </c>
      <c r="V441" s="83">
        <v>0</v>
      </c>
      <c r="W441" s="82">
        <v>0</v>
      </c>
      <c r="X441" s="82">
        <v>0</v>
      </c>
      <c r="Y441" s="91">
        <v>0</v>
      </c>
      <c r="Z441" s="91">
        <v>0</v>
      </c>
      <c r="AA441" s="82" t="s">
        <v>95</v>
      </c>
      <c r="AB441" s="83" t="s">
        <v>95</v>
      </c>
      <c r="AC441" s="83" t="s">
        <v>95</v>
      </c>
      <c r="AD441" s="82">
        <v>0</v>
      </c>
      <c r="AE441" s="82">
        <v>0</v>
      </c>
      <c r="AF441" s="82">
        <v>0</v>
      </c>
      <c r="AG441" s="82">
        <v>0</v>
      </c>
      <c r="AH441" s="82">
        <v>0</v>
      </c>
      <c r="AI441" s="82">
        <v>0</v>
      </c>
    </row>
    <row r="442" spans="1:35" ht="47.25">
      <c r="A442" s="56" t="s">
        <v>34</v>
      </c>
      <c r="B442" s="68" t="s">
        <v>628</v>
      </c>
      <c r="C442" s="85" t="s">
        <v>627</v>
      </c>
      <c r="D442" s="82">
        <v>0</v>
      </c>
      <c r="E442" s="82">
        <v>0</v>
      </c>
      <c r="F442" s="82">
        <v>0</v>
      </c>
      <c r="G442" s="82">
        <v>0</v>
      </c>
      <c r="H442" s="82">
        <v>0</v>
      </c>
      <c r="I442" s="82">
        <v>0</v>
      </c>
      <c r="J442" s="82">
        <v>0</v>
      </c>
      <c r="K442" s="82" t="s">
        <v>95</v>
      </c>
      <c r="L442" s="82" t="s">
        <v>95</v>
      </c>
      <c r="M442" s="82" t="s">
        <v>95</v>
      </c>
      <c r="N442" s="82">
        <v>0</v>
      </c>
      <c r="O442" s="82">
        <v>0</v>
      </c>
      <c r="P442" s="82">
        <v>0</v>
      </c>
      <c r="Q442" s="82">
        <v>0</v>
      </c>
      <c r="R442" s="82">
        <v>0</v>
      </c>
      <c r="S442" s="82">
        <v>0</v>
      </c>
      <c r="T442" s="82">
        <v>0</v>
      </c>
      <c r="U442" s="83">
        <v>0</v>
      </c>
      <c r="V442" s="83">
        <v>0</v>
      </c>
      <c r="W442" s="82">
        <v>0</v>
      </c>
      <c r="X442" s="82">
        <v>0</v>
      </c>
      <c r="Y442" s="91">
        <v>0</v>
      </c>
      <c r="Z442" s="91">
        <v>0</v>
      </c>
      <c r="AA442" s="82" t="s">
        <v>95</v>
      </c>
      <c r="AB442" s="83" t="s">
        <v>95</v>
      </c>
      <c r="AC442" s="83" t="s">
        <v>95</v>
      </c>
      <c r="AD442" s="82">
        <v>0</v>
      </c>
      <c r="AE442" s="82">
        <v>0</v>
      </c>
      <c r="AF442" s="82">
        <v>0</v>
      </c>
      <c r="AG442" s="82">
        <v>0</v>
      </c>
      <c r="AH442" s="82">
        <v>0</v>
      </c>
      <c r="AI442" s="82">
        <v>0</v>
      </c>
    </row>
    <row r="443" spans="1:35" ht="47.25">
      <c r="A443" s="56" t="s">
        <v>34</v>
      </c>
      <c r="B443" s="68" t="s">
        <v>390</v>
      </c>
      <c r="C443" s="85" t="s">
        <v>389</v>
      </c>
      <c r="D443" s="82">
        <v>0</v>
      </c>
      <c r="E443" s="82">
        <v>0</v>
      </c>
      <c r="F443" s="82">
        <v>0</v>
      </c>
      <c r="G443" s="82">
        <v>0</v>
      </c>
      <c r="H443" s="82">
        <v>0</v>
      </c>
      <c r="I443" s="82">
        <v>0</v>
      </c>
      <c r="J443" s="82">
        <v>0</v>
      </c>
      <c r="K443" s="82" t="s">
        <v>95</v>
      </c>
      <c r="L443" s="82" t="s">
        <v>95</v>
      </c>
      <c r="M443" s="82" t="s">
        <v>95</v>
      </c>
      <c r="N443" s="82">
        <v>0</v>
      </c>
      <c r="O443" s="82">
        <v>0</v>
      </c>
      <c r="P443" s="82">
        <v>0</v>
      </c>
      <c r="Q443" s="82">
        <v>0</v>
      </c>
      <c r="R443" s="82">
        <v>0</v>
      </c>
      <c r="S443" s="82">
        <v>0</v>
      </c>
      <c r="T443" s="82">
        <v>0</v>
      </c>
      <c r="U443" s="83">
        <v>0</v>
      </c>
      <c r="V443" s="83">
        <v>0</v>
      </c>
      <c r="W443" s="82">
        <v>0</v>
      </c>
      <c r="X443" s="82">
        <v>0</v>
      </c>
      <c r="Y443" s="91">
        <v>0</v>
      </c>
      <c r="Z443" s="91">
        <v>0</v>
      </c>
      <c r="AA443" s="82" t="s">
        <v>95</v>
      </c>
      <c r="AB443" s="83" t="s">
        <v>95</v>
      </c>
      <c r="AC443" s="83" t="s">
        <v>95</v>
      </c>
      <c r="AD443" s="82">
        <v>0</v>
      </c>
      <c r="AE443" s="82">
        <v>0</v>
      </c>
      <c r="AF443" s="82">
        <v>0</v>
      </c>
      <c r="AG443" s="82">
        <v>0</v>
      </c>
      <c r="AH443" s="82">
        <v>0</v>
      </c>
      <c r="AI443" s="82">
        <v>0</v>
      </c>
    </row>
  </sheetData>
  <mergeCells count="15">
    <mergeCell ref="AG12:AH12"/>
    <mergeCell ref="A11:A13"/>
    <mergeCell ref="B11:B13"/>
    <mergeCell ref="C11:C13"/>
    <mergeCell ref="D11:AI11"/>
    <mergeCell ref="D12:N12"/>
    <mergeCell ref="O12:X12"/>
    <mergeCell ref="Y12:AA12"/>
    <mergeCell ref="AB12:AC12"/>
    <mergeCell ref="AD12:AF12"/>
    <mergeCell ref="A4:AI4"/>
    <mergeCell ref="A5:AI5"/>
    <mergeCell ref="A6:AI6"/>
    <mergeCell ref="A8:AI8"/>
    <mergeCell ref="A9:AI9"/>
  </mergeCells>
  <pageMargins left="0.7" right="0.7" top="0.75" bottom="0.75" header="0.3" footer="0.3"/>
  <drawing r:id="rId1"/>
  <legacyDrawing r:id="rId2"/>
  <oleObjects>
    <mc:AlternateContent xmlns:mc="http://schemas.openxmlformats.org/markup-compatibility/2006">
      <mc:Choice Requires="x14">
        <oleObject progId="Equation.3" shapeId="7201" r:id="rId3">
          <objectPr defaultSize="0" autoPict="0" r:id="rId4">
            <anchor moveWithCells="1">
              <from>
                <xdr:col>12</xdr:col>
                <xdr:colOff>219075</xdr:colOff>
                <xdr:row>12</xdr:row>
                <xdr:rowOff>2962275</xdr:rowOff>
              </from>
              <to>
                <xdr:col>12</xdr:col>
                <xdr:colOff>1038225</xdr:colOff>
                <xdr:row>13</xdr:row>
                <xdr:rowOff>28575</xdr:rowOff>
              </to>
            </anchor>
          </objectPr>
        </oleObject>
      </mc:Choice>
      <mc:Fallback>
        <oleObject progId="Equation.3" shapeId="7201" r:id="rId3"/>
      </mc:Fallback>
    </mc:AlternateContent>
    <mc:AlternateContent xmlns:mc="http://schemas.openxmlformats.org/markup-compatibility/2006">
      <mc:Choice Requires="x14">
        <oleObject progId="Equation.3" shapeId="7202" r:id="rId5">
          <objectPr defaultSize="0" autoPict="0" r:id="rId6">
            <anchor moveWithCells="1">
              <from>
                <xdr:col>10</xdr:col>
                <xdr:colOff>76200</xdr:colOff>
                <xdr:row>12</xdr:row>
                <xdr:rowOff>2914650</xdr:rowOff>
              </from>
              <to>
                <xdr:col>10</xdr:col>
                <xdr:colOff>1038225</xdr:colOff>
                <xdr:row>13</xdr:row>
                <xdr:rowOff>47625</xdr:rowOff>
              </to>
            </anchor>
          </objectPr>
        </oleObject>
      </mc:Choice>
      <mc:Fallback>
        <oleObject progId="Equation.3" shapeId="7202" r:id="rId5"/>
      </mc:Fallback>
    </mc:AlternateContent>
    <mc:AlternateContent xmlns:mc="http://schemas.openxmlformats.org/markup-compatibility/2006">
      <mc:Choice Requires="x14">
        <oleObject progId="Equation.3" shapeId="7203" r:id="rId7">
          <objectPr defaultSize="0" autoPict="0" r:id="rId8">
            <anchor moveWithCells="1">
              <from>
                <xdr:col>6</xdr:col>
                <xdr:colOff>123825</xdr:colOff>
                <xdr:row>12</xdr:row>
                <xdr:rowOff>2943225</xdr:rowOff>
              </from>
              <to>
                <xdr:col>6</xdr:col>
                <xdr:colOff>1143000</xdr:colOff>
                <xdr:row>13</xdr:row>
                <xdr:rowOff>28575</xdr:rowOff>
              </to>
            </anchor>
          </objectPr>
        </oleObject>
      </mc:Choice>
      <mc:Fallback>
        <oleObject progId="Equation.3" shapeId="7203" r:id="rId7"/>
      </mc:Fallback>
    </mc:AlternateContent>
    <mc:AlternateContent xmlns:mc="http://schemas.openxmlformats.org/markup-compatibility/2006">
      <mc:Choice Requires="x14">
        <oleObject progId="Equation.3" shapeId="7204" r:id="rId9">
          <objectPr defaultSize="0" autoPict="0" r:id="rId10">
            <anchor moveWithCells="1">
              <from>
                <xdr:col>3</xdr:col>
                <xdr:colOff>228600</xdr:colOff>
                <xdr:row>12</xdr:row>
                <xdr:rowOff>2962275</xdr:rowOff>
              </from>
              <to>
                <xdr:col>3</xdr:col>
                <xdr:colOff>1066800</xdr:colOff>
                <xdr:row>13</xdr:row>
                <xdr:rowOff>0</xdr:rowOff>
              </to>
            </anchor>
          </objectPr>
        </oleObject>
      </mc:Choice>
      <mc:Fallback>
        <oleObject progId="Equation.3" shapeId="7204" r:id="rId9"/>
      </mc:Fallback>
    </mc:AlternateContent>
    <mc:AlternateContent xmlns:mc="http://schemas.openxmlformats.org/markup-compatibility/2006">
      <mc:Choice Requires="x14">
        <oleObject progId="Equation.3" shapeId="7205" r:id="rId11">
          <objectPr defaultSize="0" autoPict="0" r:id="rId12">
            <anchor moveWithCells="1">
              <from>
                <xdr:col>13</xdr:col>
                <xdr:colOff>104775</xdr:colOff>
                <xdr:row>12</xdr:row>
                <xdr:rowOff>2914650</xdr:rowOff>
              </from>
              <to>
                <xdr:col>14</xdr:col>
                <xdr:colOff>28575</xdr:colOff>
                <xdr:row>13</xdr:row>
                <xdr:rowOff>28575</xdr:rowOff>
              </to>
            </anchor>
          </objectPr>
        </oleObject>
      </mc:Choice>
      <mc:Fallback>
        <oleObject progId="Equation.3" shapeId="7205" r:id="rId11"/>
      </mc:Fallback>
    </mc:AlternateContent>
    <mc:AlternateContent xmlns:mc="http://schemas.openxmlformats.org/markup-compatibility/2006">
      <mc:Choice Requires="x14">
        <oleObject progId="Equation.3" shapeId="7206" r:id="rId13">
          <objectPr defaultSize="0" autoPict="0" r:id="rId14">
            <anchor moveWithCells="1">
              <from>
                <xdr:col>14</xdr:col>
                <xdr:colOff>66675</xdr:colOff>
                <xdr:row>12</xdr:row>
                <xdr:rowOff>2790825</xdr:rowOff>
              </from>
              <to>
                <xdr:col>14</xdr:col>
                <xdr:colOff>1133475</xdr:colOff>
                <xdr:row>13</xdr:row>
                <xdr:rowOff>0</xdr:rowOff>
              </to>
            </anchor>
          </objectPr>
        </oleObject>
      </mc:Choice>
      <mc:Fallback>
        <oleObject progId="Equation.3" shapeId="7206" r:id="rId13"/>
      </mc:Fallback>
    </mc:AlternateContent>
    <mc:AlternateContent xmlns:mc="http://schemas.openxmlformats.org/markup-compatibility/2006">
      <mc:Choice Requires="x14">
        <oleObject progId="Equation.3" shapeId="7207" r:id="rId15">
          <objectPr defaultSize="0" autoPict="0" r:id="rId16">
            <anchor moveWithCells="1">
              <from>
                <xdr:col>16</xdr:col>
                <xdr:colOff>66675</xdr:colOff>
                <xdr:row>12</xdr:row>
                <xdr:rowOff>2876550</xdr:rowOff>
              </from>
              <to>
                <xdr:col>16</xdr:col>
                <xdr:colOff>1181100</xdr:colOff>
                <xdr:row>13</xdr:row>
                <xdr:rowOff>9525</xdr:rowOff>
              </to>
            </anchor>
          </objectPr>
        </oleObject>
      </mc:Choice>
      <mc:Fallback>
        <oleObject progId="Equation.3" shapeId="7207" r:id="rId15"/>
      </mc:Fallback>
    </mc:AlternateContent>
    <mc:AlternateContent xmlns:mc="http://schemas.openxmlformats.org/markup-compatibility/2006">
      <mc:Choice Requires="x14">
        <oleObject progId="Equation.3" shapeId="7208" r:id="rId17">
          <objectPr defaultSize="0" autoPict="0" r:id="rId18">
            <anchor moveWithCells="1">
              <from>
                <xdr:col>22</xdr:col>
                <xdr:colOff>66675</xdr:colOff>
                <xdr:row>12</xdr:row>
                <xdr:rowOff>2962275</xdr:rowOff>
              </from>
              <to>
                <xdr:col>23</xdr:col>
                <xdr:colOff>57150</xdr:colOff>
                <xdr:row>12</xdr:row>
                <xdr:rowOff>3381375</xdr:rowOff>
              </to>
            </anchor>
          </objectPr>
        </oleObject>
      </mc:Choice>
      <mc:Fallback>
        <oleObject progId="Equation.3" shapeId="7208" r:id="rId17"/>
      </mc:Fallback>
    </mc:AlternateContent>
    <mc:AlternateContent xmlns:mc="http://schemas.openxmlformats.org/markup-compatibility/2006">
      <mc:Choice Requires="x14">
        <oleObject progId="Equation.3" shapeId="7209" r:id="rId19">
          <objectPr defaultSize="0" autoPict="0" r:id="rId20">
            <anchor moveWithCells="1">
              <from>
                <xdr:col>23</xdr:col>
                <xdr:colOff>209550</xdr:colOff>
                <xdr:row>12</xdr:row>
                <xdr:rowOff>3009900</xdr:rowOff>
              </from>
              <to>
                <xdr:col>23</xdr:col>
                <xdr:colOff>1171575</xdr:colOff>
                <xdr:row>12</xdr:row>
                <xdr:rowOff>3352800</xdr:rowOff>
              </to>
            </anchor>
          </objectPr>
        </oleObject>
      </mc:Choice>
      <mc:Fallback>
        <oleObject progId="Equation.3" shapeId="7209" r:id="rId19"/>
      </mc:Fallback>
    </mc:AlternateContent>
    <mc:AlternateContent xmlns:mc="http://schemas.openxmlformats.org/markup-compatibility/2006">
      <mc:Choice Requires="x14">
        <oleObject progId="Equation.3" shapeId="7210" r:id="rId21">
          <objectPr defaultSize="0" autoPict="0" r:id="rId22">
            <anchor moveWithCells="1">
              <from>
                <xdr:col>24</xdr:col>
                <xdr:colOff>85725</xdr:colOff>
                <xdr:row>12</xdr:row>
                <xdr:rowOff>2971800</xdr:rowOff>
              </from>
              <to>
                <xdr:col>24</xdr:col>
                <xdr:colOff>1000125</xdr:colOff>
                <xdr:row>12</xdr:row>
                <xdr:rowOff>3362325</xdr:rowOff>
              </to>
            </anchor>
          </objectPr>
        </oleObject>
      </mc:Choice>
      <mc:Fallback>
        <oleObject progId="Equation.3" shapeId="7210" r:id="rId21"/>
      </mc:Fallback>
    </mc:AlternateContent>
    <mc:AlternateContent xmlns:mc="http://schemas.openxmlformats.org/markup-compatibility/2006">
      <mc:Choice Requires="x14">
        <oleObject progId="Equation.3" shapeId="7211" r:id="rId23">
          <objectPr defaultSize="0" autoPict="0" r:id="rId24">
            <anchor moveWithCells="1">
              <from>
                <xdr:col>26</xdr:col>
                <xdr:colOff>57150</xdr:colOff>
                <xdr:row>12</xdr:row>
                <xdr:rowOff>2914650</xdr:rowOff>
              </from>
              <to>
                <xdr:col>26</xdr:col>
                <xdr:colOff>1123950</xdr:colOff>
                <xdr:row>12</xdr:row>
                <xdr:rowOff>3343275</xdr:rowOff>
              </to>
            </anchor>
          </objectPr>
        </oleObject>
      </mc:Choice>
      <mc:Fallback>
        <oleObject progId="Equation.3" shapeId="7211" r:id="rId23"/>
      </mc:Fallback>
    </mc:AlternateContent>
    <mc:AlternateContent xmlns:mc="http://schemas.openxmlformats.org/markup-compatibility/2006">
      <mc:Choice Requires="x14">
        <oleObject progId="Equation.3" shapeId="7212" r:id="rId25">
          <objectPr defaultSize="0" autoPict="0" r:id="rId26">
            <anchor moveWithCells="1">
              <from>
                <xdr:col>27</xdr:col>
                <xdr:colOff>76200</xdr:colOff>
                <xdr:row>12</xdr:row>
                <xdr:rowOff>2971800</xdr:rowOff>
              </from>
              <to>
                <xdr:col>27</xdr:col>
                <xdr:colOff>1047750</xdr:colOff>
                <xdr:row>12</xdr:row>
                <xdr:rowOff>3362325</xdr:rowOff>
              </to>
            </anchor>
          </objectPr>
        </oleObject>
      </mc:Choice>
      <mc:Fallback>
        <oleObject progId="Equation.3" shapeId="7212" r:id="rId25"/>
      </mc:Fallback>
    </mc:AlternateContent>
    <mc:AlternateContent xmlns:mc="http://schemas.openxmlformats.org/markup-compatibility/2006">
      <mc:Choice Requires="x14">
        <oleObject progId="Equation.3" shapeId="7213" r:id="rId27">
          <objectPr defaultSize="0" autoPict="0" r:id="rId28">
            <anchor moveWithCells="1">
              <from>
                <xdr:col>28</xdr:col>
                <xdr:colOff>361950</xdr:colOff>
                <xdr:row>12</xdr:row>
                <xdr:rowOff>2971800</xdr:rowOff>
              </from>
              <to>
                <xdr:col>28</xdr:col>
                <xdr:colOff>1209675</xdr:colOff>
                <xdr:row>12</xdr:row>
                <xdr:rowOff>3362325</xdr:rowOff>
              </to>
            </anchor>
          </objectPr>
        </oleObject>
      </mc:Choice>
      <mc:Fallback>
        <oleObject progId="Equation.3" shapeId="7213" r:id="rId27"/>
      </mc:Fallback>
    </mc:AlternateContent>
    <mc:AlternateContent xmlns:mc="http://schemas.openxmlformats.org/markup-compatibility/2006">
      <mc:Choice Requires="x14">
        <oleObject progId="Equation.3" shapeId="7214" r:id="rId29">
          <objectPr defaultSize="0" autoPict="0" r:id="rId30">
            <anchor moveWithCells="1">
              <from>
                <xdr:col>29</xdr:col>
                <xdr:colOff>257175</xdr:colOff>
                <xdr:row>12</xdr:row>
                <xdr:rowOff>2924175</xdr:rowOff>
              </from>
              <to>
                <xdr:col>30</xdr:col>
                <xdr:colOff>133350</xdr:colOff>
                <xdr:row>12</xdr:row>
                <xdr:rowOff>3381375</xdr:rowOff>
              </to>
            </anchor>
          </objectPr>
        </oleObject>
      </mc:Choice>
      <mc:Fallback>
        <oleObject progId="Equation.3" shapeId="7214" r:id="rId29"/>
      </mc:Fallback>
    </mc:AlternateContent>
    <mc:AlternateContent xmlns:mc="http://schemas.openxmlformats.org/markup-compatibility/2006">
      <mc:Choice Requires="x14">
        <oleObject progId="Equation.3" shapeId="7215" r:id="rId31">
          <objectPr defaultSize="0" autoPict="0" r:id="rId32">
            <anchor moveWithCells="1">
              <from>
                <xdr:col>30</xdr:col>
                <xdr:colOff>219075</xdr:colOff>
                <xdr:row>12</xdr:row>
                <xdr:rowOff>2971800</xdr:rowOff>
              </from>
              <to>
                <xdr:col>30</xdr:col>
                <xdr:colOff>895350</xdr:colOff>
                <xdr:row>12</xdr:row>
                <xdr:rowOff>3333750</xdr:rowOff>
              </to>
            </anchor>
          </objectPr>
        </oleObject>
      </mc:Choice>
      <mc:Fallback>
        <oleObject progId="Equation.3" shapeId="7215" r:id="rId31"/>
      </mc:Fallback>
    </mc:AlternateContent>
    <mc:AlternateContent xmlns:mc="http://schemas.openxmlformats.org/markup-compatibility/2006">
      <mc:Choice Requires="x14">
        <oleObject progId="Equation.3" shapeId="7216" r:id="rId33">
          <objectPr defaultSize="0" autoPict="0" r:id="rId34">
            <anchor moveWithCells="1">
              <from>
                <xdr:col>31</xdr:col>
                <xdr:colOff>285750</xdr:colOff>
                <xdr:row>12</xdr:row>
                <xdr:rowOff>2971800</xdr:rowOff>
              </from>
              <to>
                <xdr:col>31</xdr:col>
                <xdr:colOff>923925</xdr:colOff>
                <xdr:row>12</xdr:row>
                <xdr:rowOff>3324225</xdr:rowOff>
              </to>
            </anchor>
          </objectPr>
        </oleObject>
      </mc:Choice>
      <mc:Fallback>
        <oleObject progId="Equation.3" shapeId="7216" r:id="rId33"/>
      </mc:Fallback>
    </mc:AlternateContent>
    <mc:AlternateContent xmlns:mc="http://schemas.openxmlformats.org/markup-compatibility/2006">
      <mc:Choice Requires="x14">
        <oleObject progId="Equation.3" shapeId="7217" r:id="rId35">
          <objectPr defaultSize="0" autoPict="0" r:id="rId36">
            <anchor moveWithCells="1">
              <from>
                <xdr:col>32</xdr:col>
                <xdr:colOff>276225</xdr:colOff>
                <xdr:row>12</xdr:row>
                <xdr:rowOff>2971800</xdr:rowOff>
              </from>
              <to>
                <xdr:col>32</xdr:col>
                <xdr:colOff>933450</xdr:colOff>
                <xdr:row>12</xdr:row>
                <xdr:rowOff>3343275</xdr:rowOff>
              </to>
            </anchor>
          </objectPr>
        </oleObject>
      </mc:Choice>
      <mc:Fallback>
        <oleObject progId="Equation.3" shapeId="7217" r:id="rId35"/>
      </mc:Fallback>
    </mc:AlternateContent>
    <mc:AlternateContent xmlns:mc="http://schemas.openxmlformats.org/markup-compatibility/2006">
      <mc:Choice Requires="x14">
        <oleObject progId="Equation.3" shapeId="7218" r:id="rId37">
          <objectPr defaultSize="0" autoPict="0" r:id="rId38">
            <anchor moveWithCells="1">
              <from>
                <xdr:col>33</xdr:col>
                <xdr:colOff>285750</xdr:colOff>
                <xdr:row>12</xdr:row>
                <xdr:rowOff>2971800</xdr:rowOff>
              </from>
              <to>
                <xdr:col>33</xdr:col>
                <xdr:colOff>885825</xdr:colOff>
                <xdr:row>12</xdr:row>
                <xdr:rowOff>3362325</xdr:rowOff>
              </to>
            </anchor>
          </objectPr>
        </oleObject>
      </mc:Choice>
      <mc:Fallback>
        <oleObject progId="Equation.3" shapeId="7218" r:id="rId37"/>
      </mc:Fallback>
    </mc:AlternateContent>
    <mc:AlternateContent xmlns:mc="http://schemas.openxmlformats.org/markup-compatibility/2006">
      <mc:Choice Requires="x14">
        <oleObject progId="Equation.3" shapeId="7219" r:id="rId39">
          <objectPr defaultSize="0" autoPict="0" r:id="rId40">
            <anchor moveWithCells="1">
              <from>
                <xdr:col>34</xdr:col>
                <xdr:colOff>314325</xdr:colOff>
                <xdr:row>12</xdr:row>
                <xdr:rowOff>2971800</xdr:rowOff>
              </from>
              <to>
                <xdr:col>34</xdr:col>
                <xdr:colOff>942975</xdr:colOff>
                <xdr:row>12</xdr:row>
                <xdr:rowOff>3381375</xdr:rowOff>
              </to>
            </anchor>
          </objectPr>
        </oleObject>
      </mc:Choice>
      <mc:Fallback>
        <oleObject progId="Equation.3" shapeId="7219" r:id="rId39"/>
      </mc:Fallback>
    </mc:AlternateContent>
    <mc:AlternateContent xmlns:mc="http://schemas.openxmlformats.org/markup-compatibility/2006">
      <mc:Choice Requires="x14">
        <oleObject progId="Equation.3" shapeId="7220" r:id="rId41">
          <objectPr defaultSize="0" autoPict="0" r:id="rId42">
            <anchor moveWithCells="1">
              <from>
                <xdr:col>11</xdr:col>
                <xdr:colOff>114300</xdr:colOff>
                <xdr:row>12</xdr:row>
                <xdr:rowOff>2990850</xdr:rowOff>
              </from>
              <to>
                <xdr:col>11</xdr:col>
                <xdr:colOff>1266825</xdr:colOff>
                <xdr:row>12</xdr:row>
                <xdr:rowOff>3362325</xdr:rowOff>
              </to>
            </anchor>
          </objectPr>
        </oleObject>
      </mc:Choice>
      <mc:Fallback>
        <oleObject progId="Equation.3" shapeId="7220" r:id="rId41"/>
      </mc:Fallback>
    </mc:AlternateContent>
    <mc:AlternateContent xmlns:mc="http://schemas.openxmlformats.org/markup-compatibility/2006">
      <mc:Choice Requires="x14">
        <oleObject progId="Equation.3" shapeId="7221" r:id="rId43">
          <objectPr defaultSize="0" autoPict="0" r:id="rId44">
            <anchor moveWithCells="1">
              <from>
                <xdr:col>25</xdr:col>
                <xdr:colOff>152400</xdr:colOff>
                <xdr:row>12</xdr:row>
                <xdr:rowOff>2971800</xdr:rowOff>
              </from>
              <to>
                <xdr:col>25</xdr:col>
                <xdr:colOff>1066800</xdr:colOff>
                <xdr:row>12</xdr:row>
                <xdr:rowOff>3390900</xdr:rowOff>
              </to>
            </anchor>
          </objectPr>
        </oleObject>
      </mc:Choice>
      <mc:Fallback>
        <oleObject progId="Equation.3" shapeId="7221" r:id="rId43"/>
      </mc:Fallback>
    </mc:AlternateContent>
    <mc:AlternateContent xmlns:mc="http://schemas.openxmlformats.org/markup-compatibility/2006">
      <mc:Choice Requires="x14">
        <oleObject progId="Equation.3" shapeId="7222" r:id="rId45">
          <objectPr defaultSize="0" autoPict="0" r:id="rId10">
            <anchor moveWithCells="1">
              <from>
                <xdr:col>4</xdr:col>
                <xdr:colOff>228600</xdr:colOff>
                <xdr:row>12</xdr:row>
                <xdr:rowOff>2962275</xdr:rowOff>
              </from>
              <to>
                <xdr:col>4</xdr:col>
                <xdr:colOff>1066800</xdr:colOff>
                <xdr:row>13</xdr:row>
                <xdr:rowOff>0</xdr:rowOff>
              </to>
            </anchor>
          </objectPr>
        </oleObject>
      </mc:Choice>
      <mc:Fallback>
        <oleObject progId="Equation.3" shapeId="7222" r:id="rId45"/>
      </mc:Fallback>
    </mc:AlternateContent>
    <mc:AlternateContent xmlns:mc="http://schemas.openxmlformats.org/markup-compatibility/2006">
      <mc:Choice Requires="x14">
        <oleObject progId="Equation.3" shapeId="7223" r:id="rId46">
          <objectPr defaultSize="0" autoPict="0" r:id="rId47">
            <anchor moveWithCells="1">
              <from>
                <xdr:col>5</xdr:col>
                <xdr:colOff>28575</xdr:colOff>
                <xdr:row>12</xdr:row>
                <xdr:rowOff>2990850</xdr:rowOff>
              </from>
              <to>
                <xdr:col>5</xdr:col>
                <xdr:colOff>1181100</xdr:colOff>
                <xdr:row>13</xdr:row>
                <xdr:rowOff>0</xdr:rowOff>
              </to>
            </anchor>
          </objectPr>
        </oleObject>
      </mc:Choice>
      <mc:Fallback>
        <oleObject progId="Equation.3" shapeId="7223" r:id="rId46"/>
      </mc:Fallback>
    </mc:AlternateContent>
    <mc:AlternateContent xmlns:mc="http://schemas.openxmlformats.org/markup-compatibility/2006">
      <mc:Choice Requires="x14">
        <oleObject progId="Equation.3" shapeId="7224" r:id="rId48">
          <objectPr defaultSize="0" autoPict="0" r:id="rId8">
            <anchor moveWithCells="1">
              <from>
                <xdr:col>7</xdr:col>
                <xdr:colOff>123825</xdr:colOff>
                <xdr:row>12</xdr:row>
                <xdr:rowOff>2943225</xdr:rowOff>
              </from>
              <to>
                <xdr:col>7</xdr:col>
                <xdr:colOff>1152525</xdr:colOff>
                <xdr:row>13</xdr:row>
                <xdr:rowOff>28575</xdr:rowOff>
              </to>
            </anchor>
          </objectPr>
        </oleObject>
      </mc:Choice>
      <mc:Fallback>
        <oleObject progId="Equation.3" shapeId="7224" r:id="rId48"/>
      </mc:Fallback>
    </mc:AlternateContent>
    <mc:AlternateContent xmlns:mc="http://schemas.openxmlformats.org/markup-compatibility/2006">
      <mc:Choice Requires="x14">
        <oleObject progId="Equation.3" shapeId="7225" r:id="rId49">
          <objectPr defaultSize="0" autoPict="0" r:id="rId8">
            <anchor moveWithCells="1">
              <from>
                <xdr:col>8</xdr:col>
                <xdr:colOff>123825</xdr:colOff>
                <xdr:row>12</xdr:row>
                <xdr:rowOff>2943225</xdr:rowOff>
              </from>
              <to>
                <xdr:col>8</xdr:col>
                <xdr:colOff>1143000</xdr:colOff>
                <xdr:row>13</xdr:row>
                <xdr:rowOff>28575</xdr:rowOff>
              </to>
            </anchor>
          </objectPr>
        </oleObject>
      </mc:Choice>
      <mc:Fallback>
        <oleObject progId="Equation.3" shapeId="7225" r:id="rId49"/>
      </mc:Fallback>
    </mc:AlternateContent>
    <mc:AlternateContent xmlns:mc="http://schemas.openxmlformats.org/markup-compatibility/2006">
      <mc:Choice Requires="x14">
        <oleObject progId="Equation.3" shapeId="7226" r:id="rId50">
          <objectPr defaultSize="0" autoPict="0" r:id="rId51">
            <anchor moveWithCells="1">
              <from>
                <xdr:col>9</xdr:col>
                <xdr:colOff>57150</xdr:colOff>
                <xdr:row>12</xdr:row>
                <xdr:rowOff>2952750</xdr:rowOff>
              </from>
              <to>
                <xdr:col>10</xdr:col>
                <xdr:colOff>38100</xdr:colOff>
                <xdr:row>13</xdr:row>
                <xdr:rowOff>9525</xdr:rowOff>
              </to>
            </anchor>
          </objectPr>
        </oleObject>
      </mc:Choice>
      <mc:Fallback>
        <oleObject progId="Equation.3" shapeId="7226" r:id="rId50"/>
      </mc:Fallback>
    </mc:AlternateContent>
    <mc:AlternateContent xmlns:mc="http://schemas.openxmlformats.org/markup-compatibility/2006">
      <mc:Choice Requires="x14">
        <oleObject progId="Equation.3" shapeId="7227" r:id="rId52">
          <objectPr defaultSize="0" autoPict="0" r:id="rId14">
            <anchor moveWithCells="1">
              <from>
                <xdr:col>15</xdr:col>
                <xdr:colOff>66675</xdr:colOff>
                <xdr:row>12</xdr:row>
                <xdr:rowOff>2790825</xdr:rowOff>
              </from>
              <to>
                <xdr:col>15</xdr:col>
                <xdr:colOff>1133475</xdr:colOff>
                <xdr:row>13</xdr:row>
                <xdr:rowOff>0</xdr:rowOff>
              </to>
            </anchor>
          </objectPr>
        </oleObject>
      </mc:Choice>
      <mc:Fallback>
        <oleObject progId="Equation.3" shapeId="7227" r:id="rId52"/>
      </mc:Fallback>
    </mc:AlternateContent>
    <mc:AlternateContent xmlns:mc="http://schemas.openxmlformats.org/markup-compatibility/2006">
      <mc:Choice Requires="x14">
        <oleObject progId="Equation.3" shapeId="7228" r:id="rId53">
          <objectPr defaultSize="0" autoPict="0" r:id="rId16">
            <anchor moveWithCells="1">
              <from>
                <xdr:col>17</xdr:col>
                <xdr:colOff>66675</xdr:colOff>
                <xdr:row>12</xdr:row>
                <xdr:rowOff>2876550</xdr:rowOff>
              </from>
              <to>
                <xdr:col>17</xdr:col>
                <xdr:colOff>1181100</xdr:colOff>
                <xdr:row>13</xdr:row>
                <xdr:rowOff>9525</xdr:rowOff>
              </to>
            </anchor>
          </objectPr>
        </oleObject>
      </mc:Choice>
      <mc:Fallback>
        <oleObject progId="Equation.3" shapeId="7228" r:id="rId53"/>
      </mc:Fallback>
    </mc:AlternateContent>
    <mc:AlternateContent xmlns:mc="http://schemas.openxmlformats.org/markup-compatibility/2006">
      <mc:Choice Requires="x14">
        <oleObject progId="Equation.3" shapeId="7229" r:id="rId54">
          <objectPr defaultSize="0" autoPict="0" r:id="rId16">
            <anchor moveWithCells="1">
              <from>
                <xdr:col>18</xdr:col>
                <xdr:colOff>66675</xdr:colOff>
                <xdr:row>12</xdr:row>
                <xdr:rowOff>2876550</xdr:rowOff>
              </from>
              <to>
                <xdr:col>18</xdr:col>
                <xdr:colOff>1181100</xdr:colOff>
                <xdr:row>13</xdr:row>
                <xdr:rowOff>9525</xdr:rowOff>
              </to>
            </anchor>
          </objectPr>
        </oleObject>
      </mc:Choice>
      <mc:Fallback>
        <oleObject progId="Equation.3" shapeId="7229" r:id="rId54"/>
      </mc:Fallback>
    </mc:AlternateContent>
    <mc:AlternateContent xmlns:mc="http://schemas.openxmlformats.org/markup-compatibility/2006">
      <mc:Choice Requires="x14">
        <oleObject progId="Equation.3" shapeId="7230" r:id="rId55">
          <objectPr defaultSize="0" autoPict="0" r:id="rId16">
            <anchor moveWithCells="1">
              <from>
                <xdr:col>19</xdr:col>
                <xdr:colOff>66675</xdr:colOff>
                <xdr:row>12</xdr:row>
                <xdr:rowOff>2876550</xdr:rowOff>
              </from>
              <to>
                <xdr:col>19</xdr:col>
                <xdr:colOff>1181100</xdr:colOff>
                <xdr:row>13</xdr:row>
                <xdr:rowOff>9525</xdr:rowOff>
              </to>
            </anchor>
          </objectPr>
        </oleObject>
      </mc:Choice>
      <mc:Fallback>
        <oleObject progId="Equation.3" shapeId="7230" r:id="rId55"/>
      </mc:Fallback>
    </mc:AlternateContent>
    <mc:AlternateContent xmlns:mc="http://schemas.openxmlformats.org/markup-compatibility/2006">
      <mc:Choice Requires="x14">
        <oleObject progId="Equation.3" shapeId="7231" r:id="rId56">
          <objectPr defaultSize="0" autoPict="0" r:id="rId57">
            <anchor moveWithCells="1">
              <from>
                <xdr:col>20</xdr:col>
                <xdr:colOff>304800</xdr:colOff>
                <xdr:row>12</xdr:row>
                <xdr:rowOff>2943225</xdr:rowOff>
              </from>
              <to>
                <xdr:col>20</xdr:col>
                <xdr:colOff>981075</xdr:colOff>
                <xdr:row>13</xdr:row>
                <xdr:rowOff>0</xdr:rowOff>
              </to>
            </anchor>
          </objectPr>
        </oleObject>
      </mc:Choice>
      <mc:Fallback>
        <oleObject progId="Equation.3" shapeId="7231" r:id="rId56"/>
      </mc:Fallback>
    </mc:AlternateContent>
    <mc:AlternateContent xmlns:mc="http://schemas.openxmlformats.org/markup-compatibility/2006">
      <mc:Choice Requires="x14">
        <oleObject progId="Equation.3" shapeId="7232" r:id="rId58">
          <objectPr defaultSize="0" autoPict="0" r:id="rId57">
            <anchor moveWithCells="1">
              <from>
                <xdr:col>21</xdr:col>
                <xdr:colOff>304800</xdr:colOff>
                <xdr:row>12</xdr:row>
                <xdr:rowOff>2943225</xdr:rowOff>
              </from>
              <to>
                <xdr:col>21</xdr:col>
                <xdr:colOff>981075</xdr:colOff>
                <xdr:row>13</xdr:row>
                <xdr:rowOff>0</xdr:rowOff>
              </to>
            </anchor>
          </objectPr>
        </oleObject>
      </mc:Choice>
      <mc:Fallback>
        <oleObject progId="Equation.3" shapeId="7232" r:id="rId58"/>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443"/>
  <sheetViews>
    <sheetView topLeftCell="V1" zoomScale="80" zoomScaleNormal="80" workbookViewId="0">
      <selection activeCell="T14" sqref="T14"/>
    </sheetView>
  </sheetViews>
  <sheetFormatPr defaultRowHeight="15"/>
  <cols>
    <col min="1" max="1" width="11.28515625" style="70" customWidth="1"/>
    <col min="2" max="2" width="67.140625" style="70" customWidth="1"/>
    <col min="3" max="3" width="19" style="70" customWidth="1"/>
    <col min="4" max="4" width="20.140625" style="70" customWidth="1"/>
    <col min="5" max="5" width="19.140625" style="70" customWidth="1"/>
    <col min="6" max="6" width="20.28515625" style="70" customWidth="1"/>
    <col min="7" max="7" width="19.5703125" style="70" customWidth="1"/>
    <col min="8" max="8" width="20.7109375" style="70" customWidth="1"/>
    <col min="9" max="9" width="16.42578125" style="70" customWidth="1"/>
    <col min="10" max="10" width="18.28515625" style="70" customWidth="1"/>
    <col min="11" max="11" width="22.5703125" style="70" customWidth="1"/>
    <col min="12" max="12" width="21.42578125" style="70" customWidth="1"/>
    <col min="13" max="13" width="21" style="70" customWidth="1"/>
    <col min="14" max="14" width="20.85546875" style="70" customWidth="1"/>
    <col min="15" max="15" width="18.28515625" style="70" customWidth="1"/>
    <col min="16" max="16" width="18.42578125" style="70" customWidth="1"/>
    <col min="17" max="17" width="18.7109375" style="70" customWidth="1"/>
    <col min="18" max="18" width="17.28515625" style="70" customWidth="1"/>
    <col min="19" max="19" width="17.42578125" style="70" customWidth="1"/>
    <col min="20" max="20" width="20.28515625" style="70" customWidth="1"/>
    <col min="21" max="21" width="21.85546875" style="70" customWidth="1"/>
    <col min="22" max="22" width="17.28515625" style="70" customWidth="1"/>
    <col min="23" max="23" width="18.28515625" style="70" customWidth="1"/>
    <col min="24" max="24" width="21.28515625" style="70" customWidth="1"/>
    <col min="25" max="25" width="21.85546875" style="70" customWidth="1"/>
    <col min="26" max="26" width="18.140625" style="70" customWidth="1"/>
    <col min="27" max="27" width="17.7109375" style="70" customWidth="1"/>
    <col min="28" max="28" width="19.140625" style="70" customWidth="1"/>
    <col min="29" max="29" width="19.85546875" style="70" customWidth="1"/>
    <col min="30" max="30" width="18.5703125" style="70" customWidth="1"/>
    <col min="31" max="31" width="23" style="70" customWidth="1"/>
    <col min="32" max="32" width="9.140625" style="70"/>
    <col min="33" max="33" width="12.7109375" style="70" customWidth="1"/>
    <col min="34" max="34" width="13.140625" style="70" customWidth="1"/>
    <col min="35" max="16384" width="9.140625" style="70"/>
  </cols>
  <sheetData>
    <row r="1" spans="1:44" ht="18.75">
      <c r="B1" s="71"/>
      <c r="C1" s="71"/>
      <c r="D1" s="1"/>
      <c r="E1" s="1"/>
      <c r="F1" s="1"/>
      <c r="G1" s="1"/>
      <c r="H1" s="1"/>
      <c r="I1" s="1"/>
      <c r="J1" s="1"/>
      <c r="K1" s="1"/>
      <c r="L1" s="1"/>
      <c r="M1" s="1"/>
      <c r="N1" s="1"/>
      <c r="O1" s="1"/>
      <c r="P1" s="1"/>
      <c r="Q1" s="1"/>
      <c r="R1" s="1"/>
      <c r="S1" s="1"/>
      <c r="T1" s="1"/>
      <c r="U1" s="1"/>
      <c r="V1" s="1"/>
      <c r="W1" s="1"/>
      <c r="X1" s="1"/>
      <c r="Y1" s="1"/>
      <c r="Z1" s="1"/>
      <c r="AA1" s="1"/>
      <c r="AB1" s="1"/>
      <c r="AC1" s="1"/>
      <c r="AD1" s="1"/>
      <c r="AE1" s="5" t="s">
        <v>1038</v>
      </c>
      <c r="AF1" s="1"/>
      <c r="AG1" s="1"/>
      <c r="AH1" s="1"/>
      <c r="AJ1" s="1"/>
    </row>
    <row r="2" spans="1:44" ht="18.75">
      <c r="B2" s="72"/>
      <c r="C2" s="72"/>
      <c r="D2" s="1"/>
      <c r="E2" s="1"/>
      <c r="F2" s="1"/>
      <c r="G2" s="1"/>
      <c r="H2" s="1"/>
      <c r="I2" s="1"/>
      <c r="J2" s="1"/>
      <c r="K2" s="1"/>
      <c r="L2" s="1"/>
      <c r="M2" s="1"/>
      <c r="N2" s="1"/>
      <c r="O2" s="1"/>
      <c r="P2" s="1"/>
      <c r="Q2" s="1"/>
      <c r="R2" s="1"/>
      <c r="S2" s="1"/>
      <c r="T2" s="1"/>
      <c r="U2" s="1"/>
      <c r="V2" s="1"/>
      <c r="W2" s="1"/>
      <c r="X2" s="1"/>
      <c r="Y2" s="1"/>
      <c r="Z2" s="1"/>
      <c r="AA2" s="1"/>
      <c r="AB2" s="1"/>
      <c r="AC2" s="1"/>
      <c r="AD2" s="1"/>
      <c r="AE2" s="14" t="str">
        <f>'1'!AS2</f>
        <v>к приказу Минэнерго России от 15.12.2023 № 21@</v>
      </c>
      <c r="AF2" s="1"/>
      <c r="AG2" s="1"/>
      <c r="AH2" s="1"/>
      <c r="AJ2" s="1"/>
    </row>
    <row r="3" spans="1:44" ht="15.75">
      <c r="B3" s="72"/>
      <c r="C3" s="72"/>
      <c r="D3" s="72"/>
      <c r="E3" s="72"/>
      <c r="F3" s="72"/>
      <c r="G3" s="72"/>
      <c r="H3" s="72"/>
      <c r="I3" s="72"/>
      <c r="J3" s="72"/>
      <c r="K3" s="72"/>
      <c r="L3" s="72"/>
      <c r="M3" s="72"/>
      <c r="N3" s="72"/>
      <c r="O3" s="73"/>
      <c r="P3" s="72"/>
      <c r="Q3" s="72"/>
      <c r="R3" s="72"/>
      <c r="S3" s="72"/>
      <c r="T3" s="72"/>
      <c r="U3" s="72"/>
      <c r="V3" s="72"/>
      <c r="W3" s="72"/>
      <c r="X3" s="72"/>
      <c r="Y3" s="72"/>
      <c r="Z3" s="72"/>
      <c r="AA3" s="72"/>
      <c r="AB3" s="72"/>
      <c r="AC3" s="72"/>
      <c r="AD3" s="72"/>
      <c r="AE3" s="72"/>
      <c r="AF3" s="72"/>
      <c r="AG3" s="72"/>
      <c r="AH3" s="72"/>
      <c r="AI3" s="72"/>
      <c r="AJ3" s="72"/>
      <c r="AK3" s="72"/>
      <c r="AL3" s="72"/>
    </row>
    <row r="4" spans="1:44" s="89" customFormat="1" ht="18.75">
      <c r="A4" s="165" t="s">
        <v>892</v>
      </c>
      <c r="B4" s="165"/>
      <c r="C4" s="165"/>
      <c r="D4" s="165"/>
      <c r="E4" s="165"/>
      <c r="F4" s="165"/>
      <c r="G4" s="165"/>
      <c r="H4" s="165"/>
      <c r="I4" s="165"/>
      <c r="J4" s="165"/>
      <c r="K4" s="165"/>
      <c r="L4" s="165"/>
      <c r="M4" s="165"/>
      <c r="N4" s="165"/>
      <c r="O4" s="165"/>
      <c r="P4" s="165"/>
      <c r="Q4" s="165"/>
      <c r="R4" s="165"/>
      <c r="S4" s="165"/>
      <c r="T4" s="165"/>
      <c r="U4" s="165"/>
      <c r="V4" s="165"/>
      <c r="W4" s="165"/>
      <c r="X4" s="165"/>
      <c r="Y4" s="165"/>
      <c r="Z4" s="165"/>
      <c r="AA4" s="165"/>
      <c r="AB4" s="165"/>
      <c r="AC4" s="165"/>
      <c r="AD4" s="165"/>
      <c r="AE4" s="165"/>
      <c r="AF4" s="44"/>
      <c r="AG4" s="44"/>
      <c r="AH4" s="44"/>
      <c r="AI4" s="44"/>
      <c r="AJ4" s="44"/>
      <c r="AK4" s="44"/>
      <c r="AL4" s="44"/>
      <c r="AM4" s="44"/>
      <c r="AN4" s="44"/>
      <c r="AO4" s="44"/>
      <c r="AP4" s="44"/>
      <c r="AQ4" s="44"/>
      <c r="AR4" s="44"/>
    </row>
    <row r="5" spans="1:44" s="89" customFormat="1" ht="18.75">
      <c r="A5" s="165" t="s">
        <v>1011</v>
      </c>
      <c r="B5" s="165"/>
      <c r="C5" s="165"/>
      <c r="D5" s="165"/>
      <c r="E5" s="165"/>
      <c r="F5" s="165"/>
      <c r="G5" s="165"/>
      <c r="H5" s="165"/>
      <c r="I5" s="165"/>
      <c r="J5" s="165"/>
      <c r="K5" s="165"/>
      <c r="L5" s="165"/>
      <c r="M5" s="165"/>
      <c r="N5" s="165"/>
      <c r="O5" s="165"/>
      <c r="P5" s="165"/>
      <c r="Q5" s="165"/>
      <c r="R5" s="165"/>
      <c r="S5" s="165"/>
      <c r="T5" s="165"/>
      <c r="U5" s="165"/>
      <c r="V5" s="165"/>
      <c r="W5" s="165"/>
      <c r="X5" s="165"/>
      <c r="Y5" s="165"/>
      <c r="Z5" s="165"/>
      <c r="AA5" s="165"/>
      <c r="AB5" s="165"/>
      <c r="AC5" s="165"/>
      <c r="AD5" s="165"/>
      <c r="AE5" s="165"/>
      <c r="AF5" s="44"/>
      <c r="AG5" s="44"/>
      <c r="AH5" s="44"/>
      <c r="AI5" s="44"/>
      <c r="AJ5" s="44"/>
      <c r="AK5" s="44"/>
      <c r="AL5" s="44"/>
      <c r="AM5" s="44"/>
      <c r="AN5" s="44"/>
      <c r="AO5" s="44"/>
      <c r="AP5" s="44"/>
      <c r="AQ5" s="44"/>
      <c r="AR5" s="44"/>
    </row>
    <row r="6" spans="1:44" s="89" customFormat="1" ht="18.75">
      <c r="A6" s="165" t="s">
        <v>1037</v>
      </c>
      <c r="B6" s="165"/>
      <c r="C6" s="165"/>
      <c r="D6" s="165"/>
      <c r="E6" s="165"/>
      <c r="F6" s="165"/>
      <c r="G6" s="165"/>
      <c r="H6" s="165"/>
      <c r="I6" s="165"/>
      <c r="J6" s="165"/>
      <c r="K6" s="165"/>
      <c r="L6" s="165"/>
      <c r="M6" s="165"/>
      <c r="N6" s="165"/>
      <c r="O6" s="165"/>
      <c r="P6" s="165"/>
      <c r="Q6" s="165"/>
      <c r="R6" s="165"/>
      <c r="S6" s="165"/>
      <c r="T6" s="165"/>
      <c r="U6" s="165"/>
      <c r="V6" s="165"/>
      <c r="W6" s="165"/>
      <c r="X6" s="165"/>
      <c r="Y6" s="165"/>
      <c r="Z6" s="165"/>
      <c r="AA6" s="165"/>
      <c r="AB6" s="165"/>
      <c r="AC6" s="165"/>
      <c r="AD6" s="165"/>
      <c r="AE6" s="165"/>
      <c r="AF6" s="44"/>
      <c r="AG6" s="44"/>
      <c r="AH6" s="44"/>
      <c r="AI6" s="44"/>
      <c r="AJ6" s="44"/>
      <c r="AK6" s="44"/>
      <c r="AL6" s="44"/>
      <c r="AM6" s="44"/>
      <c r="AN6" s="44"/>
      <c r="AO6" s="44"/>
      <c r="AP6" s="44"/>
      <c r="AQ6" s="44"/>
      <c r="AR6" s="44"/>
    </row>
    <row r="7" spans="1:44" s="89" customFormat="1" ht="15.75" customHeight="1"/>
    <row r="8" spans="1:44" s="89" customFormat="1" ht="21.75" customHeight="1">
      <c r="A8" s="149" t="str">
        <f>'1'!A7:Y7</f>
        <v>Акционерное общество "Россети Янтарь"</v>
      </c>
      <c r="B8" s="149"/>
      <c r="C8" s="149"/>
      <c r="D8" s="149"/>
      <c r="E8" s="149"/>
      <c r="F8" s="149"/>
      <c r="G8" s="149"/>
      <c r="H8" s="149"/>
      <c r="I8" s="149"/>
      <c r="J8" s="149"/>
      <c r="K8" s="149"/>
      <c r="L8" s="149"/>
      <c r="M8" s="149"/>
      <c r="N8" s="149"/>
      <c r="O8" s="149"/>
      <c r="P8" s="149"/>
      <c r="Q8" s="149"/>
      <c r="R8" s="149"/>
      <c r="S8" s="149"/>
      <c r="T8" s="149"/>
      <c r="U8" s="149"/>
      <c r="V8" s="149"/>
      <c r="W8" s="149"/>
      <c r="X8" s="149"/>
      <c r="Y8" s="149"/>
      <c r="Z8" s="149"/>
      <c r="AA8" s="149"/>
      <c r="AB8" s="149"/>
      <c r="AC8" s="149"/>
      <c r="AD8" s="149"/>
      <c r="AE8" s="149"/>
      <c r="AF8" s="93"/>
      <c r="AG8" s="93"/>
      <c r="AH8" s="93"/>
      <c r="AI8" s="93"/>
      <c r="AJ8" s="93"/>
      <c r="AK8" s="93"/>
      <c r="AL8" s="93"/>
      <c r="AM8" s="93"/>
      <c r="AN8" s="93"/>
      <c r="AO8" s="93"/>
      <c r="AP8" s="93"/>
      <c r="AQ8" s="93"/>
      <c r="AR8" s="93"/>
    </row>
    <row r="9" spans="1:44" s="89" customFormat="1" ht="15.75" customHeight="1">
      <c r="A9" s="167" t="s">
        <v>107</v>
      </c>
      <c r="B9" s="167"/>
      <c r="C9" s="167"/>
      <c r="D9" s="167"/>
      <c r="E9" s="167"/>
      <c r="F9" s="167"/>
      <c r="G9" s="167"/>
      <c r="H9" s="167"/>
      <c r="I9" s="167"/>
      <c r="J9" s="167"/>
      <c r="K9" s="167"/>
      <c r="L9" s="167"/>
      <c r="M9" s="167"/>
      <c r="N9" s="167"/>
      <c r="O9" s="167"/>
      <c r="P9" s="167"/>
      <c r="Q9" s="167"/>
      <c r="R9" s="167"/>
      <c r="S9" s="167"/>
      <c r="T9" s="167"/>
      <c r="U9" s="167"/>
      <c r="V9" s="167"/>
      <c r="W9" s="167"/>
      <c r="X9" s="167"/>
      <c r="Y9" s="167"/>
      <c r="Z9" s="167"/>
      <c r="AA9" s="167"/>
      <c r="AB9" s="167"/>
      <c r="AC9" s="167"/>
      <c r="AD9" s="167"/>
      <c r="AE9" s="167"/>
      <c r="AF9" s="45"/>
      <c r="AG9" s="45"/>
      <c r="AH9" s="45"/>
      <c r="AI9" s="45"/>
      <c r="AJ9" s="45"/>
      <c r="AK9" s="45"/>
      <c r="AL9" s="45"/>
      <c r="AM9" s="45"/>
      <c r="AN9" s="45"/>
      <c r="AO9" s="45"/>
      <c r="AP9" s="45"/>
      <c r="AQ9" s="45"/>
      <c r="AR9" s="45"/>
    </row>
    <row r="11" spans="1:44" s="75" customFormat="1" ht="15.75" customHeight="1">
      <c r="A11" s="159" t="s">
        <v>36</v>
      </c>
      <c r="B11" s="160" t="s">
        <v>37</v>
      </c>
      <c r="C11" s="160" t="s">
        <v>921</v>
      </c>
      <c r="D11" s="160" t="s">
        <v>1001</v>
      </c>
      <c r="E11" s="160"/>
      <c r="F11" s="160"/>
      <c r="G11" s="160"/>
      <c r="H11" s="160"/>
      <c r="I11" s="160"/>
      <c r="J11" s="160"/>
      <c r="K11" s="160"/>
      <c r="L11" s="160"/>
      <c r="M11" s="160"/>
      <c r="N11" s="160"/>
      <c r="O11" s="160"/>
      <c r="P11" s="160"/>
      <c r="Q11" s="160"/>
      <c r="R11" s="160"/>
      <c r="S11" s="160"/>
      <c r="T11" s="160"/>
      <c r="U11" s="160"/>
      <c r="V11" s="160"/>
      <c r="W11" s="160"/>
      <c r="X11" s="160"/>
      <c r="Y11" s="160"/>
      <c r="Z11" s="160"/>
      <c r="AA11" s="160"/>
      <c r="AB11" s="160"/>
      <c r="AC11" s="160"/>
      <c r="AD11" s="160"/>
      <c r="AE11" s="160"/>
    </row>
    <row r="12" spans="1:44" s="76" customFormat="1" ht="87.75" customHeight="1">
      <c r="A12" s="159"/>
      <c r="B12" s="160"/>
      <c r="C12" s="160"/>
      <c r="D12" s="160" t="s">
        <v>922</v>
      </c>
      <c r="E12" s="160"/>
      <c r="F12" s="160"/>
      <c r="G12" s="160"/>
      <c r="H12" s="160"/>
      <c r="I12" s="160"/>
      <c r="J12" s="160"/>
      <c r="K12" s="160"/>
      <c r="L12" s="160"/>
      <c r="M12" s="160" t="s">
        <v>923</v>
      </c>
      <c r="N12" s="160"/>
      <c r="O12" s="160"/>
      <c r="P12" s="160"/>
      <c r="Q12" s="160"/>
      <c r="R12" s="160"/>
      <c r="S12" s="160"/>
      <c r="T12" s="160"/>
      <c r="U12" s="160" t="s">
        <v>924</v>
      </c>
      <c r="V12" s="160"/>
      <c r="W12" s="160"/>
      <c r="X12" s="160" t="s">
        <v>925</v>
      </c>
      <c r="Y12" s="160"/>
      <c r="Z12" s="160" t="s">
        <v>926</v>
      </c>
      <c r="AA12" s="160"/>
      <c r="AB12" s="160"/>
      <c r="AC12" s="160" t="s">
        <v>927</v>
      </c>
      <c r="AD12" s="160"/>
      <c r="AE12" s="74" t="s">
        <v>928</v>
      </c>
    </row>
    <row r="13" spans="1:44" s="76" customFormat="1" ht="267.75" customHeight="1">
      <c r="A13" s="159"/>
      <c r="B13" s="160"/>
      <c r="C13" s="160"/>
      <c r="D13" s="90" t="s">
        <v>929</v>
      </c>
      <c r="E13" s="90" t="s">
        <v>933</v>
      </c>
      <c r="F13" s="90" t="s">
        <v>936</v>
      </c>
      <c r="G13" s="90" t="s">
        <v>939</v>
      </c>
      <c r="H13" s="90" t="s">
        <v>941</v>
      </c>
      <c r="I13" s="77" t="s">
        <v>945</v>
      </c>
      <c r="J13" s="77" t="s">
        <v>946</v>
      </c>
      <c r="K13" s="77" t="s">
        <v>947</v>
      </c>
      <c r="L13" s="77" t="s">
        <v>948</v>
      </c>
      <c r="M13" s="90" t="s">
        <v>1036</v>
      </c>
      <c r="N13" s="90" t="s">
        <v>1016</v>
      </c>
      <c r="O13" s="90" t="s">
        <v>950</v>
      </c>
      <c r="P13" s="90" t="s">
        <v>952</v>
      </c>
      <c r="Q13" s="90" t="s">
        <v>953</v>
      </c>
      <c r="R13" s="90" t="s">
        <v>955</v>
      </c>
      <c r="S13" s="90" t="s">
        <v>956</v>
      </c>
      <c r="T13" s="77" t="s">
        <v>1017</v>
      </c>
      <c r="U13" s="77" t="s">
        <v>957</v>
      </c>
      <c r="V13" s="77" t="s">
        <v>958</v>
      </c>
      <c r="W13" s="77" t="s">
        <v>959</v>
      </c>
      <c r="X13" s="77" t="s">
        <v>960</v>
      </c>
      <c r="Y13" s="77" t="s">
        <v>961</v>
      </c>
      <c r="Z13" s="77" t="s">
        <v>962</v>
      </c>
      <c r="AA13" s="77" t="s">
        <v>963</v>
      </c>
      <c r="AB13" s="77" t="s">
        <v>964</v>
      </c>
      <c r="AC13" s="77" t="s">
        <v>965</v>
      </c>
      <c r="AD13" s="77" t="s">
        <v>966</v>
      </c>
      <c r="AE13" s="77" t="s">
        <v>967</v>
      </c>
    </row>
    <row r="14" spans="1:44" s="72" customFormat="1" ht="15.75">
      <c r="A14" s="78">
        <v>1</v>
      </c>
      <c r="B14" s="79">
        <v>2</v>
      </c>
      <c r="C14" s="80">
        <v>3</v>
      </c>
      <c r="D14" s="81" t="s">
        <v>968</v>
      </c>
      <c r="E14" s="81" t="s">
        <v>969</v>
      </c>
      <c r="F14" s="81" t="s">
        <v>970</v>
      </c>
      <c r="G14" s="81" t="s">
        <v>971</v>
      </c>
      <c r="H14" s="81" t="s">
        <v>972</v>
      </c>
      <c r="I14" s="81" t="s">
        <v>973</v>
      </c>
      <c r="J14" s="81" t="s">
        <v>974</v>
      </c>
      <c r="K14" s="81" t="s">
        <v>975</v>
      </c>
      <c r="L14" s="81" t="s">
        <v>976</v>
      </c>
      <c r="M14" s="81" t="s">
        <v>980</v>
      </c>
      <c r="N14" s="81" t="s">
        <v>981</v>
      </c>
      <c r="O14" s="81" t="s">
        <v>982</v>
      </c>
      <c r="P14" s="81" t="s">
        <v>983</v>
      </c>
      <c r="Q14" s="81" t="s">
        <v>984</v>
      </c>
      <c r="R14" s="81" t="s">
        <v>985</v>
      </c>
      <c r="S14" s="81" t="s">
        <v>986</v>
      </c>
      <c r="T14" s="81" t="s">
        <v>987</v>
      </c>
      <c r="U14" s="81" t="s">
        <v>990</v>
      </c>
      <c r="V14" s="81" t="s">
        <v>991</v>
      </c>
      <c r="W14" s="81" t="s">
        <v>992</v>
      </c>
      <c r="X14" s="81" t="s">
        <v>993</v>
      </c>
      <c r="Y14" s="81" t="s">
        <v>994</v>
      </c>
      <c r="Z14" s="81" t="s">
        <v>995</v>
      </c>
      <c r="AA14" s="81" t="s">
        <v>996</v>
      </c>
      <c r="AB14" s="81" t="s">
        <v>997</v>
      </c>
      <c r="AC14" s="81" t="s">
        <v>998</v>
      </c>
      <c r="AD14" s="81" t="s">
        <v>999</v>
      </c>
      <c r="AE14" s="81" t="s">
        <v>1000</v>
      </c>
    </row>
    <row r="15" spans="1:44" ht="15.75">
      <c r="A15" s="56" t="s">
        <v>18</v>
      </c>
      <c r="B15" s="52" t="s">
        <v>48</v>
      </c>
      <c r="C15" s="53" t="s">
        <v>96</v>
      </c>
      <c r="D15" s="82">
        <v>0</v>
      </c>
      <c r="E15" s="82">
        <v>2.3186644526842795</v>
      </c>
      <c r="F15" s="82">
        <v>30.846674865998505</v>
      </c>
      <c r="G15" s="82">
        <v>-3.7000000000000019E-2</v>
      </c>
      <c r="H15" s="82">
        <v>0</v>
      </c>
      <c r="I15" s="82">
        <v>29.739999999999995</v>
      </c>
      <c r="J15" s="82">
        <v>0</v>
      </c>
      <c r="K15" s="82">
        <v>0</v>
      </c>
      <c r="L15" s="82" t="s">
        <v>95</v>
      </c>
      <c r="M15" s="82">
        <v>0</v>
      </c>
      <c r="N15" s="82">
        <v>0.25</v>
      </c>
      <c r="O15" s="82">
        <v>1.41</v>
      </c>
      <c r="P15" s="82">
        <v>29.492999999999999</v>
      </c>
      <c r="Q15" s="82">
        <v>2.4729999999999999</v>
      </c>
      <c r="R15" s="83">
        <v>0</v>
      </c>
      <c r="S15" s="82">
        <v>0</v>
      </c>
      <c r="T15" s="82" t="s">
        <v>95</v>
      </c>
      <c r="U15" s="54">
        <v>-2.2986914293937604E-3</v>
      </c>
      <c r="V15" s="54">
        <v>-5.7920592007128062E-3</v>
      </c>
      <c r="W15" s="82" t="s">
        <v>95</v>
      </c>
      <c r="X15" s="83">
        <v>1450</v>
      </c>
      <c r="Y15" s="83">
        <v>0</v>
      </c>
      <c r="Z15" s="82">
        <v>989.70585094</v>
      </c>
      <c r="AA15" s="82">
        <v>0</v>
      </c>
      <c r="AB15" s="82">
        <v>185.24722180000003</v>
      </c>
      <c r="AC15" s="82">
        <v>510.28209061000001</v>
      </c>
      <c r="AD15" s="82">
        <v>139.30960795999999</v>
      </c>
      <c r="AE15" s="82">
        <v>0</v>
      </c>
    </row>
    <row r="16" spans="1:44" ht="47.25">
      <c r="A16" s="56" t="s">
        <v>49</v>
      </c>
      <c r="B16" s="52" t="s">
        <v>183</v>
      </c>
      <c r="C16" s="62" t="s">
        <v>96</v>
      </c>
      <c r="D16" s="82">
        <v>0</v>
      </c>
      <c r="E16" s="82">
        <v>2.3186644526842795</v>
      </c>
      <c r="F16" s="82">
        <v>30.846674865998505</v>
      </c>
      <c r="G16" s="82">
        <v>-3.7000000000000019E-2</v>
      </c>
      <c r="H16" s="82">
        <v>0</v>
      </c>
      <c r="I16" s="82">
        <v>29.739999999999995</v>
      </c>
      <c r="J16" s="82">
        <v>0</v>
      </c>
      <c r="K16" s="82">
        <v>0</v>
      </c>
      <c r="L16" s="82" t="s">
        <v>95</v>
      </c>
      <c r="M16" s="82">
        <v>0</v>
      </c>
      <c r="N16" s="82">
        <v>0.25</v>
      </c>
      <c r="O16" s="82">
        <v>1.41</v>
      </c>
      <c r="P16" s="82">
        <v>29.492999999999999</v>
      </c>
      <c r="Q16" s="82">
        <v>2.4729999999999999</v>
      </c>
      <c r="R16" s="83">
        <v>0</v>
      </c>
      <c r="S16" s="82">
        <v>0</v>
      </c>
      <c r="T16" s="82" t="s">
        <v>95</v>
      </c>
      <c r="U16" s="54">
        <v>-2.2986914293937604E-3</v>
      </c>
      <c r="V16" s="54">
        <v>-5.7920592007128062E-3</v>
      </c>
      <c r="W16" s="82" t="s">
        <v>95</v>
      </c>
      <c r="X16" s="83">
        <v>1450</v>
      </c>
      <c r="Y16" s="83">
        <v>0</v>
      </c>
      <c r="Z16" s="82">
        <v>989.70585094</v>
      </c>
      <c r="AA16" s="82">
        <v>0</v>
      </c>
      <c r="AB16" s="82">
        <v>185.24722180000003</v>
      </c>
      <c r="AC16" s="82">
        <v>510.28209061000001</v>
      </c>
      <c r="AD16" s="82">
        <v>139.30960795999999</v>
      </c>
      <c r="AE16" s="82">
        <v>0</v>
      </c>
    </row>
    <row r="17" spans="1:31" ht="15.75">
      <c r="A17" s="56" t="s">
        <v>184</v>
      </c>
      <c r="B17" s="52" t="s">
        <v>50</v>
      </c>
      <c r="C17" s="62" t="s">
        <v>96</v>
      </c>
      <c r="D17" s="82">
        <v>0</v>
      </c>
      <c r="E17" s="82">
        <v>2.3186644526842795</v>
      </c>
      <c r="F17" s="82">
        <v>30.741674865998505</v>
      </c>
      <c r="G17" s="82">
        <v>0</v>
      </c>
      <c r="H17" s="82">
        <v>0</v>
      </c>
      <c r="I17" s="82">
        <v>29.739999999999995</v>
      </c>
      <c r="J17" s="82">
        <v>0</v>
      </c>
      <c r="K17" s="82">
        <v>0</v>
      </c>
      <c r="L17" s="82" t="s">
        <v>95</v>
      </c>
      <c r="M17" s="82">
        <v>0</v>
      </c>
      <c r="N17" s="82">
        <v>0</v>
      </c>
      <c r="O17" s="82">
        <v>0</v>
      </c>
      <c r="P17" s="82">
        <v>0</v>
      </c>
      <c r="Q17" s="82">
        <v>0</v>
      </c>
      <c r="R17" s="83">
        <v>0</v>
      </c>
      <c r="S17" s="82">
        <v>0</v>
      </c>
      <c r="T17" s="82" t="s">
        <v>95</v>
      </c>
      <c r="U17" s="54">
        <v>0</v>
      </c>
      <c r="V17" s="54">
        <v>0</v>
      </c>
      <c r="W17" s="82" t="s">
        <v>95</v>
      </c>
      <c r="X17" s="83">
        <v>1450</v>
      </c>
      <c r="Y17" s="83">
        <v>0</v>
      </c>
      <c r="Z17" s="82">
        <v>311.86963754999999</v>
      </c>
      <c r="AA17" s="82">
        <v>0</v>
      </c>
      <c r="AB17" s="82">
        <v>0</v>
      </c>
      <c r="AC17" s="82">
        <v>0</v>
      </c>
      <c r="AD17" s="82">
        <v>0</v>
      </c>
      <c r="AE17" s="82">
        <v>0</v>
      </c>
    </row>
    <row r="18" spans="1:31" ht="31.5">
      <c r="A18" s="56" t="s">
        <v>185</v>
      </c>
      <c r="B18" s="52" t="s">
        <v>52</v>
      </c>
      <c r="C18" s="62" t="s">
        <v>96</v>
      </c>
      <c r="D18" s="82">
        <v>0</v>
      </c>
      <c r="E18" s="82">
        <v>0</v>
      </c>
      <c r="F18" s="82">
        <v>0.10499999999999983</v>
      </c>
      <c r="G18" s="82">
        <v>-3.7000000000000019E-2</v>
      </c>
      <c r="H18" s="82">
        <v>0</v>
      </c>
      <c r="I18" s="82" t="s">
        <v>95</v>
      </c>
      <c r="J18" s="82" t="s">
        <v>95</v>
      </c>
      <c r="K18" s="82" t="s">
        <v>95</v>
      </c>
      <c r="L18" s="82" t="s">
        <v>95</v>
      </c>
      <c r="M18" s="82">
        <v>0</v>
      </c>
      <c r="N18" s="82">
        <v>0.25</v>
      </c>
      <c r="O18" s="82">
        <v>1.41</v>
      </c>
      <c r="P18" s="82">
        <v>29.492999999999999</v>
      </c>
      <c r="Q18" s="82">
        <v>2.4729999999999999</v>
      </c>
      <c r="R18" s="83">
        <v>0</v>
      </c>
      <c r="S18" s="82">
        <v>0</v>
      </c>
      <c r="T18" s="82" t="s">
        <v>95</v>
      </c>
      <c r="U18" s="54">
        <v>-2.2986914293937604E-3</v>
      </c>
      <c r="V18" s="54">
        <v>-5.7920592007128062E-3</v>
      </c>
      <c r="W18" s="82" t="s">
        <v>95</v>
      </c>
      <c r="X18" s="83" t="s">
        <v>95</v>
      </c>
      <c r="Y18" s="83" t="s">
        <v>95</v>
      </c>
      <c r="Z18" s="82">
        <v>420.25392489000001</v>
      </c>
      <c r="AA18" s="82">
        <v>0</v>
      </c>
      <c r="AB18" s="82">
        <v>185.24722180000003</v>
      </c>
      <c r="AC18" s="82">
        <v>147.93485919</v>
      </c>
      <c r="AD18" s="82">
        <v>0</v>
      </c>
      <c r="AE18" s="82">
        <v>0</v>
      </c>
    </row>
    <row r="19" spans="1:31" ht="47.25">
      <c r="A19" s="56" t="s">
        <v>186</v>
      </c>
      <c r="B19" s="52" t="s">
        <v>54</v>
      </c>
      <c r="C19" s="62" t="s">
        <v>96</v>
      </c>
      <c r="D19" s="82">
        <v>0</v>
      </c>
      <c r="E19" s="82">
        <v>0</v>
      </c>
      <c r="F19" s="82">
        <v>0</v>
      </c>
      <c r="G19" s="82">
        <v>0</v>
      </c>
      <c r="H19" s="82">
        <v>0</v>
      </c>
      <c r="I19" s="82" t="s">
        <v>95</v>
      </c>
      <c r="J19" s="82" t="s">
        <v>95</v>
      </c>
      <c r="K19" s="82" t="s">
        <v>95</v>
      </c>
      <c r="L19" s="82" t="s">
        <v>95</v>
      </c>
      <c r="M19" s="82">
        <v>0</v>
      </c>
      <c r="N19" s="82">
        <v>0</v>
      </c>
      <c r="O19" s="82">
        <v>0</v>
      </c>
      <c r="P19" s="82">
        <v>0</v>
      </c>
      <c r="Q19" s="82">
        <v>0</v>
      </c>
      <c r="R19" s="83">
        <v>0</v>
      </c>
      <c r="S19" s="82">
        <v>0</v>
      </c>
      <c r="T19" s="82" t="s">
        <v>95</v>
      </c>
      <c r="U19" s="54">
        <v>0</v>
      </c>
      <c r="V19" s="54">
        <v>0</v>
      </c>
      <c r="W19" s="82" t="s">
        <v>95</v>
      </c>
      <c r="X19" s="83" t="s">
        <v>95</v>
      </c>
      <c r="Y19" s="83" t="s">
        <v>95</v>
      </c>
      <c r="Z19" s="82">
        <v>0</v>
      </c>
      <c r="AA19" s="82">
        <v>0</v>
      </c>
      <c r="AB19" s="82">
        <v>0</v>
      </c>
      <c r="AC19" s="82">
        <v>0</v>
      </c>
      <c r="AD19" s="82">
        <v>0</v>
      </c>
      <c r="AE19" s="82">
        <v>0</v>
      </c>
    </row>
    <row r="20" spans="1:31" ht="31.5">
      <c r="A20" s="56" t="s">
        <v>187</v>
      </c>
      <c r="B20" s="52" t="s">
        <v>56</v>
      </c>
      <c r="C20" s="62" t="s">
        <v>96</v>
      </c>
      <c r="D20" s="82">
        <v>0</v>
      </c>
      <c r="E20" s="82">
        <v>0</v>
      </c>
      <c r="F20" s="82">
        <v>0</v>
      </c>
      <c r="G20" s="82">
        <v>0</v>
      </c>
      <c r="H20" s="82">
        <v>0</v>
      </c>
      <c r="I20" s="82" t="s">
        <v>95</v>
      </c>
      <c r="J20" s="82" t="s">
        <v>95</v>
      </c>
      <c r="K20" s="82" t="s">
        <v>95</v>
      </c>
      <c r="L20" s="82" t="s">
        <v>95</v>
      </c>
      <c r="M20" s="82">
        <v>0</v>
      </c>
      <c r="N20" s="82">
        <v>0</v>
      </c>
      <c r="O20" s="82">
        <v>0</v>
      </c>
      <c r="P20" s="82">
        <v>0</v>
      </c>
      <c r="Q20" s="82">
        <v>0</v>
      </c>
      <c r="R20" s="83">
        <v>0</v>
      </c>
      <c r="S20" s="82">
        <v>0</v>
      </c>
      <c r="T20" s="82" t="s">
        <v>95</v>
      </c>
      <c r="U20" s="54">
        <v>0</v>
      </c>
      <c r="V20" s="54">
        <v>0</v>
      </c>
      <c r="W20" s="82" t="s">
        <v>95</v>
      </c>
      <c r="X20" s="83" t="s">
        <v>95</v>
      </c>
      <c r="Y20" s="83" t="s">
        <v>95</v>
      </c>
      <c r="Z20" s="82">
        <v>0</v>
      </c>
      <c r="AA20" s="82">
        <v>0</v>
      </c>
      <c r="AB20" s="82">
        <v>0</v>
      </c>
      <c r="AC20" s="82">
        <v>0</v>
      </c>
      <c r="AD20" s="82">
        <v>0</v>
      </c>
      <c r="AE20" s="82">
        <v>0</v>
      </c>
    </row>
    <row r="21" spans="1:31" ht="31.5">
      <c r="A21" s="56" t="s">
        <v>188</v>
      </c>
      <c r="B21" s="52" t="s">
        <v>57</v>
      </c>
      <c r="C21" s="62" t="s">
        <v>96</v>
      </c>
      <c r="D21" s="82">
        <v>0</v>
      </c>
      <c r="E21" s="82">
        <v>0</v>
      </c>
      <c r="F21" s="82">
        <v>0</v>
      </c>
      <c r="G21" s="82">
        <v>0</v>
      </c>
      <c r="H21" s="82">
        <v>0</v>
      </c>
      <c r="I21" s="82" t="s">
        <v>95</v>
      </c>
      <c r="J21" s="82" t="s">
        <v>95</v>
      </c>
      <c r="K21" s="82" t="s">
        <v>95</v>
      </c>
      <c r="L21" s="82" t="s">
        <v>95</v>
      </c>
      <c r="M21" s="82">
        <v>0</v>
      </c>
      <c r="N21" s="82">
        <v>0</v>
      </c>
      <c r="O21" s="82">
        <v>0</v>
      </c>
      <c r="P21" s="82">
        <v>0</v>
      </c>
      <c r="Q21" s="82">
        <v>0</v>
      </c>
      <c r="R21" s="83">
        <v>0</v>
      </c>
      <c r="S21" s="82">
        <v>0</v>
      </c>
      <c r="T21" s="82" t="s">
        <v>95</v>
      </c>
      <c r="U21" s="54">
        <v>0</v>
      </c>
      <c r="V21" s="54">
        <v>0</v>
      </c>
      <c r="W21" s="82" t="s">
        <v>95</v>
      </c>
      <c r="X21" s="83" t="s">
        <v>95</v>
      </c>
      <c r="Y21" s="83" t="s">
        <v>95</v>
      </c>
      <c r="Z21" s="82">
        <v>0</v>
      </c>
      <c r="AA21" s="82">
        <v>0</v>
      </c>
      <c r="AB21" s="82">
        <v>0</v>
      </c>
      <c r="AC21" s="82">
        <v>0</v>
      </c>
      <c r="AD21" s="82">
        <v>0</v>
      </c>
      <c r="AE21" s="82">
        <v>0</v>
      </c>
    </row>
    <row r="22" spans="1:31" ht="15.75">
      <c r="A22" s="56" t="s">
        <v>189</v>
      </c>
      <c r="B22" s="52" t="s">
        <v>58</v>
      </c>
      <c r="C22" s="62" t="s">
        <v>96</v>
      </c>
      <c r="D22" s="82">
        <v>0</v>
      </c>
      <c r="E22" s="82">
        <v>0</v>
      </c>
      <c r="F22" s="82">
        <v>0</v>
      </c>
      <c r="G22" s="82">
        <v>0</v>
      </c>
      <c r="H22" s="82">
        <v>0</v>
      </c>
      <c r="I22" s="82" t="s">
        <v>95</v>
      </c>
      <c r="J22" s="82" t="s">
        <v>95</v>
      </c>
      <c r="K22" s="82" t="s">
        <v>95</v>
      </c>
      <c r="L22" s="82" t="s">
        <v>95</v>
      </c>
      <c r="M22" s="82">
        <v>0</v>
      </c>
      <c r="N22" s="82">
        <v>0</v>
      </c>
      <c r="O22" s="82">
        <v>0</v>
      </c>
      <c r="P22" s="82">
        <v>0</v>
      </c>
      <c r="Q22" s="82">
        <v>0</v>
      </c>
      <c r="R22" s="83">
        <v>0</v>
      </c>
      <c r="S22" s="82">
        <v>0</v>
      </c>
      <c r="T22" s="82" t="s">
        <v>95</v>
      </c>
      <c r="U22" s="54">
        <v>0</v>
      </c>
      <c r="V22" s="54">
        <v>0</v>
      </c>
      <c r="W22" s="82" t="s">
        <v>95</v>
      </c>
      <c r="X22" s="83" t="s">
        <v>95</v>
      </c>
      <c r="Y22" s="83" t="s">
        <v>95</v>
      </c>
      <c r="Z22" s="82">
        <v>257.5822885</v>
      </c>
      <c r="AA22" s="82">
        <v>0</v>
      </c>
      <c r="AB22" s="82">
        <v>0</v>
      </c>
      <c r="AC22" s="82">
        <v>362.34723142000001</v>
      </c>
      <c r="AD22" s="82">
        <v>139.30960795999999</v>
      </c>
      <c r="AE22" s="82">
        <v>0</v>
      </c>
    </row>
    <row r="23" spans="1:31" ht="31.5">
      <c r="A23" s="56" t="s">
        <v>51</v>
      </c>
      <c r="B23" s="52" t="s">
        <v>190</v>
      </c>
      <c r="C23" s="62" t="s">
        <v>96</v>
      </c>
      <c r="D23" s="82">
        <v>0</v>
      </c>
      <c r="E23" s="82">
        <v>0</v>
      </c>
      <c r="F23" s="82">
        <v>0</v>
      </c>
      <c r="G23" s="82">
        <v>0</v>
      </c>
      <c r="H23" s="82">
        <v>0</v>
      </c>
      <c r="I23" s="82">
        <v>0</v>
      </c>
      <c r="J23" s="82">
        <v>0</v>
      </c>
      <c r="K23" s="82">
        <v>0</v>
      </c>
      <c r="L23" s="82" t="s">
        <v>95</v>
      </c>
      <c r="M23" s="82">
        <v>0</v>
      </c>
      <c r="N23" s="82">
        <v>0</v>
      </c>
      <c r="O23" s="82">
        <v>0</v>
      </c>
      <c r="P23" s="82">
        <v>0</v>
      </c>
      <c r="Q23" s="82">
        <v>0</v>
      </c>
      <c r="R23" s="83">
        <v>0</v>
      </c>
      <c r="S23" s="82">
        <v>0</v>
      </c>
      <c r="T23" s="82" t="s">
        <v>95</v>
      </c>
      <c r="U23" s="54">
        <v>0</v>
      </c>
      <c r="V23" s="54">
        <v>0</v>
      </c>
      <c r="W23" s="82" t="s">
        <v>95</v>
      </c>
      <c r="X23" s="83">
        <v>0</v>
      </c>
      <c r="Y23" s="83">
        <v>0</v>
      </c>
      <c r="Z23" s="82">
        <v>0</v>
      </c>
      <c r="AA23" s="82">
        <v>0</v>
      </c>
      <c r="AB23" s="82">
        <v>0</v>
      </c>
      <c r="AC23" s="82">
        <v>0</v>
      </c>
      <c r="AD23" s="82">
        <v>0</v>
      </c>
      <c r="AE23" s="82">
        <v>0</v>
      </c>
    </row>
    <row r="24" spans="1:31" ht="15.75">
      <c r="A24" s="56" t="s">
        <v>191</v>
      </c>
      <c r="B24" s="52" t="s">
        <v>192</v>
      </c>
      <c r="C24" s="62" t="s">
        <v>96</v>
      </c>
      <c r="D24" s="82">
        <v>0</v>
      </c>
      <c r="E24" s="82">
        <v>0</v>
      </c>
      <c r="F24" s="82">
        <v>0</v>
      </c>
      <c r="G24" s="82">
        <v>0</v>
      </c>
      <c r="H24" s="82">
        <v>0</v>
      </c>
      <c r="I24" s="82">
        <v>0</v>
      </c>
      <c r="J24" s="82">
        <v>0</v>
      </c>
      <c r="K24" s="82">
        <v>0</v>
      </c>
      <c r="L24" s="82" t="s">
        <v>95</v>
      </c>
      <c r="M24" s="82">
        <v>0</v>
      </c>
      <c r="N24" s="82">
        <v>0</v>
      </c>
      <c r="O24" s="82">
        <v>0</v>
      </c>
      <c r="P24" s="82">
        <v>0</v>
      </c>
      <c r="Q24" s="82">
        <v>0</v>
      </c>
      <c r="R24" s="83">
        <v>0</v>
      </c>
      <c r="S24" s="82">
        <v>0</v>
      </c>
      <c r="T24" s="82" t="s">
        <v>95</v>
      </c>
      <c r="U24" s="54">
        <v>0</v>
      </c>
      <c r="V24" s="54">
        <v>0</v>
      </c>
      <c r="W24" s="82" t="s">
        <v>95</v>
      </c>
      <c r="X24" s="83">
        <v>0</v>
      </c>
      <c r="Y24" s="83">
        <v>0</v>
      </c>
      <c r="Z24" s="82">
        <v>0</v>
      </c>
      <c r="AA24" s="82">
        <v>0</v>
      </c>
      <c r="AB24" s="82">
        <v>0</v>
      </c>
      <c r="AC24" s="82">
        <v>0</v>
      </c>
      <c r="AD24" s="82">
        <v>0</v>
      </c>
      <c r="AE24" s="82">
        <v>0</v>
      </c>
    </row>
    <row r="25" spans="1:31" ht="15.75">
      <c r="A25" s="56" t="s">
        <v>193</v>
      </c>
      <c r="B25" s="52" t="s">
        <v>194</v>
      </c>
      <c r="C25" s="62" t="s">
        <v>96</v>
      </c>
      <c r="D25" s="82">
        <v>0</v>
      </c>
      <c r="E25" s="82">
        <v>0</v>
      </c>
      <c r="F25" s="82">
        <v>0</v>
      </c>
      <c r="G25" s="82">
        <v>0</v>
      </c>
      <c r="H25" s="82">
        <v>0</v>
      </c>
      <c r="I25" s="82" t="s">
        <v>95</v>
      </c>
      <c r="J25" s="82" t="s">
        <v>95</v>
      </c>
      <c r="K25" s="82" t="s">
        <v>95</v>
      </c>
      <c r="L25" s="82" t="s">
        <v>95</v>
      </c>
      <c r="M25" s="82">
        <v>0</v>
      </c>
      <c r="N25" s="82">
        <v>0</v>
      </c>
      <c r="O25" s="82">
        <v>0</v>
      </c>
      <c r="P25" s="82">
        <v>0</v>
      </c>
      <c r="Q25" s="82">
        <v>0</v>
      </c>
      <c r="R25" s="83">
        <v>0</v>
      </c>
      <c r="S25" s="82">
        <v>0</v>
      </c>
      <c r="T25" s="82" t="s">
        <v>95</v>
      </c>
      <c r="U25" s="54">
        <v>0</v>
      </c>
      <c r="V25" s="54">
        <v>0</v>
      </c>
      <c r="W25" s="82" t="s">
        <v>95</v>
      </c>
      <c r="X25" s="83" t="s">
        <v>95</v>
      </c>
      <c r="Y25" s="83" t="s">
        <v>95</v>
      </c>
      <c r="Z25" s="82">
        <v>0</v>
      </c>
      <c r="AA25" s="82">
        <v>0</v>
      </c>
      <c r="AB25" s="82">
        <v>0</v>
      </c>
      <c r="AC25" s="82">
        <v>0</v>
      </c>
      <c r="AD25" s="82">
        <v>0</v>
      </c>
      <c r="AE25" s="82">
        <v>0</v>
      </c>
    </row>
    <row r="26" spans="1:31" ht="15.75">
      <c r="A26" s="56" t="s">
        <v>195</v>
      </c>
      <c r="B26" s="52" t="s">
        <v>196</v>
      </c>
      <c r="C26" s="62" t="s">
        <v>96</v>
      </c>
      <c r="D26" s="82">
        <v>0</v>
      </c>
      <c r="E26" s="82">
        <v>0</v>
      </c>
      <c r="F26" s="82">
        <v>0</v>
      </c>
      <c r="G26" s="82">
        <v>0</v>
      </c>
      <c r="H26" s="82">
        <v>0</v>
      </c>
      <c r="I26" s="82" t="s">
        <v>95</v>
      </c>
      <c r="J26" s="82" t="s">
        <v>95</v>
      </c>
      <c r="K26" s="82" t="s">
        <v>95</v>
      </c>
      <c r="L26" s="82" t="s">
        <v>95</v>
      </c>
      <c r="M26" s="82">
        <v>0</v>
      </c>
      <c r="N26" s="82">
        <v>0</v>
      </c>
      <c r="O26" s="82">
        <v>0</v>
      </c>
      <c r="P26" s="82">
        <v>0</v>
      </c>
      <c r="Q26" s="82">
        <v>0</v>
      </c>
      <c r="R26" s="83">
        <v>0</v>
      </c>
      <c r="S26" s="82">
        <v>0</v>
      </c>
      <c r="T26" s="82" t="s">
        <v>95</v>
      </c>
      <c r="U26" s="54">
        <v>0</v>
      </c>
      <c r="V26" s="54">
        <v>0</v>
      </c>
      <c r="W26" s="82" t="s">
        <v>95</v>
      </c>
      <c r="X26" s="83" t="s">
        <v>95</v>
      </c>
      <c r="Y26" s="83" t="s">
        <v>95</v>
      </c>
      <c r="Z26" s="82">
        <v>0</v>
      </c>
      <c r="AA26" s="82">
        <v>0</v>
      </c>
      <c r="AB26" s="82">
        <v>0</v>
      </c>
      <c r="AC26" s="82">
        <v>0</v>
      </c>
      <c r="AD26" s="82">
        <v>0</v>
      </c>
      <c r="AE26" s="82">
        <v>0</v>
      </c>
    </row>
    <row r="27" spans="1:31" ht="31.5">
      <c r="A27" s="56" t="s">
        <v>197</v>
      </c>
      <c r="B27" s="52" t="s">
        <v>198</v>
      </c>
      <c r="C27" s="62" t="s">
        <v>96</v>
      </c>
      <c r="D27" s="82">
        <v>0</v>
      </c>
      <c r="E27" s="82">
        <v>0</v>
      </c>
      <c r="F27" s="82">
        <v>0</v>
      </c>
      <c r="G27" s="82">
        <v>0</v>
      </c>
      <c r="H27" s="82">
        <v>0</v>
      </c>
      <c r="I27" s="82" t="s">
        <v>95</v>
      </c>
      <c r="J27" s="82" t="s">
        <v>95</v>
      </c>
      <c r="K27" s="82" t="s">
        <v>95</v>
      </c>
      <c r="L27" s="82" t="s">
        <v>95</v>
      </c>
      <c r="M27" s="82">
        <v>0</v>
      </c>
      <c r="N27" s="82">
        <v>0</v>
      </c>
      <c r="O27" s="82">
        <v>0</v>
      </c>
      <c r="P27" s="82">
        <v>0</v>
      </c>
      <c r="Q27" s="82">
        <v>0</v>
      </c>
      <c r="R27" s="83">
        <v>0</v>
      </c>
      <c r="S27" s="82">
        <v>0</v>
      </c>
      <c r="T27" s="82" t="s">
        <v>95</v>
      </c>
      <c r="U27" s="54">
        <v>0</v>
      </c>
      <c r="V27" s="54">
        <v>0</v>
      </c>
      <c r="W27" s="82" t="s">
        <v>95</v>
      </c>
      <c r="X27" s="83" t="s">
        <v>95</v>
      </c>
      <c r="Y27" s="83" t="s">
        <v>95</v>
      </c>
      <c r="Z27" s="82">
        <v>0</v>
      </c>
      <c r="AA27" s="82">
        <v>0</v>
      </c>
      <c r="AB27" s="82">
        <v>0</v>
      </c>
      <c r="AC27" s="82">
        <v>0</v>
      </c>
      <c r="AD27" s="82">
        <v>0</v>
      </c>
      <c r="AE27" s="82">
        <v>0</v>
      </c>
    </row>
    <row r="28" spans="1:31" ht="15.75">
      <c r="A28" s="56" t="s">
        <v>199</v>
      </c>
      <c r="B28" s="52" t="s">
        <v>200</v>
      </c>
      <c r="C28" s="62" t="s">
        <v>96</v>
      </c>
      <c r="D28" s="82">
        <v>0</v>
      </c>
      <c r="E28" s="82">
        <v>0</v>
      </c>
      <c r="F28" s="82">
        <v>0</v>
      </c>
      <c r="G28" s="82">
        <v>0</v>
      </c>
      <c r="H28" s="82">
        <v>0</v>
      </c>
      <c r="I28" s="82" t="s">
        <v>95</v>
      </c>
      <c r="J28" s="82" t="s">
        <v>95</v>
      </c>
      <c r="K28" s="82" t="s">
        <v>95</v>
      </c>
      <c r="L28" s="82" t="s">
        <v>95</v>
      </c>
      <c r="M28" s="82">
        <v>0</v>
      </c>
      <c r="N28" s="82">
        <v>0</v>
      </c>
      <c r="O28" s="82">
        <v>0</v>
      </c>
      <c r="P28" s="82">
        <v>0</v>
      </c>
      <c r="Q28" s="82">
        <v>0</v>
      </c>
      <c r="R28" s="83">
        <v>0</v>
      </c>
      <c r="S28" s="82">
        <v>0</v>
      </c>
      <c r="T28" s="82" t="s">
        <v>95</v>
      </c>
      <c r="U28" s="54">
        <v>0</v>
      </c>
      <c r="V28" s="54">
        <v>0</v>
      </c>
      <c r="W28" s="82" t="s">
        <v>95</v>
      </c>
      <c r="X28" s="83" t="s">
        <v>95</v>
      </c>
      <c r="Y28" s="83" t="s">
        <v>95</v>
      </c>
      <c r="Z28" s="82">
        <v>0</v>
      </c>
      <c r="AA28" s="82">
        <v>0</v>
      </c>
      <c r="AB28" s="82">
        <v>0</v>
      </c>
      <c r="AC28" s="82">
        <v>0</v>
      </c>
      <c r="AD28" s="82">
        <v>0</v>
      </c>
      <c r="AE28" s="82">
        <v>0</v>
      </c>
    </row>
    <row r="29" spans="1:31" ht="31.5">
      <c r="A29" s="56" t="s">
        <v>201</v>
      </c>
      <c r="B29" s="52" t="s">
        <v>57</v>
      </c>
      <c r="C29" s="62" t="s">
        <v>96</v>
      </c>
      <c r="D29" s="82">
        <v>0</v>
      </c>
      <c r="E29" s="82">
        <v>0</v>
      </c>
      <c r="F29" s="82">
        <v>0</v>
      </c>
      <c r="G29" s="82">
        <v>0</v>
      </c>
      <c r="H29" s="82">
        <v>0</v>
      </c>
      <c r="I29" s="82" t="s">
        <v>95</v>
      </c>
      <c r="J29" s="82" t="s">
        <v>95</v>
      </c>
      <c r="K29" s="82" t="s">
        <v>95</v>
      </c>
      <c r="L29" s="82" t="s">
        <v>95</v>
      </c>
      <c r="M29" s="82">
        <v>0</v>
      </c>
      <c r="N29" s="82">
        <v>0</v>
      </c>
      <c r="O29" s="82">
        <v>0</v>
      </c>
      <c r="P29" s="82">
        <v>0</v>
      </c>
      <c r="Q29" s="82">
        <v>0</v>
      </c>
      <c r="R29" s="83">
        <v>0</v>
      </c>
      <c r="S29" s="82">
        <v>0</v>
      </c>
      <c r="T29" s="82" t="s">
        <v>95</v>
      </c>
      <c r="U29" s="54">
        <v>0</v>
      </c>
      <c r="V29" s="54">
        <v>0</v>
      </c>
      <c r="W29" s="82" t="s">
        <v>95</v>
      </c>
      <c r="X29" s="83" t="s">
        <v>95</v>
      </c>
      <c r="Y29" s="83" t="s">
        <v>95</v>
      </c>
      <c r="Z29" s="82">
        <v>0</v>
      </c>
      <c r="AA29" s="82">
        <v>0</v>
      </c>
      <c r="AB29" s="82">
        <v>0</v>
      </c>
      <c r="AC29" s="82">
        <v>0</v>
      </c>
      <c r="AD29" s="82">
        <v>0</v>
      </c>
      <c r="AE29" s="82">
        <v>0</v>
      </c>
    </row>
    <row r="30" spans="1:31" ht="15.75">
      <c r="A30" s="56" t="s">
        <v>202</v>
      </c>
      <c r="B30" s="52" t="s">
        <v>58</v>
      </c>
      <c r="C30" s="62" t="s">
        <v>96</v>
      </c>
      <c r="D30" s="82">
        <v>0</v>
      </c>
      <c r="E30" s="82">
        <v>0</v>
      </c>
      <c r="F30" s="82">
        <v>0</v>
      </c>
      <c r="G30" s="82">
        <v>0</v>
      </c>
      <c r="H30" s="82">
        <v>0</v>
      </c>
      <c r="I30" s="82" t="s">
        <v>95</v>
      </c>
      <c r="J30" s="82" t="s">
        <v>95</v>
      </c>
      <c r="K30" s="82" t="s">
        <v>95</v>
      </c>
      <c r="L30" s="82" t="s">
        <v>95</v>
      </c>
      <c r="M30" s="82">
        <v>0</v>
      </c>
      <c r="N30" s="82">
        <v>0</v>
      </c>
      <c r="O30" s="82">
        <v>0</v>
      </c>
      <c r="P30" s="82">
        <v>0</v>
      </c>
      <c r="Q30" s="82">
        <v>0</v>
      </c>
      <c r="R30" s="83">
        <v>0</v>
      </c>
      <c r="S30" s="82">
        <v>0</v>
      </c>
      <c r="T30" s="82" t="s">
        <v>95</v>
      </c>
      <c r="U30" s="54">
        <v>0</v>
      </c>
      <c r="V30" s="54">
        <v>0</v>
      </c>
      <c r="W30" s="82" t="s">
        <v>95</v>
      </c>
      <c r="X30" s="83" t="s">
        <v>95</v>
      </c>
      <c r="Y30" s="83" t="s">
        <v>95</v>
      </c>
      <c r="Z30" s="82">
        <v>0</v>
      </c>
      <c r="AA30" s="82">
        <v>0</v>
      </c>
      <c r="AB30" s="82">
        <v>0</v>
      </c>
      <c r="AC30" s="82">
        <v>0</v>
      </c>
      <c r="AD30" s="82">
        <v>0</v>
      </c>
      <c r="AE30" s="82">
        <v>0</v>
      </c>
    </row>
    <row r="31" spans="1:31" ht="63">
      <c r="A31" s="56" t="s">
        <v>53</v>
      </c>
      <c r="B31" s="52" t="s">
        <v>203</v>
      </c>
      <c r="C31" s="62" t="s">
        <v>96</v>
      </c>
      <c r="D31" s="82">
        <v>0</v>
      </c>
      <c r="E31" s="82">
        <v>0</v>
      </c>
      <c r="F31" s="82">
        <v>0</v>
      </c>
      <c r="G31" s="82">
        <v>0</v>
      </c>
      <c r="H31" s="82">
        <v>0</v>
      </c>
      <c r="I31" s="82" t="s">
        <v>95</v>
      </c>
      <c r="J31" s="82" t="s">
        <v>95</v>
      </c>
      <c r="K31" s="82" t="s">
        <v>95</v>
      </c>
      <c r="L31" s="82" t="s">
        <v>95</v>
      </c>
      <c r="M31" s="82">
        <v>0</v>
      </c>
      <c r="N31" s="82">
        <v>0</v>
      </c>
      <c r="O31" s="82">
        <v>0</v>
      </c>
      <c r="P31" s="82">
        <v>0</v>
      </c>
      <c r="Q31" s="82">
        <v>0</v>
      </c>
      <c r="R31" s="83">
        <v>0</v>
      </c>
      <c r="S31" s="82">
        <v>0</v>
      </c>
      <c r="T31" s="82" t="s">
        <v>95</v>
      </c>
      <c r="U31" s="54">
        <v>0</v>
      </c>
      <c r="V31" s="54">
        <v>0</v>
      </c>
      <c r="W31" s="82" t="s">
        <v>95</v>
      </c>
      <c r="X31" s="83">
        <v>0</v>
      </c>
      <c r="Y31" s="83">
        <v>0</v>
      </c>
      <c r="Z31" s="82">
        <v>0</v>
      </c>
      <c r="AA31" s="82">
        <v>0</v>
      </c>
      <c r="AB31" s="82">
        <v>0</v>
      </c>
      <c r="AC31" s="82">
        <v>0</v>
      </c>
      <c r="AD31" s="82">
        <v>0</v>
      </c>
      <c r="AE31" s="82">
        <v>0</v>
      </c>
    </row>
    <row r="32" spans="1:31" ht="15.75">
      <c r="A32" s="56" t="s">
        <v>204</v>
      </c>
      <c r="B32" s="52" t="s">
        <v>194</v>
      </c>
      <c r="C32" s="62" t="s">
        <v>96</v>
      </c>
      <c r="D32" s="82">
        <v>0</v>
      </c>
      <c r="E32" s="82">
        <v>0</v>
      </c>
      <c r="F32" s="82">
        <v>0</v>
      </c>
      <c r="G32" s="82">
        <v>0</v>
      </c>
      <c r="H32" s="82">
        <v>0</v>
      </c>
      <c r="I32" s="82" t="s">
        <v>95</v>
      </c>
      <c r="J32" s="82" t="s">
        <v>95</v>
      </c>
      <c r="K32" s="82" t="s">
        <v>95</v>
      </c>
      <c r="L32" s="82" t="s">
        <v>95</v>
      </c>
      <c r="M32" s="82">
        <v>0</v>
      </c>
      <c r="N32" s="82">
        <v>0</v>
      </c>
      <c r="O32" s="82">
        <v>0</v>
      </c>
      <c r="P32" s="82">
        <v>0</v>
      </c>
      <c r="Q32" s="82">
        <v>0</v>
      </c>
      <c r="R32" s="83">
        <v>0</v>
      </c>
      <c r="S32" s="82">
        <v>0</v>
      </c>
      <c r="T32" s="82" t="s">
        <v>95</v>
      </c>
      <c r="U32" s="54">
        <v>0</v>
      </c>
      <c r="V32" s="54">
        <v>0</v>
      </c>
      <c r="W32" s="82" t="s">
        <v>95</v>
      </c>
      <c r="X32" s="83" t="s">
        <v>95</v>
      </c>
      <c r="Y32" s="83" t="s">
        <v>95</v>
      </c>
      <c r="Z32" s="82">
        <v>0</v>
      </c>
      <c r="AA32" s="82">
        <v>0</v>
      </c>
      <c r="AB32" s="82">
        <v>0</v>
      </c>
      <c r="AC32" s="82">
        <v>0</v>
      </c>
      <c r="AD32" s="82">
        <v>0</v>
      </c>
      <c r="AE32" s="82">
        <v>0</v>
      </c>
    </row>
    <row r="33" spans="1:31" ht="31.5">
      <c r="A33" s="56" t="s">
        <v>205</v>
      </c>
      <c r="B33" s="52" t="s">
        <v>206</v>
      </c>
      <c r="C33" s="62" t="s">
        <v>96</v>
      </c>
      <c r="D33" s="82">
        <v>0</v>
      </c>
      <c r="E33" s="82">
        <v>0</v>
      </c>
      <c r="F33" s="82">
        <v>0</v>
      </c>
      <c r="G33" s="82">
        <v>0</v>
      </c>
      <c r="H33" s="82">
        <v>0</v>
      </c>
      <c r="I33" s="82" t="s">
        <v>95</v>
      </c>
      <c r="J33" s="82" t="s">
        <v>95</v>
      </c>
      <c r="K33" s="82" t="s">
        <v>95</v>
      </c>
      <c r="L33" s="82" t="s">
        <v>95</v>
      </c>
      <c r="M33" s="82">
        <v>0</v>
      </c>
      <c r="N33" s="82">
        <v>0</v>
      </c>
      <c r="O33" s="82">
        <v>0</v>
      </c>
      <c r="P33" s="82">
        <v>0</v>
      </c>
      <c r="Q33" s="82">
        <v>0</v>
      </c>
      <c r="R33" s="83">
        <v>0</v>
      </c>
      <c r="S33" s="82">
        <v>0</v>
      </c>
      <c r="T33" s="82" t="s">
        <v>95</v>
      </c>
      <c r="U33" s="54">
        <v>0</v>
      </c>
      <c r="V33" s="54">
        <v>0</v>
      </c>
      <c r="W33" s="82" t="s">
        <v>95</v>
      </c>
      <c r="X33" s="83" t="s">
        <v>95</v>
      </c>
      <c r="Y33" s="83" t="s">
        <v>95</v>
      </c>
      <c r="Z33" s="82">
        <v>0</v>
      </c>
      <c r="AA33" s="82">
        <v>0</v>
      </c>
      <c r="AB33" s="82">
        <v>0</v>
      </c>
      <c r="AC33" s="82">
        <v>0</v>
      </c>
      <c r="AD33" s="82">
        <v>0</v>
      </c>
      <c r="AE33" s="82">
        <v>0</v>
      </c>
    </row>
    <row r="34" spans="1:31" ht="15.75">
      <c r="A34" s="56" t="s">
        <v>207</v>
      </c>
      <c r="B34" s="52" t="s">
        <v>208</v>
      </c>
      <c r="C34" s="62" t="s">
        <v>96</v>
      </c>
      <c r="D34" s="82">
        <v>0</v>
      </c>
      <c r="E34" s="82">
        <v>0</v>
      </c>
      <c r="F34" s="82">
        <v>0</v>
      </c>
      <c r="G34" s="82">
        <v>0</v>
      </c>
      <c r="H34" s="82">
        <v>0</v>
      </c>
      <c r="I34" s="82" t="s">
        <v>95</v>
      </c>
      <c r="J34" s="82" t="s">
        <v>95</v>
      </c>
      <c r="K34" s="82" t="s">
        <v>95</v>
      </c>
      <c r="L34" s="82" t="s">
        <v>95</v>
      </c>
      <c r="M34" s="82">
        <v>0</v>
      </c>
      <c r="N34" s="82">
        <v>0</v>
      </c>
      <c r="O34" s="82">
        <v>0</v>
      </c>
      <c r="P34" s="82">
        <v>0</v>
      </c>
      <c r="Q34" s="82">
        <v>0</v>
      </c>
      <c r="R34" s="83">
        <v>0</v>
      </c>
      <c r="S34" s="82">
        <v>0</v>
      </c>
      <c r="T34" s="82" t="s">
        <v>95</v>
      </c>
      <c r="U34" s="54">
        <v>0</v>
      </c>
      <c r="V34" s="54">
        <v>0</v>
      </c>
      <c r="W34" s="82" t="s">
        <v>95</v>
      </c>
      <c r="X34" s="83" t="s">
        <v>95</v>
      </c>
      <c r="Y34" s="83" t="s">
        <v>95</v>
      </c>
      <c r="Z34" s="82">
        <v>0</v>
      </c>
      <c r="AA34" s="82">
        <v>0</v>
      </c>
      <c r="AB34" s="82">
        <v>0</v>
      </c>
      <c r="AC34" s="82">
        <v>0</v>
      </c>
      <c r="AD34" s="82">
        <v>0</v>
      </c>
      <c r="AE34" s="82">
        <v>0</v>
      </c>
    </row>
    <row r="35" spans="1:31" ht="31.5">
      <c r="A35" s="56" t="s">
        <v>209</v>
      </c>
      <c r="B35" s="52" t="s">
        <v>57</v>
      </c>
      <c r="C35" s="62" t="s">
        <v>96</v>
      </c>
      <c r="D35" s="82">
        <v>0</v>
      </c>
      <c r="E35" s="82">
        <v>0</v>
      </c>
      <c r="F35" s="82">
        <v>0</v>
      </c>
      <c r="G35" s="82">
        <v>0</v>
      </c>
      <c r="H35" s="82">
        <v>0</v>
      </c>
      <c r="I35" s="82" t="s">
        <v>95</v>
      </c>
      <c r="J35" s="82" t="s">
        <v>95</v>
      </c>
      <c r="K35" s="82" t="s">
        <v>95</v>
      </c>
      <c r="L35" s="82" t="s">
        <v>95</v>
      </c>
      <c r="M35" s="82">
        <v>0</v>
      </c>
      <c r="N35" s="82">
        <v>0</v>
      </c>
      <c r="O35" s="82">
        <v>0</v>
      </c>
      <c r="P35" s="82">
        <v>0</v>
      </c>
      <c r="Q35" s="82">
        <v>0</v>
      </c>
      <c r="R35" s="83">
        <v>0</v>
      </c>
      <c r="S35" s="82">
        <v>0</v>
      </c>
      <c r="T35" s="82" t="s">
        <v>95</v>
      </c>
      <c r="U35" s="54">
        <v>0</v>
      </c>
      <c r="V35" s="54">
        <v>0</v>
      </c>
      <c r="W35" s="82" t="s">
        <v>95</v>
      </c>
      <c r="X35" s="83" t="s">
        <v>95</v>
      </c>
      <c r="Y35" s="83" t="s">
        <v>95</v>
      </c>
      <c r="Z35" s="82">
        <v>0</v>
      </c>
      <c r="AA35" s="82">
        <v>0</v>
      </c>
      <c r="AB35" s="82">
        <v>0</v>
      </c>
      <c r="AC35" s="82">
        <v>0</v>
      </c>
      <c r="AD35" s="82">
        <v>0</v>
      </c>
      <c r="AE35" s="82">
        <v>0</v>
      </c>
    </row>
    <row r="36" spans="1:31" ht="15.75">
      <c r="A36" s="56" t="s">
        <v>210</v>
      </c>
      <c r="B36" s="52" t="s">
        <v>58</v>
      </c>
      <c r="C36" s="62" t="s">
        <v>96</v>
      </c>
      <c r="D36" s="82">
        <v>0</v>
      </c>
      <c r="E36" s="82">
        <v>0</v>
      </c>
      <c r="F36" s="82">
        <v>0</v>
      </c>
      <c r="G36" s="82">
        <v>0</v>
      </c>
      <c r="H36" s="82">
        <v>0</v>
      </c>
      <c r="I36" s="82" t="s">
        <v>95</v>
      </c>
      <c r="J36" s="82" t="s">
        <v>95</v>
      </c>
      <c r="K36" s="82" t="s">
        <v>95</v>
      </c>
      <c r="L36" s="82" t="s">
        <v>95</v>
      </c>
      <c r="M36" s="82">
        <v>0</v>
      </c>
      <c r="N36" s="82">
        <v>0</v>
      </c>
      <c r="O36" s="82">
        <v>0</v>
      </c>
      <c r="P36" s="82">
        <v>0</v>
      </c>
      <c r="Q36" s="82">
        <v>0</v>
      </c>
      <c r="R36" s="83">
        <v>0</v>
      </c>
      <c r="S36" s="82">
        <v>0</v>
      </c>
      <c r="T36" s="82" t="s">
        <v>95</v>
      </c>
      <c r="U36" s="54">
        <v>0</v>
      </c>
      <c r="V36" s="54">
        <v>0</v>
      </c>
      <c r="W36" s="82" t="s">
        <v>95</v>
      </c>
      <c r="X36" s="83" t="s">
        <v>95</v>
      </c>
      <c r="Y36" s="83" t="s">
        <v>95</v>
      </c>
      <c r="Z36" s="82">
        <v>0</v>
      </c>
      <c r="AA36" s="82">
        <v>0</v>
      </c>
      <c r="AB36" s="82">
        <v>0</v>
      </c>
      <c r="AC36" s="82">
        <v>0</v>
      </c>
      <c r="AD36" s="82">
        <v>0</v>
      </c>
      <c r="AE36" s="82">
        <v>0</v>
      </c>
    </row>
    <row r="37" spans="1:31" ht="15.75">
      <c r="A37" s="56" t="s">
        <v>55</v>
      </c>
      <c r="B37" s="52" t="s">
        <v>211</v>
      </c>
      <c r="C37" s="62" t="s">
        <v>96</v>
      </c>
      <c r="D37" s="82">
        <v>0</v>
      </c>
      <c r="E37" s="82">
        <v>0</v>
      </c>
      <c r="F37" s="82">
        <v>0</v>
      </c>
      <c r="G37" s="82">
        <v>0</v>
      </c>
      <c r="H37" s="82">
        <v>0</v>
      </c>
      <c r="I37" s="82" t="s">
        <v>95</v>
      </c>
      <c r="J37" s="82" t="s">
        <v>95</v>
      </c>
      <c r="K37" s="82" t="s">
        <v>95</v>
      </c>
      <c r="L37" s="82" t="s">
        <v>95</v>
      </c>
      <c r="M37" s="82">
        <v>0</v>
      </c>
      <c r="N37" s="82">
        <v>0</v>
      </c>
      <c r="O37" s="82">
        <v>0</v>
      </c>
      <c r="P37" s="82">
        <v>0</v>
      </c>
      <c r="Q37" s="82">
        <v>0</v>
      </c>
      <c r="R37" s="83">
        <v>0</v>
      </c>
      <c r="S37" s="82">
        <v>0</v>
      </c>
      <c r="T37" s="82" t="s">
        <v>95</v>
      </c>
      <c r="U37" s="54">
        <v>0</v>
      </c>
      <c r="V37" s="54">
        <v>0</v>
      </c>
      <c r="W37" s="82" t="s">
        <v>95</v>
      </c>
      <c r="X37" s="83" t="s">
        <v>95</v>
      </c>
      <c r="Y37" s="83" t="s">
        <v>95</v>
      </c>
      <c r="Z37" s="82">
        <v>0</v>
      </c>
      <c r="AA37" s="82">
        <v>0</v>
      </c>
      <c r="AB37" s="82">
        <v>0</v>
      </c>
      <c r="AC37" s="82">
        <v>0</v>
      </c>
      <c r="AD37" s="82">
        <v>0</v>
      </c>
      <c r="AE37" s="82">
        <v>0</v>
      </c>
    </row>
    <row r="38" spans="1:31" ht="15.75">
      <c r="A38" s="56" t="s">
        <v>23</v>
      </c>
      <c r="B38" s="52" t="s">
        <v>24</v>
      </c>
      <c r="C38" s="53" t="s">
        <v>96</v>
      </c>
      <c r="D38" s="82">
        <v>0</v>
      </c>
      <c r="E38" s="82">
        <v>2.3186644526842795</v>
      </c>
      <c r="F38" s="82">
        <v>30.846674865998505</v>
      </c>
      <c r="G38" s="82">
        <v>-3.7000000000000019E-2</v>
      </c>
      <c r="H38" s="82">
        <v>0</v>
      </c>
      <c r="I38" s="82">
        <v>29.739999999999995</v>
      </c>
      <c r="J38" s="82">
        <v>0</v>
      </c>
      <c r="K38" s="82">
        <v>0</v>
      </c>
      <c r="L38" s="82" t="s">
        <v>95</v>
      </c>
      <c r="M38" s="82">
        <v>0</v>
      </c>
      <c r="N38" s="82">
        <v>0.25</v>
      </c>
      <c r="O38" s="82">
        <v>1.41</v>
      </c>
      <c r="P38" s="82">
        <v>29.492999999999999</v>
      </c>
      <c r="Q38" s="82">
        <v>2.4729999999999999</v>
      </c>
      <c r="R38" s="83">
        <v>0</v>
      </c>
      <c r="S38" s="82">
        <v>0</v>
      </c>
      <c r="T38" s="82" t="s">
        <v>95</v>
      </c>
      <c r="U38" s="54">
        <v>-2.2986914293937604E-3</v>
      </c>
      <c r="V38" s="54">
        <v>-5.7920592007128062E-3</v>
      </c>
      <c r="W38" s="82" t="s">
        <v>95</v>
      </c>
      <c r="X38" s="83">
        <v>1450</v>
      </c>
      <c r="Y38" s="83">
        <v>0</v>
      </c>
      <c r="Z38" s="82">
        <v>989.70585094</v>
      </c>
      <c r="AA38" s="82">
        <v>0</v>
      </c>
      <c r="AB38" s="82">
        <v>185.24722180000003</v>
      </c>
      <c r="AC38" s="82">
        <v>510.28209061000001</v>
      </c>
      <c r="AD38" s="82">
        <v>139.30960795999999</v>
      </c>
      <c r="AE38" s="82">
        <v>0</v>
      </c>
    </row>
    <row r="39" spans="1:31" ht="47.25">
      <c r="A39" s="56" t="s">
        <v>0</v>
      </c>
      <c r="B39" s="52" t="s">
        <v>212</v>
      </c>
      <c r="C39" s="53" t="s">
        <v>96</v>
      </c>
      <c r="D39" s="82">
        <v>0</v>
      </c>
      <c r="E39" s="82">
        <v>2.3186644526842795</v>
      </c>
      <c r="F39" s="82">
        <v>30.846674865998505</v>
      </c>
      <c r="G39" s="82">
        <v>-3.7000000000000019E-2</v>
      </c>
      <c r="H39" s="82">
        <v>0</v>
      </c>
      <c r="I39" s="82">
        <v>29.739999999999995</v>
      </c>
      <c r="J39" s="82">
        <v>0</v>
      </c>
      <c r="K39" s="82">
        <v>0</v>
      </c>
      <c r="L39" s="82" t="s">
        <v>95</v>
      </c>
      <c r="M39" s="82">
        <v>0</v>
      </c>
      <c r="N39" s="82">
        <v>0.25</v>
      </c>
      <c r="O39" s="82">
        <v>1.41</v>
      </c>
      <c r="P39" s="82">
        <v>29.492999999999999</v>
      </c>
      <c r="Q39" s="82">
        <v>2.4729999999999999</v>
      </c>
      <c r="R39" s="83">
        <v>0</v>
      </c>
      <c r="S39" s="82">
        <v>0</v>
      </c>
      <c r="T39" s="82" t="s">
        <v>95</v>
      </c>
      <c r="U39" s="54">
        <v>-2.2986914293937604E-3</v>
      </c>
      <c r="V39" s="54">
        <v>-5.7920592007128062E-3</v>
      </c>
      <c r="W39" s="82" t="s">
        <v>95</v>
      </c>
      <c r="X39" s="83">
        <v>1450</v>
      </c>
      <c r="Y39" s="83">
        <v>0</v>
      </c>
      <c r="Z39" s="82">
        <v>989.70585094</v>
      </c>
      <c r="AA39" s="82">
        <v>0</v>
      </c>
      <c r="AB39" s="82">
        <v>185.24722180000003</v>
      </c>
      <c r="AC39" s="82">
        <v>510.28209061000001</v>
      </c>
      <c r="AD39" s="82">
        <v>139.30960795999999</v>
      </c>
      <c r="AE39" s="82">
        <v>0</v>
      </c>
    </row>
    <row r="40" spans="1:31" ht="15.75">
      <c r="A40" s="56" t="s">
        <v>1</v>
      </c>
      <c r="B40" s="52" t="s">
        <v>59</v>
      </c>
      <c r="C40" s="53" t="s">
        <v>96</v>
      </c>
      <c r="D40" s="82">
        <v>0</v>
      </c>
      <c r="E40" s="82">
        <v>2.3186644526842795</v>
      </c>
      <c r="F40" s="82">
        <v>30.741674865998505</v>
      </c>
      <c r="G40" s="82">
        <v>0</v>
      </c>
      <c r="H40" s="82">
        <v>0</v>
      </c>
      <c r="I40" s="82">
        <v>29.739999999999995</v>
      </c>
      <c r="J40" s="82">
        <v>0</v>
      </c>
      <c r="K40" s="82">
        <v>0</v>
      </c>
      <c r="L40" s="82" t="s">
        <v>95</v>
      </c>
      <c r="M40" s="82">
        <v>0</v>
      </c>
      <c r="N40" s="82">
        <v>0</v>
      </c>
      <c r="O40" s="82">
        <v>0</v>
      </c>
      <c r="P40" s="82">
        <v>0</v>
      </c>
      <c r="Q40" s="82">
        <v>0</v>
      </c>
      <c r="R40" s="83">
        <v>0</v>
      </c>
      <c r="S40" s="82">
        <v>0</v>
      </c>
      <c r="T40" s="82" t="s">
        <v>95</v>
      </c>
      <c r="U40" s="54">
        <v>0</v>
      </c>
      <c r="V40" s="54">
        <v>0</v>
      </c>
      <c r="W40" s="82" t="s">
        <v>95</v>
      </c>
      <c r="X40" s="83">
        <v>1450</v>
      </c>
      <c r="Y40" s="83">
        <v>0</v>
      </c>
      <c r="Z40" s="82">
        <v>311.86963754999999</v>
      </c>
      <c r="AA40" s="82">
        <v>0</v>
      </c>
      <c r="AB40" s="82">
        <v>0</v>
      </c>
      <c r="AC40" s="82">
        <v>0</v>
      </c>
      <c r="AD40" s="82">
        <v>0</v>
      </c>
      <c r="AE40" s="82">
        <v>0</v>
      </c>
    </row>
    <row r="41" spans="1:31" ht="31.5">
      <c r="A41" s="56" t="s">
        <v>32</v>
      </c>
      <c r="B41" s="52" t="s">
        <v>60</v>
      </c>
      <c r="C41" s="53" t="s">
        <v>96</v>
      </c>
      <c r="D41" s="82">
        <v>0</v>
      </c>
      <c r="E41" s="82">
        <v>2.3186644526842795</v>
      </c>
      <c r="F41" s="82">
        <v>30.741674865998505</v>
      </c>
      <c r="G41" s="82">
        <v>0</v>
      </c>
      <c r="H41" s="82">
        <v>0</v>
      </c>
      <c r="I41" s="82">
        <v>29.739999999999995</v>
      </c>
      <c r="J41" s="82">
        <v>0</v>
      </c>
      <c r="K41" s="82">
        <v>0</v>
      </c>
      <c r="L41" s="82" t="s">
        <v>95</v>
      </c>
      <c r="M41" s="82">
        <v>0</v>
      </c>
      <c r="N41" s="82">
        <v>0</v>
      </c>
      <c r="O41" s="82">
        <v>0</v>
      </c>
      <c r="P41" s="82">
        <v>0</v>
      </c>
      <c r="Q41" s="82">
        <v>0</v>
      </c>
      <c r="R41" s="83">
        <v>0</v>
      </c>
      <c r="S41" s="82">
        <v>0</v>
      </c>
      <c r="T41" s="82" t="s">
        <v>95</v>
      </c>
      <c r="U41" s="54">
        <v>0</v>
      </c>
      <c r="V41" s="54">
        <v>0</v>
      </c>
      <c r="W41" s="82" t="s">
        <v>95</v>
      </c>
      <c r="X41" s="83">
        <v>1450</v>
      </c>
      <c r="Y41" s="83">
        <v>0</v>
      </c>
      <c r="Z41" s="82">
        <v>311.86963754999999</v>
      </c>
      <c r="AA41" s="82">
        <v>0</v>
      </c>
      <c r="AB41" s="82">
        <v>0</v>
      </c>
      <c r="AC41" s="82">
        <v>0</v>
      </c>
      <c r="AD41" s="82">
        <v>0</v>
      </c>
      <c r="AE41" s="82">
        <v>0</v>
      </c>
    </row>
    <row r="42" spans="1:31" ht="47.25">
      <c r="A42" s="56" t="s">
        <v>213</v>
      </c>
      <c r="B42" s="52" t="s">
        <v>61</v>
      </c>
      <c r="C42" s="53" t="s">
        <v>96</v>
      </c>
      <c r="D42" s="82">
        <v>0</v>
      </c>
      <c r="E42" s="82">
        <v>1.4087696681663542</v>
      </c>
      <c r="F42" s="82">
        <v>18.677967417714871</v>
      </c>
      <c r="G42" s="82">
        <v>0</v>
      </c>
      <c r="H42" s="82">
        <v>0</v>
      </c>
      <c r="I42" s="82">
        <v>8.9700000000000006</v>
      </c>
      <c r="J42" s="82">
        <v>0</v>
      </c>
      <c r="K42" s="82">
        <v>0</v>
      </c>
      <c r="L42" s="82" t="s">
        <v>95</v>
      </c>
      <c r="M42" s="82">
        <v>0</v>
      </c>
      <c r="N42" s="82">
        <v>0</v>
      </c>
      <c r="O42" s="82">
        <v>0</v>
      </c>
      <c r="P42" s="82">
        <v>0</v>
      </c>
      <c r="Q42" s="82">
        <v>0</v>
      </c>
      <c r="R42" s="83">
        <v>0</v>
      </c>
      <c r="S42" s="82">
        <v>0</v>
      </c>
      <c r="T42" s="82" t="s">
        <v>95</v>
      </c>
      <c r="U42" s="54">
        <v>0</v>
      </c>
      <c r="V42" s="54">
        <v>0</v>
      </c>
      <c r="W42" s="82" t="s">
        <v>95</v>
      </c>
      <c r="X42" s="83">
        <v>1146</v>
      </c>
      <c r="Y42" s="83">
        <v>0</v>
      </c>
      <c r="Z42" s="82">
        <v>197.0016832</v>
      </c>
      <c r="AA42" s="82">
        <v>0</v>
      </c>
      <c r="AB42" s="82">
        <v>0</v>
      </c>
      <c r="AC42" s="82">
        <v>0</v>
      </c>
      <c r="AD42" s="82">
        <v>0</v>
      </c>
      <c r="AE42" s="82">
        <v>0</v>
      </c>
    </row>
    <row r="43" spans="1:31" ht="47.25">
      <c r="A43" s="56" t="s">
        <v>214</v>
      </c>
      <c r="B43" s="52" t="s">
        <v>333</v>
      </c>
      <c r="C43" s="53" t="s">
        <v>96</v>
      </c>
      <c r="D43" s="82">
        <v>0</v>
      </c>
      <c r="E43" s="82">
        <v>0.90989478451792549</v>
      </c>
      <c r="F43" s="82">
        <v>12.063707448283632</v>
      </c>
      <c r="G43" s="82">
        <v>0</v>
      </c>
      <c r="H43" s="82">
        <v>0</v>
      </c>
      <c r="I43" s="82">
        <v>20.769999999999996</v>
      </c>
      <c r="J43" s="82">
        <v>0</v>
      </c>
      <c r="K43" s="82">
        <v>0</v>
      </c>
      <c r="L43" s="82" t="s">
        <v>95</v>
      </c>
      <c r="M43" s="82">
        <v>0</v>
      </c>
      <c r="N43" s="82">
        <v>0</v>
      </c>
      <c r="O43" s="82">
        <v>0</v>
      </c>
      <c r="P43" s="82">
        <v>0</v>
      </c>
      <c r="Q43" s="82">
        <v>0</v>
      </c>
      <c r="R43" s="83">
        <v>0</v>
      </c>
      <c r="S43" s="82">
        <v>0</v>
      </c>
      <c r="T43" s="82" t="s">
        <v>95</v>
      </c>
      <c r="U43" s="54">
        <v>0</v>
      </c>
      <c r="V43" s="54">
        <v>0</v>
      </c>
      <c r="W43" s="82" t="s">
        <v>95</v>
      </c>
      <c r="X43" s="83">
        <v>304</v>
      </c>
      <c r="Y43" s="83">
        <v>0</v>
      </c>
      <c r="Z43" s="82">
        <v>114.86795434999999</v>
      </c>
      <c r="AA43" s="82">
        <v>0</v>
      </c>
      <c r="AB43" s="82">
        <v>0</v>
      </c>
      <c r="AC43" s="82">
        <v>0</v>
      </c>
      <c r="AD43" s="82">
        <v>0</v>
      </c>
      <c r="AE43" s="82">
        <v>0</v>
      </c>
    </row>
    <row r="44" spans="1:31" ht="31.5">
      <c r="A44" s="56" t="s">
        <v>215</v>
      </c>
      <c r="B44" s="52" t="s">
        <v>62</v>
      </c>
      <c r="C44" s="53" t="s">
        <v>96</v>
      </c>
      <c r="D44" s="82">
        <v>0</v>
      </c>
      <c r="E44" s="82">
        <v>0</v>
      </c>
      <c r="F44" s="82">
        <v>0</v>
      </c>
      <c r="G44" s="82">
        <v>0</v>
      </c>
      <c r="H44" s="82">
        <v>0</v>
      </c>
      <c r="I44" s="82">
        <v>0</v>
      </c>
      <c r="J44" s="82">
        <v>0</v>
      </c>
      <c r="K44" s="82">
        <v>0</v>
      </c>
      <c r="L44" s="82" t="s">
        <v>95</v>
      </c>
      <c r="M44" s="82">
        <v>0</v>
      </c>
      <c r="N44" s="82">
        <v>0</v>
      </c>
      <c r="O44" s="82">
        <v>0</v>
      </c>
      <c r="P44" s="82">
        <v>0</v>
      </c>
      <c r="Q44" s="82">
        <v>0</v>
      </c>
      <c r="R44" s="83">
        <v>0</v>
      </c>
      <c r="S44" s="82">
        <v>0</v>
      </c>
      <c r="T44" s="82" t="s">
        <v>95</v>
      </c>
      <c r="U44" s="54">
        <v>0</v>
      </c>
      <c r="V44" s="54">
        <v>0</v>
      </c>
      <c r="W44" s="82" t="s">
        <v>95</v>
      </c>
      <c r="X44" s="83">
        <v>0</v>
      </c>
      <c r="Y44" s="83">
        <v>0</v>
      </c>
      <c r="Z44" s="82">
        <v>0</v>
      </c>
      <c r="AA44" s="82">
        <v>0</v>
      </c>
      <c r="AB44" s="82">
        <v>0</v>
      </c>
      <c r="AC44" s="82">
        <v>0</v>
      </c>
      <c r="AD44" s="82">
        <v>0</v>
      </c>
      <c r="AE44" s="82">
        <v>0</v>
      </c>
    </row>
    <row r="45" spans="1:31" ht="31.5">
      <c r="A45" s="56" t="s">
        <v>215</v>
      </c>
      <c r="B45" s="67" t="s">
        <v>386</v>
      </c>
      <c r="C45" s="53" t="s">
        <v>385</v>
      </c>
      <c r="D45" s="82">
        <v>0</v>
      </c>
      <c r="E45" s="82">
        <v>0</v>
      </c>
      <c r="F45" s="82">
        <v>0</v>
      </c>
      <c r="G45" s="82">
        <v>0</v>
      </c>
      <c r="H45" s="82">
        <v>0</v>
      </c>
      <c r="I45" s="82">
        <v>0</v>
      </c>
      <c r="J45" s="82">
        <v>0</v>
      </c>
      <c r="K45" s="82">
        <v>0</v>
      </c>
      <c r="L45" s="82">
        <v>0.57194444444444437</v>
      </c>
      <c r="M45" s="82">
        <v>0</v>
      </c>
      <c r="N45" s="82">
        <v>0</v>
      </c>
      <c r="O45" s="82">
        <v>0</v>
      </c>
      <c r="P45" s="82">
        <v>0</v>
      </c>
      <c r="Q45" s="82">
        <v>0</v>
      </c>
      <c r="R45" s="83">
        <v>0</v>
      </c>
      <c r="S45" s="82">
        <v>0</v>
      </c>
      <c r="T45" s="82">
        <v>0</v>
      </c>
      <c r="U45" s="54">
        <v>0</v>
      </c>
      <c r="V45" s="54">
        <v>0</v>
      </c>
      <c r="W45" s="82" t="s">
        <v>95</v>
      </c>
      <c r="X45" s="83">
        <v>0</v>
      </c>
      <c r="Y45" s="83">
        <v>0</v>
      </c>
      <c r="Z45" s="82">
        <v>0</v>
      </c>
      <c r="AA45" s="82">
        <v>0</v>
      </c>
      <c r="AB45" s="82">
        <v>0</v>
      </c>
      <c r="AC45" s="82">
        <v>0</v>
      </c>
      <c r="AD45" s="82">
        <v>0</v>
      </c>
      <c r="AE45" s="82">
        <v>0</v>
      </c>
    </row>
    <row r="46" spans="1:31" ht="31.5">
      <c r="A46" s="56" t="s">
        <v>215</v>
      </c>
      <c r="B46" s="67" t="s">
        <v>116</v>
      </c>
      <c r="C46" s="53" t="s">
        <v>387</v>
      </c>
      <c r="D46" s="82">
        <v>0</v>
      </c>
      <c r="E46" s="82">
        <v>0</v>
      </c>
      <c r="F46" s="82">
        <v>0</v>
      </c>
      <c r="G46" s="82">
        <v>0</v>
      </c>
      <c r="H46" s="82">
        <v>0</v>
      </c>
      <c r="I46" s="82">
        <v>0</v>
      </c>
      <c r="J46" s="82">
        <v>0</v>
      </c>
      <c r="K46" s="82">
        <v>0</v>
      </c>
      <c r="L46" s="82">
        <v>0.33333333333333331</v>
      </c>
      <c r="M46" s="82">
        <v>0</v>
      </c>
      <c r="N46" s="82">
        <v>0</v>
      </c>
      <c r="O46" s="82">
        <v>0</v>
      </c>
      <c r="P46" s="82">
        <v>0</v>
      </c>
      <c r="Q46" s="82">
        <v>0</v>
      </c>
      <c r="R46" s="83">
        <v>0</v>
      </c>
      <c r="S46" s="82">
        <v>0</v>
      </c>
      <c r="T46" s="82">
        <v>0</v>
      </c>
      <c r="U46" s="54">
        <v>0</v>
      </c>
      <c r="V46" s="54">
        <v>0</v>
      </c>
      <c r="W46" s="82" t="s">
        <v>95</v>
      </c>
      <c r="X46" s="83">
        <v>0</v>
      </c>
      <c r="Y46" s="83">
        <v>0</v>
      </c>
      <c r="Z46" s="82">
        <v>0</v>
      </c>
      <c r="AA46" s="82">
        <v>0</v>
      </c>
      <c r="AB46" s="82">
        <v>0</v>
      </c>
      <c r="AC46" s="82">
        <v>0</v>
      </c>
      <c r="AD46" s="82">
        <v>0</v>
      </c>
      <c r="AE46" s="82">
        <v>0</v>
      </c>
    </row>
    <row r="47" spans="1:31" ht="47.25">
      <c r="A47" s="56" t="s">
        <v>215</v>
      </c>
      <c r="B47" s="67" t="s">
        <v>783</v>
      </c>
      <c r="C47" s="53" t="s">
        <v>782</v>
      </c>
      <c r="D47" s="82">
        <v>0</v>
      </c>
      <c r="E47" s="82">
        <v>0</v>
      </c>
      <c r="F47" s="82">
        <v>0</v>
      </c>
      <c r="G47" s="82">
        <v>0</v>
      </c>
      <c r="H47" s="82">
        <v>0</v>
      </c>
      <c r="I47" s="82">
        <v>0</v>
      </c>
      <c r="J47" s="82">
        <v>0</v>
      </c>
      <c r="K47" s="82">
        <v>0</v>
      </c>
      <c r="L47" s="82">
        <v>1.1111111111111112</v>
      </c>
      <c r="M47" s="82">
        <v>0</v>
      </c>
      <c r="N47" s="82">
        <v>0</v>
      </c>
      <c r="O47" s="82">
        <v>0</v>
      </c>
      <c r="P47" s="82">
        <v>0</v>
      </c>
      <c r="Q47" s="82">
        <v>0</v>
      </c>
      <c r="R47" s="83">
        <v>0</v>
      </c>
      <c r="S47" s="82">
        <v>0</v>
      </c>
      <c r="T47" s="82">
        <v>0</v>
      </c>
      <c r="U47" s="54">
        <v>0</v>
      </c>
      <c r="V47" s="54">
        <v>0</v>
      </c>
      <c r="W47" s="82" t="s">
        <v>95</v>
      </c>
      <c r="X47" s="83">
        <v>0</v>
      </c>
      <c r="Y47" s="83">
        <v>0</v>
      </c>
      <c r="Z47" s="82">
        <v>0</v>
      </c>
      <c r="AA47" s="82">
        <v>0</v>
      </c>
      <c r="AB47" s="82">
        <v>0</v>
      </c>
      <c r="AC47" s="82">
        <v>0</v>
      </c>
      <c r="AD47" s="82">
        <v>0</v>
      </c>
      <c r="AE47" s="82">
        <v>0</v>
      </c>
    </row>
    <row r="48" spans="1:31" ht="31.5">
      <c r="A48" s="56" t="s">
        <v>215</v>
      </c>
      <c r="B48" s="67" t="s">
        <v>629</v>
      </c>
      <c r="C48" s="53" t="s">
        <v>786</v>
      </c>
      <c r="D48" s="82">
        <v>0</v>
      </c>
      <c r="E48" s="82">
        <v>0</v>
      </c>
      <c r="F48" s="82">
        <v>0</v>
      </c>
      <c r="G48" s="82">
        <v>0</v>
      </c>
      <c r="H48" s="82">
        <v>0</v>
      </c>
      <c r="I48" s="82">
        <v>0</v>
      </c>
      <c r="J48" s="82">
        <v>0</v>
      </c>
      <c r="K48" s="82">
        <v>0</v>
      </c>
      <c r="L48" s="82">
        <v>0.8236331569664902</v>
      </c>
      <c r="M48" s="82">
        <v>0</v>
      </c>
      <c r="N48" s="82">
        <v>0</v>
      </c>
      <c r="O48" s="82">
        <v>0</v>
      </c>
      <c r="P48" s="82">
        <v>0</v>
      </c>
      <c r="Q48" s="82">
        <v>0</v>
      </c>
      <c r="R48" s="83">
        <v>0</v>
      </c>
      <c r="S48" s="82">
        <v>0</v>
      </c>
      <c r="T48" s="82">
        <v>0</v>
      </c>
      <c r="U48" s="54">
        <v>0</v>
      </c>
      <c r="V48" s="54">
        <v>0</v>
      </c>
      <c r="W48" s="82" t="s">
        <v>95</v>
      </c>
      <c r="X48" s="83">
        <v>0</v>
      </c>
      <c r="Y48" s="83">
        <v>0</v>
      </c>
      <c r="Z48" s="82">
        <v>0</v>
      </c>
      <c r="AA48" s="82">
        <v>0</v>
      </c>
      <c r="AB48" s="82">
        <v>0</v>
      </c>
      <c r="AC48" s="82">
        <v>0</v>
      </c>
      <c r="AD48" s="82">
        <v>0</v>
      </c>
      <c r="AE48" s="82">
        <v>0</v>
      </c>
    </row>
    <row r="49" spans="1:31" ht="31.5">
      <c r="A49" s="56" t="s">
        <v>215</v>
      </c>
      <c r="B49" s="67" t="s">
        <v>788</v>
      </c>
      <c r="C49" s="53" t="s">
        <v>787</v>
      </c>
      <c r="D49" s="82">
        <v>0</v>
      </c>
      <c r="E49" s="82">
        <v>0</v>
      </c>
      <c r="F49" s="82">
        <v>0</v>
      </c>
      <c r="G49" s="82">
        <v>0</v>
      </c>
      <c r="H49" s="82">
        <v>0</v>
      </c>
      <c r="I49" s="82">
        <v>0</v>
      </c>
      <c r="J49" s="82">
        <v>0</v>
      </c>
      <c r="K49" s="82">
        <v>0</v>
      </c>
      <c r="L49" s="82">
        <v>0.68148148148148147</v>
      </c>
      <c r="M49" s="82">
        <v>0</v>
      </c>
      <c r="N49" s="82">
        <v>0</v>
      </c>
      <c r="O49" s="82">
        <v>0</v>
      </c>
      <c r="P49" s="82">
        <v>0</v>
      </c>
      <c r="Q49" s="82">
        <v>0</v>
      </c>
      <c r="R49" s="83">
        <v>0</v>
      </c>
      <c r="S49" s="82">
        <v>0</v>
      </c>
      <c r="T49" s="82">
        <v>0</v>
      </c>
      <c r="U49" s="54">
        <v>0</v>
      </c>
      <c r="V49" s="54">
        <v>0</v>
      </c>
      <c r="W49" s="82" t="s">
        <v>95</v>
      </c>
      <c r="X49" s="83">
        <v>0</v>
      </c>
      <c r="Y49" s="83">
        <v>0</v>
      </c>
      <c r="Z49" s="82">
        <v>0</v>
      </c>
      <c r="AA49" s="82">
        <v>0</v>
      </c>
      <c r="AB49" s="82">
        <v>0</v>
      </c>
      <c r="AC49" s="82">
        <v>0</v>
      </c>
      <c r="AD49" s="82">
        <v>0</v>
      </c>
      <c r="AE49" s="82">
        <v>0</v>
      </c>
    </row>
    <row r="50" spans="1:31" ht="47.25">
      <c r="A50" s="56" t="s">
        <v>215</v>
      </c>
      <c r="B50" s="67" t="s">
        <v>790</v>
      </c>
      <c r="C50" s="53" t="s">
        <v>789</v>
      </c>
      <c r="D50" s="82">
        <v>0</v>
      </c>
      <c r="E50" s="82">
        <v>0</v>
      </c>
      <c r="F50" s="82">
        <v>0</v>
      </c>
      <c r="G50" s="82">
        <v>0</v>
      </c>
      <c r="H50" s="82">
        <v>0</v>
      </c>
      <c r="I50" s="82">
        <v>0</v>
      </c>
      <c r="J50" s="82">
        <v>0</v>
      </c>
      <c r="K50" s="82">
        <v>0</v>
      </c>
      <c r="L50" s="82">
        <v>0.91555555555555546</v>
      </c>
      <c r="M50" s="82">
        <v>0</v>
      </c>
      <c r="N50" s="82">
        <v>0</v>
      </c>
      <c r="O50" s="82">
        <v>0</v>
      </c>
      <c r="P50" s="82">
        <v>0</v>
      </c>
      <c r="Q50" s="82">
        <v>0</v>
      </c>
      <c r="R50" s="83">
        <v>0</v>
      </c>
      <c r="S50" s="82">
        <v>0</v>
      </c>
      <c r="T50" s="82">
        <v>0</v>
      </c>
      <c r="U50" s="54">
        <v>0</v>
      </c>
      <c r="V50" s="54">
        <v>0</v>
      </c>
      <c r="W50" s="82" t="s">
        <v>95</v>
      </c>
      <c r="X50" s="83">
        <v>0</v>
      </c>
      <c r="Y50" s="83">
        <v>0</v>
      </c>
      <c r="Z50" s="82">
        <v>0</v>
      </c>
      <c r="AA50" s="82">
        <v>0</v>
      </c>
      <c r="AB50" s="82">
        <v>0</v>
      </c>
      <c r="AC50" s="82">
        <v>0</v>
      </c>
      <c r="AD50" s="82">
        <v>0</v>
      </c>
      <c r="AE50" s="82">
        <v>0</v>
      </c>
    </row>
    <row r="51" spans="1:31" ht="47.25">
      <c r="A51" s="56" t="s">
        <v>215</v>
      </c>
      <c r="B51" s="67" t="s">
        <v>792</v>
      </c>
      <c r="C51" s="53" t="s">
        <v>791</v>
      </c>
      <c r="D51" s="82">
        <v>0</v>
      </c>
      <c r="E51" s="82">
        <v>0</v>
      </c>
      <c r="F51" s="82">
        <v>0</v>
      </c>
      <c r="G51" s="82">
        <v>0</v>
      </c>
      <c r="H51" s="82">
        <v>0</v>
      </c>
      <c r="I51" s="82">
        <v>0</v>
      </c>
      <c r="J51" s="82">
        <v>0</v>
      </c>
      <c r="K51" s="82">
        <v>0</v>
      </c>
      <c r="L51" s="82">
        <v>1.1784444444444444</v>
      </c>
      <c r="M51" s="82">
        <v>0</v>
      </c>
      <c r="N51" s="82">
        <v>0</v>
      </c>
      <c r="O51" s="82">
        <v>0</v>
      </c>
      <c r="P51" s="82">
        <v>0</v>
      </c>
      <c r="Q51" s="82">
        <v>0</v>
      </c>
      <c r="R51" s="83">
        <v>0</v>
      </c>
      <c r="S51" s="82">
        <v>0</v>
      </c>
      <c r="T51" s="82">
        <v>0</v>
      </c>
      <c r="U51" s="54">
        <v>0</v>
      </c>
      <c r="V51" s="54">
        <v>0</v>
      </c>
      <c r="W51" s="82" t="s">
        <v>95</v>
      </c>
      <c r="X51" s="83">
        <v>0</v>
      </c>
      <c r="Y51" s="83">
        <v>0</v>
      </c>
      <c r="Z51" s="82">
        <v>0</v>
      </c>
      <c r="AA51" s="82">
        <v>0</v>
      </c>
      <c r="AB51" s="82">
        <v>0</v>
      </c>
      <c r="AC51" s="82">
        <v>0</v>
      </c>
      <c r="AD51" s="82">
        <v>0</v>
      </c>
      <c r="AE51" s="82">
        <v>0</v>
      </c>
    </row>
    <row r="52" spans="1:31" ht="63">
      <c r="A52" s="56" t="s">
        <v>215</v>
      </c>
      <c r="B52" s="67" t="s">
        <v>794</v>
      </c>
      <c r="C52" s="53" t="s">
        <v>793</v>
      </c>
      <c r="D52" s="82">
        <v>0</v>
      </c>
      <c r="E52" s="82">
        <v>0</v>
      </c>
      <c r="F52" s="82">
        <v>0</v>
      </c>
      <c r="G52" s="82">
        <v>0</v>
      </c>
      <c r="H52" s="82">
        <v>0</v>
      </c>
      <c r="I52" s="82">
        <v>0</v>
      </c>
      <c r="J52" s="82">
        <v>0</v>
      </c>
      <c r="K52" s="82">
        <v>0</v>
      </c>
      <c r="L52" s="82">
        <v>0.88444444444444448</v>
      </c>
      <c r="M52" s="82">
        <v>0</v>
      </c>
      <c r="N52" s="82">
        <v>0</v>
      </c>
      <c r="O52" s="82">
        <v>0</v>
      </c>
      <c r="P52" s="82">
        <v>0</v>
      </c>
      <c r="Q52" s="82">
        <v>0</v>
      </c>
      <c r="R52" s="83">
        <v>0</v>
      </c>
      <c r="S52" s="82">
        <v>0</v>
      </c>
      <c r="T52" s="82">
        <v>0</v>
      </c>
      <c r="U52" s="54">
        <v>0</v>
      </c>
      <c r="V52" s="54">
        <v>0</v>
      </c>
      <c r="W52" s="82" t="s">
        <v>95</v>
      </c>
      <c r="X52" s="83">
        <v>0</v>
      </c>
      <c r="Y52" s="83">
        <v>0</v>
      </c>
      <c r="Z52" s="82">
        <v>0</v>
      </c>
      <c r="AA52" s="82">
        <v>0</v>
      </c>
      <c r="AB52" s="82">
        <v>0</v>
      </c>
      <c r="AC52" s="82">
        <v>0</v>
      </c>
      <c r="AD52" s="82">
        <v>0</v>
      </c>
      <c r="AE52" s="82">
        <v>0</v>
      </c>
    </row>
    <row r="53" spans="1:31" ht="63">
      <c r="A53" s="56" t="s">
        <v>215</v>
      </c>
      <c r="B53" s="67" t="s">
        <v>795</v>
      </c>
      <c r="C53" s="53" t="s">
        <v>809</v>
      </c>
      <c r="D53" s="82">
        <v>0</v>
      </c>
      <c r="E53" s="82">
        <v>0</v>
      </c>
      <c r="F53" s="82">
        <v>0</v>
      </c>
      <c r="G53" s="82">
        <v>0</v>
      </c>
      <c r="H53" s="82">
        <v>0</v>
      </c>
      <c r="I53" s="82">
        <v>0</v>
      </c>
      <c r="J53" s="82">
        <v>0</v>
      </c>
      <c r="K53" s="82">
        <v>0</v>
      </c>
      <c r="L53" s="82">
        <v>0.9722222222222221</v>
      </c>
      <c r="M53" s="82">
        <v>0</v>
      </c>
      <c r="N53" s="82">
        <v>0</v>
      </c>
      <c r="O53" s="82">
        <v>0</v>
      </c>
      <c r="P53" s="82">
        <v>0</v>
      </c>
      <c r="Q53" s="82">
        <v>0</v>
      </c>
      <c r="R53" s="83">
        <v>0</v>
      </c>
      <c r="S53" s="82">
        <v>0</v>
      </c>
      <c r="T53" s="82">
        <v>0</v>
      </c>
      <c r="U53" s="54">
        <v>0</v>
      </c>
      <c r="V53" s="54">
        <v>0</v>
      </c>
      <c r="W53" s="82" t="s">
        <v>95</v>
      </c>
      <c r="X53" s="83">
        <v>0</v>
      </c>
      <c r="Y53" s="83">
        <v>0</v>
      </c>
      <c r="Z53" s="82">
        <v>0</v>
      </c>
      <c r="AA53" s="82">
        <v>0</v>
      </c>
      <c r="AB53" s="82">
        <v>0</v>
      </c>
      <c r="AC53" s="82">
        <v>0</v>
      </c>
      <c r="AD53" s="82">
        <v>0</v>
      </c>
      <c r="AE53" s="82">
        <v>0</v>
      </c>
    </row>
    <row r="54" spans="1:31" ht="47.25">
      <c r="A54" s="56" t="s">
        <v>215</v>
      </c>
      <c r="B54" s="67" t="s">
        <v>797</v>
      </c>
      <c r="C54" s="53" t="s">
        <v>796</v>
      </c>
      <c r="D54" s="82">
        <v>0</v>
      </c>
      <c r="E54" s="82">
        <v>0</v>
      </c>
      <c r="F54" s="82">
        <v>0</v>
      </c>
      <c r="G54" s="82">
        <v>0</v>
      </c>
      <c r="H54" s="82">
        <v>0</v>
      </c>
      <c r="I54" s="82">
        <v>0</v>
      </c>
      <c r="J54" s="82">
        <v>0</v>
      </c>
      <c r="K54" s="82">
        <v>0</v>
      </c>
      <c r="L54" s="82" t="s">
        <v>95</v>
      </c>
      <c r="M54" s="82">
        <v>0</v>
      </c>
      <c r="N54" s="82">
        <v>0</v>
      </c>
      <c r="O54" s="82">
        <v>0</v>
      </c>
      <c r="P54" s="82">
        <v>0</v>
      </c>
      <c r="Q54" s="82">
        <v>0</v>
      </c>
      <c r="R54" s="83">
        <v>0</v>
      </c>
      <c r="S54" s="82">
        <v>0</v>
      </c>
      <c r="T54" s="82">
        <v>0</v>
      </c>
      <c r="U54" s="54">
        <v>0</v>
      </c>
      <c r="V54" s="54">
        <v>0</v>
      </c>
      <c r="W54" s="82" t="s">
        <v>95</v>
      </c>
      <c r="X54" s="83">
        <v>0</v>
      </c>
      <c r="Y54" s="83">
        <v>0</v>
      </c>
      <c r="Z54" s="82">
        <v>0</v>
      </c>
      <c r="AA54" s="82">
        <v>0</v>
      </c>
      <c r="AB54" s="82">
        <v>0</v>
      </c>
      <c r="AC54" s="82">
        <v>0</v>
      </c>
      <c r="AD54" s="82">
        <v>0</v>
      </c>
      <c r="AE54" s="82">
        <v>0</v>
      </c>
    </row>
    <row r="55" spans="1:31" ht="126">
      <c r="A55" s="56" t="s">
        <v>215</v>
      </c>
      <c r="B55" s="84" t="s">
        <v>833</v>
      </c>
      <c r="C55" s="53" t="s">
        <v>832</v>
      </c>
      <c r="D55" s="82">
        <v>0</v>
      </c>
      <c r="E55" s="82">
        <v>0</v>
      </c>
      <c r="F55" s="82">
        <v>0</v>
      </c>
      <c r="G55" s="82">
        <v>0</v>
      </c>
      <c r="H55" s="82">
        <v>0</v>
      </c>
      <c r="I55" s="82">
        <v>0</v>
      </c>
      <c r="J55" s="82">
        <v>0</v>
      </c>
      <c r="K55" s="82">
        <v>0</v>
      </c>
      <c r="L55" s="82">
        <v>0.88183421516754856</v>
      </c>
      <c r="M55" s="82">
        <v>0</v>
      </c>
      <c r="N55" s="82">
        <v>0</v>
      </c>
      <c r="O55" s="82">
        <v>0</v>
      </c>
      <c r="P55" s="82">
        <v>0</v>
      </c>
      <c r="Q55" s="82">
        <v>0</v>
      </c>
      <c r="R55" s="83">
        <v>0</v>
      </c>
      <c r="S55" s="82">
        <v>0</v>
      </c>
      <c r="T55" s="82">
        <v>0</v>
      </c>
      <c r="U55" s="54">
        <v>0</v>
      </c>
      <c r="V55" s="54">
        <v>0</v>
      </c>
      <c r="W55" s="82" t="s">
        <v>95</v>
      </c>
      <c r="X55" s="83">
        <v>0</v>
      </c>
      <c r="Y55" s="83">
        <v>0</v>
      </c>
      <c r="Z55" s="82">
        <v>0</v>
      </c>
      <c r="AA55" s="82">
        <v>0</v>
      </c>
      <c r="AB55" s="82">
        <v>0</v>
      </c>
      <c r="AC55" s="82">
        <v>0</v>
      </c>
      <c r="AD55" s="82">
        <v>0</v>
      </c>
      <c r="AE55" s="82">
        <v>0</v>
      </c>
    </row>
    <row r="56" spans="1:31" ht="31.5">
      <c r="A56" s="56" t="s">
        <v>31</v>
      </c>
      <c r="B56" s="52" t="s">
        <v>64</v>
      </c>
      <c r="C56" s="53" t="s">
        <v>96</v>
      </c>
      <c r="D56" s="82">
        <v>0</v>
      </c>
      <c r="E56" s="82">
        <v>0</v>
      </c>
      <c r="F56" s="82">
        <v>0</v>
      </c>
      <c r="G56" s="82">
        <v>0</v>
      </c>
      <c r="H56" s="82">
        <v>0</v>
      </c>
      <c r="I56" s="82">
        <v>0</v>
      </c>
      <c r="J56" s="82">
        <v>0</v>
      </c>
      <c r="K56" s="82">
        <v>0</v>
      </c>
      <c r="L56" s="82" t="s">
        <v>95</v>
      </c>
      <c r="M56" s="82">
        <v>0</v>
      </c>
      <c r="N56" s="82">
        <v>0</v>
      </c>
      <c r="O56" s="82">
        <v>0</v>
      </c>
      <c r="P56" s="82">
        <v>0</v>
      </c>
      <c r="Q56" s="82">
        <v>0</v>
      </c>
      <c r="R56" s="83">
        <v>0</v>
      </c>
      <c r="S56" s="82">
        <v>0</v>
      </c>
      <c r="T56" s="82" t="s">
        <v>95</v>
      </c>
      <c r="U56" s="54">
        <v>0</v>
      </c>
      <c r="V56" s="54">
        <v>0</v>
      </c>
      <c r="W56" s="82" t="s">
        <v>95</v>
      </c>
      <c r="X56" s="83">
        <v>0</v>
      </c>
      <c r="Y56" s="83">
        <v>0</v>
      </c>
      <c r="Z56" s="82">
        <v>0</v>
      </c>
      <c r="AA56" s="82">
        <v>0</v>
      </c>
      <c r="AB56" s="82">
        <v>0</v>
      </c>
      <c r="AC56" s="82">
        <v>0</v>
      </c>
      <c r="AD56" s="82">
        <v>0</v>
      </c>
      <c r="AE56" s="82">
        <v>0</v>
      </c>
    </row>
    <row r="57" spans="1:31" ht="47.25">
      <c r="A57" s="56" t="s">
        <v>216</v>
      </c>
      <c r="B57" s="52" t="s">
        <v>65</v>
      </c>
      <c r="C57" s="53" t="s">
        <v>96</v>
      </c>
      <c r="D57" s="82">
        <v>0</v>
      </c>
      <c r="E57" s="82">
        <v>0</v>
      </c>
      <c r="F57" s="82">
        <v>0</v>
      </c>
      <c r="G57" s="82">
        <v>0</v>
      </c>
      <c r="H57" s="82">
        <v>0</v>
      </c>
      <c r="I57" s="82">
        <v>0</v>
      </c>
      <c r="J57" s="82">
        <v>0</v>
      </c>
      <c r="K57" s="82">
        <v>0</v>
      </c>
      <c r="L57" s="82" t="s">
        <v>95</v>
      </c>
      <c r="M57" s="82">
        <v>0</v>
      </c>
      <c r="N57" s="82">
        <v>0</v>
      </c>
      <c r="O57" s="82">
        <v>0</v>
      </c>
      <c r="P57" s="82">
        <v>0</v>
      </c>
      <c r="Q57" s="82">
        <v>0</v>
      </c>
      <c r="R57" s="83">
        <v>0</v>
      </c>
      <c r="S57" s="82">
        <v>0</v>
      </c>
      <c r="T57" s="82" t="s">
        <v>95</v>
      </c>
      <c r="U57" s="54">
        <v>0</v>
      </c>
      <c r="V57" s="54">
        <v>0</v>
      </c>
      <c r="W57" s="82" t="s">
        <v>95</v>
      </c>
      <c r="X57" s="83">
        <v>0</v>
      </c>
      <c r="Y57" s="83">
        <v>0</v>
      </c>
      <c r="Z57" s="82">
        <v>0</v>
      </c>
      <c r="AA57" s="82">
        <v>0</v>
      </c>
      <c r="AB57" s="82">
        <v>0</v>
      </c>
      <c r="AC57" s="82">
        <v>0</v>
      </c>
      <c r="AD57" s="82">
        <v>0</v>
      </c>
      <c r="AE57" s="82">
        <v>0</v>
      </c>
    </row>
    <row r="58" spans="1:31" ht="47.25">
      <c r="A58" s="56" t="s">
        <v>216</v>
      </c>
      <c r="B58" s="67" t="s">
        <v>376</v>
      </c>
      <c r="C58" s="85" t="s">
        <v>375</v>
      </c>
      <c r="D58" s="82">
        <v>0</v>
      </c>
      <c r="E58" s="82">
        <v>0</v>
      </c>
      <c r="F58" s="82">
        <v>0</v>
      </c>
      <c r="G58" s="82">
        <v>0</v>
      </c>
      <c r="H58" s="82">
        <v>0</v>
      </c>
      <c r="I58" s="82">
        <v>0</v>
      </c>
      <c r="J58" s="82">
        <v>0</v>
      </c>
      <c r="K58" s="82">
        <v>0</v>
      </c>
      <c r="L58" s="82" t="s">
        <v>95</v>
      </c>
      <c r="M58" s="82">
        <v>0</v>
      </c>
      <c r="N58" s="82">
        <v>0</v>
      </c>
      <c r="O58" s="82">
        <v>0</v>
      </c>
      <c r="P58" s="82">
        <v>0</v>
      </c>
      <c r="Q58" s="82">
        <v>0</v>
      </c>
      <c r="R58" s="83">
        <v>0</v>
      </c>
      <c r="S58" s="82">
        <v>0</v>
      </c>
      <c r="T58" s="82">
        <v>0</v>
      </c>
      <c r="U58" s="54">
        <v>0</v>
      </c>
      <c r="V58" s="54">
        <v>0</v>
      </c>
      <c r="W58" s="82" t="s">
        <v>95</v>
      </c>
      <c r="X58" s="83">
        <v>0</v>
      </c>
      <c r="Y58" s="83">
        <v>0</v>
      </c>
      <c r="Z58" s="82">
        <v>0</v>
      </c>
      <c r="AA58" s="82">
        <v>0</v>
      </c>
      <c r="AB58" s="82">
        <v>0</v>
      </c>
      <c r="AC58" s="82">
        <v>0</v>
      </c>
      <c r="AD58" s="82">
        <v>0</v>
      </c>
      <c r="AE58" s="82">
        <v>0</v>
      </c>
    </row>
    <row r="59" spans="1:31" ht="31.5">
      <c r="A59" s="56" t="s">
        <v>217</v>
      </c>
      <c r="B59" s="52" t="s">
        <v>66</v>
      </c>
      <c r="C59" s="85" t="s">
        <v>96</v>
      </c>
      <c r="D59" s="82">
        <v>0</v>
      </c>
      <c r="E59" s="82">
        <v>0</v>
      </c>
      <c r="F59" s="82">
        <v>0</v>
      </c>
      <c r="G59" s="82">
        <v>0</v>
      </c>
      <c r="H59" s="82">
        <v>0</v>
      </c>
      <c r="I59" s="82">
        <v>0</v>
      </c>
      <c r="J59" s="82">
        <v>0</v>
      </c>
      <c r="K59" s="82">
        <v>0</v>
      </c>
      <c r="L59" s="82" t="s">
        <v>95</v>
      </c>
      <c r="M59" s="82">
        <v>0</v>
      </c>
      <c r="N59" s="82">
        <v>0</v>
      </c>
      <c r="O59" s="82">
        <v>0</v>
      </c>
      <c r="P59" s="82">
        <v>0</v>
      </c>
      <c r="Q59" s="82">
        <v>0</v>
      </c>
      <c r="R59" s="83">
        <v>0</v>
      </c>
      <c r="S59" s="82">
        <v>0</v>
      </c>
      <c r="T59" s="82" t="s">
        <v>95</v>
      </c>
      <c r="U59" s="54">
        <v>0</v>
      </c>
      <c r="V59" s="54">
        <v>0</v>
      </c>
      <c r="W59" s="82" t="s">
        <v>95</v>
      </c>
      <c r="X59" s="83">
        <v>0</v>
      </c>
      <c r="Y59" s="83">
        <v>0</v>
      </c>
      <c r="Z59" s="82">
        <v>0</v>
      </c>
      <c r="AA59" s="82">
        <v>0</v>
      </c>
      <c r="AB59" s="82">
        <v>0</v>
      </c>
      <c r="AC59" s="82">
        <v>0</v>
      </c>
      <c r="AD59" s="82">
        <v>0</v>
      </c>
      <c r="AE59" s="82">
        <v>0</v>
      </c>
    </row>
    <row r="60" spans="1:31" ht="31.5">
      <c r="A60" s="56" t="s">
        <v>29</v>
      </c>
      <c r="B60" s="52" t="s">
        <v>67</v>
      </c>
      <c r="C60" s="85" t="s">
        <v>96</v>
      </c>
      <c r="D60" s="82">
        <v>0</v>
      </c>
      <c r="E60" s="82">
        <v>0</v>
      </c>
      <c r="F60" s="82">
        <v>0</v>
      </c>
      <c r="G60" s="82">
        <v>0</v>
      </c>
      <c r="H60" s="82">
        <v>0</v>
      </c>
      <c r="I60" s="82">
        <v>0</v>
      </c>
      <c r="J60" s="82">
        <v>0</v>
      </c>
      <c r="K60" s="82">
        <v>0</v>
      </c>
      <c r="L60" s="82" t="s">
        <v>95</v>
      </c>
      <c r="M60" s="82">
        <v>0</v>
      </c>
      <c r="N60" s="82">
        <v>0</v>
      </c>
      <c r="O60" s="82">
        <v>0</v>
      </c>
      <c r="P60" s="82">
        <v>0</v>
      </c>
      <c r="Q60" s="82">
        <v>0</v>
      </c>
      <c r="R60" s="83">
        <v>0</v>
      </c>
      <c r="S60" s="82">
        <v>0</v>
      </c>
      <c r="T60" s="82" t="s">
        <v>95</v>
      </c>
      <c r="U60" s="54">
        <v>0</v>
      </c>
      <c r="V60" s="54">
        <v>0</v>
      </c>
      <c r="W60" s="82" t="s">
        <v>95</v>
      </c>
      <c r="X60" s="83">
        <v>0</v>
      </c>
      <c r="Y60" s="83">
        <v>0</v>
      </c>
      <c r="Z60" s="82">
        <v>0</v>
      </c>
      <c r="AA60" s="82">
        <v>0</v>
      </c>
      <c r="AB60" s="82">
        <v>0</v>
      </c>
      <c r="AC60" s="82">
        <v>0</v>
      </c>
      <c r="AD60" s="82">
        <v>0</v>
      </c>
      <c r="AE60" s="82">
        <v>0</v>
      </c>
    </row>
    <row r="61" spans="1:31" ht="31.5">
      <c r="A61" s="56" t="s">
        <v>218</v>
      </c>
      <c r="B61" s="67" t="s">
        <v>332</v>
      </c>
      <c r="C61" s="85" t="s">
        <v>96</v>
      </c>
      <c r="D61" s="82">
        <v>0</v>
      </c>
      <c r="E61" s="82">
        <v>0</v>
      </c>
      <c r="F61" s="82">
        <v>0</v>
      </c>
      <c r="G61" s="82">
        <v>0</v>
      </c>
      <c r="H61" s="82">
        <v>0</v>
      </c>
      <c r="I61" s="82">
        <v>0</v>
      </c>
      <c r="J61" s="82">
        <v>0</v>
      </c>
      <c r="K61" s="82">
        <v>0</v>
      </c>
      <c r="L61" s="82" t="s">
        <v>95</v>
      </c>
      <c r="M61" s="82">
        <v>0</v>
      </c>
      <c r="N61" s="82">
        <v>0</v>
      </c>
      <c r="O61" s="82">
        <v>0</v>
      </c>
      <c r="P61" s="82">
        <v>0</v>
      </c>
      <c r="Q61" s="82">
        <v>0</v>
      </c>
      <c r="R61" s="83">
        <v>0</v>
      </c>
      <c r="S61" s="82">
        <v>0</v>
      </c>
      <c r="T61" s="82" t="s">
        <v>95</v>
      </c>
      <c r="U61" s="54">
        <v>0</v>
      </c>
      <c r="V61" s="54">
        <v>0</v>
      </c>
      <c r="W61" s="82" t="s">
        <v>95</v>
      </c>
      <c r="X61" s="83">
        <v>0</v>
      </c>
      <c r="Y61" s="83">
        <v>0</v>
      </c>
      <c r="Z61" s="82">
        <v>0</v>
      </c>
      <c r="AA61" s="82">
        <v>0</v>
      </c>
      <c r="AB61" s="82">
        <v>0</v>
      </c>
      <c r="AC61" s="82">
        <v>0</v>
      </c>
      <c r="AD61" s="82">
        <v>0</v>
      </c>
      <c r="AE61" s="82">
        <v>0</v>
      </c>
    </row>
    <row r="62" spans="1:31" ht="63">
      <c r="A62" s="56" t="s">
        <v>218</v>
      </c>
      <c r="B62" s="52" t="s">
        <v>68</v>
      </c>
      <c r="C62" s="85" t="s">
        <v>96</v>
      </c>
      <c r="D62" s="82">
        <v>0</v>
      </c>
      <c r="E62" s="82">
        <v>0</v>
      </c>
      <c r="F62" s="82">
        <v>0</v>
      </c>
      <c r="G62" s="82">
        <v>0</v>
      </c>
      <c r="H62" s="82">
        <v>0</v>
      </c>
      <c r="I62" s="82">
        <v>0</v>
      </c>
      <c r="J62" s="82">
        <v>0</v>
      </c>
      <c r="K62" s="82">
        <v>0</v>
      </c>
      <c r="L62" s="82" t="s">
        <v>95</v>
      </c>
      <c r="M62" s="82">
        <v>0</v>
      </c>
      <c r="N62" s="82">
        <v>0</v>
      </c>
      <c r="O62" s="82">
        <v>0</v>
      </c>
      <c r="P62" s="82">
        <v>0</v>
      </c>
      <c r="Q62" s="82">
        <v>0</v>
      </c>
      <c r="R62" s="83">
        <v>0</v>
      </c>
      <c r="S62" s="82">
        <v>0</v>
      </c>
      <c r="T62" s="82" t="s">
        <v>95</v>
      </c>
      <c r="U62" s="54">
        <v>0</v>
      </c>
      <c r="V62" s="54">
        <v>0</v>
      </c>
      <c r="W62" s="82" t="s">
        <v>95</v>
      </c>
      <c r="X62" s="83">
        <v>0</v>
      </c>
      <c r="Y62" s="83">
        <v>0</v>
      </c>
      <c r="Z62" s="82">
        <v>0</v>
      </c>
      <c r="AA62" s="82">
        <v>0</v>
      </c>
      <c r="AB62" s="82">
        <v>0</v>
      </c>
      <c r="AC62" s="82">
        <v>0</v>
      </c>
      <c r="AD62" s="82">
        <v>0</v>
      </c>
      <c r="AE62" s="82">
        <v>0</v>
      </c>
    </row>
    <row r="63" spans="1:31" ht="63">
      <c r="A63" s="56" t="s">
        <v>218</v>
      </c>
      <c r="B63" s="52" t="s">
        <v>69</v>
      </c>
      <c r="C63" s="85" t="s">
        <v>96</v>
      </c>
      <c r="D63" s="82">
        <v>0</v>
      </c>
      <c r="E63" s="82">
        <v>0</v>
      </c>
      <c r="F63" s="82">
        <v>0</v>
      </c>
      <c r="G63" s="82">
        <v>0</v>
      </c>
      <c r="H63" s="82">
        <v>0</v>
      </c>
      <c r="I63" s="82">
        <v>0</v>
      </c>
      <c r="J63" s="82">
        <v>0</v>
      </c>
      <c r="K63" s="82">
        <v>0</v>
      </c>
      <c r="L63" s="82" t="s">
        <v>95</v>
      </c>
      <c r="M63" s="82">
        <v>0</v>
      </c>
      <c r="N63" s="82">
        <v>0</v>
      </c>
      <c r="O63" s="82">
        <v>0</v>
      </c>
      <c r="P63" s="82">
        <v>0</v>
      </c>
      <c r="Q63" s="82">
        <v>0</v>
      </c>
      <c r="R63" s="83">
        <v>0</v>
      </c>
      <c r="S63" s="82">
        <v>0</v>
      </c>
      <c r="T63" s="82" t="s">
        <v>95</v>
      </c>
      <c r="U63" s="54">
        <v>0</v>
      </c>
      <c r="V63" s="54">
        <v>0</v>
      </c>
      <c r="W63" s="82" t="s">
        <v>95</v>
      </c>
      <c r="X63" s="83">
        <v>0</v>
      </c>
      <c r="Y63" s="83">
        <v>0</v>
      </c>
      <c r="Z63" s="82">
        <v>0</v>
      </c>
      <c r="AA63" s="82">
        <v>0</v>
      </c>
      <c r="AB63" s="82">
        <v>0</v>
      </c>
      <c r="AC63" s="82">
        <v>0</v>
      </c>
      <c r="AD63" s="82">
        <v>0</v>
      </c>
      <c r="AE63" s="82">
        <v>0</v>
      </c>
    </row>
    <row r="64" spans="1:31" ht="63">
      <c r="A64" s="56" t="s">
        <v>218</v>
      </c>
      <c r="B64" s="52" t="s">
        <v>70</v>
      </c>
      <c r="C64" s="85" t="s">
        <v>96</v>
      </c>
      <c r="D64" s="82">
        <v>0</v>
      </c>
      <c r="E64" s="82">
        <v>0</v>
      </c>
      <c r="F64" s="82">
        <v>0</v>
      </c>
      <c r="G64" s="82">
        <v>0</v>
      </c>
      <c r="H64" s="82">
        <v>0</v>
      </c>
      <c r="I64" s="82">
        <v>0</v>
      </c>
      <c r="J64" s="82">
        <v>0</v>
      </c>
      <c r="K64" s="82">
        <v>0</v>
      </c>
      <c r="L64" s="82" t="s">
        <v>95</v>
      </c>
      <c r="M64" s="82">
        <v>0</v>
      </c>
      <c r="N64" s="82">
        <v>0</v>
      </c>
      <c r="O64" s="82">
        <v>0</v>
      </c>
      <c r="P64" s="82">
        <v>0</v>
      </c>
      <c r="Q64" s="82">
        <v>0</v>
      </c>
      <c r="R64" s="83">
        <v>0</v>
      </c>
      <c r="S64" s="82">
        <v>0</v>
      </c>
      <c r="T64" s="82" t="s">
        <v>95</v>
      </c>
      <c r="U64" s="54">
        <v>0</v>
      </c>
      <c r="V64" s="54">
        <v>0</v>
      </c>
      <c r="W64" s="82" t="s">
        <v>95</v>
      </c>
      <c r="X64" s="83">
        <v>0</v>
      </c>
      <c r="Y64" s="83">
        <v>0</v>
      </c>
      <c r="Z64" s="82">
        <v>0</v>
      </c>
      <c r="AA64" s="82">
        <v>0</v>
      </c>
      <c r="AB64" s="82">
        <v>0</v>
      </c>
      <c r="AC64" s="82">
        <v>0</v>
      </c>
      <c r="AD64" s="82">
        <v>0</v>
      </c>
      <c r="AE64" s="82">
        <v>0</v>
      </c>
    </row>
    <row r="65" spans="1:31" ht="31.5">
      <c r="A65" s="56" t="s">
        <v>219</v>
      </c>
      <c r="B65" s="67" t="s">
        <v>332</v>
      </c>
      <c r="C65" s="85" t="s">
        <v>96</v>
      </c>
      <c r="D65" s="82">
        <v>0</v>
      </c>
      <c r="E65" s="82">
        <v>0</v>
      </c>
      <c r="F65" s="82">
        <v>0</v>
      </c>
      <c r="G65" s="82">
        <v>0</v>
      </c>
      <c r="H65" s="82">
        <v>0</v>
      </c>
      <c r="I65" s="82">
        <v>0</v>
      </c>
      <c r="J65" s="82">
        <v>0</v>
      </c>
      <c r="K65" s="82">
        <v>0</v>
      </c>
      <c r="L65" s="82" t="s">
        <v>95</v>
      </c>
      <c r="M65" s="82">
        <v>0</v>
      </c>
      <c r="N65" s="82">
        <v>0</v>
      </c>
      <c r="O65" s="82">
        <v>0</v>
      </c>
      <c r="P65" s="82">
        <v>0</v>
      </c>
      <c r="Q65" s="82">
        <v>0</v>
      </c>
      <c r="R65" s="83">
        <v>0</v>
      </c>
      <c r="S65" s="82">
        <v>0</v>
      </c>
      <c r="T65" s="82" t="s">
        <v>95</v>
      </c>
      <c r="U65" s="54">
        <v>0</v>
      </c>
      <c r="V65" s="54">
        <v>0</v>
      </c>
      <c r="W65" s="82" t="s">
        <v>95</v>
      </c>
      <c r="X65" s="83">
        <v>0</v>
      </c>
      <c r="Y65" s="83">
        <v>0</v>
      </c>
      <c r="Z65" s="82">
        <v>0</v>
      </c>
      <c r="AA65" s="82">
        <v>0</v>
      </c>
      <c r="AB65" s="82">
        <v>0</v>
      </c>
      <c r="AC65" s="82">
        <v>0</v>
      </c>
      <c r="AD65" s="82">
        <v>0</v>
      </c>
      <c r="AE65" s="82">
        <v>0</v>
      </c>
    </row>
    <row r="66" spans="1:31" ht="63">
      <c r="A66" s="56" t="s">
        <v>219</v>
      </c>
      <c r="B66" s="52" t="s">
        <v>68</v>
      </c>
      <c r="C66" s="85" t="s">
        <v>96</v>
      </c>
      <c r="D66" s="82">
        <v>0</v>
      </c>
      <c r="E66" s="82">
        <v>0</v>
      </c>
      <c r="F66" s="82">
        <v>0</v>
      </c>
      <c r="G66" s="82">
        <v>0</v>
      </c>
      <c r="H66" s="82">
        <v>0</v>
      </c>
      <c r="I66" s="82">
        <v>0</v>
      </c>
      <c r="J66" s="82">
        <v>0</v>
      </c>
      <c r="K66" s="82">
        <v>0</v>
      </c>
      <c r="L66" s="82" t="s">
        <v>95</v>
      </c>
      <c r="M66" s="82">
        <v>0</v>
      </c>
      <c r="N66" s="82">
        <v>0</v>
      </c>
      <c r="O66" s="82">
        <v>0</v>
      </c>
      <c r="P66" s="82">
        <v>0</v>
      </c>
      <c r="Q66" s="82">
        <v>0</v>
      </c>
      <c r="R66" s="83">
        <v>0</v>
      </c>
      <c r="S66" s="82">
        <v>0</v>
      </c>
      <c r="T66" s="82" t="s">
        <v>95</v>
      </c>
      <c r="U66" s="54">
        <v>0</v>
      </c>
      <c r="V66" s="54">
        <v>0</v>
      </c>
      <c r="W66" s="82" t="s">
        <v>95</v>
      </c>
      <c r="X66" s="83">
        <v>0</v>
      </c>
      <c r="Y66" s="83">
        <v>0</v>
      </c>
      <c r="Z66" s="82">
        <v>0</v>
      </c>
      <c r="AA66" s="82">
        <v>0</v>
      </c>
      <c r="AB66" s="82">
        <v>0</v>
      </c>
      <c r="AC66" s="82">
        <v>0</v>
      </c>
      <c r="AD66" s="82">
        <v>0</v>
      </c>
      <c r="AE66" s="82">
        <v>0</v>
      </c>
    </row>
    <row r="67" spans="1:31" ht="63">
      <c r="A67" s="56" t="s">
        <v>219</v>
      </c>
      <c r="B67" s="52" t="s">
        <v>69</v>
      </c>
      <c r="C67" s="85" t="s">
        <v>96</v>
      </c>
      <c r="D67" s="82">
        <v>0</v>
      </c>
      <c r="E67" s="82">
        <v>0</v>
      </c>
      <c r="F67" s="82">
        <v>0</v>
      </c>
      <c r="G67" s="82">
        <v>0</v>
      </c>
      <c r="H67" s="82">
        <v>0</v>
      </c>
      <c r="I67" s="82">
        <v>0</v>
      </c>
      <c r="J67" s="82">
        <v>0</v>
      </c>
      <c r="K67" s="82">
        <v>0</v>
      </c>
      <c r="L67" s="82" t="s">
        <v>95</v>
      </c>
      <c r="M67" s="82">
        <v>0</v>
      </c>
      <c r="N67" s="82">
        <v>0</v>
      </c>
      <c r="O67" s="82">
        <v>0</v>
      </c>
      <c r="P67" s="82">
        <v>0</v>
      </c>
      <c r="Q67" s="82">
        <v>0</v>
      </c>
      <c r="R67" s="83">
        <v>0</v>
      </c>
      <c r="S67" s="82">
        <v>0</v>
      </c>
      <c r="T67" s="82" t="s">
        <v>95</v>
      </c>
      <c r="U67" s="54">
        <v>0</v>
      </c>
      <c r="V67" s="54">
        <v>0</v>
      </c>
      <c r="W67" s="82" t="s">
        <v>95</v>
      </c>
      <c r="X67" s="83">
        <v>0</v>
      </c>
      <c r="Y67" s="83">
        <v>0</v>
      </c>
      <c r="Z67" s="82">
        <v>0</v>
      </c>
      <c r="AA67" s="82">
        <v>0</v>
      </c>
      <c r="AB67" s="82">
        <v>0</v>
      </c>
      <c r="AC67" s="82">
        <v>0</v>
      </c>
      <c r="AD67" s="82">
        <v>0</v>
      </c>
      <c r="AE67" s="82">
        <v>0</v>
      </c>
    </row>
    <row r="68" spans="1:31" ht="63">
      <c r="A68" s="56" t="s">
        <v>219</v>
      </c>
      <c r="B68" s="52" t="s">
        <v>70</v>
      </c>
      <c r="C68" s="85" t="s">
        <v>96</v>
      </c>
      <c r="D68" s="82">
        <v>0</v>
      </c>
      <c r="E68" s="82">
        <v>0</v>
      </c>
      <c r="F68" s="82">
        <v>0</v>
      </c>
      <c r="G68" s="82">
        <v>0</v>
      </c>
      <c r="H68" s="82">
        <v>0</v>
      </c>
      <c r="I68" s="82">
        <v>0</v>
      </c>
      <c r="J68" s="82">
        <v>0</v>
      </c>
      <c r="K68" s="82">
        <v>0</v>
      </c>
      <c r="L68" s="82" t="s">
        <v>95</v>
      </c>
      <c r="M68" s="82">
        <v>0</v>
      </c>
      <c r="N68" s="82">
        <v>0</v>
      </c>
      <c r="O68" s="82">
        <v>0</v>
      </c>
      <c r="P68" s="82">
        <v>0</v>
      </c>
      <c r="Q68" s="82">
        <v>0</v>
      </c>
      <c r="R68" s="83">
        <v>0</v>
      </c>
      <c r="S68" s="82">
        <v>0</v>
      </c>
      <c r="T68" s="82" t="s">
        <v>95</v>
      </c>
      <c r="U68" s="54">
        <v>0</v>
      </c>
      <c r="V68" s="54">
        <v>0</v>
      </c>
      <c r="W68" s="82" t="s">
        <v>95</v>
      </c>
      <c r="X68" s="83">
        <v>0</v>
      </c>
      <c r="Y68" s="83">
        <v>0</v>
      </c>
      <c r="Z68" s="82">
        <v>0</v>
      </c>
      <c r="AA68" s="82">
        <v>0</v>
      </c>
      <c r="AB68" s="82">
        <v>0</v>
      </c>
      <c r="AC68" s="82">
        <v>0</v>
      </c>
      <c r="AD68" s="82">
        <v>0</v>
      </c>
      <c r="AE68" s="82">
        <v>0</v>
      </c>
    </row>
    <row r="69" spans="1:31" ht="63">
      <c r="A69" s="56" t="s">
        <v>220</v>
      </c>
      <c r="B69" s="52" t="s">
        <v>71</v>
      </c>
      <c r="C69" s="85" t="s">
        <v>96</v>
      </c>
      <c r="D69" s="82">
        <v>0</v>
      </c>
      <c r="E69" s="82">
        <v>0</v>
      </c>
      <c r="F69" s="82">
        <v>0</v>
      </c>
      <c r="G69" s="82">
        <v>0</v>
      </c>
      <c r="H69" s="82">
        <v>0</v>
      </c>
      <c r="I69" s="82">
        <v>0</v>
      </c>
      <c r="J69" s="82">
        <v>0</v>
      </c>
      <c r="K69" s="82">
        <v>0</v>
      </c>
      <c r="L69" s="82" t="s">
        <v>95</v>
      </c>
      <c r="M69" s="82">
        <v>0</v>
      </c>
      <c r="N69" s="82">
        <v>0</v>
      </c>
      <c r="O69" s="82">
        <v>0</v>
      </c>
      <c r="P69" s="82">
        <v>0</v>
      </c>
      <c r="Q69" s="82">
        <v>0</v>
      </c>
      <c r="R69" s="83">
        <v>0</v>
      </c>
      <c r="S69" s="82">
        <v>0</v>
      </c>
      <c r="T69" s="82" t="s">
        <v>95</v>
      </c>
      <c r="U69" s="54">
        <v>0</v>
      </c>
      <c r="V69" s="54">
        <v>0</v>
      </c>
      <c r="W69" s="82" t="s">
        <v>95</v>
      </c>
      <c r="X69" s="83">
        <v>0</v>
      </c>
      <c r="Y69" s="83">
        <v>0</v>
      </c>
      <c r="Z69" s="82">
        <v>0</v>
      </c>
      <c r="AA69" s="82">
        <v>0</v>
      </c>
      <c r="AB69" s="82">
        <v>0</v>
      </c>
      <c r="AC69" s="82">
        <v>0</v>
      </c>
      <c r="AD69" s="82">
        <v>0</v>
      </c>
      <c r="AE69" s="82">
        <v>0</v>
      </c>
    </row>
    <row r="70" spans="1:31" ht="47.25">
      <c r="A70" s="56" t="s">
        <v>221</v>
      </c>
      <c r="B70" s="52" t="s">
        <v>72</v>
      </c>
      <c r="C70" s="85" t="s">
        <v>96</v>
      </c>
      <c r="D70" s="82">
        <v>0</v>
      </c>
      <c r="E70" s="82">
        <v>0</v>
      </c>
      <c r="F70" s="82">
        <v>0</v>
      </c>
      <c r="G70" s="82">
        <v>0</v>
      </c>
      <c r="H70" s="82">
        <v>0</v>
      </c>
      <c r="I70" s="82">
        <v>0</v>
      </c>
      <c r="J70" s="82">
        <v>0</v>
      </c>
      <c r="K70" s="82">
        <v>0</v>
      </c>
      <c r="L70" s="82" t="s">
        <v>95</v>
      </c>
      <c r="M70" s="82">
        <v>0</v>
      </c>
      <c r="N70" s="82">
        <v>0</v>
      </c>
      <c r="O70" s="82">
        <v>0</v>
      </c>
      <c r="P70" s="82">
        <v>0</v>
      </c>
      <c r="Q70" s="82">
        <v>0</v>
      </c>
      <c r="R70" s="83">
        <v>0</v>
      </c>
      <c r="S70" s="82">
        <v>0</v>
      </c>
      <c r="T70" s="82" t="s">
        <v>95</v>
      </c>
      <c r="U70" s="54">
        <v>0</v>
      </c>
      <c r="V70" s="54">
        <v>0</v>
      </c>
      <c r="W70" s="82" t="s">
        <v>95</v>
      </c>
      <c r="X70" s="83">
        <v>0</v>
      </c>
      <c r="Y70" s="83">
        <v>0</v>
      </c>
      <c r="Z70" s="82">
        <v>0</v>
      </c>
      <c r="AA70" s="82">
        <v>0</v>
      </c>
      <c r="AB70" s="82">
        <v>0</v>
      </c>
      <c r="AC70" s="82">
        <v>0</v>
      </c>
      <c r="AD70" s="82">
        <v>0</v>
      </c>
      <c r="AE70" s="82">
        <v>0</v>
      </c>
    </row>
    <row r="71" spans="1:31" ht="63">
      <c r="A71" s="56" t="s">
        <v>222</v>
      </c>
      <c r="B71" s="52" t="s">
        <v>73</v>
      </c>
      <c r="C71" s="85" t="s">
        <v>96</v>
      </c>
      <c r="D71" s="82">
        <v>0</v>
      </c>
      <c r="E71" s="82">
        <v>0</v>
      </c>
      <c r="F71" s="82">
        <v>0</v>
      </c>
      <c r="G71" s="82">
        <v>0</v>
      </c>
      <c r="H71" s="82">
        <v>0</v>
      </c>
      <c r="I71" s="82">
        <v>0</v>
      </c>
      <c r="J71" s="82">
        <v>0</v>
      </c>
      <c r="K71" s="82">
        <v>0</v>
      </c>
      <c r="L71" s="82" t="s">
        <v>95</v>
      </c>
      <c r="M71" s="82">
        <v>0</v>
      </c>
      <c r="N71" s="82">
        <v>0</v>
      </c>
      <c r="O71" s="82">
        <v>0</v>
      </c>
      <c r="P71" s="82">
        <v>0</v>
      </c>
      <c r="Q71" s="82">
        <v>0</v>
      </c>
      <c r="R71" s="83">
        <v>0</v>
      </c>
      <c r="S71" s="82">
        <v>0</v>
      </c>
      <c r="T71" s="82" t="s">
        <v>95</v>
      </c>
      <c r="U71" s="54">
        <v>0</v>
      </c>
      <c r="V71" s="54">
        <v>0</v>
      </c>
      <c r="W71" s="82" t="s">
        <v>95</v>
      </c>
      <c r="X71" s="83">
        <v>0</v>
      </c>
      <c r="Y71" s="83">
        <v>0</v>
      </c>
      <c r="Z71" s="82">
        <v>0</v>
      </c>
      <c r="AA71" s="82">
        <v>0</v>
      </c>
      <c r="AB71" s="82">
        <v>0</v>
      </c>
      <c r="AC71" s="82">
        <v>0</v>
      </c>
      <c r="AD71" s="82">
        <v>0</v>
      </c>
      <c r="AE71" s="82">
        <v>0</v>
      </c>
    </row>
    <row r="72" spans="1:31" ht="31.5">
      <c r="A72" s="56" t="s">
        <v>2</v>
      </c>
      <c r="B72" s="52" t="s">
        <v>74</v>
      </c>
      <c r="C72" s="85" t="s">
        <v>96</v>
      </c>
      <c r="D72" s="82">
        <v>0</v>
      </c>
      <c r="E72" s="82">
        <v>0</v>
      </c>
      <c r="F72" s="82">
        <v>0.10499999999999983</v>
      </c>
      <c r="G72" s="82">
        <v>-3.7000000000000019E-2</v>
      </c>
      <c r="H72" s="82">
        <v>0</v>
      </c>
      <c r="I72" s="82" t="s">
        <v>95</v>
      </c>
      <c r="J72" s="82" t="s">
        <v>95</v>
      </c>
      <c r="K72" s="82" t="s">
        <v>95</v>
      </c>
      <c r="L72" s="82" t="s">
        <v>95</v>
      </c>
      <c r="M72" s="82">
        <v>0</v>
      </c>
      <c r="N72" s="82">
        <v>0.25</v>
      </c>
      <c r="O72" s="82">
        <v>1.41</v>
      </c>
      <c r="P72" s="82">
        <v>29.492999999999999</v>
      </c>
      <c r="Q72" s="82">
        <v>2.4729999999999999</v>
      </c>
      <c r="R72" s="83">
        <v>0</v>
      </c>
      <c r="S72" s="82">
        <v>0</v>
      </c>
      <c r="T72" s="82" t="s">
        <v>95</v>
      </c>
      <c r="U72" s="54">
        <v>-2.2986914293937604E-3</v>
      </c>
      <c r="V72" s="54">
        <v>-5.7920592007128062E-3</v>
      </c>
      <c r="W72" s="82" t="s">
        <v>95</v>
      </c>
      <c r="X72" s="83" t="s">
        <v>95</v>
      </c>
      <c r="Y72" s="83" t="s">
        <v>95</v>
      </c>
      <c r="Z72" s="82">
        <v>420.25392489000001</v>
      </c>
      <c r="AA72" s="82">
        <v>0</v>
      </c>
      <c r="AB72" s="82">
        <v>185.24722180000003</v>
      </c>
      <c r="AC72" s="82">
        <v>147.93485919</v>
      </c>
      <c r="AD72" s="82">
        <v>0</v>
      </c>
      <c r="AE72" s="82">
        <v>0</v>
      </c>
    </row>
    <row r="73" spans="1:31" ht="47.25">
      <c r="A73" s="56" t="s">
        <v>30</v>
      </c>
      <c r="B73" s="52" t="s">
        <v>75</v>
      </c>
      <c r="C73" s="85" t="s">
        <v>96</v>
      </c>
      <c r="D73" s="82">
        <v>0</v>
      </c>
      <c r="E73" s="82">
        <v>0</v>
      </c>
      <c r="F73" s="82">
        <v>0</v>
      </c>
      <c r="G73" s="82">
        <v>0</v>
      </c>
      <c r="H73" s="82">
        <v>0</v>
      </c>
      <c r="I73" s="82" t="s">
        <v>95</v>
      </c>
      <c r="J73" s="82" t="s">
        <v>95</v>
      </c>
      <c r="K73" s="82" t="s">
        <v>95</v>
      </c>
      <c r="L73" s="82" t="s">
        <v>95</v>
      </c>
      <c r="M73" s="82">
        <v>0</v>
      </c>
      <c r="N73" s="82">
        <v>0</v>
      </c>
      <c r="O73" s="82">
        <v>0</v>
      </c>
      <c r="P73" s="82">
        <v>0</v>
      </c>
      <c r="Q73" s="82">
        <v>0</v>
      </c>
      <c r="R73" s="83">
        <v>0</v>
      </c>
      <c r="S73" s="82">
        <v>0</v>
      </c>
      <c r="T73" s="82" t="s">
        <v>95</v>
      </c>
      <c r="U73" s="54">
        <v>0</v>
      </c>
      <c r="V73" s="54">
        <v>0</v>
      </c>
      <c r="W73" s="82" t="s">
        <v>95</v>
      </c>
      <c r="X73" s="83" t="s">
        <v>95</v>
      </c>
      <c r="Y73" s="83" t="s">
        <v>95</v>
      </c>
      <c r="Z73" s="82">
        <v>79.119626179999997</v>
      </c>
      <c r="AA73" s="82">
        <v>0</v>
      </c>
      <c r="AB73" s="82">
        <v>0</v>
      </c>
      <c r="AC73" s="82">
        <v>0</v>
      </c>
      <c r="AD73" s="82">
        <v>0</v>
      </c>
      <c r="AE73" s="82">
        <v>0</v>
      </c>
    </row>
    <row r="74" spans="1:31" ht="31.5">
      <c r="A74" s="56" t="s">
        <v>223</v>
      </c>
      <c r="B74" s="52" t="s">
        <v>76</v>
      </c>
      <c r="C74" s="85" t="s">
        <v>96</v>
      </c>
      <c r="D74" s="82">
        <v>0</v>
      </c>
      <c r="E74" s="82">
        <v>0</v>
      </c>
      <c r="F74" s="82">
        <v>0</v>
      </c>
      <c r="G74" s="82">
        <v>0</v>
      </c>
      <c r="H74" s="82">
        <v>0</v>
      </c>
      <c r="I74" s="82" t="s">
        <v>95</v>
      </c>
      <c r="J74" s="82" t="s">
        <v>95</v>
      </c>
      <c r="K74" s="82" t="s">
        <v>95</v>
      </c>
      <c r="L74" s="82" t="s">
        <v>95</v>
      </c>
      <c r="M74" s="82">
        <v>0</v>
      </c>
      <c r="N74" s="82">
        <v>0</v>
      </c>
      <c r="O74" s="82">
        <v>0</v>
      </c>
      <c r="P74" s="82">
        <v>0</v>
      </c>
      <c r="Q74" s="82">
        <v>0</v>
      </c>
      <c r="R74" s="83">
        <v>0</v>
      </c>
      <c r="S74" s="82">
        <v>0</v>
      </c>
      <c r="T74" s="82" t="s">
        <v>95</v>
      </c>
      <c r="U74" s="54">
        <v>0</v>
      </c>
      <c r="V74" s="54">
        <v>0</v>
      </c>
      <c r="W74" s="82" t="s">
        <v>95</v>
      </c>
      <c r="X74" s="83" t="s">
        <v>95</v>
      </c>
      <c r="Y74" s="83" t="s">
        <v>95</v>
      </c>
      <c r="Z74" s="82">
        <v>0</v>
      </c>
      <c r="AA74" s="82">
        <v>0</v>
      </c>
      <c r="AB74" s="82">
        <v>0</v>
      </c>
      <c r="AC74" s="82">
        <v>0</v>
      </c>
      <c r="AD74" s="82">
        <v>0</v>
      </c>
      <c r="AE74" s="82">
        <v>0</v>
      </c>
    </row>
    <row r="75" spans="1:31" ht="94.5">
      <c r="A75" s="56" t="s">
        <v>223</v>
      </c>
      <c r="B75" s="68" t="s">
        <v>115</v>
      </c>
      <c r="C75" s="85" t="s">
        <v>135</v>
      </c>
      <c r="D75" s="82">
        <v>0</v>
      </c>
      <c r="E75" s="82">
        <v>0</v>
      </c>
      <c r="F75" s="82">
        <v>0</v>
      </c>
      <c r="G75" s="82">
        <v>0</v>
      </c>
      <c r="H75" s="82">
        <v>0</v>
      </c>
      <c r="I75" s="82" t="s">
        <v>95</v>
      </c>
      <c r="J75" s="82" t="s">
        <v>95</v>
      </c>
      <c r="K75" s="82" t="s">
        <v>95</v>
      </c>
      <c r="L75" s="82" t="s">
        <v>95</v>
      </c>
      <c r="M75" s="82">
        <v>0</v>
      </c>
      <c r="N75" s="82">
        <v>0</v>
      </c>
      <c r="O75" s="82">
        <v>0</v>
      </c>
      <c r="P75" s="82">
        <v>0</v>
      </c>
      <c r="Q75" s="82">
        <v>0</v>
      </c>
      <c r="R75" s="83">
        <v>0</v>
      </c>
      <c r="S75" s="82">
        <v>0</v>
      </c>
      <c r="T75" s="82">
        <v>0</v>
      </c>
      <c r="U75" s="54">
        <v>0</v>
      </c>
      <c r="V75" s="54">
        <v>0</v>
      </c>
      <c r="W75" s="82" t="s">
        <v>95</v>
      </c>
      <c r="X75" s="83" t="s">
        <v>95</v>
      </c>
      <c r="Y75" s="83" t="s">
        <v>95</v>
      </c>
      <c r="Z75" s="82">
        <v>0</v>
      </c>
      <c r="AA75" s="82">
        <v>0</v>
      </c>
      <c r="AB75" s="82">
        <v>0</v>
      </c>
      <c r="AC75" s="82">
        <v>0</v>
      </c>
      <c r="AD75" s="82">
        <v>0</v>
      </c>
      <c r="AE75" s="82">
        <v>0</v>
      </c>
    </row>
    <row r="76" spans="1:31" ht="47.25">
      <c r="A76" s="56" t="s">
        <v>223</v>
      </c>
      <c r="B76" s="68" t="s">
        <v>850</v>
      </c>
      <c r="C76" s="85" t="s">
        <v>372</v>
      </c>
      <c r="D76" s="82">
        <v>0</v>
      </c>
      <c r="E76" s="82">
        <v>0</v>
      </c>
      <c r="F76" s="82">
        <v>0</v>
      </c>
      <c r="G76" s="82">
        <v>0</v>
      </c>
      <c r="H76" s="82">
        <v>0</v>
      </c>
      <c r="I76" s="82" t="s">
        <v>95</v>
      </c>
      <c r="J76" s="82" t="s">
        <v>95</v>
      </c>
      <c r="K76" s="82" t="s">
        <v>95</v>
      </c>
      <c r="L76" s="82">
        <v>0.75519999999999998</v>
      </c>
      <c r="M76" s="82">
        <v>0</v>
      </c>
      <c r="N76" s="82">
        <v>0</v>
      </c>
      <c r="O76" s="82">
        <v>0</v>
      </c>
      <c r="P76" s="82">
        <v>0</v>
      </c>
      <c r="Q76" s="82">
        <v>0</v>
      </c>
      <c r="R76" s="83">
        <v>0</v>
      </c>
      <c r="S76" s="82">
        <v>0</v>
      </c>
      <c r="T76" s="82">
        <v>0</v>
      </c>
      <c r="U76" s="54">
        <v>0</v>
      </c>
      <c r="V76" s="54">
        <v>0</v>
      </c>
      <c r="W76" s="82" t="s">
        <v>95</v>
      </c>
      <c r="X76" s="83" t="s">
        <v>95</v>
      </c>
      <c r="Y76" s="83" t="s">
        <v>95</v>
      </c>
      <c r="Z76" s="82">
        <v>0</v>
      </c>
      <c r="AA76" s="82">
        <v>0</v>
      </c>
      <c r="AB76" s="82">
        <v>0</v>
      </c>
      <c r="AC76" s="82">
        <v>0</v>
      </c>
      <c r="AD76" s="82">
        <v>0</v>
      </c>
      <c r="AE76" s="82">
        <v>0</v>
      </c>
    </row>
    <row r="77" spans="1:31" ht="63">
      <c r="A77" s="56" t="s">
        <v>223</v>
      </c>
      <c r="B77" s="68" t="s">
        <v>507</v>
      </c>
      <c r="C77" s="85" t="s">
        <v>508</v>
      </c>
      <c r="D77" s="82">
        <v>0</v>
      </c>
      <c r="E77" s="82">
        <v>0</v>
      </c>
      <c r="F77" s="82">
        <v>0</v>
      </c>
      <c r="G77" s="82">
        <v>0</v>
      </c>
      <c r="H77" s="82">
        <v>0</v>
      </c>
      <c r="I77" s="82" t="s">
        <v>95</v>
      </c>
      <c r="J77" s="82" t="s">
        <v>95</v>
      </c>
      <c r="K77" s="82" t="s">
        <v>95</v>
      </c>
      <c r="L77" s="82">
        <v>0.43229166666666669</v>
      </c>
      <c r="M77" s="82">
        <v>0</v>
      </c>
      <c r="N77" s="82">
        <v>0</v>
      </c>
      <c r="O77" s="82">
        <v>0</v>
      </c>
      <c r="P77" s="82">
        <v>0</v>
      </c>
      <c r="Q77" s="82">
        <v>0</v>
      </c>
      <c r="R77" s="83">
        <v>0</v>
      </c>
      <c r="S77" s="82">
        <v>0</v>
      </c>
      <c r="T77" s="82">
        <v>0</v>
      </c>
      <c r="U77" s="54">
        <v>0</v>
      </c>
      <c r="V77" s="54">
        <v>0</v>
      </c>
      <c r="W77" s="82" t="s">
        <v>95</v>
      </c>
      <c r="X77" s="83" t="s">
        <v>95</v>
      </c>
      <c r="Y77" s="83" t="s">
        <v>95</v>
      </c>
      <c r="Z77" s="82">
        <v>0</v>
      </c>
      <c r="AA77" s="82">
        <v>0</v>
      </c>
      <c r="AB77" s="82">
        <v>0</v>
      </c>
      <c r="AC77" s="82">
        <v>0</v>
      </c>
      <c r="AD77" s="82">
        <v>0</v>
      </c>
      <c r="AE77" s="82">
        <v>0</v>
      </c>
    </row>
    <row r="78" spans="1:31" ht="63">
      <c r="A78" s="56" t="s">
        <v>223</v>
      </c>
      <c r="B78" s="68" t="s">
        <v>509</v>
      </c>
      <c r="C78" s="85" t="s">
        <v>510</v>
      </c>
      <c r="D78" s="82">
        <v>0</v>
      </c>
      <c r="E78" s="82">
        <v>0</v>
      </c>
      <c r="F78" s="82">
        <v>0</v>
      </c>
      <c r="G78" s="82">
        <v>0</v>
      </c>
      <c r="H78" s="82">
        <v>0</v>
      </c>
      <c r="I78" s="82" t="s">
        <v>95</v>
      </c>
      <c r="J78" s="82" t="s">
        <v>95</v>
      </c>
      <c r="K78" s="82" t="s">
        <v>95</v>
      </c>
      <c r="L78" s="82">
        <v>0.49652777777777773</v>
      </c>
      <c r="M78" s="82">
        <v>0</v>
      </c>
      <c r="N78" s="82">
        <v>0</v>
      </c>
      <c r="O78" s="82">
        <v>0</v>
      </c>
      <c r="P78" s="82">
        <v>0</v>
      </c>
      <c r="Q78" s="82">
        <v>0</v>
      </c>
      <c r="R78" s="83">
        <v>0</v>
      </c>
      <c r="S78" s="82">
        <v>0</v>
      </c>
      <c r="T78" s="82">
        <v>0</v>
      </c>
      <c r="U78" s="54">
        <v>0</v>
      </c>
      <c r="V78" s="54">
        <v>0</v>
      </c>
      <c r="W78" s="82" t="s">
        <v>95</v>
      </c>
      <c r="X78" s="83" t="s">
        <v>95</v>
      </c>
      <c r="Y78" s="83" t="s">
        <v>95</v>
      </c>
      <c r="Z78" s="82">
        <v>0</v>
      </c>
      <c r="AA78" s="82">
        <v>0</v>
      </c>
      <c r="AB78" s="82">
        <v>0</v>
      </c>
      <c r="AC78" s="82">
        <v>0</v>
      </c>
      <c r="AD78" s="82">
        <v>0</v>
      </c>
      <c r="AE78" s="82">
        <v>0</v>
      </c>
    </row>
    <row r="79" spans="1:31" ht="63">
      <c r="A79" s="56" t="s">
        <v>223</v>
      </c>
      <c r="B79" s="68" t="s">
        <v>527</v>
      </c>
      <c r="C79" s="85" t="s">
        <v>528</v>
      </c>
      <c r="D79" s="82">
        <v>0</v>
      </c>
      <c r="E79" s="82">
        <v>0</v>
      </c>
      <c r="F79" s="82">
        <v>0</v>
      </c>
      <c r="G79" s="82">
        <v>0</v>
      </c>
      <c r="H79" s="82">
        <v>0</v>
      </c>
      <c r="I79" s="82" t="s">
        <v>95</v>
      </c>
      <c r="J79" s="82" t="s">
        <v>95</v>
      </c>
      <c r="K79" s="82" t="s">
        <v>95</v>
      </c>
      <c r="L79" s="82">
        <v>0.30555555555555558</v>
      </c>
      <c r="M79" s="82">
        <v>0</v>
      </c>
      <c r="N79" s="82">
        <v>0</v>
      </c>
      <c r="O79" s="82">
        <v>0</v>
      </c>
      <c r="P79" s="82">
        <v>0</v>
      </c>
      <c r="Q79" s="82">
        <v>0</v>
      </c>
      <c r="R79" s="83">
        <v>0</v>
      </c>
      <c r="S79" s="82">
        <v>0</v>
      </c>
      <c r="T79" s="82">
        <v>0</v>
      </c>
      <c r="U79" s="54">
        <v>0</v>
      </c>
      <c r="V79" s="54">
        <v>0</v>
      </c>
      <c r="W79" s="82" t="s">
        <v>95</v>
      </c>
      <c r="X79" s="83" t="s">
        <v>95</v>
      </c>
      <c r="Y79" s="83" t="s">
        <v>95</v>
      </c>
      <c r="Z79" s="82">
        <v>0</v>
      </c>
      <c r="AA79" s="82">
        <v>0</v>
      </c>
      <c r="AB79" s="82">
        <v>0</v>
      </c>
      <c r="AC79" s="82">
        <v>0</v>
      </c>
      <c r="AD79" s="82">
        <v>0</v>
      </c>
      <c r="AE79" s="82">
        <v>0</v>
      </c>
    </row>
    <row r="80" spans="1:31" ht="47.25">
      <c r="A80" s="56" t="s">
        <v>224</v>
      </c>
      <c r="B80" s="52" t="s">
        <v>77</v>
      </c>
      <c r="C80" s="85" t="s">
        <v>96</v>
      </c>
      <c r="D80" s="82">
        <v>0</v>
      </c>
      <c r="E80" s="82">
        <v>0</v>
      </c>
      <c r="F80" s="82">
        <v>0</v>
      </c>
      <c r="G80" s="82">
        <v>0</v>
      </c>
      <c r="H80" s="82">
        <v>0</v>
      </c>
      <c r="I80" s="82" t="s">
        <v>95</v>
      </c>
      <c r="J80" s="82" t="s">
        <v>95</v>
      </c>
      <c r="K80" s="82" t="s">
        <v>95</v>
      </c>
      <c r="L80" s="82" t="s">
        <v>95</v>
      </c>
      <c r="M80" s="82">
        <v>0</v>
      </c>
      <c r="N80" s="82">
        <v>0</v>
      </c>
      <c r="O80" s="82">
        <v>0</v>
      </c>
      <c r="P80" s="82">
        <v>0</v>
      </c>
      <c r="Q80" s="82">
        <v>0</v>
      </c>
      <c r="R80" s="83">
        <v>0</v>
      </c>
      <c r="S80" s="82">
        <v>0</v>
      </c>
      <c r="T80" s="82" t="s">
        <v>95</v>
      </c>
      <c r="U80" s="54">
        <v>0</v>
      </c>
      <c r="V80" s="54">
        <v>0</v>
      </c>
      <c r="W80" s="82" t="s">
        <v>95</v>
      </c>
      <c r="X80" s="83" t="s">
        <v>95</v>
      </c>
      <c r="Y80" s="83" t="s">
        <v>95</v>
      </c>
      <c r="Z80" s="82">
        <v>79.119626179999997</v>
      </c>
      <c r="AA80" s="82">
        <v>0</v>
      </c>
      <c r="AB80" s="82">
        <v>0</v>
      </c>
      <c r="AC80" s="82">
        <v>0</v>
      </c>
      <c r="AD80" s="82">
        <v>0</v>
      </c>
      <c r="AE80" s="82">
        <v>0</v>
      </c>
    </row>
    <row r="81" spans="1:31" ht="31.5">
      <c r="A81" s="56" t="s">
        <v>224</v>
      </c>
      <c r="B81" s="67" t="s">
        <v>174</v>
      </c>
      <c r="C81" s="85" t="s">
        <v>173</v>
      </c>
      <c r="D81" s="82">
        <v>0</v>
      </c>
      <c r="E81" s="82">
        <v>0</v>
      </c>
      <c r="F81" s="82">
        <v>0</v>
      </c>
      <c r="G81" s="82">
        <v>0</v>
      </c>
      <c r="H81" s="82">
        <v>0</v>
      </c>
      <c r="I81" s="82" t="s">
        <v>95</v>
      </c>
      <c r="J81" s="82" t="s">
        <v>95</v>
      </c>
      <c r="K81" s="82" t="s">
        <v>95</v>
      </c>
      <c r="L81" s="82" t="s">
        <v>95</v>
      </c>
      <c r="M81" s="82">
        <v>0</v>
      </c>
      <c r="N81" s="82">
        <v>0</v>
      </c>
      <c r="O81" s="82">
        <v>0</v>
      </c>
      <c r="P81" s="82">
        <v>0</v>
      </c>
      <c r="Q81" s="82">
        <v>0</v>
      </c>
      <c r="R81" s="83">
        <v>0</v>
      </c>
      <c r="S81" s="82">
        <v>0</v>
      </c>
      <c r="T81" s="82">
        <v>0</v>
      </c>
      <c r="U81" s="54">
        <v>0</v>
      </c>
      <c r="V81" s="54">
        <v>0</v>
      </c>
      <c r="W81" s="82" t="s">
        <v>95</v>
      </c>
      <c r="X81" s="83" t="s">
        <v>95</v>
      </c>
      <c r="Y81" s="83" t="s">
        <v>95</v>
      </c>
      <c r="Z81" s="82">
        <v>0</v>
      </c>
      <c r="AA81" s="82">
        <v>0</v>
      </c>
      <c r="AB81" s="82">
        <v>0</v>
      </c>
      <c r="AC81" s="82">
        <v>0</v>
      </c>
      <c r="AD81" s="82">
        <v>0</v>
      </c>
      <c r="AE81" s="82">
        <v>0</v>
      </c>
    </row>
    <row r="82" spans="1:31" ht="78.75">
      <c r="A82" s="56" t="s">
        <v>224</v>
      </c>
      <c r="B82" s="68" t="s">
        <v>525</v>
      </c>
      <c r="C82" s="85" t="s">
        <v>526</v>
      </c>
      <c r="D82" s="82">
        <v>0</v>
      </c>
      <c r="E82" s="82">
        <v>0</v>
      </c>
      <c r="F82" s="82">
        <v>0</v>
      </c>
      <c r="G82" s="82">
        <v>0</v>
      </c>
      <c r="H82" s="82">
        <v>0</v>
      </c>
      <c r="I82" s="82" t="s">
        <v>95</v>
      </c>
      <c r="J82" s="82" t="s">
        <v>95</v>
      </c>
      <c r="K82" s="82" t="s">
        <v>95</v>
      </c>
      <c r="L82" s="82" t="s">
        <v>95</v>
      </c>
      <c r="M82" s="82">
        <v>0</v>
      </c>
      <c r="N82" s="82">
        <v>0</v>
      </c>
      <c r="O82" s="82">
        <v>0</v>
      </c>
      <c r="P82" s="82">
        <v>0</v>
      </c>
      <c r="Q82" s="82">
        <v>0</v>
      </c>
      <c r="R82" s="83">
        <v>0</v>
      </c>
      <c r="S82" s="82">
        <v>0</v>
      </c>
      <c r="T82" s="82">
        <v>0</v>
      </c>
      <c r="U82" s="54">
        <v>0</v>
      </c>
      <c r="V82" s="54">
        <v>0</v>
      </c>
      <c r="W82" s="82" t="s">
        <v>95</v>
      </c>
      <c r="X82" s="83" t="s">
        <v>95</v>
      </c>
      <c r="Y82" s="83" t="s">
        <v>95</v>
      </c>
      <c r="Z82" s="82">
        <v>0</v>
      </c>
      <c r="AA82" s="82">
        <v>0</v>
      </c>
      <c r="AB82" s="82">
        <v>0</v>
      </c>
      <c r="AC82" s="82">
        <v>0</v>
      </c>
      <c r="AD82" s="82">
        <v>0</v>
      </c>
      <c r="AE82" s="82">
        <v>0</v>
      </c>
    </row>
    <row r="83" spans="1:31" ht="31.5">
      <c r="A83" s="56" t="s">
        <v>224</v>
      </c>
      <c r="B83" s="68" t="s">
        <v>483</v>
      </c>
      <c r="C83" s="85" t="s">
        <v>544</v>
      </c>
      <c r="D83" s="82">
        <v>0</v>
      </c>
      <c r="E83" s="82">
        <v>0</v>
      </c>
      <c r="F83" s="82">
        <v>0</v>
      </c>
      <c r="G83" s="82">
        <v>0</v>
      </c>
      <c r="H83" s="82">
        <v>0</v>
      </c>
      <c r="I83" s="82" t="s">
        <v>95</v>
      </c>
      <c r="J83" s="82" t="s">
        <v>95</v>
      </c>
      <c r="K83" s="82" t="s">
        <v>95</v>
      </c>
      <c r="L83" s="82" t="s">
        <v>95</v>
      </c>
      <c r="M83" s="82">
        <v>0</v>
      </c>
      <c r="N83" s="82">
        <v>0</v>
      </c>
      <c r="O83" s="82">
        <v>0</v>
      </c>
      <c r="P83" s="82">
        <v>0</v>
      </c>
      <c r="Q83" s="82">
        <v>0</v>
      </c>
      <c r="R83" s="83">
        <v>0</v>
      </c>
      <c r="S83" s="82">
        <v>0</v>
      </c>
      <c r="T83" s="82">
        <v>0</v>
      </c>
      <c r="U83" s="54">
        <v>0</v>
      </c>
      <c r="V83" s="54">
        <v>0</v>
      </c>
      <c r="W83" s="82" t="s">
        <v>95</v>
      </c>
      <c r="X83" s="83" t="s">
        <v>95</v>
      </c>
      <c r="Y83" s="83" t="s">
        <v>95</v>
      </c>
      <c r="Z83" s="82">
        <v>26.589952289999999</v>
      </c>
      <c r="AA83" s="82">
        <v>0</v>
      </c>
      <c r="AB83" s="82">
        <v>0</v>
      </c>
      <c r="AC83" s="82">
        <v>0</v>
      </c>
      <c r="AD83" s="82">
        <v>0</v>
      </c>
      <c r="AE83" s="82">
        <v>0</v>
      </c>
    </row>
    <row r="84" spans="1:31" ht="31.5">
      <c r="A84" s="56" t="s">
        <v>224</v>
      </c>
      <c r="B84" s="68" t="s">
        <v>484</v>
      </c>
      <c r="C84" s="85" t="s">
        <v>545</v>
      </c>
      <c r="D84" s="82">
        <v>0</v>
      </c>
      <c r="E84" s="82">
        <v>0</v>
      </c>
      <c r="F84" s="82">
        <v>0</v>
      </c>
      <c r="G84" s="82">
        <v>0</v>
      </c>
      <c r="H84" s="82">
        <v>0</v>
      </c>
      <c r="I84" s="82" t="s">
        <v>95</v>
      </c>
      <c r="J84" s="82" t="s">
        <v>95</v>
      </c>
      <c r="K84" s="82" t="s">
        <v>95</v>
      </c>
      <c r="L84" s="82" t="s">
        <v>95</v>
      </c>
      <c r="M84" s="82">
        <v>0</v>
      </c>
      <c r="N84" s="82">
        <v>0</v>
      </c>
      <c r="O84" s="82">
        <v>0</v>
      </c>
      <c r="P84" s="82">
        <v>0</v>
      </c>
      <c r="Q84" s="82">
        <v>0</v>
      </c>
      <c r="R84" s="83">
        <v>0</v>
      </c>
      <c r="S84" s="82">
        <v>0</v>
      </c>
      <c r="T84" s="82">
        <v>0</v>
      </c>
      <c r="U84" s="54">
        <v>0</v>
      </c>
      <c r="V84" s="54">
        <v>0</v>
      </c>
      <c r="W84" s="82" t="s">
        <v>95</v>
      </c>
      <c r="X84" s="83" t="s">
        <v>95</v>
      </c>
      <c r="Y84" s="83" t="s">
        <v>95</v>
      </c>
      <c r="Z84" s="82">
        <v>0</v>
      </c>
      <c r="AA84" s="82">
        <v>0</v>
      </c>
      <c r="AB84" s="82">
        <v>0</v>
      </c>
      <c r="AC84" s="82">
        <v>0</v>
      </c>
      <c r="AD84" s="82">
        <v>0</v>
      </c>
      <c r="AE84" s="82">
        <v>0</v>
      </c>
    </row>
    <row r="85" spans="1:31" ht="31.5">
      <c r="A85" s="56" t="s">
        <v>224</v>
      </c>
      <c r="B85" s="68" t="s">
        <v>485</v>
      </c>
      <c r="C85" s="85" t="s">
        <v>543</v>
      </c>
      <c r="D85" s="82">
        <v>0</v>
      </c>
      <c r="E85" s="82">
        <v>0</v>
      </c>
      <c r="F85" s="82">
        <v>0</v>
      </c>
      <c r="G85" s="82">
        <v>0</v>
      </c>
      <c r="H85" s="82">
        <v>0</v>
      </c>
      <c r="I85" s="82" t="s">
        <v>95</v>
      </c>
      <c r="J85" s="82" t="s">
        <v>95</v>
      </c>
      <c r="K85" s="82" t="s">
        <v>95</v>
      </c>
      <c r="L85" s="82" t="s">
        <v>95</v>
      </c>
      <c r="M85" s="82">
        <v>0</v>
      </c>
      <c r="N85" s="82">
        <v>0</v>
      </c>
      <c r="O85" s="82">
        <v>0</v>
      </c>
      <c r="P85" s="82">
        <v>0</v>
      </c>
      <c r="Q85" s="82">
        <v>0</v>
      </c>
      <c r="R85" s="83">
        <v>0</v>
      </c>
      <c r="S85" s="82">
        <v>0</v>
      </c>
      <c r="T85" s="82">
        <v>0</v>
      </c>
      <c r="U85" s="54">
        <v>0</v>
      </c>
      <c r="V85" s="54">
        <v>0</v>
      </c>
      <c r="W85" s="82" t="s">
        <v>95</v>
      </c>
      <c r="X85" s="83" t="s">
        <v>95</v>
      </c>
      <c r="Y85" s="83" t="s">
        <v>95</v>
      </c>
      <c r="Z85" s="82">
        <v>21.1920392</v>
      </c>
      <c r="AA85" s="82">
        <v>0</v>
      </c>
      <c r="AB85" s="82">
        <v>0</v>
      </c>
      <c r="AC85" s="82">
        <v>0</v>
      </c>
      <c r="AD85" s="82">
        <v>0</v>
      </c>
      <c r="AE85" s="82">
        <v>0</v>
      </c>
    </row>
    <row r="86" spans="1:31" ht="31.5">
      <c r="A86" s="56" t="s">
        <v>224</v>
      </c>
      <c r="B86" s="68" t="s">
        <v>486</v>
      </c>
      <c r="C86" s="85" t="s">
        <v>542</v>
      </c>
      <c r="D86" s="82">
        <v>0</v>
      </c>
      <c r="E86" s="82">
        <v>0</v>
      </c>
      <c r="F86" s="82">
        <v>0</v>
      </c>
      <c r="G86" s="82">
        <v>0</v>
      </c>
      <c r="H86" s="82">
        <v>0</v>
      </c>
      <c r="I86" s="82" t="s">
        <v>95</v>
      </c>
      <c r="J86" s="82" t="s">
        <v>95</v>
      </c>
      <c r="K86" s="82" t="s">
        <v>95</v>
      </c>
      <c r="L86" s="82" t="s">
        <v>95</v>
      </c>
      <c r="M86" s="82">
        <v>0</v>
      </c>
      <c r="N86" s="82">
        <v>0</v>
      </c>
      <c r="O86" s="82">
        <v>0</v>
      </c>
      <c r="P86" s="82">
        <v>0</v>
      </c>
      <c r="Q86" s="82">
        <v>0</v>
      </c>
      <c r="R86" s="83">
        <v>0</v>
      </c>
      <c r="S86" s="82">
        <v>0</v>
      </c>
      <c r="T86" s="82">
        <v>0</v>
      </c>
      <c r="U86" s="54">
        <v>0</v>
      </c>
      <c r="V86" s="54">
        <v>0</v>
      </c>
      <c r="W86" s="82" t="s">
        <v>95</v>
      </c>
      <c r="X86" s="83" t="s">
        <v>95</v>
      </c>
      <c r="Y86" s="83" t="s">
        <v>95</v>
      </c>
      <c r="Z86" s="82">
        <v>0</v>
      </c>
      <c r="AA86" s="82">
        <v>0</v>
      </c>
      <c r="AB86" s="82">
        <v>0</v>
      </c>
      <c r="AC86" s="82">
        <v>0</v>
      </c>
      <c r="AD86" s="82">
        <v>0</v>
      </c>
      <c r="AE86" s="82">
        <v>0</v>
      </c>
    </row>
    <row r="87" spans="1:31" ht="31.5">
      <c r="A87" s="56" t="s">
        <v>224</v>
      </c>
      <c r="B87" s="68" t="s">
        <v>540</v>
      </c>
      <c r="C87" s="85" t="s">
        <v>541</v>
      </c>
      <c r="D87" s="82">
        <v>0</v>
      </c>
      <c r="E87" s="82">
        <v>0</v>
      </c>
      <c r="F87" s="82">
        <v>0</v>
      </c>
      <c r="G87" s="82">
        <v>0</v>
      </c>
      <c r="H87" s="82">
        <v>0</v>
      </c>
      <c r="I87" s="82" t="s">
        <v>95</v>
      </c>
      <c r="J87" s="82" t="s">
        <v>95</v>
      </c>
      <c r="K87" s="82" t="s">
        <v>95</v>
      </c>
      <c r="L87" s="82" t="s">
        <v>95</v>
      </c>
      <c r="M87" s="82">
        <v>0</v>
      </c>
      <c r="N87" s="82">
        <v>0</v>
      </c>
      <c r="O87" s="82">
        <v>0</v>
      </c>
      <c r="P87" s="82">
        <v>0</v>
      </c>
      <c r="Q87" s="82">
        <v>0</v>
      </c>
      <c r="R87" s="83">
        <v>0</v>
      </c>
      <c r="S87" s="82">
        <v>0</v>
      </c>
      <c r="T87" s="82">
        <v>0</v>
      </c>
      <c r="U87" s="54">
        <v>0</v>
      </c>
      <c r="V87" s="54">
        <v>0</v>
      </c>
      <c r="W87" s="82" t="s">
        <v>95</v>
      </c>
      <c r="X87" s="83" t="s">
        <v>95</v>
      </c>
      <c r="Y87" s="83" t="s">
        <v>95</v>
      </c>
      <c r="Z87" s="82">
        <v>16.96581188</v>
      </c>
      <c r="AA87" s="82">
        <v>0</v>
      </c>
      <c r="AB87" s="82">
        <v>0</v>
      </c>
      <c r="AC87" s="82">
        <v>0</v>
      </c>
      <c r="AD87" s="82">
        <v>0</v>
      </c>
      <c r="AE87" s="82">
        <v>0</v>
      </c>
    </row>
    <row r="88" spans="1:31" ht="31.5">
      <c r="A88" s="56" t="s">
        <v>224</v>
      </c>
      <c r="B88" s="68" t="s">
        <v>546</v>
      </c>
      <c r="C88" s="85" t="s">
        <v>547</v>
      </c>
      <c r="D88" s="82">
        <v>0</v>
      </c>
      <c r="E88" s="82">
        <v>0</v>
      </c>
      <c r="F88" s="82">
        <v>0</v>
      </c>
      <c r="G88" s="82">
        <v>0</v>
      </c>
      <c r="H88" s="82">
        <v>0</v>
      </c>
      <c r="I88" s="82" t="s">
        <v>95</v>
      </c>
      <c r="J88" s="82" t="s">
        <v>95</v>
      </c>
      <c r="K88" s="82" t="s">
        <v>95</v>
      </c>
      <c r="L88" s="82" t="s">
        <v>95</v>
      </c>
      <c r="M88" s="82">
        <v>0</v>
      </c>
      <c r="N88" s="82">
        <v>0</v>
      </c>
      <c r="O88" s="82">
        <v>0</v>
      </c>
      <c r="P88" s="82">
        <v>0</v>
      </c>
      <c r="Q88" s="82">
        <v>0</v>
      </c>
      <c r="R88" s="83">
        <v>0</v>
      </c>
      <c r="S88" s="82">
        <v>0</v>
      </c>
      <c r="T88" s="82">
        <v>0</v>
      </c>
      <c r="U88" s="54">
        <v>0</v>
      </c>
      <c r="V88" s="54">
        <v>0</v>
      </c>
      <c r="W88" s="82" t="s">
        <v>95</v>
      </c>
      <c r="X88" s="83" t="s">
        <v>95</v>
      </c>
      <c r="Y88" s="83" t="s">
        <v>95</v>
      </c>
      <c r="Z88" s="82">
        <v>14.371822809999999</v>
      </c>
      <c r="AA88" s="82">
        <v>0</v>
      </c>
      <c r="AB88" s="82">
        <v>0</v>
      </c>
      <c r="AC88" s="82">
        <v>0</v>
      </c>
      <c r="AD88" s="82">
        <v>0</v>
      </c>
      <c r="AE88" s="82">
        <v>0</v>
      </c>
    </row>
    <row r="89" spans="1:31" ht="31.5">
      <c r="A89" s="56" t="s">
        <v>224</v>
      </c>
      <c r="B89" s="68" t="s">
        <v>549</v>
      </c>
      <c r="C89" s="85" t="s">
        <v>548</v>
      </c>
      <c r="D89" s="82">
        <v>0</v>
      </c>
      <c r="E89" s="82">
        <v>0</v>
      </c>
      <c r="F89" s="82">
        <v>0</v>
      </c>
      <c r="G89" s="82">
        <v>0</v>
      </c>
      <c r="H89" s="82">
        <v>0</v>
      </c>
      <c r="I89" s="82" t="s">
        <v>95</v>
      </c>
      <c r="J89" s="82" t="s">
        <v>95</v>
      </c>
      <c r="K89" s="82" t="s">
        <v>95</v>
      </c>
      <c r="L89" s="82" t="s">
        <v>95</v>
      </c>
      <c r="M89" s="82">
        <v>0</v>
      </c>
      <c r="N89" s="82">
        <v>0</v>
      </c>
      <c r="O89" s="82">
        <v>0</v>
      </c>
      <c r="P89" s="82">
        <v>0</v>
      </c>
      <c r="Q89" s="82">
        <v>0</v>
      </c>
      <c r="R89" s="83">
        <v>0</v>
      </c>
      <c r="S89" s="82">
        <v>0</v>
      </c>
      <c r="T89" s="82">
        <v>0</v>
      </c>
      <c r="U89" s="54">
        <v>0</v>
      </c>
      <c r="V89" s="54">
        <v>0</v>
      </c>
      <c r="W89" s="82" t="s">
        <v>95</v>
      </c>
      <c r="X89" s="83" t="s">
        <v>95</v>
      </c>
      <c r="Y89" s="83" t="s">
        <v>95</v>
      </c>
      <c r="Z89" s="82">
        <v>0</v>
      </c>
      <c r="AA89" s="82">
        <v>0</v>
      </c>
      <c r="AB89" s="82">
        <v>0</v>
      </c>
      <c r="AC89" s="82">
        <v>0</v>
      </c>
      <c r="AD89" s="82">
        <v>0</v>
      </c>
      <c r="AE89" s="82">
        <v>0</v>
      </c>
    </row>
    <row r="90" spans="1:31" ht="47.25">
      <c r="A90" s="56" t="s">
        <v>224</v>
      </c>
      <c r="B90" s="68" t="s">
        <v>551</v>
      </c>
      <c r="C90" s="85" t="s">
        <v>550</v>
      </c>
      <c r="D90" s="82">
        <v>0</v>
      </c>
      <c r="E90" s="82">
        <v>0</v>
      </c>
      <c r="F90" s="82">
        <v>0</v>
      </c>
      <c r="G90" s="82">
        <v>0</v>
      </c>
      <c r="H90" s="82">
        <v>0</v>
      </c>
      <c r="I90" s="82" t="s">
        <v>95</v>
      </c>
      <c r="J90" s="82" t="s">
        <v>95</v>
      </c>
      <c r="K90" s="82" t="s">
        <v>95</v>
      </c>
      <c r="L90" s="82" t="s">
        <v>95</v>
      </c>
      <c r="M90" s="82">
        <v>0</v>
      </c>
      <c r="N90" s="82">
        <v>0</v>
      </c>
      <c r="O90" s="82">
        <v>0</v>
      </c>
      <c r="P90" s="82">
        <v>0</v>
      </c>
      <c r="Q90" s="82">
        <v>0</v>
      </c>
      <c r="R90" s="83">
        <v>0</v>
      </c>
      <c r="S90" s="82">
        <v>0</v>
      </c>
      <c r="T90" s="82">
        <v>0</v>
      </c>
      <c r="U90" s="54">
        <v>0</v>
      </c>
      <c r="V90" s="54">
        <v>0</v>
      </c>
      <c r="W90" s="82" t="s">
        <v>95</v>
      </c>
      <c r="X90" s="83" t="s">
        <v>95</v>
      </c>
      <c r="Y90" s="83" t="s">
        <v>95</v>
      </c>
      <c r="Z90" s="82">
        <v>0</v>
      </c>
      <c r="AA90" s="82">
        <v>0</v>
      </c>
      <c r="AB90" s="82">
        <v>0</v>
      </c>
      <c r="AC90" s="82">
        <v>0</v>
      </c>
      <c r="AD90" s="82">
        <v>0</v>
      </c>
      <c r="AE90" s="82">
        <v>0</v>
      </c>
    </row>
    <row r="91" spans="1:31" ht="31.5">
      <c r="A91" s="56" t="s">
        <v>224</v>
      </c>
      <c r="B91" s="68" t="s">
        <v>731</v>
      </c>
      <c r="C91" s="85" t="s">
        <v>732</v>
      </c>
      <c r="D91" s="82">
        <v>0</v>
      </c>
      <c r="E91" s="82">
        <v>0</v>
      </c>
      <c r="F91" s="82">
        <v>0</v>
      </c>
      <c r="G91" s="82">
        <v>0</v>
      </c>
      <c r="H91" s="82">
        <v>0</v>
      </c>
      <c r="I91" s="82" t="s">
        <v>95</v>
      </c>
      <c r="J91" s="82" t="s">
        <v>95</v>
      </c>
      <c r="K91" s="82" t="s">
        <v>95</v>
      </c>
      <c r="L91" s="82" t="s">
        <v>95</v>
      </c>
      <c r="M91" s="82">
        <v>0</v>
      </c>
      <c r="N91" s="82">
        <v>0</v>
      </c>
      <c r="O91" s="82">
        <v>0</v>
      </c>
      <c r="P91" s="82">
        <v>0</v>
      </c>
      <c r="Q91" s="82">
        <v>0</v>
      </c>
      <c r="R91" s="83">
        <v>0</v>
      </c>
      <c r="S91" s="82">
        <v>0</v>
      </c>
      <c r="T91" s="82">
        <v>0</v>
      </c>
      <c r="U91" s="54">
        <v>0</v>
      </c>
      <c r="V91" s="54">
        <v>0</v>
      </c>
      <c r="W91" s="82" t="s">
        <v>95</v>
      </c>
      <c r="X91" s="83" t="s">
        <v>95</v>
      </c>
      <c r="Y91" s="83" t="s">
        <v>95</v>
      </c>
      <c r="Z91" s="82">
        <v>0</v>
      </c>
      <c r="AA91" s="82">
        <v>0</v>
      </c>
      <c r="AB91" s="82">
        <v>0</v>
      </c>
      <c r="AC91" s="82">
        <v>0</v>
      </c>
      <c r="AD91" s="82">
        <v>0</v>
      </c>
      <c r="AE91" s="82">
        <v>0</v>
      </c>
    </row>
    <row r="92" spans="1:31" ht="47.25">
      <c r="A92" s="56" t="s">
        <v>224</v>
      </c>
      <c r="B92" s="68" t="s">
        <v>688</v>
      </c>
      <c r="C92" s="85" t="s">
        <v>689</v>
      </c>
      <c r="D92" s="82">
        <v>0</v>
      </c>
      <c r="E92" s="82">
        <v>0</v>
      </c>
      <c r="F92" s="82">
        <v>0</v>
      </c>
      <c r="G92" s="82">
        <v>0</v>
      </c>
      <c r="H92" s="82">
        <v>0</v>
      </c>
      <c r="I92" s="82" t="s">
        <v>95</v>
      </c>
      <c r="J92" s="82" t="s">
        <v>95</v>
      </c>
      <c r="K92" s="82" t="s">
        <v>95</v>
      </c>
      <c r="L92" s="82" t="s">
        <v>95</v>
      </c>
      <c r="M92" s="82">
        <v>0</v>
      </c>
      <c r="N92" s="82">
        <v>0</v>
      </c>
      <c r="O92" s="82">
        <v>0</v>
      </c>
      <c r="P92" s="82">
        <v>0</v>
      </c>
      <c r="Q92" s="82">
        <v>0</v>
      </c>
      <c r="R92" s="83">
        <v>0</v>
      </c>
      <c r="S92" s="82">
        <v>0</v>
      </c>
      <c r="T92" s="82">
        <v>0</v>
      </c>
      <c r="U92" s="54">
        <v>0</v>
      </c>
      <c r="V92" s="54">
        <v>0</v>
      </c>
      <c r="W92" s="82" t="s">
        <v>95</v>
      </c>
      <c r="X92" s="83" t="s">
        <v>95</v>
      </c>
      <c r="Y92" s="83" t="s">
        <v>95</v>
      </c>
      <c r="Z92" s="82">
        <v>0</v>
      </c>
      <c r="AA92" s="82">
        <v>0</v>
      </c>
      <c r="AB92" s="82">
        <v>0</v>
      </c>
      <c r="AC92" s="82">
        <v>0</v>
      </c>
      <c r="AD92" s="82">
        <v>0</v>
      </c>
      <c r="AE92" s="82">
        <v>0</v>
      </c>
    </row>
    <row r="93" spans="1:31" ht="31.5">
      <c r="A93" s="56" t="s">
        <v>63</v>
      </c>
      <c r="B93" s="52" t="s">
        <v>78</v>
      </c>
      <c r="C93" s="85" t="s">
        <v>96</v>
      </c>
      <c r="D93" s="82">
        <v>0</v>
      </c>
      <c r="E93" s="82">
        <v>0</v>
      </c>
      <c r="F93" s="82">
        <v>0.10499999999999983</v>
      </c>
      <c r="G93" s="82">
        <v>-3.7000000000000019E-2</v>
      </c>
      <c r="H93" s="82">
        <v>0</v>
      </c>
      <c r="I93" s="82" t="s">
        <v>95</v>
      </c>
      <c r="J93" s="82" t="s">
        <v>95</v>
      </c>
      <c r="K93" s="82" t="s">
        <v>95</v>
      </c>
      <c r="L93" s="82" t="s">
        <v>95</v>
      </c>
      <c r="M93" s="82">
        <v>0</v>
      </c>
      <c r="N93" s="82">
        <v>0.25</v>
      </c>
      <c r="O93" s="82">
        <v>1.41</v>
      </c>
      <c r="P93" s="82">
        <v>29.492999999999999</v>
      </c>
      <c r="Q93" s="82">
        <v>2.4729999999999999</v>
      </c>
      <c r="R93" s="83">
        <v>0</v>
      </c>
      <c r="S93" s="82">
        <v>0</v>
      </c>
      <c r="T93" s="82" t="s">
        <v>95</v>
      </c>
      <c r="U93" s="54">
        <v>-2.2986914293937604E-3</v>
      </c>
      <c r="V93" s="54">
        <v>-5.7920592007128062E-3</v>
      </c>
      <c r="W93" s="82" t="s">
        <v>95</v>
      </c>
      <c r="X93" s="83" t="s">
        <v>95</v>
      </c>
      <c r="Y93" s="83" t="s">
        <v>95</v>
      </c>
      <c r="Z93" s="82">
        <v>0</v>
      </c>
      <c r="AA93" s="82">
        <v>0</v>
      </c>
      <c r="AB93" s="82">
        <v>0</v>
      </c>
      <c r="AC93" s="82">
        <v>0</v>
      </c>
      <c r="AD93" s="82">
        <v>0</v>
      </c>
      <c r="AE93" s="82">
        <v>0</v>
      </c>
    </row>
    <row r="94" spans="1:31" ht="15.75">
      <c r="A94" s="56" t="s">
        <v>225</v>
      </c>
      <c r="B94" s="52" t="s">
        <v>79</v>
      </c>
      <c r="C94" s="85" t="s">
        <v>96</v>
      </c>
      <c r="D94" s="82">
        <v>0</v>
      </c>
      <c r="E94" s="82">
        <v>0</v>
      </c>
      <c r="F94" s="82">
        <v>0.10499999999999983</v>
      </c>
      <c r="G94" s="82">
        <v>-3.7000000000000019E-2</v>
      </c>
      <c r="H94" s="82">
        <v>0</v>
      </c>
      <c r="I94" s="82" t="s">
        <v>95</v>
      </c>
      <c r="J94" s="82" t="s">
        <v>95</v>
      </c>
      <c r="K94" s="82" t="s">
        <v>95</v>
      </c>
      <c r="L94" s="82" t="s">
        <v>95</v>
      </c>
      <c r="M94" s="82">
        <v>0</v>
      </c>
      <c r="N94" s="82">
        <v>0.25</v>
      </c>
      <c r="O94" s="82">
        <v>1.41</v>
      </c>
      <c r="P94" s="82">
        <v>28.593</v>
      </c>
      <c r="Q94" s="82">
        <v>2.4729999999999999</v>
      </c>
      <c r="R94" s="83">
        <v>0</v>
      </c>
      <c r="S94" s="82">
        <v>0</v>
      </c>
      <c r="T94" s="82" t="s">
        <v>95</v>
      </c>
      <c r="U94" s="54">
        <v>-2.2986914293937604E-3</v>
      </c>
      <c r="V94" s="54">
        <v>-5.7920592007128062E-3</v>
      </c>
      <c r="W94" s="82" t="s">
        <v>95</v>
      </c>
      <c r="X94" s="83" t="s">
        <v>95</v>
      </c>
      <c r="Y94" s="83" t="s">
        <v>95</v>
      </c>
      <c r="Z94" s="82">
        <v>0</v>
      </c>
      <c r="AA94" s="82">
        <v>0</v>
      </c>
      <c r="AB94" s="82">
        <v>0</v>
      </c>
      <c r="AC94" s="82">
        <v>0</v>
      </c>
      <c r="AD94" s="82">
        <v>0</v>
      </c>
      <c r="AE94" s="82">
        <v>0</v>
      </c>
    </row>
    <row r="95" spans="1:31" ht="173.25">
      <c r="A95" s="56" t="s">
        <v>225</v>
      </c>
      <c r="B95" s="68" t="s">
        <v>632</v>
      </c>
      <c r="C95" s="85" t="s">
        <v>165</v>
      </c>
      <c r="D95" s="82">
        <v>0</v>
      </c>
      <c r="E95" s="82">
        <v>0</v>
      </c>
      <c r="F95" s="82">
        <v>0</v>
      </c>
      <c r="G95" s="82">
        <v>0</v>
      </c>
      <c r="H95" s="82">
        <v>0</v>
      </c>
      <c r="I95" s="82" t="s">
        <v>95</v>
      </c>
      <c r="J95" s="82" t="s">
        <v>95</v>
      </c>
      <c r="K95" s="82" t="s">
        <v>95</v>
      </c>
      <c r="L95" s="82">
        <v>0.7</v>
      </c>
      <c r="M95" s="82">
        <v>0</v>
      </c>
      <c r="N95" s="82">
        <v>0</v>
      </c>
      <c r="O95" s="82">
        <v>0</v>
      </c>
      <c r="P95" s="82">
        <v>0</v>
      </c>
      <c r="Q95" s="82">
        <v>0</v>
      </c>
      <c r="R95" s="83">
        <v>0</v>
      </c>
      <c r="S95" s="82">
        <v>0</v>
      </c>
      <c r="T95" s="82">
        <v>0</v>
      </c>
      <c r="U95" s="54">
        <v>0</v>
      </c>
      <c r="V95" s="54">
        <v>0</v>
      </c>
      <c r="W95" s="82" t="s">
        <v>95</v>
      </c>
      <c r="X95" s="83" t="s">
        <v>95</v>
      </c>
      <c r="Y95" s="83" t="s">
        <v>95</v>
      </c>
      <c r="Z95" s="82">
        <v>0</v>
      </c>
      <c r="AA95" s="82">
        <v>0</v>
      </c>
      <c r="AB95" s="82">
        <v>0</v>
      </c>
      <c r="AC95" s="82">
        <v>0</v>
      </c>
      <c r="AD95" s="82">
        <v>0</v>
      </c>
      <c r="AE95" s="82">
        <v>0</v>
      </c>
    </row>
    <row r="96" spans="1:31" ht="94.5">
      <c r="A96" s="56" t="s">
        <v>225</v>
      </c>
      <c r="B96" s="68" t="s">
        <v>113</v>
      </c>
      <c r="C96" s="85" t="s">
        <v>97</v>
      </c>
      <c r="D96" s="82">
        <v>0</v>
      </c>
      <c r="E96" s="82">
        <v>0</v>
      </c>
      <c r="F96" s="82">
        <v>0</v>
      </c>
      <c r="G96" s="82">
        <v>0</v>
      </c>
      <c r="H96" s="82">
        <v>0</v>
      </c>
      <c r="I96" s="82" t="s">
        <v>95</v>
      </c>
      <c r="J96" s="82" t="s">
        <v>95</v>
      </c>
      <c r="K96" s="82" t="s">
        <v>95</v>
      </c>
      <c r="L96" s="82" t="s">
        <v>95</v>
      </c>
      <c r="M96" s="82">
        <v>0</v>
      </c>
      <c r="N96" s="82">
        <v>0</v>
      </c>
      <c r="O96" s="82">
        <v>0</v>
      </c>
      <c r="P96" s="82">
        <v>0</v>
      </c>
      <c r="Q96" s="82">
        <v>0</v>
      </c>
      <c r="R96" s="83">
        <v>0</v>
      </c>
      <c r="S96" s="82">
        <v>0</v>
      </c>
      <c r="T96" s="82">
        <v>0</v>
      </c>
      <c r="U96" s="54">
        <v>0</v>
      </c>
      <c r="V96" s="54">
        <v>0</v>
      </c>
      <c r="W96" s="82" t="s">
        <v>95</v>
      </c>
      <c r="X96" s="83" t="s">
        <v>95</v>
      </c>
      <c r="Y96" s="83" t="s">
        <v>95</v>
      </c>
      <c r="Z96" s="82">
        <v>0</v>
      </c>
      <c r="AA96" s="82">
        <v>0</v>
      </c>
      <c r="AB96" s="82">
        <v>0</v>
      </c>
      <c r="AC96" s="82">
        <v>0</v>
      </c>
      <c r="AD96" s="82">
        <v>0</v>
      </c>
      <c r="AE96" s="82">
        <v>0</v>
      </c>
    </row>
    <row r="97" spans="1:31" ht="47.25">
      <c r="A97" s="56" t="s">
        <v>225</v>
      </c>
      <c r="B97" s="67" t="s">
        <v>108</v>
      </c>
      <c r="C97" s="85" t="s">
        <v>98</v>
      </c>
      <c r="D97" s="82">
        <v>0</v>
      </c>
      <c r="E97" s="82">
        <v>0</v>
      </c>
      <c r="F97" s="82">
        <v>0</v>
      </c>
      <c r="G97" s="82">
        <v>0</v>
      </c>
      <c r="H97" s="82">
        <v>0</v>
      </c>
      <c r="I97" s="82" t="s">
        <v>95</v>
      </c>
      <c r="J97" s="82" t="s">
        <v>95</v>
      </c>
      <c r="K97" s="82" t="s">
        <v>95</v>
      </c>
      <c r="L97" s="82" t="s">
        <v>95</v>
      </c>
      <c r="M97" s="82">
        <v>0</v>
      </c>
      <c r="N97" s="82">
        <v>0</v>
      </c>
      <c r="O97" s="82">
        <v>0</v>
      </c>
      <c r="P97" s="82">
        <v>0</v>
      </c>
      <c r="Q97" s="82">
        <v>0</v>
      </c>
      <c r="R97" s="83">
        <v>0</v>
      </c>
      <c r="S97" s="82">
        <v>0</v>
      </c>
      <c r="T97" s="82">
        <v>0</v>
      </c>
      <c r="U97" s="54">
        <v>0</v>
      </c>
      <c r="V97" s="54">
        <v>0</v>
      </c>
      <c r="W97" s="82" t="s">
        <v>95</v>
      </c>
      <c r="X97" s="83" t="s">
        <v>95</v>
      </c>
      <c r="Y97" s="83" t="s">
        <v>95</v>
      </c>
      <c r="Z97" s="82">
        <v>0</v>
      </c>
      <c r="AA97" s="82">
        <v>0</v>
      </c>
      <c r="AB97" s="82">
        <v>0</v>
      </c>
      <c r="AC97" s="82">
        <v>0</v>
      </c>
      <c r="AD97" s="82">
        <v>0</v>
      </c>
      <c r="AE97" s="82">
        <v>0</v>
      </c>
    </row>
    <row r="98" spans="1:31" ht="63">
      <c r="A98" s="56" t="s">
        <v>225</v>
      </c>
      <c r="B98" s="67" t="s">
        <v>172</v>
      </c>
      <c r="C98" s="85" t="s">
        <v>99</v>
      </c>
      <c r="D98" s="82">
        <v>0</v>
      </c>
      <c r="E98" s="82">
        <v>0</v>
      </c>
      <c r="F98" s="82">
        <v>0</v>
      </c>
      <c r="G98" s="82">
        <v>0</v>
      </c>
      <c r="H98" s="82">
        <v>0</v>
      </c>
      <c r="I98" s="82" t="s">
        <v>95</v>
      </c>
      <c r="J98" s="82" t="s">
        <v>95</v>
      </c>
      <c r="K98" s="82" t="s">
        <v>95</v>
      </c>
      <c r="L98" s="82" t="s">
        <v>95</v>
      </c>
      <c r="M98" s="82">
        <v>0</v>
      </c>
      <c r="N98" s="82">
        <v>0</v>
      </c>
      <c r="O98" s="82">
        <v>0</v>
      </c>
      <c r="P98" s="82">
        <v>0</v>
      </c>
      <c r="Q98" s="82">
        <v>0</v>
      </c>
      <c r="R98" s="83">
        <v>0</v>
      </c>
      <c r="S98" s="82">
        <v>0</v>
      </c>
      <c r="T98" s="82">
        <v>0</v>
      </c>
      <c r="U98" s="54">
        <v>0</v>
      </c>
      <c r="V98" s="54">
        <v>0</v>
      </c>
      <c r="W98" s="82" t="s">
        <v>95</v>
      </c>
      <c r="X98" s="83" t="s">
        <v>95</v>
      </c>
      <c r="Y98" s="83" t="s">
        <v>95</v>
      </c>
      <c r="Z98" s="82">
        <v>0</v>
      </c>
      <c r="AA98" s="82">
        <v>0</v>
      </c>
      <c r="AB98" s="82">
        <v>0</v>
      </c>
      <c r="AC98" s="82">
        <v>0</v>
      </c>
      <c r="AD98" s="82">
        <v>0</v>
      </c>
      <c r="AE98" s="82">
        <v>0</v>
      </c>
    </row>
    <row r="99" spans="1:31" ht="63">
      <c r="A99" s="56" t="s">
        <v>225</v>
      </c>
      <c r="B99" s="67" t="s">
        <v>171</v>
      </c>
      <c r="C99" s="85" t="s">
        <v>100</v>
      </c>
      <c r="D99" s="82">
        <v>0</v>
      </c>
      <c r="E99" s="82">
        <v>0</v>
      </c>
      <c r="F99" s="82">
        <v>0</v>
      </c>
      <c r="G99" s="82">
        <v>0</v>
      </c>
      <c r="H99" s="82">
        <v>0</v>
      </c>
      <c r="I99" s="82" t="s">
        <v>95</v>
      </c>
      <c r="J99" s="82" t="s">
        <v>95</v>
      </c>
      <c r="K99" s="82" t="s">
        <v>95</v>
      </c>
      <c r="L99" s="82" t="s">
        <v>95</v>
      </c>
      <c r="M99" s="82">
        <v>0</v>
      </c>
      <c r="N99" s="82">
        <v>0</v>
      </c>
      <c r="O99" s="82">
        <v>0</v>
      </c>
      <c r="P99" s="82">
        <v>0</v>
      </c>
      <c r="Q99" s="82">
        <v>0</v>
      </c>
      <c r="R99" s="83">
        <v>0</v>
      </c>
      <c r="S99" s="82">
        <v>0</v>
      </c>
      <c r="T99" s="82">
        <v>0</v>
      </c>
      <c r="U99" s="54">
        <v>0</v>
      </c>
      <c r="V99" s="54">
        <v>0</v>
      </c>
      <c r="W99" s="82" t="s">
        <v>95</v>
      </c>
      <c r="X99" s="83" t="s">
        <v>95</v>
      </c>
      <c r="Y99" s="83" t="s">
        <v>95</v>
      </c>
      <c r="Z99" s="82">
        <v>0</v>
      </c>
      <c r="AA99" s="82">
        <v>0</v>
      </c>
      <c r="AB99" s="82">
        <v>0</v>
      </c>
      <c r="AC99" s="82">
        <v>0</v>
      </c>
      <c r="AD99" s="82">
        <v>0</v>
      </c>
      <c r="AE99" s="82">
        <v>0</v>
      </c>
    </row>
    <row r="100" spans="1:31" ht="126">
      <c r="A100" s="56" t="s">
        <v>225</v>
      </c>
      <c r="B100" s="84" t="s">
        <v>180</v>
      </c>
      <c r="C100" s="85" t="s">
        <v>153</v>
      </c>
      <c r="D100" s="82">
        <v>0</v>
      </c>
      <c r="E100" s="82">
        <v>0</v>
      </c>
      <c r="F100" s="82">
        <v>0</v>
      </c>
      <c r="G100" s="82">
        <v>0</v>
      </c>
      <c r="H100" s="82">
        <v>0</v>
      </c>
      <c r="I100" s="82" t="s">
        <v>95</v>
      </c>
      <c r="J100" s="82" t="s">
        <v>95</v>
      </c>
      <c r="K100" s="82" t="s">
        <v>95</v>
      </c>
      <c r="L100" s="82">
        <v>0.5</v>
      </c>
      <c r="M100" s="82">
        <v>0</v>
      </c>
      <c r="N100" s="82">
        <v>0</v>
      </c>
      <c r="O100" s="82">
        <v>0</v>
      </c>
      <c r="P100" s="82">
        <v>0</v>
      </c>
      <c r="Q100" s="82">
        <v>0</v>
      </c>
      <c r="R100" s="83">
        <v>0</v>
      </c>
      <c r="S100" s="82">
        <v>0</v>
      </c>
      <c r="T100" s="82">
        <v>0</v>
      </c>
      <c r="U100" s="54">
        <v>0</v>
      </c>
      <c r="V100" s="54">
        <v>0</v>
      </c>
      <c r="W100" s="82" t="s">
        <v>95</v>
      </c>
      <c r="X100" s="83" t="s">
        <v>95</v>
      </c>
      <c r="Y100" s="83" t="s">
        <v>95</v>
      </c>
      <c r="Z100" s="82">
        <v>0</v>
      </c>
      <c r="AA100" s="82">
        <v>0</v>
      </c>
      <c r="AB100" s="82">
        <v>0</v>
      </c>
      <c r="AC100" s="82">
        <v>0</v>
      </c>
      <c r="AD100" s="82">
        <v>0</v>
      </c>
      <c r="AE100" s="82">
        <v>0</v>
      </c>
    </row>
    <row r="101" spans="1:31" ht="110.25">
      <c r="A101" s="56" t="s">
        <v>225</v>
      </c>
      <c r="B101" s="84" t="s">
        <v>852</v>
      </c>
      <c r="C101" s="85" t="s">
        <v>734</v>
      </c>
      <c r="D101" s="82">
        <v>0</v>
      </c>
      <c r="E101" s="82">
        <v>0</v>
      </c>
      <c r="F101" s="82">
        <v>0</v>
      </c>
      <c r="G101" s="82">
        <v>0</v>
      </c>
      <c r="H101" s="82">
        <v>0</v>
      </c>
      <c r="I101" s="82" t="s">
        <v>95</v>
      </c>
      <c r="J101" s="82" t="s">
        <v>95</v>
      </c>
      <c r="K101" s="82" t="s">
        <v>95</v>
      </c>
      <c r="L101" s="82" t="s">
        <v>95</v>
      </c>
      <c r="M101" s="82">
        <v>0</v>
      </c>
      <c r="N101" s="82">
        <v>0</v>
      </c>
      <c r="O101" s="82">
        <v>0</v>
      </c>
      <c r="P101" s="82">
        <v>0</v>
      </c>
      <c r="Q101" s="82">
        <v>0</v>
      </c>
      <c r="R101" s="83">
        <v>0</v>
      </c>
      <c r="S101" s="82">
        <v>0</v>
      </c>
      <c r="T101" s="82">
        <v>0</v>
      </c>
      <c r="U101" s="54">
        <v>0</v>
      </c>
      <c r="V101" s="54">
        <v>0</v>
      </c>
      <c r="W101" s="82" t="s">
        <v>95</v>
      </c>
      <c r="X101" s="83" t="s">
        <v>95</v>
      </c>
      <c r="Y101" s="83" t="s">
        <v>95</v>
      </c>
      <c r="Z101" s="82">
        <v>0</v>
      </c>
      <c r="AA101" s="82">
        <v>0</v>
      </c>
      <c r="AB101" s="82">
        <v>0</v>
      </c>
      <c r="AC101" s="82">
        <v>0</v>
      </c>
      <c r="AD101" s="82">
        <v>0</v>
      </c>
      <c r="AE101" s="82">
        <v>0</v>
      </c>
    </row>
    <row r="102" spans="1:31" ht="78.75">
      <c r="A102" s="56" t="s">
        <v>225</v>
      </c>
      <c r="B102" s="68" t="s">
        <v>362</v>
      </c>
      <c r="C102" s="85" t="s">
        <v>363</v>
      </c>
      <c r="D102" s="82">
        <v>0</v>
      </c>
      <c r="E102" s="82">
        <v>0</v>
      </c>
      <c r="F102" s="82">
        <v>0</v>
      </c>
      <c r="G102" s="82">
        <v>0</v>
      </c>
      <c r="H102" s="82">
        <v>0</v>
      </c>
      <c r="I102" s="82" t="s">
        <v>95</v>
      </c>
      <c r="J102" s="82" t="s">
        <v>95</v>
      </c>
      <c r="K102" s="82" t="s">
        <v>95</v>
      </c>
      <c r="L102" s="82" t="s">
        <v>95</v>
      </c>
      <c r="M102" s="82">
        <v>0</v>
      </c>
      <c r="N102" s="82">
        <v>0</v>
      </c>
      <c r="O102" s="82">
        <v>0</v>
      </c>
      <c r="P102" s="82">
        <v>0</v>
      </c>
      <c r="Q102" s="82">
        <v>0</v>
      </c>
      <c r="R102" s="83">
        <v>0</v>
      </c>
      <c r="S102" s="82">
        <v>0</v>
      </c>
      <c r="T102" s="82">
        <v>0</v>
      </c>
      <c r="U102" s="54">
        <v>0</v>
      </c>
      <c r="V102" s="54">
        <v>0</v>
      </c>
      <c r="W102" s="82" t="s">
        <v>95</v>
      </c>
      <c r="X102" s="83" t="s">
        <v>95</v>
      </c>
      <c r="Y102" s="83" t="s">
        <v>95</v>
      </c>
      <c r="Z102" s="82">
        <v>0</v>
      </c>
      <c r="AA102" s="82">
        <v>0</v>
      </c>
      <c r="AB102" s="82">
        <v>0</v>
      </c>
      <c r="AC102" s="82">
        <v>0</v>
      </c>
      <c r="AD102" s="82">
        <v>0</v>
      </c>
      <c r="AE102" s="82">
        <v>0</v>
      </c>
    </row>
    <row r="103" spans="1:31" ht="110.25">
      <c r="A103" s="56" t="s">
        <v>225</v>
      </c>
      <c r="B103" s="84" t="s">
        <v>813</v>
      </c>
      <c r="C103" s="85" t="s">
        <v>733</v>
      </c>
      <c r="D103" s="82">
        <v>0</v>
      </c>
      <c r="E103" s="82">
        <v>0</v>
      </c>
      <c r="F103" s="82">
        <v>0</v>
      </c>
      <c r="G103" s="82">
        <v>0</v>
      </c>
      <c r="H103" s="82">
        <v>0</v>
      </c>
      <c r="I103" s="82" t="s">
        <v>95</v>
      </c>
      <c r="J103" s="82" t="s">
        <v>95</v>
      </c>
      <c r="K103" s="82" t="s">
        <v>95</v>
      </c>
      <c r="L103" s="82" t="s">
        <v>95</v>
      </c>
      <c r="M103" s="82">
        <v>0</v>
      </c>
      <c r="N103" s="82">
        <v>0</v>
      </c>
      <c r="O103" s="82">
        <v>0</v>
      </c>
      <c r="P103" s="82">
        <v>0</v>
      </c>
      <c r="Q103" s="82">
        <v>0</v>
      </c>
      <c r="R103" s="83">
        <v>0</v>
      </c>
      <c r="S103" s="82">
        <v>0</v>
      </c>
      <c r="T103" s="82">
        <v>0</v>
      </c>
      <c r="U103" s="54">
        <v>0</v>
      </c>
      <c r="V103" s="54">
        <v>0</v>
      </c>
      <c r="W103" s="82" t="s">
        <v>95</v>
      </c>
      <c r="X103" s="83" t="s">
        <v>95</v>
      </c>
      <c r="Y103" s="83" t="s">
        <v>95</v>
      </c>
      <c r="Z103" s="82">
        <v>0</v>
      </c>
      <c r="AA103" s="82">
        <v>0</v>
      </c>
      <c r="AB103" s="82">
        <v>0</v>
      </c>
      <c r="AC103" s="82">
        <v>0</v>
      </c>
      <c r="AD103" s="82">
        <v>0</v>
      </c>
      <c r="AE103" s="82">
        <v>0</v>
      </c>
    </row>
    <row r="104" spans="1:31" ht="110.25">
      <c r="A104" s="56" t="s">
        <v>225</v>
      </c>
      <c r="B104" s="68" t="s">
        <v>181</v>
      </c>
      <c r="C104" s="85" t="s">
        <v>154</v>
      </c>
      <c r="D104" s="82">
        <v>0</v>
      </c>
      <c r="E104" s="82">
        <v>0</v>
      </c>
      <c r="F104" s="82">
        <v>0</v>
      </c>
      <c r="G104" s="82">
        <v>0</v>
      </c>
      <c r="H104" s="82">
        <v>0</v>
      </c>
      <c r="I104" s="82" t="s">
        <v>95</v>
      </c>
      <c r="J104" s="82" t="s">
        <v>95</v>
      </c>
      <c r="K104" s="82" t="s">
        <v>95</v>
      </c>
      <c r="L104" s="82">
        <v>0.7</v>
      </c>
      <c r="M104" s="82">
        <v>0</v>
      </c>
      <c r="N104" s="82">
        <v>0</v>
      </c>
      <c r="O104" s="82">
        <v>0</v>
      </c>
      <c r="P104" s="82">
        <v>0</v>
      </c>
      <c r="Q104" s="82">
        <v>0</v>
      </c>
      <c r="R104" s="83">
        <v>0</v>
      </c>
      <c r="S104" s="82">
        <v>0</v>
      </c>
      <c r="T104" s="82">
        <v>0</v>
      </c>
      <c r="U104" s="54">
        <v>0</v>
      </c>
      <c r="V104" s="54">
        <v>0</v>
      </c>
      <c r="W104" s="82" t="s">
        <v>95</v>
      </c>
      <c r="X104" s="83" t="s">
        <v>95</v>
      </c>
      <c r="Y104" s="83" t="s">
        <v>95</v>
      </c>
      <c r="Z104" s="82">
        <v>0</v>
      </c>
      <c r="AA104" s="82">
        <v>0</v>
      </c>
      <c r="AB104" s="82">
        <v>0</v>
      </c>
      <c r="AC104" s="82">
        <v>0</v>
      </c>
      <c r="AD104" s="82">
        <v>0</v>
      </c>
      <c r="AE104" s="82">
        <v>0</v>
      </c>
    </row>
    <row r="105" spans="1:31" ht="78.75">
      <c r="A105" s="56" t="s">
        <v>225</v>
      </c>
      <c r="B105" s="68" t="s">
        <v>182</v>
      </c>
      <c r="C105" s="85" t="s">
        <v>164</v>
      </c>
      <c r="D105" s="82">
        <v>0</v>
      </c>
      <c r="E105" s="82">
        <v>0</v>
      </c>
      <c r="F105" s="82">
        <v>0</v>
      </c>
      <c r="G105" s="82">
        <v>0</v>
      </c>
      <c r="H105" s="82">
        <v>0</v>
      </c>
      <c r="I105" s="82" t="s">
        <v>95</v>
      </c>
      <c r="J105" s="82" t="s">
        <v>95</v>
      </c>
      <c r="K105" s="82" t="s">
        <v>95</v>
      </c>
      <c r="L105" s="82" t="s">
        <v>95</v>
      </c>
      <c r="M105" s="82">
        <v>0</v>
      </c>
      <c r="N105" s="82">
        <v>0</v>
      </c>
      <c r="O105" s="82">
        <v>0</v>
      </c>
      <c r="P105" s="82">
        <v>0</v>
      </c>
      <c r="Q105" s="82">
        <v>0</v>
      </c>
      <c r="R105" s="83">
        <v>0</v>
      </c>
      <c r="S105" s="82">
        <v>0</v>
      </c>
      <c r="T105" s="82">
        <v>0</v>
      </c>
      <c r="U105" s="54">
        <v>0</v>
      </c>
      <c r="V105" s="54">
        <v>0</v>
      </c>
      <c r="W105" s="82" t="s">
        <v>95</v>
      </c>
      <c r="X105" s="83" t="s">
        <v>95</v>
      </c>
      <c r="Y105" s="83" t="s">
        <v>95</v>
      </c>
      <c r="Z105" s="82">
        <v>0</v>
      </c>
      <c r="AA105" s="82">
        <v>0</v>
      </c>
      <c r="AB105" s="82">
        <v>0</v>
      </c>
      <c r="AC105" s="82">
        <v>0</v>
      </c>
      <c r="AD105" s="82">
        <v>0</v>
      </c>
      <c r="AE105" s="82">
        <v>0</v>
      </c>
    </row>
    <row r="106" spans="1:31" ht="31.5">
      <c r="A106" s="56" t="s">
        <v>225</v>
      </c>
      <c r="B106" s="67" t="s">
        <v>396</v>
      </c>
      <c r="C106" s="85" t="s">
        <v>395</v>
      </c>
      <c r="D106" s="82">
        <v>0</v>
      </c>
      <c r="E106" s="82">
        <v>0</v>
      </c>
      <c r="F106" s="82">
        <v>0</v>
      </c>
      <c r="G106" s="82">
        <v>0</v>
      </c>
      <c r="H106" s="82">
        <v>0</v>
      </c>
      <c r="I106" s="82" t="s">
        <v>95</v>
      </c>
      <c r="J106" s="82" t="s">
        <v>95</v>
      </c>
      <c r="K106" s="82" t="s">
        <v>95</v>
      </c>
      <c r="L106" s="82" t="s">
        <v>95</v>
      </c>
      <c r="M106" s="82">
        <v>0</v>
      </c>
      <c r="N106" s="82">
        <v>0</v>
      </c>
      <c r="O106" s="82">
        <v>0</v>
      </c>
      <c r="P106" s="82">
        <v>0</v>
      </c>
      <c r="Q106" s="82">
        <v>0</v>
      </c>
      <c r="R106" s="83">
        <v>0</v>
      </c>
      <c r="S106" s="82">
        <v>0</v>
      </c>
      <c r="T106" s="82">
        <v>0</v>
      </c>
      <c r="U106" s="54">
        <v>0</v>
      </c>
      <c r="V106" s="54">
        <v>0</v>
      </c>
      <c r="W106" s="82" t="s">
        <v>95</v>
      </c>
      <c r="X106" s="83" t="s">
        <v>95</v>
      </c>
      <c r="Y106" s="83" t="s">
        <v>95</v>
      </c>
      <c r="Z106" s="82">
        <v>0</v>
      </c>
      <c r="AA106" s="82">
        <v>0</v>
      </c>
      <c r="AB106" s="82">
        <v>0</v>
      </c>
      <c r="AC106" s="82">
        <v>0</v>
      </c>
      <c r="AD106" s="82">
        <v>0</v>
      </c>
      <c r="AE106" s="82">
        <v>0</v>
      </c>
    </row>
    <row r="107" spans="1:31" ht="78.75">
      <c r="A107" s="56" t="s">
        <v>225</v>
      </c>
      <c r="B107" s="67" t="s">
        <v>831</v>
      </c>
      <c r="C107" s="85" t="s">
        <v>772</v>
      </c>
      <c r="D107" s="82">
        <v>0</v>
      </c>
      <c r="E107" s="82">
        <v>0</v>
      </c>
      <c r="F107" s="82">
        <v>0</v>
      </c>
      <c r="G107" s="82">
        <v>0</v>
      </c>
      <c r="H107" s="82">
        <v>0</v>
      </c>
      <c r="I107" s="82" t="s">
        <v>95</v>
      </c>
      <c r="J107" s="82" t="s">
        <v>95</v>
      </c>
      <c r="K107" s="82" t="s">
        <v>95</v>
      </c>
      <c r="L107" s="82" t="s">
        <v>95</v>
      </c>
      <c r="M107" s="82">
        <v>0</v>
      </c>
      <c r="N107" s="82">
        <v>0</v>
      </c>
      <c r="O107" s="82">
        <v>0</v>
      </c>
      <c r="P107" s="82">
        <v>0</v>
      </c>
      <c r="Q107" s="82">
        <v>0</v>
      </c>
      <c r="R107" s="83">
        <v>0</v>
      </c>
      <c r="S107" s="82">
        <v>0</v>
      </c>
      <c r="T107" s="82">
        <v>0</v>
      </c>
      <c r="U107" s="54">
        <v>0</v>
      </c>
      <c r="V107" s="54">
        <v>0</v>
      </c>
      <c r="W107" s="82" t="s">
        <v>95</v>
      </c>
      <c r="X107" s="83" t="s">
        <v>95</v>
      </c>
      <c r="Y107" s="83" t="s">
        <v>95</v>
      </c>
      <c r="Z107" s="82">
        <v>0</v>
      </c>
      <c r="AA107" s="82">
        <v>0</v>
      </c>
      <c r="AB107" s="82">
        <v>0</v>
      </c>
      <c r="AC107" s="82">
        <v>0</v>
      </c>
      <c r="AD107" s="82">
        <v>0</v>
      </c>
      <c r="AE107" s="82">
        <v>0</v>
      </c>
    </row>
    <row r="108" spans="1:31" ht="47.25">
      <c r="A108" s="56" t="s">
        <v>225</v>
      </c>
      <c r="B108" s="67" t="s">
        <v>752</v>
      </c>
      <c r="C108" s="85" t="s">
        <v>751</v>
      </c>
      <c r="D108" s="82">
        <v>0</v>
      </c>
      <c r="E108" s="82">
        <v>0</v>
      </c>
      <c r="F108" s="82">
        <v>0</v>
      </c>
      <c r="G108" s="82">
        <v>0</v>
      </c>
      <c r="H108" s="82">
        <v>0</v>
      </c>
      <c r="I108" s="82" t="s">
        <v>95</v>
      </c>
      <c r="J108" s="82" t="s">
        <v>95</v>
      </c>
      <c r="K108" s="82" t="s">
        <v>95</v>
      </c>
      <c r="L108" s="82" t="s">
        <v>95</v>
      </c>
      <c r="M108" s="82">
        <v>0</v>
      </c>
      <c r="N108" s="82">
        <v>0</v>
      </c>
      <c r="O108" s="82">
        <v>0</v>
      </c>
      <c r="P108" s="82">
        <v>0</v>
      </c>
      <c r="Q108" s="82">
        <v>0</v>
      </c>
      <c r="R108" s="83">
        <v>0</v>
      </c>
      <c r="S108" s="82">
        <v>0</v>
      </c>
      <c r="T108" s="82">
        <v>0</v>
      </c>
      <c r="U108" s="54">
        <v>0</v>
      </c>
      <c r="V108" s="54">
        <v>0</v>
      </c>
      <c r="W108" s="82" t="s">
        <v>95</v>
      </c>
      <c r="X108" s="83" t="s">
        <v>95</v>
      </c>
      <c r="Y108" s="83" t="s">
        <v>95</v>
      </c>
      <c r="Z108" s="82">
        <v>0</v>
      </c>
      <c r="AA108" s="82">
        <v>0</v>
      </c>
      <c r="AB108" s="82">
        <v>0</v>
      </c>
      <c r="AC108" s="82">
        <v>0</v>
      </c>
      <c r="AD108" s="82">
        <v>0</v>
      </c>
      <c r="AE108" s="82">
        <v>0</v>
      </c>
    </row>
    <row r="109" spans="1:31" ht="47.25">
      <c r="A109" s="56" t="s">
        <v>225</v>
      </c>
      <c r="B109" s="67" t="s">
        <v>112</v>
      </c>
      <c r="C109" s="85" t="s">
        <v>552</v>
      </c>
      <c r="D109" s="82">
        <v>0</v>
      </c>
      <c r="E109" s="82">
        <v>0</v>
      </c>
      <c r="F109" s="82">
        <v>0</v>
      </c>
      <c r="G109" s="82">
        <v>0</v>
      </c>
      <c r="H109" s="82">
        <v>0</v>
      </c>
      <c r="I109" s="82" t="s">
        <v>95</v>
      </c>
      <c r="J109" s="82" t="s">
        <v>95</v>
      </c>
      <c r="K109" s="82" t="s">
        <v>95</v>
      </c>
      <c r="L109" s="82" t="s">
        <v>95</v>
      </c>
      <c r="M109" s="82">
        <v>0</v>
      </c>
      <c r="N109" s="82">
        <v>0</v>
      </c>
      <c r="O109" s="82">
        <v>0</v>
      </c>
      <c r="P109" s="82">
        <v>0</v>
      </c>
      <c r="Q109" s="82">
        <v>0</v>
      </c>
      <c r="R109" s="83">
        <v>0</v>
      </c>
      <c r="S109" s="82">
        <v>0</v>
      </c>
      <c r="T109" s="82">
        <v>0</v>
      </c>
      <c r="U109" s="54">
        <v>0</v>
      </c>
      <c r="V109" s="54">
        <v>0</v>
      </c>
      <c r="W109" s="82" t="s">
        <v>95</v>
      </c>
      <c r="X109" s="83" t="s">
        <v>95</v>
      </c>
      <c r="Y109" s="83" t="s">
        <v>95</v>
      </c>
      <c r="Z109" s="82">
        <v>0</v>
      </c>
      <c r="AA109" s="82">
        <v>0</v>
      </c>
      <c r="AB109" s="82">
        <v>0</v>
      </c>
      <c r="AC109" s="82">
        <v>0</v>
      </c>
      <c r="AD109" s="82">
        <v>0</v>
      </c>
      <c r="AE109" s="82">
        <v>0</v>
      </c>
    </row>
    <row r="110" spans="1:31" ht="126">
      <c r="A110" s="56" t="s">
        <v>225</v>
      </c>
      <c r="B110" s="84" t="s">
        <v>785</v>
      </c>
      <c r="C110" s="85" t="s">
        <v>781</v>
      </c>
      <c r="D110" s="82">
        <v>0</v>
      </c>
      <c r="E110" s="82">
        <v>0</v>
      </c>
      <c r="F110" s="82">
        <v>0</v>
      </c>
      <c r="G110" s="82">
        <v>0</v>
      </c>
      <c r="H110" s="82">
        <v>0</v>
      </c>
      <c r="I110" s="82" t="s">
        <v>95</v>
      </c>
      <c r="J110" s="82" t="s">
        <v>95</v>
      </c>
      <c r="K110" s="82" t="s">
        <v>95</v>
      </c>
      <c r="L110" s="82">
        <v>0</v>
      </c>
      <c r="M110" s="82">
        <v>0</v>
      </c>
      <c r="N110" s="82">
        <v>0</v>
      </c>
      <c r="O110" s="82">
        <v>0</v>
      </c>
      <c r="P110" s="82">
        <v>0</v>
      </c>
      <c r="Q110" s="82">
        <v>0</v>
      </c>
      <c r="R110" s="83">
        <v>0</v>
      </c>
      <c r="S110" s="82">
        <v>0</v>
      </c>
      <c r="T110" s="82">
        <v>0</v>
      </c>
      <c r="U110" s="54">
        <v>0</v>
      </c>
      <c r="V110" s="54">
        <v>0</v>
      </c>
      <c r="W110" s="82" t="s">
        <v>95</v>
      </c>
      <c r="X110" s="83" t="s">
        <v>95</v>
      </c>
      <c r="Y110" s="83" t="s">
        <v>95</v>
      </c>
      <c r="Z110" s="82">
        <v>0</v>
      </c>
      <c r="AA110" s="82">
        <v>0</v>
      </c>
      <c r="AB110" s="82">
        <v>0</v>
      </c>
      <c r="AC110" s="82">
        <v>0</v>
      </c>
      <c r="AD110" s="82">
        <v>0</v>
      </c>
      <c r="AE110" s="82">
        <v>0</v>
      </c>
    </row>
    <row r="111" spans="1:31" ht="31.5">
      <c r="A111" s="56" t="s">
        <v>225</v>
      </c>
      <c r="B111" s="67" t="s">
        <v>690</v>
      </c>
      <c r="C111" s="85" t="s">
        <v>691</v>
      </c>
      <c r="D111" s="82">
        <v>0</v>
      </c>
      <c r="E111" s="82">
        <v>0</v>
      </c>
      <c r="F111" s="82">
        <v>0</v>
      </c>
      <c r="G111" s="82">
        <v>0</v>
      </c>
      <c r="H111" s="82">
        <v>0</v>
      </c>
      <c r="I111" s="82" t="s">
        <v>95</v>
      </c>
      <c r="J111" s="82" t="s">
        <v>95</v>
      </c>
      <c r="K111" s="82" t="s">
        <v>95</v>
      </c>
      <c r="L111" s="82" t="s">
        <v>95</v>
      </c>
      <c r="M111" s="82">
        <v>0</v>
      </c>
      <c r="N111" s="82">
        <v>0</v>
      </c>
      <c r="O111" s="82">
        <v>1.41</v>
      </c>
      <c r="P111" s="82">
        <v>0</v>
      </c>
      <c r="Q111" s="82">
        <v>0</v>
      </c>
      <c r="R111" s="83">
        <v>0</v>
      </c>
      <c r="S111" s="82">
        <v>0</v>
      </c>
      <c r="T111" s="82">
        <v>0</v>
      </c>
      <c r="U111" s="54">
        <v>-2.4251406020794615E-4</v>
      </c>
      <c r="V111" s="54">
        <v>-1.3227699080925882E-4</v>
      </c>
      <c r="W111" s="82" t="s">
        <v>95</v>
      </c>
      <c r="X111" s="83" t="s">
        <v>95</v>
      </c>
      <c r="Y111" s="83" t="s">
        <v>95</v>
      </c>
      <c r="Z111" s="82">
        <v>0</v>
      </c>
      <c r="AA111" s="82">
        <v>0</v>
      </c>
      <c r="AB111" s="82">
        <v>0</v>
      </c>
      <c r="AC111" s="82">
        <v>0</v>
      </c>
      <c r="AD111" s="82">
        <v>0</v>
      </c>
      <c r="AE111" s="82">
        <v>0</v>
      </c>
    </row>
    <row r="112" spans="1:31" ht="47.25">
      <c r="A112" s="56" t="s">
        <v>225</v>
      </c>
      <c r="B112" s="84" t="s">
        <v>696</v>
      </c>
      <c r="C112" s="85" t="s">
        <v>695</v>
      </c>
      <c r="D112" s="82">
        <v>0</v>
      </c>
      <c r="E112" s="82">
        <v>0</v>
      </c>
      <c r="F112" s="82">
        <v>0</v>
      </c>
      <c r="G112" s="82">
        <v>0</v>
      </c>
      <c r="H112" s="82">
        <v>0</v>
      </c>
      <c r="I112" s="82" t="s">
        <v>95</v>
      </c>
      <c r="J112" s="82" t="s">
        <v>95</v>
      </c>
      <c r="K112" s="82" t="s">
        <v>95</v>
      </c>
      <c r="L112" s="82" t="s">
        <v>95</v>
      </c>
      <c r="M112" s="82">
        <v>0</v>
      </c>
      <c r="N112" s="82">
        <v>0</v>
      </c>
      <c r="O112" s="82">
        <v>0</v>
      </c>
      <c r="P112" s="82">
        <v>3.4550000000000001</v>
      </c>
      <c r="Q112" s="82">
        <v>0</v>
      </c>
      <c r="R112" s="83">
        <v>0</v>
      </c>
      <c r="S112" s="82">
        <v>0</v>
      </c>
      <c r="T112" s="82">
        <v>0</v>
      </c>
      <c r="U112" s="54">
        <v>-9.4800690340940841E-4</v>
      </c>
      <c r="V112" s="54">
        <v>-2.9320103405480725E-4</v>
      </c>
      <c r="W112" s="82" t="s">
        <v>95</v>
      </c>
      <c r="X112" s="83" t="s">
        <v>95</v>
      </c>
      <c r="Y112" s="83" t="s">
        <v>95</v>
      </c>
      <c r="Z112" s="82">
        <v>0</v>
      </c>
      <c r="AA112" s="82">
        <v>0</v>
      </c>
      <c r="AB112" s="82">
        <v>0</v>
      </c>
      <c r="AC112" s="82">
        <v>0</v>
      </c>
      <c r="AD112" s="82">
        <v>0</v>
      </c>
      <c r="AE112" s="82">
        <v>0</v>
      </c>
    </row>
    <row r="113" spans="1:31" ht="47.25">
      <c r="A113" s="56" t="s">
        <v>225</v>
      </c>
      <c r="B113" s="67" t="s">
        <v>702</v>
      </c>
      <c r="C113" s="85" t="s">
        <v>703</v>
      </c>
      <c r="D113" s="82">
        <v>0</v>
      </c>
      <c r="E113" s="82">
        <v>0</v>
      </c>
      <c r="F113" s="82">
        <v>0</v>
      </c>
      <c r="G113" s="82">
        <v>0</v>
      </c>
      <c r="H113" s="82">
        <v>0</v>
      </c>
      <c r="I113" s="82" t="s">
        <v>95</v>
      </c>
      <c r="J113" s="82" t="s">
        <v>95</v>
      </c>
      <c r="K113" s="82" t="s">
        <v>95</v>
      </c>
      <c r="L113" s="82" t="s">
        <v>95</v>
      </c>
      <c r="M113" s="82">
        <v>0</v>
      </c>
      <c r="N113" s="82">
        <v>0</v>
      </c>
      <c r="O113" s="82">
        <v>0</v>
      </c>
      <c r="P113" s="82">
        <v>2.2000000000000002</v>
      </c>
      <c r="Q113" s="82">
        <v>0</v>
      </c>
      <c r="R113" s="83">
        <v>0</v>
      </c>
      <c r="S113" s="82">
        <v>0</v>
      </c>
      <c r="T113" s="82">
        <v>0</v>
      </c>
      <c r="U113" s="54">
        <v>-5.0280194216525E-6</v>
      </c>
      <c r="V113" s="54">
        <v>-6.1686301830727295E-4</v>
      </c>
      <c r="W113" s="82" t="s">
        <v>95</v>
      </c>
      <c r="X113" s="83" t="s">
        <v>95</v>
      </c>
      <c r="Y113" s="83" t="s">
        <v>95</v>
      </c>
      <c r="Z113" s="82">
        <v>0</v>
      </c>
      <c r="AA113" s="82">
        <v>0</v>
      </c>
      <c r="AB113" s="82">
        <v>0</v>
      </c>
      <c r="AC113" s="82">
        <v>0</v>
      </c>
      <c r="AD113" s="82">
        <v>0</v>
      </c>
      <c r="AE113" s="82">
        <v>0</v>
      </c>
    </row>
    <row r="114" spans="1:31" ht="47.25">
      <c r="A114" s="56" t="s">
        <v>225</v>
      </c>
      <c r="B114" s="67" t="s">
        <v>704</v>
      </c>
      <c r="C114" s="85" t="s">
        <v>705</v>
      </c>
      <c r="D114" s="82">
        <v>0</v>
      </c>
      <c r="E114" s="82">
        <v>0</v>
      </c>
      <c r="F114" s="82">
        <v>0</v>
      </c>
      <c r="G114" s="82">
        <v>0</v>
      </c>
      <c r="H114" s="82">
        <v>0</v>
      </c>
      <c r="I114" s="82" t="s">
        <v>95</v>
      </c>
      <c r="J114" s="82" t="s">
        <v>95</v>
      </c>
      <c r="K114" s="82" t="s">
        <v>95</v>
      </c>
      <c r="L114" s="82" t="s">
        <v>95</v>
      </c>
      <c r="M114" s="82">
        <v>0</v>
      </c>
      <c r="N114" s="82">
        <v>0</v>
      </c>
      <c r="O114" s="82">
        <v>0</v>
      </c>
      <c r="P114" s="82">
        <v>6.8</v>
      </c>
      <c r="Q114" s="82">
        <v>0</v>
      </c>
      <c r="R114" s="83">
        <v>0</v>
      </c>
      <c r="S114" s="82">
        <v>0</v>
      </c>
      <c r="T114" s="82">
        <v>0</v>
      </c>
      <c r="U114" s="54">
        <v>-2.0172104226241425E-4</v>
      </c>
      <c r="V114" s="54">
        <v>-1.5326397308540888E-3</v>
      </c>
      <c r="W114" s="82" t="s">
        <v>95</v>
      </c>
      <c r="X114" s="83" t="s">
        <v>95</v>
      </c>
      <c r="Y114" s="83" t="s">
        <v>95</v>
      </c>
      <c r="Z114" s="82">
        <v>0</v>
      </c>
      <c r="AA114" s="82">
        <v>0</v>
      </c>
      <c r="AB114" s="82">
        <v>0</v>
      </c>
      <c r="AC114" s="82">
        <v>0</v>
      </c>
      <c r="AD114" s="82">
        <v>0</v>
      </c>
      <c r="AE114" s="82">
        <v>0</v>
      </c>
    </row>
    <row r="115" spans="1:31" ht="31.5">
      <c r="A115" s="56" t="s">
        <v>225</v>
      </c>
      <c r="B115" s="67" t="s">
        <v>644</v>
      </c>
      <c r="C115" s="85" t="s">
        <v>645</v>
      </c>
      <c r="D115" s="82">
        <v>0</v>
      </c>
      <c r="E115" s="82">
        <v>0</v>
      </c>
      <c r="F115" s="82">
        <v>0</v>
      </c>
      <c r="G115" s="82">
        <v>0</v>
      </c>
      <c r="H115" s="82">
        <v>0</v>
      </c>
      <c r="I115" s="82" t="s">
        <v>95</v>
      </c>
      <c r="J115" s="82" t="s">
        <v>95</v>
      </c>
      <c r="K115" s="82" t="s">
        <v>95</v>
      </c>
      <c r="L115" s="82" t="s">
        <v>95</v>
      </c>
      <c r="M115" s="82">
        <v>0</v>
      </c>
      <c r="N115" s="82">
        <v>0</v>
      </c>
      <c r="O115" s="82">
        <v>0</v>
      </c>
      <c r="P115" s="82">
        <v>6.7</v>
      </c>
      <c r="Q115" s="82">
        <v>0</v>
      </c>
      <c r="R115" s="83">
        <v>0</v>
      </c>
      <c r="S115" s="82">
        <v>0</v>
      </c>
      <c r="T115" s="82">
        <v>0</v>
      </c>
      <c r="U115" s="54">
        <v>-5.8109713723189689E-5</v>
      </c>
      <c r="V115" s="54">
        <v>-7.5475123011766549E-5</v>
      </c>
      <c r="W115" s="82" t="s">
        <v>95</v>
      </c>
      <c r="X115" s="83" t="s">
        <v>95</v>
      </c>
      <c r="Y115" s="83" t="s">
        <v>95</v>
      </c>
      <c r="Z115" s="82">
        <v>0</v>
      </c>
      <c r="AA115" s="82">
        <v>0</v>
      </c>
      <c r="AB115" s="82">
        <v>0</v>
      </c>
      <c r="AC115" s="82">
        <v>0</v>
      </c>
      <c r="AD115" s="82">
        <v>0</v>
      </c>
      <c r="AE115" s="82">
        <v>0</v>
      </c>
    </row>
    <row r="116" spans="1:31" ht="63">
      <c r="A116" s="56" t="s">
        <v>225</v>
      </c>
      <c r="B116" s="84" t="s">
        <v>767</v>
      </c>
      <c r="C116" s="85" t="s">
        <v>768</v>
      </c>
      <c r="D116" s="82">
        <v>0</v>
      </c>
      <c r="E116" s="82">
        <v>0</v>
      </c>
      <c r="F116" s="82">
        <v>0</v>
      </c>
      <c r="G116" s="82">
        <v>0</v>
      </c>
      <c r="H116" s="82">
        <v>0</v>
      </c>
      <c r="I116" s="82" t="s">
        <v>95</v>
      </c>
      <c r="J116" s="82" t="s">
        <v>95</v>
      </c>
      <c r="K116" s="82" t="s">
        <v>95</v>
      </c>
      <c r="L116" s="82" t="s">
        <v>95</v>
      </c>
      <c r="M116" s="82">
        <v>0</v>
      </c>
      <c r="N116" s="82">
        <v>0</v>
      </c>
      <c r="O116" s="82">
        <v>0</v>
      </c>
      <c r="P116" s="82">
        <v>0</v>
      </c>
      <c r="Q116" s="82">
        <v>0</v>
      </c>
      <c r="R116" s="83">
        <v>0</v>
      </c>
      <c r="S116" s="82">
        <v>0</v>
      </c>
      <c r="T116" s="82">
        <v>0</v>
      </c>
      <c r="U116" s="54">
        <v>0</v>
      </c>
      <c r="V116" s="54">
        <v>0</v>
      </c>
      <c r="W116" s="82" t="s">
        <v>95</v>
      </c>
      <c r="X116" s="83" t="s">
        <v>95</v>
      </c>
      <c r="Y116" s="83" t="s">
        <v>95</v>
      </c>
      <c r="Z116" s="82">
        <v>0</v>
      </c>
      <c r="AA116" s="82">
        <v>0</v>
      </c>
      <c r="AB116" s="82">
        <v>0</v>
      </c>
      <c r="AC116" s="82">
        <v>0</v>
      </c>
      <c r="AD116" s="82">
        <v>0</v>
      </c>
      <c r="AE116" s="82">
        <v>0</v>
      </c>
    </row>
    <row r="117" spans="1:31" ht="78.75">
      <c r="A117" s="56" t="s">
        <v>225</v>
      </c>
      <c r="B117" s="84" t="s">
        <v>811</v>
      </c>
      <c r="C117" s="85" t="s">
        <v>769</v>
      </c>
      <c r="D117" s="82">
        <v>0</v>
      </c>
      <c r="E117" s="82">
        <v>0</v>
      </c>
      <c r="F117" s="82">
        <v>0</v>
      </c>
      <c r="G117" s="82">
        <v>0</v>
      </c>
      <c r="H117" s="82">
        <v>0</v>
      </c>
      <c r="I117" s="82" t="s">
        <v>95</v>
      </c>
      <c r="J117" s="82" t="s">
        <v>95</v>
      </c>
      <c r="K117" s="82" t="s">
        <v>95</v>
      </c>
      <c r="L117" s="82" t="s">
        <v>95</v>
      </c>
      <c r="M117" s="82">
        <v>0</v>
      </c>
      <c r="N117" s="82">
        <v>0</v>
      </c>
      <c r="O117" s="82">
        <v>0</v>
      </c>
      <c r="P117" s="82">
        <v>0</v>
      </c>
      <c r="Q117" s="82">
        <v>0</v>
      </c>
      <c r="R117" s="83">
        <v>0</v>
      </c>
      <c r="S117" s="82">
        <v>0</v>
      </c>
      <c r="T117" s="82">
        <v>0</v>
      </c>
      <c r="U117" s="54">
        <v>0</v>
      </c>
      <c r="V117" s="54">
        <v>0</v>
      </c>
      <c r="W117" s="82" t="s">
        <v>95</v>
      </c>
      <c r="X117" s="83" t="s">
        <v>95</v>
      </c>
      <c r="Y117" s="83" t="s">
        <v>95</v>
      </c>
      <c r="Z117" s="82">
        <v>0</v>
      </c>
      <c r="AA117" s="82">
        <v>0</v>
      </c>
      <c r="AB117" s="82">
        <v>0</v>
      </c>
      <c r="AC117" s="82">
        <v>0</v>
      </c>
      <c r="AD117" s="82">
        <v>0</v>
      </c>
      <c r="AE117" s="82">
        <v>0</v>
      </c>
    </row>
    <row r="118" spans="1:31" ht="94.5">
      <c r="A118" s="56" t="s">
        <v>225</v>
      </c>
      <c r="B118" s="84" t="s">
        <v>798</v>
      </c>
      <c r="C118" s="85" t="s">
        <v>624</v>
      </c>
      <c r="D118" s="82">
        <v>0</v>
      </c>
      <c r="E118" s="82">
        <v>0</v>
      </c>
      <c r="F118" s="82">
        <v>0</v>
      </c>
      <c r="G118" s="82">
        <v>0</v>
      </c>
      <c r="H118" s="82">
        <v>0</v>
      </c>
      <c r="I118" s="82" t="s">
        <v>95</v>
      </c>
      <c r="J118" s="82" t="s">
        <v>95</v>
      </c>
      <c r="K118" s="82" t="s">
        <v>95</v>
      </c>
      <c r="L118" s="82">
        <v>0</v>
      </c>
      <c r="M118" s="82">
        <v>0</v>
      </c>
      <c r="N118" s="82">
        <v>0</v>
      </c>
      <c r="O118" s="82">
        <v>0</v>
      </c>
      <c r="P118" s="82">
        <v>0</v>
      </c>
      <c r="Q118" s="82">
        <v>0</v>
      </c>
      <c r="R118" s="83">
        <v>0</v>
      </c>
      <c r="S118" s="82">
        <v>0</v>
      </c>
      <c r="T118" s="82">
        <v>0</v>
      </c>
      <c r="U118" s="54">
        <v>0</v>
      </c>
      <c r="V118" s="54">
        <v>0</v>
      </c>
      <c r="W118" s="82" t="s">
        <v>95</v>
      </c>
      <c r="X118" s="83" t="s">
        <v>95</v>
      </c>
      <c r="Y118" s="83" t="s">
        <v>95</v>
      </c>
      <c r="Z118" s="82">
        <v>0</v>
      </c>
      <c r="AA118" s="82">
        <v>0</v>
      </c>
      <c r="AB118" s="82">
        <v>0</v>
      </c>
      <c r="AC118" s="82">
        <v>0</v>
      </c>
      <c r="AD118" s="82">
        <v>0</v>
      </c>
      <c r="AE118" s="82">
        <v>0</v>
      </c>
    </row>
    <row r="119" spans="1:31" ht="110.25">
      <c r="A119" s="56" t="s">
        <v>225</v>
      </c>
      <c r="B119" s="68" t="s">
        <v>626</v>
      </c>
      <c r="C119" s="85" t="s">
        <v>625</v>
      </c>
      <c r="D119" s="82">
        <v>0</v>
      </c>
      <c r="E119" s="82">
        <v>0</v>
      </c>
      <c r="F119" s="82">
        <v>0</v>
      </c>
      <c r="G119" s="82">
        <v>0</v>
      </c>
      <c r="H119" s="82">
        <v>0</v>
      </c>
      <c r="I119" s="82" t="s">
        <v>95</v>
      </c>
      <c r="J119" s="82" t="s">
        <v>95</v>
      </c>
      <c r="K119" s="82" t="s">
        <v>95</v>
      </c>
      <c r="L119" s="82">
        <v>0</v>
      </c>
      <c r="M119" s="82">
        <v>0</v>
      </c>
      <c r="N119" s="82">
        <v>0</v>
      </c>
      <c r="O119" s="82">
        <v>0</v>
      </c>
      <c r="P119" s="82">
        <v>0</v>
      </c>
      <c r="Q119" s="82">
        <v>0</v>
      </c>
      <c r="R119" s="83">
        <v>0</v>
      </c>
      <c r="S119" s="82">
        <v>0</v>
      </c>
      <c r="T119" s="82">
        <v>0</v>
      </c>
      <c r="U119" s="54">
        <v>0</v>
      </c>
      <c r="V119" s="54">
        <v>0</v>
      </c>
      <c r="W119" s="82" t="s">
        <v>95</v>
      </c>
      <c r="X119" s="83" t="s">
        <v>95</v>
      </c>
      <c r="Y119" s="83" t="s">
        <v>95</v>
      </c>
      <c r="Z119" s="82">
        <v>0</v>
      </c>
      <c r="AA119" s="82">
        <v>0</v>
      </c>
      <c r="AB119" s="82">
        <v>0</v>
      </c>
      <c r="AC119" s="82">
        <v>0</v>
      </c>
      <c r="AD119" s="82">
        <v>0</v>
      </c>
      <c r="AE119" s="82">
        <v>0</v>
      </c>
    </row>
    <row r="120" spans="1:31" ht="78.75">
      <c r="A120" s="56" t="s">
        <v>225</v>
      </c>
      <c r="B120" s="68" t="s">
        <v>735</v>
      </c>
      <c r="C120" s="85" t="s">
        <v>736</v>
      </c>
      <c r="D120" s="82">
        <v>0</v>
      </c>
      <c r="E120" s="82">
        <v>0</v>
      </c>
      <c r="F120" s="82">
        <v>0</v>
      </c>
      <c r="G120" s="82">
        <v>0</v>
      </c>
      <c r="H120" s="82">
        <v>0</v>
      </c>
      <c r="I120" s="82" t="s">
        <v>95</v>
      </c>
      <c r="J120" s="82" t="s">
        <v>95</v>
      </c>
      <c r="K120" s="82" t="s">
        <v>95</v>
      </c>
      <c r="L120" s="82" t="s">
        <v>95</v>
      </c>
      <c r="M120" s="82">
        <v>0</v>
      </c>
      <c r="N120" s="82">
        <v>0</v>
      </c>
      <c r="O120" s="82">
        <v>0</v>
      </c>
      <c r="P120" s="82">
        <v>0</v>
      </c>
      <c r="Q120" s="82">
        <v>0</v>
      </c>
      <c r="R120" s="83">
        <v>0</v>
      </c>
      <c r="S120" s="82">
        <v>0</v>
      </c>
      <c r="T120" s="82">
        <v>0</v>
      </c>
      <c r="U120" s="54">
        <v>0</v>
      </c>
      <c r="V120" s="54">
        <v>0</v>
      </c>
      <c r="W120" s="82" t="s">
        <v>95</v>
      </c>
      <c r="X120" s="83" t="s">
        <v>95</v>
      </c>
      <c r="Y120" s="83" t="s">
        <v>95</v>
      </c>
      <c r="Z120" s="82">
        <v>0</v>
      </c>
      <c r="AA120" s="82">
        <v>0</v>
      </c>
      <c r="AB120" s="82">
        <v>0</v>
      </c>
      <c r="AC120" s="82">
        <v>0</v>
      </c>
      <c r="AD120" s="82">
        <v>0</v>
      </c>
      <c r="AE120" s="82">
        <v>0</v>
      </c>
    </row>
    <row r="121" spans="1:31" ht="110.25">
      <c r="A121" s="56" t="s">
        <v>225</v>
      </c>
      <c r="B121" s="68" t="s">
        <v>500</v>
      </c>
      <c r="C121" s="85" t="s">
        <v>499</v>
      </c>
      <c r="D121" s="82">
        <v>0</v>
      </c>
      <c r="E121" s="82">
        <v>0</v>
      </c>
      <c r="F121" s="82">
        <v>0</v>
      </c>
      <c r="G121" s="82">
        <v>0</v>
      </c>
      <c r="H121" s="82">
        <v>0</v>
      </c>
      <c r="I121" s="82" t="s">
        <v>95</v>
      </c>
      <c r="J121" s="82" t="s">
        <v>95</v>
      </c>
      <c r="K121" s="82" t="s">
        <v>95</v>
      </c>
      <c r="L121" s="82" t="s">
        <v>95</v>
      </c>
      <c r="M121" s="82">
        <v>0</v>
      </c>
      <c r="N121" s="82">
        <v>0</v>
      </c>
      <c r="O121" s="82">
        <v>0</v>
      </c>
      <c r="P121" s="82">
        <v>0</v>
      </c>
      <c r="Q121" s="82">
        <v>0</v>
      </c>
      <c r="R121" s="83">
        <v>0</v>
      </c>
      <c r="S121" s="82">
        <v>0</v>
      </c>
      <c r="T121" s="82">
        <v>0</v>
      </c>
      <c r="U121" s="54">
        <v>0</v>
      </c>
      <c r="V121" s="54">
        <v>0</v>
      </c>
      <c r="W121" s="82" t="s">
        <v>95</v>
      </c>
      <c r="X121" s="83" t="s">
        <v>95</v>
      </c>
      <c r="Y121" s="83" t="s">
        <v>95</v>
      </c>
      <c r="Z121" s="82">
        <v>0</v>
      </c>
      <c r="AA121" s="82">
        <v>0</v>
      </c>
      <c r="AB121" s="82">
        <v>0</v>
      </c>
      <c r="AC121" s="82">
        <v>0</v>
      </c>
      <c r="AD121" s="82">
        <v>0</v>
      </c>
      <c r="AE121" s="82">
        <v>0</v>
      </c>
    </row>
    <row r="122" spans="1:31" ht="47.25">
      <c r="A122" s="56" t="s">
        <v>225</v>
      </c>
      <c r="B122" s="67" t="s">
        <v>442</v>
      </c>
      <c r="C122" s="85" t="s">
        <v>555</v>
      </c>
      <c r="D122" s="82">
        <v>0</v>
      </c>
      <c r="E122" s="82">
        <v>0</v>
      </c>
      <c r="F122" s="82">
        <v>0</v>
      </c>
      <c r="G122" s="82">
        <v>0</v>
      </c>
      <c r="H122" s="82">
        <v>0</v>
      </c>
      <c r="I122" s="82" t="s">
        <v>95</v>
      </c>
      <c r="J122" s="82" t="s">
        <v>95</v>
      </c>
      <c r="K122" s="82" t="s">
        <v>95</v>
      </c>
      <c r="L122" s="82" t="s">
        <v>95</v>
      </c>
      <c r="M122" s="82">
        <v>0</v>
      </c>
      <c r="N122" s="82">
        <v>0</v>
      </c>
      <c r="O122" s="82">
        <v>0</v>
      </c>
      <c r="P122" s="82">
        <v>0</v>
      </c>
      <c r="Q122" s="82">
        <v>0</v>
      </c>
      <c r="R122" s="83">
        <v>0</v>
      </c>
      <c r="S122" s="82">
        <v>0</v>
      </c>
      <c r="T122" s="82">
        <v>0</v>
      </c>
      <c r="U122" s="54">
        <v>0</v>
      </c>
      <c r="V122" s="54">
        <v>0</v>
      </c>
      <c r="W122" s="82" t="s">
        <v>95</v>
      </c>
      <c r="X122" s="83" t="s">
        <v>95</v>
      </c>
      <c r="Y122" s="83" t="s">
        <v>95</v>
      </c>
      <c r="Z122" s="82">
        <v>0</v>
      </c>
      <c r="AA122" s="82">
        <v>0</v>
      </c>
      <c r="AB122" s="82">
        <v>0</v>
      </c>
      <c r="AC122" s="82">
        <v>0</v>
      </c>
      <c r="AD122" s="82">
        <v>0</v>
      </c>
      <c r="AE122" s="82">
        <v>0</v>
      </c>
    </row>
    <row r="123" spans="1:31" ht="173.25">
      <c r="A123" s="56" t="s">
        <v>225</v>
      </c>
      <c r="B123" s="84" t="s">
        <v>503</v>
      </c>
      <c r="C123" s="85" t="s">
        <v>504</v>
      </c>
      <c r="D123" s="82">
        <v>0</v>
      </c>
      <c r="E123" s="82">
        <v>0</v>
      </c>
      <c r="F123" s="82">
        <v>0</v>
      </c>
      <c r="G123" s="82">
        <v>0</v>
      </c>
      <c r="H123" s="82">
        <v>0</v>
      </c>
      <c r="I123" s="82" t="s">
        <v>95</v>
      </c>
      <c r="J123" s="82" t="s">
        <v>95</v>
      </c>
      <c r="K123" s="82" t="s">
        <v>95</v>
      </c>
      <c r="L123" s="82" t="s">
        <v>1026</v>
      </c>
      <c r="M123" s="82">
        <v>0</v>
      </c>
      <c r="N123" s="82">
        <v>0</v>
      </c>
      <c r="O123" s="82">
        <v>0</v>
      </c>
      <c r="P123" s="82">
        <v>0</v>
      </c>
      <c r="Q123" s="82">
        <v>0</v>
      </c>
      <c r="R123" s="83">
        <v>0</v>
      </c>
      <c r="S123" s="82">
        <v>0</v>
      </c>
      <c r="T123" s="82">
        <v>0</v>
      </c>
      <c r="U123" s="54">
        <v>0</v>
      </c>
      <c r="V123" s="54">
        <v>0</v>
      </c>
      <c r="W123" s="82" t="s">
        <v>95</v>
      </c>
      <c r="X123" s="83" t="s">
        <v>95</v>
      </c>
      <c r="Y123" s="83" t="s">
        <v>95</v>
      </c>
      <c r="Z123" s="82">
        <v>0</v>
      </c>
      <c r="AA123" s="82">
        <v>0</v>
      </c>
      <c r="AB123" s="82">
        <v>0</v>
      </c>
      <c r="AC123" s="82">
        <v>0</v>
      </c>
      <c r="AD123" s="82">
        <v>0</v>
      </c>
      <c r="AE123" s="82">
        <v>0</v>
      </c>
    </row>
    <row r="124" spans="1:31" ht="63">
      <c r="A124" s="56" t="s">
        <v>225</v>
      </c>
      <c r="B124" s="84" t="s">
        <v>761</v>
      </c>
      <c r="C124" s="85" t="s">
        <v>762</v>
      </c>
      <c r="D124" s="82">
        <v>0</v>
      </c>
      <c r="E124" s="82">
        <v>0</v>
      </c>
      <c r="F124" s="82">
        <v>4.9999999999999822E-2</v>
      </c>
      <c r="G124" s="82">
        <v>0</v>
      </c>
      <c r="H124" s="82">
        <v>0</v>
      </c>
      <c r="I124" s="82" t="s">
        <v>95</v>
      </c>
      <c r="J124" s="82" t="s">
        <v>95</v>
      </c>
      <c r="K124" s="82" t="s">
        <v>95</v>
      </c>
      <c r="L124" s="82" t="s">
        <v>95</v>
      </c>
      <c r="M124" s="82">
        <v>0</v>
      </c>
      <c r="N124" s="82">
        <v>0</v>
      </c>
      <c r="O124" s="82">
        <v>0</v>
      </c>
      <c r="P124" s="82">
        <v>5.8549999999999995</v>
      </c>
      <c r="Q124" s="82">
        <v>0</v>
      </c>
      <c r="R124" s="83">
        <v>0</v>
      </c>
      <c r="S124" s="82">
        <v>0</v>
      </c>
      <c r="T124" s="82">
        <v>0</v>
      </c>
      <c r="U124" s="54">
        <v>-5.5234165029786203E-5</v>
      </c>
      <c r="V124" s="54">
        <v>-2.7609240206243697E-4</v>
      </c>
      <c r="W124" s="82" t="s">
        <v>95</v>
      </c>
      <c r="X124" s="83" t="s">
        <v>95</v>
      </c>
      <c r="Y124" s="83" t="s">
        <v>95</v>
      </c>
      <c r="Z124" s="82">
        <v>0</v>
      </c>
      <c r="AA124" s="82">
        <v>0</v>
      </c>
      <c r="AB124" s="82">
        <v>0</v>
      </c>
      <c r="AC124" s="82">
        <v>0</v>
      </c>
      <c r="AD124" s="82">
        <v>0</v>
      </c>
      <c r="AE124" s="82">
        <v>0</v>
      </c>
    </row>
    <row r="125" spans="1:31" ht="63">
      <c r="A125" s="56" t="s">
        <v>225</v>
      </c>
      <c r="B125" s="67" t="s">
        <v>505</v>
      </c>
      <c r="C125" s="85" t="s">
        <v>506</v>
      </c>
      <c r="D125" s="82">
        <v>0</v>
      </c>
      <c r="E125" s="82">
        <v>0</v>
      </c>
      <c r="F125" s="82">
        <v>0</v>
      </c>
      <c r="G125" s="82">
        <v>0</v>
      </c>
      <c r="H125" s="82">
        <v>0</v>
      </c>
      <c r="I125" s="82" t="s">
        <v>95</v>
      </c>
      <c r="J125" s="82" t="s">
        <v>95</v>
      </c>
      <c r="K125" s="82" t="s">
        <v>95</v>
      </c>
      <c r="L125" s="82">
        <v>0.36458333333333331</v>
      </c>
      <c r="M125" s="82">
        <v>0</v>
      </c>
      <c r="N125" s="82">
        <v>0</v>
      </c>
      <c r="O125" s="82">
        <v>0</v>
      </c>
      <c r="P125" s="82">
        <v>0</v>
      </c>
      <c r="Q125" s="82">
        <v>0</v>
      </c>
      <c r="R125" s="83">
        <v>0</v>
      </c>
      <c r="S125" s="82">
        <v>0</v>
      </c>
      <c r="T125" s="82">
        <v>0</v>
      </c>
      <c r="U125" s="54">
        <v>0</v>
      </c>
      <c r="V125" s="54">
        <v>0</v>
      </c>
      <c r="W125" s="82" t="s">
        <v>95</v>
      </c>
      <c r="X125" s="83" t="s">
        <v>95</v>
      </c>
      <c r="Y125" s="83" t="s">
        <v>95</v>
      </c>
      <c r="Z125" s="82">
        <v>0</v>
      </c>
      <c r="AA125" s="82">
        <v>0</v>
      </c>
      <c r="AB125" s="82">
        <v>0</v>
      </c>
      <c r="AC125" s="82">
        <v>0</v>
      </c>
      <c r="AD125" s="82">
        <v>0</v>
      </c>
      <c r="AE125" s="82">
        <v>0</v>
      </c>
    </row>
    <row r="126" spans="1:31" ht="63">
      <c r="A126" s="56" t="s">
        <v>225</v>
      </c>
      <c r="B126" s="67" t="s">
        <v>497</v>
      </c>
      <c r="C126" s="85" t="s">
        <v>498</v>
      </c>
      <c r="D126" s="82">
        <v>0</v>
      </c>
      <c r="E126" s="82">
        <v>0</v>
      </c>
      <c r="F126" s="82">
        <v>0</v>
      </c>
      <c r="G126" s="82">
        <v>0</v>
      </c>
      <c r="H126" s="82">
        <v>0</v>
      </c>
      <c r="I126" s="82" t="s">
        <v>95</v>
      </c>
      <c r="J126" s="82" t="s">
        <v>95</v>
      </c>
      <c r="K126" s="82" t="s">
        <v>95</v>
      </c>
      <c r="L126" s="82" t="s">
        <v>95</v>
      </c>
      <c r="M126" s="82">
        <v>0</v>
      </c>
      <c r="N126" s="82">
        <v>0</v>
      </c>
      <c r="O126" s="82">
        <v>0</v>
      </c>
      <c r="P126" s="82">
        <v>0</v>
      </c>
      <c r="Q126" s="82">
        <v>0</v>
      </c>
      <c r="R126" s="83">
        <v>0</v>
      </c>
      <c r="S126" s="82">
        <v>0</v>
      </c>
      <c r="T126" s="82">
        <v>0</v>
      </c>
      <c r="U126" s="54">
        <v>0</v>
      </c>
      <c r="V126" s="54">
        <v>0</v>
      </c>
      <c r="W126" s="82" t="s">
        <v>95</v>
      </c>
      <c r="X126" s="83" t="s">
        <v>95</v>
      </c>
      <c r="Y126" s="83" t="s">
        <v>95</v>
      </c>
      <c r="Z126" s="82">
        <v>0</v>
      </c>
      <c r="AA126" s="82">
        <v>0</v>
      </c>
      <c r="AB126" s="82">
        <v>0</v>
      </c>
      <c r="AC126" s="82">
        <v>0</v>
      </c>
      <c r="AD126" s="82">
        <v>0</v>
      </c>
      <c r="AE126" s="82">
        <v>0</v>
      </c>
    </row>
    <row r="127" spans="1:31" ht="47.25">
      <c r="A127" s="56" t="s">
        <v>225</v>
      </c>
      <c r="B127" s="67" t="s">
        <v>670</v>
      </c>
      <c r="C127" s="85" t="s">
        <v>554</v>
      </c>
      <c r="D127" s="82">
        <v>0</v>
      </c>
      <c r="E127" s="82">
        <v>0</v>
      </c>
      <c r="F127" s="82">
        <v>0</v>
      </c>
      <c r="G127" s="82">
        <v>0</v>
      </c>
      <c r="H127" s="82">
        <v>0</v>
      </c>
      <c r="I127" s="82" t="s">
        <v>95</v>
      </c>
      <c r="J127" s="82" t="s">
        <v>95</v>
      </c>
      <c r="K127" s="82" t="s">
        <v>95</v>
      </c>
      <c r="L127" s="82" t="s">
        <v>95</v>
      </c>
      <c r="M127" s="82">
        <v>0</v>
      </c>
      <c r="N127" s="82">
        <v>0</v>
      </c>
      <c r="O127" s="82">
        <v>0</v>
      </c>
      <c r="P127" s="82">
        <v>0</v>
      </c>
      <c r="Q127" s="82">
        <v>0</v>
      </c>
      <c r="R127" s="83">
        <v>0</v>
      </c>
      <c r="S127" s="82">
        <v>0</v>
      </c>
      <c r="T127" s="82">
        <v>0</v>
      </c>
      <c r="U127" s="54">
        <v>0</v>
      </c>
      <c r="V127" s="54">
        <v>0</v>
      </c>
      <c r="W127" s="82" t="s">
        <v>95</v>
      </c>
      <c r="X127" s="83" t="s">
        <v>95</v>
      </c>
      <c r="Y127" s="83" t="s">
        <v>95</v>
      </c>
      <c r="Z127" s="82">
        <v>0</v>
      </c>
      <c r="AA127" s="82">
        <v>0</v>
      </c>
      <c r="AB127" s="82">
        <v>0</v>
      </c>
      <c r="AC127" s="82">
        <v>0</v>
      </c>
      <c r="AD127" s="82">
        <v>0</v>
      </c>
      <c r="AE127" s="82">
        <v>0</v>
      </c>
    </row>
    <row r="128" spans="1:31" ht="63">
      <c r="A128" s="56" t="s">
        <v>225</v>
      </c>
      <c r="B128" s="67" t="s">
        <v>764</v>
      </c>
      <c r="C128" s="85" t="s">
        <v>763</v>
      </c>
      <c r="D128" s="82">
        <v>0</v>
      </c>
      <c r="E128" s="82">
        <v>0</v>
      </c>
      <c r="F128" s="82">
        <v>0</v>
      </c>
      <c r="G128" s="82">
        <v>0</v>
      </c>
      <c r="H128" s="82">
        <v>0</v>
      </c>
      <c r="I128" s="82" t="s">
        <v>95</v>
      </c>
      <c r="J128" s="82" t="s">
        <v>95</v>
      </c>
      <c r="K128" s="82" t="s">
        <v>95</v>
      </c>
      <c r="L128" s="82" t="s">
        <v>95</v>
      </c>
      <c r="M128" s="82">
        <v>0</v>
      </c>
      <c r="N128" s="82">
        <v>0</v>
      </c>
      <c r="O128" s="82">
        <v>0</v>
      </c>
      <c r="P128" s="82">
        <v>0</v>
      </c>
      <c r="Q128" s="82">
        <v>0</v>
      </c>
      <c r="R128" s="83">
        <v>0</v>
      </c>
      <c r="S128" s="82">
        <v>0</v>
      </c>
      <c r="T128" s="82">
        <v>0</v>
      </c>
      <c r="U128" s="54">
        <v>0</v>
      </c>
      <c r="V128" s="54">
        <v>0</v>
      </c>
      <c r="W128" s="82" t="s">
        <v>95</v>
      </c>
      <c r="X128" s="83" t="s">
        <v>95</v>
      </c>
      <c r="Y128" s="83" t="s">
        <v>95</v>
      </c>
      <c r="Z128" s="82">
        <v>0</v>
      </c>
      <c r="AA128" s="82">
        <v>0</v>
      </c>
      <c r="AB128" s="82">
        <v>0</v>
      </c>
      <c r="AC128" s="82">
        <v>0</v>
      </c>
      <c r="AD128" s="82">
        <v>0</v>
      </c>
      <c r="AE128" s="82">
        <v>0</v>
      </c>
    </row>
    <row r="129" spans="1:31" ht="78.75">
      <c r="A129" s="56" t="s">
        <v>225</v>
      </c>
      <c r="B129" s="67" t="s">
        <v>501</v>
      </c>
      <c r="C129" s="85" t="s">
        <v>502</v>
      </c>
      <c r="D129" s="82">
        <v>0</v>
      </c>
      <c r="E129" s="82">
        <v>0</v>
      </c>
      <c r="F129" s="82">
        <v>0</v>
      </c>
      <c r="G129" s="82">
        <v>0</v>
      </c>
      <c r="H129" s="82">
        <v>0</v>
      </c>
      <c r="I129" s="82" t="s">
        <v>95</v>
      </c>
      <c r="J129" s="82" t="s">
        <v>95</v>
      </c>
      <c r="K129" s="82" t="s">
        <v>95</v>
      </c>
      <c r="L129" s="82" t="s">
        <v>95</v>
      </c>
      <c r="M129" s="82">
        <v>0</v>
      </c>
      <c r="N129" s="82">
        <v>0</v>
      </c>
      <c r="O129" s="82">
        <v>0</v>
      </c>
      <c r="P129" s="82">
        <v>0</v>
      </c>
      <c r="Q129" s="82">
        <v>0</v>
      </c>
      <c r="R129" s="83">
        <v>0</v>
      </c>
      <c r="S129" s="82">
        <v>0</v>
      </c>
      <c r="T129" s="82">
        <v>0</v>
      </c>
      <c r="U129" s="54">
        <v>0</v>
      </c>
      <c r="V129" s="54">
        <v>0</v>
      </c>
      <c r="W129" s="82" t="s">
        <v>95</v>
      </c>
      <c r="X129" s="83" t="s">
        <v>95</v>
      </c>
      <c r="Y129" s="83" t="s">
        <v>95</v>
      </c>
      <c r="Z129" s="82">
        <v>0</v>
      </c>
      <c r="AA129" s="82">
        <v>0</v>
      </c>
      <c r="AB129" s="82">
        <v>0</v>
      </c>
      <c r="AC129" s="82">
        <v>0</v>
      </c>
      <c r="AD129" s="82">
        <v>0</v>
      </c>
      <c r="AE129" s="82">
        <v>0</v>
      </c>
    </row>
    <row r="130" spans="1:31" ht="141.75">
      <c r="A130" s="56" t="s">
        <v>225</v>
      </c>
      <c r="B130" s="84" t="s">
        <v>535</v>
      </c>
      <c r="C130" s="85" t="s">
        <v>536</v>
      </c>
      <c r="D130" s="82">
        <v>0</v>
      </c>
      <c r="E130" s="82">
        <v>0</v>
      </c>
      <c r="F130" s="82">
        <v>0</v>
      </c>
      <c r="G130" s="82">
        <v>0</v>
      </c>
      <c r="H130" s="82">
        <v>0</v>
      </c>
      <c r="I130" s="82" t="s">
        <v>95</v>
      </c>
      <c r="J130" s="82" t="s">
        <v>95</v>
      </c>
      <c r="K130" s="82" t="s">
        <v>95</v>
      </c>
      <c r="L130" s="82" t="s">
        <v>1027</v>
      </c>
      <c r="M130" s="82">
        <v>0</v>
      </c>
      <c r="N130" s="82">
        <v>0</v>
      </c>
      <c r="O130" s="82">
        <v>0</v>
      </c>
      <c r="P130" s="82">
        <v>0</v>
      </c>
      <c r="Q130" s="82">
        <v>0</v>
      </c>
      <c r="R130" s="83">
        <v>0</v>
      </c>
      <c r="S130" s="82">
        <v>0</v>
      </c>
      <c r="T130" s="82">
        <v>0</v>
      </c>
      <c r="U130" s="54">
        <v>0</v>
      </c>
      <c r="V130" s="54">
        <v>0</v>
      </c>
      <c r="W130" s="82" t="s">
        <v>95</v>
      </c>
      <c r="X130" s="83" t="s">
        <v>95</v>
      </c>
      <c r="Y130" s="83" t="s">
        <v>95</v>
      </c>
      <c r="Z130" s="82">
        <v>0</v>
      </c>
      <c r="AA130" s="82">
        <v>0</v>
      </c>
      <c r="AB130" s="82">
        <v>0</v>
      </c>
      <c r="AC130" s="82">
        <v>0</v>
      </c>
      <c r="AD130" s="82">
        <v>0</v>
      </c>
      <c r="AE130" s="82">
        <v>0</v>
      </c>
    </row>
    <row r="131" spans="1:31" ht="157.5">
      <c r="A131" s="56" t="s">
        <v>225</v>
      </c>
      <c r="B131" s="84" t="s">
        <v>519</v>
      </c>
      <c r="C131" s="85" t="s">
        <v>520</v>
      </c>
      <c r="D131" s="82">
        <v>0</v>
      </c>
      <c r="E131" s="82">
        <v>0</v>
      </c>
      <c r="F131" s="82">
        <v>0</v>
      </c>
      <c r="G131" s="82">
        <v>0</v>
      </c>
      <c r="H131" s="82">
        <v>0</v>
      </c>
      <c r="I131" s="82" t="s">
        <v>95</v>
      </c>
      <c r="J131" s="82" t="s">
        <v>95</v>
      </c>
      <c r="K131" s="82" t="s">
        <v>95</v>
      </c>
      <c r="L131" s="82">
        <v>0.79999999999999993</v>
      </c>
      <c r="M131" s="82">
        <v>0</v>
      </c>
      <c r="N131" s="82">
        <v>0</v>
      </c>
      <c r="O131" s="82">
        <v>0</v>
      </c>
      <c r="P131" s="82">
        <v>0</v>
      </c>
      <c r="Q131" s="82">
        <v>0</v>
      </c>
      <c r="R131" s="83">
        <v>0</v>
      </c>
      <c r="S131" s="82">
        <v>0</v>
      </c>
      <c r="T131" s="82">
        <v>0</v>
      </c>
      <c r="U131" s="54">
        <v>0</v>
      </c>
      <c r="V131" s="54">
        <v>0</v>
      </c>
      <c r="W131" s="82" t="s">
        <v>95</v>
      </c>
      <c r="X131" s="83" t="s">
        <v>95</v>
      </c>
      <c r="Y131" s="83" t="s">
        <v>95</v>
      </c>
      <c r="Z131" s="82">
        <v>0</v>
      </c>
      <c r="AA131" s="82">
        <v>0</v>
      </c>
      <c r="AB131" s="82">
        <v>0</v>
      </c>
      <c r="AC131" s="82">
        <v>0</v>
      </c>
      <c r="AD131" s="82">
        <v>0</v>
      </c>
      <c r="AE131" s="82">
        <v>0</v>
      </c>
    </row>
    <row r="132" spans="1:31" ht="63">
      <c r="A132" s="56" t="s">
        <v>225</v>
      </c>
      <c r="B132" s="67" t="s">
        <v>443</v>
      </c>
      <c r="C132" s="85" t="s">
        <v>521</v>
      </c>
      <c r="D132" s="82">
        <v>0</v>
      </c>
      <c r="E132" s="82">
        <v>0</v>
      </c>
      <c r="F132" s="82">
        <v>0</v>
      </c>
      <c r="G132" s="82">
        <v>0</v>
      </c>
      <c r="H132" s="82">
        <v>0</v>
      </c>
      <c r="I132" s="82" t="s">
        <v>95</v>
      </c>
      <c r="J132" s="82" t="s">
        <v>95</v>
      </c>
      <c r="K132" s="82" t="s">
        <v>95</v>
      </c>
      <c r="L132" s="82" t="s">
        <v>95</v>
      </c>
      <c r="M132" s="82">
        <v>0</v>
      </c>
      <c r="N132" s="82">
        <v>0</v>
      </c>
      <c r="O132" s="82">
        <v>0</v>
      </c>
      <c r="P132" s="82">
        <v>0</v>
      </c>
      <c r="Q132" s="82">
        <v>0</v>
      </c>
      <c r="R132" s="83">
        <v>0</v>
      </c>
      <c r="S132" s="82">
        <v>0</v>
      </c>
      <c r="T132" s="82">
        <v>0</v>
      </c>
      <c r="U132" s="54">
        <v>0</v>
      </c>
      <c r="V132" s="54">
        <v>0</v>
      </c>
      <c r="W132" s="82" t="s">
        <v>95</v>
      </c>
      <c r="X132" s="83" t="s">
        <v>95</v>
      </c>
      <c r="Y132" s="83" t="s">
        <v>95</v>
      </c>
      <c r="Z132" s="82">
        <v>0</v>
      </c>
      <c r="AA132" s="82">
        <v>0</v>
      </c>
      <c r="AB132" s="82">
        <v>0</v>
      </c>
      <c r="AC132" s="82">
        <v>0</v>
      </c>
      <c r="AD132" s="82">
        <v>0</v>
      </c>
      <c r="AE132" s="82">
        <v>0</v>
      </c>
    </row>
    <row r="133" spans="1:31" ht="110.25">
      <c r="A133" s="56" t="s">
        <v>225</v>
      </c>
      <c r="B133" s="84" t="s">
        <v>537</v>
      </c>
      <c r="C133" s="85" t="s">
        <v>538</v>
      </c>
      <c r="D133" s="82">
        <v>0</v>
      </c>
      <c r="E133" s="82">
        <v>0</v>
      </c>
      <c r="F133" s="82">
        <v>0</v>
      </c>
      <c r="G133" s="82">
        <v>0</v>
      </c>
      <c r="H133" s="82">
        <v>0</v>
      </c>
      <c r="I133" s="82" t="s">
        <v>95</v>
      </c>
      <c r="J133" s="82" t="s">
        <v>95</v>
      </c>
      <c r="K133" s="82" t="s">
        <v>95</v>
      </c>
      <c r="L133" s="82">
        <v>0.70546737213403887</v>
      </c>
      <c r="M133" s="82">
        <v>0</v>
      </c>
      <c r="N133" s="82">
        <v>0</v>
      </c>
      <c r="O133" s="82">
        <v>0</v>
      </c>
      <c r="P133" s="82">
        <v>0</v>
      </c>
      <c r="Q133" s="82">
        <v>0</v>
      </c>
      <c r="R133" s="83">
        <v>0</v>
      </c>
      <c r="S133" s="82">
        <v>0</v>
      </c>
      <c r="T133" s="82">
        <v>0</v>
      </c>
      <c r="U133" s="54">
        <v>0</v>
      </c>
      <c r="V133" s="54">
        <v>0</v>
      </c>
      <c r="W133" s="82" t="s">
        <v>95</v>
      </c>
      <c r="X133" s="83" t="s">
        <v>95</v>
      </c>
      <c r="Y133" s="83" t="s">
        <v>95</v>
      </c>
      <c r="Z133" s="82">
        <v>0</v>
      </c>
      <c r="AA133" s="82">
        <v>0</v>
      </c>
      <c r="AB133" s="82">
        <v>0</v>
      </c>
      <c r="AC133" s="82">
        <v>0</v>
      </c>
      <c r="AD133" s="82">
        <v>0</v>
      </c>
      <c r="AE133" s="82">
        <v>0</v>
      </c>
    </row>
    <row r="134" spans="1:31" ht="63">
      <c r="A134" s="56" t="s">
        <v>225</v>
      </c>
      <c r="B134" s="67" t="s">
        <v>444</v>
      </c>
      <c r="C134" s="85" t="s">
        <v>770</v>
      </c>
      <c r="D134" s="82">
        <v>0</v>
      </c>
      <c r="E134" s="82">
        <v>0</v>
      </c>
      <c r="F134" s="82">
        <v>0</v>
      </c>
      <c r="G134" s="82">
        <v>0</v>
      </c>
      <c r="H134" s="82">
        <v>0</v>
      </c>
      <c r="I134" s="82" t="s">
        <v>95</v>
      </c>
      <c r="J134" s="82" t="s">
        <v>95</v>
      </c>
      <c r="K134" s="82" t="s">
        <v>95</v>
      </c>
      <c r="L134" s="82" t="s">
        <v>95</v>
      </c>
      <c r="M134" s="82">
        <v>0</v>
      </c>
      <c r="N134" s="82">
        <v>0</v>
      </c>
      <c r="O134" s="82">
        <v>0</v>
      </c>
      <c r="P134" s="82">
        <v>0</v>
      </c>
      <c r="Q134" s="82">
        <v>0</v>
      </c>
      <c r="R134" s="83">
        <v>0</v>
      </c>
      <c r="S134" s="82">
        <v>0</v>
      </c>
      <c r="T134" s="82">
        <v>0</v>
      </c>
      <c r="U134" s="54">
        <v>0</v>
      </c>
      <c r="V134" s="54">
        <v>0</v>
      </c>
      <c r="W134" s="82" t="s">
        <v>95</v>
      </c>
      <c r="X134" s="83" t="s">
        <v>95</v>
      </c>
      <c r="Y134" s="83" t="s">
        <v>95</v>
      </c>
      <c r="Z134" s="82">
        <v>0</v>
      </c>
      <c r="AA134" s="82">
        <v>0</v>
      </c>
      <c r="AB134" s="82">
        <v>0</v>
      </c>
      <c r="AC134" s="82">
        <v>0</v>
      </c>
      <c r="AD134" s="82">
        <v>0</v>
      </c>
      <c r="AE134" s="82">
        <v>0</v>
      </c>
    </row>
    <row r="135" spans="1:31" ht="31.5">
      <c r="A135" s="56" t="s">
        <v>225</v>
      </c>
      <c r="B135" s="67" t="s">
        <v>445</v>
      </c>
      <c r="C135" s="85" t="s">
        <v>771</v>
      </c>
      <c r="D135" s="82">
        <v>0</v>
      </c>
      <c r="E135" s="82">
        <v>0</v>
      </c>
      <c r="F135" s="82">
        <v>0</v>
      </c>
      <c r="G135" s="82">
        <v>0</v>
      </c>
      <c r="H135" s="82">
        <v>0</v>
      </c>
      <c r="I135" s="82" t="s">
        <v>95</v>
      </c>
      <c r="J135" s="82" t="s">
        <v>95</v>
      </c>
      <c r="K135" s="82" t="s">
        <v>95</v>
      </c>
      <c r="L135" s="82" t="s">
        <v>95</v>
      </c>
      <c r="M135" s="82">
        <v>0</v>
      </c>
      <c r="N135" s="82">
        <v>0</v>
      </c>
      <c r="O135" s="82">
        <v>0</v>
      </c>
      <c r="P135" s="82">
        <v>0</v>
      </c>
      <c r="Q135" s="82">
        <v>0</v>
      </c>
      <c r="R135" s="83">
        <v>0</v>
      </c>
      <c r="S135" s="82">
        <v>0</v>
      </c>
      <c r="T135" s="82">
        <v>0</v>
      </c>
      <c r="U135" s="54">
        <v>0</v>
      </c>
      <c r="V135" s="54">
        <v>0</v>
      </c>
      <c r="W135" s="82" t="s">
        <v>95</v>
      </c>
      <c r="X135" s="83" t="s">
        <v>95</v>
      </c>
      <c r="Y135" s="83" t="s">
        <v>95</v>
      </c>
      <c r="Z135" s="82">
        <v>0</v>
      </c>
      <c r="AA135" s="82">
        <v>0</v>
      </c>
      <c r="AB135" s="82">
        <v>0</v>
      </c>
      <c r="AC135" s="82">
        <v>0</v>
      </c>
      <c r="AD135" s="82">
        <v>0</v>
      </c>
      <c r="AE135" s="82">
        <v>0</v>
      </c>
    </row>
    <row r="136" spans="1:31" ht="126">
      <c r="A136" s="56" t="s">
        <v>225</v>
      </c>
      <c r="B136" s="84" t="s">
        <v>710</v>
      </c>
      <c r="C136" s="85" t="s">
        <v>713</v>
      </c>
      <c r="D136" s="82">
        <v>0</v>
      </c>
      <c r="E136" s="82">
        <v>0</v>
      </c>
      <c r="F136" s="82">
        <v>0</v>
      </c>
      <c r="G136" s="82">
        <v>0</v>
      </c>
      <c r="H136" s="82">
        <v>0</v>
      </c>
      <c r="I136" s="82" t="s">
        <v>95</v>
      </c>
      <c r="J136" s="82" t="s">
        <v>95</v>
      </c>
      <c r="K136" s="82" t="s">
        <v>95</v>
      </c>
      <c r="L136" s="82">
        <v>0.88888888888888895</v>
      </c>
      <c r="M136" s="82">
        <v>0</v>
      </c>
      <c r="N136" s="82">
        <v>0</v>
      </c>
      <c r="O136" s="82">
        <v>0</v>
      </c>
      <c r="P136" s="82">
        <v>0</v>
      </c>
      <c r="Q136" s="82">
        <v>0</v>
      </c>
      <c r="R136" s="83">
        <v>0</v>
      </c>
      <c r="S136" s="82">
        <v>0</v>
      </c>
      <c r="T136" s="82">
        <v>0</v>
      </c>
      <c r="U136" s="54">
        <v>0</v>
      </c>
      <c r="V136" s="54">
        <v>0</v>
      </c>
      <c r="W136" s="82" t="s">
        <v>95</v>
      </c>
      <c r="X136" s="83" t="s">
        <v>95</v>
      </c>
      <c r="Y136" s="83" t="s">
        <v>95</v>
      </c>
      <c r="Z136" s="82">
        <v>0</v>
      </c>
      <c r="AA136" s="82">
        <v>0</v>
      </c>
      <c r="AB136" s="82">
        <v>0</v>
      </c>
      <c r="AC136" s="82">
        <v>0</v>
      </c>
      <c r="AD136" s="82">
        <v>0</v>
      </c>
      <c r="AE136" s="82">
        <v>0</v>
      </c>
    </row>
    <row r="137" spans="1:31" ht="78.75">
      <c r="A137" s="56" t="s">
        <v>225</v>
      </c>
      <c r="B137" s="67" t="s">
        <v>799</v>
      </c>
      <c r="C137" s="85" t="s">
        <v>775</v>
      </c>
      <c r="D137" s="82">
        <v>0</v>
      </c>
      <c r="E137" s="82">
        <v>0</v>
      </c>
      <c r="F137" s="82">
        <v>0</v>
      </c>
      <c r="G137" s="82">
        <v>0</v>
      </c>
      <c r="H137" s="82">
        <v>0</v>
      </c>
      <c r="I137" s="82" t="s">
        <v>95</v>
      </c>
      <c r="J137" s="82" t="s">
        <v>95</v>
      </c>
      <c r="K137" s="82" t="s">
        <v>95</v>
      </c>
      <c r="L137" s="82" t="s">
        <v>95</v>
      </c>
      <c r="M137" s="82">
        <v>0</v>
      </c>
      <c r="N137" s="82">
        <v>0</v>
      </c>
      <c r="O137" s="82">
        <v>0</v>
      </c>
      <c r="P137" s="82">
        <v>0</v>
      </c>
      <c r="Q137" s="82">
        <v>0</v>
      </c>
      <c r="R137" s="83">
        <v>0</v>
      </c>
      <c r="S137" s="82">
        <v>0</v>
      </c>
      <c r="T137" s="82">
        <v>0</v>
      </c>
      <c r="U137" s="54">
        <v>0</v>
      </c>
      <c r="V137" s="54">
        <v>0</v>
      </c>
      <c r="W137" s="82" t="s">
        <v>95</v>
      </c>
      <c r="X137" s="83" t="s">
        <v>95</v>
      </c>
      <c r="Y137" s="83" t="s">
        <v>95</v>
      </c>
      <c r="Z137" s="82">
        <v>0</v>
      </c>
      <c r="AA137" s="82">
        <v>0</v>
      </c>
      <c r="AB137" s="82">
        <v>0</v>
      </c>
      <c r="AC137" s="82">
        <v>0</v>
      </c>
      <c r="AD137" s="82">
        <v>0</v>
      </c>
      <c r="AE137" s="82">
        <v>0</v>
      </c>
    </row>
    <row r="138" spans="1:31" ht="47.25">
      <c r="A138" s="56" t="s">
        <v>225</v>
      </c>
      <c r="B138" s="67" t="s">
        <v>109</v>
      </c>
      <c r="C138" s="85" t="s">
        <v>776</v>
      </c>
      <c r="D138" s="82">
        <v>0</v>
      </c>
      <c r="E138" s="82">
        <v>0</v>
      </c>
      <c r="F138" s="82">
        <v>0</v>
      </c>
      <c r="G138" s="82">
        <v>0</v>
      </c>
      <c r="H138" s="82">
        <v>0</v>
      </c>
      <c r="I138" s="82" t="s">
        <v>95</v>
      </c>
      <c r="J138" s="82" t="s">
        <v>95</v>
      </c>
      <c r="K138" s="82" t="s">
        <v>95</v>
      </c>
      <c r="L138" s="82" t="s">
        <v>95</v>
      </c>
      <c r="M138" s="82">
        <v>0</v>
      </c>
      <c r="N138" s="82">
        <v>0</v>
      </c>
      <c r="O138" s="82">
        <v>0</v>
      </c>
      <c r="P138" s="82">
        <v>0</v>
      </c>
      <c r="Q138" s="82">
        <v>0</v>
      </c>
      <c r="R138" s="83">
        <v>0</v>
      </c>
      <c r="S138" s="82">
        <v>0</v>
      </c>
      <c r="T138" s="82">
        <v>0</v>
      </c>
      <c r="U138" s="54">
        <v>0</v>
      </c>
      <c r="V138" s="54">
        <v>0</v>
      </c>
      <c r="W138" s="82" t="s">
        <v>95</v>
      </c>
      <c r="X138" s="83" t="s">
        <v>95</v>
      </c>
      <c r="Y138" s="83" t="s">
        <v>95</v>
      </c>
      <c r="Z138" s="82">
        <v>0</v>
      </c>
      <c r="AA138" s="82">
        <v>0</v>
      </c>
      <c r="AB138" s="82">
        <v>0</v>
      </c>
      <c r="AC138" s="82">
        <v>0</v>
      </c>
      <c r="AD138" s="82">
        <v>0</v>
      </c>
      <c r="AE138" s="82">
        <v>0</v>
      </c>
    </row>
    <row r="139" spans="1:31" ht="47.25">
      <c r="A139" s="56" t="s">
        <v>225</v>
      </c>
      <c r="B139" s="67" t="s">
        <v>110</v>
      </c>
      <c r="C139" s="85" t="s">
        <v>777</v>
      </c>
      <c r="D139" s="82">
        <v>0</v>
      </c>
      <c r="E139" s="82">
        <v>0</v>
      </c>
      <c r="F139" s="82">
        <v>0</v>
      </c>
      <c r="G139" s="82">
        <v>0</v>
      </c>
      <c r="H139" s="82">
        <v>0</v>
      </c>
      <c r="I139" s="82" t="s">
        <v>95</v>
      </c>
      <c r="J139" s="82" t="s">
        <v>95</v>
      </c>
      <c r="K139" s="82" t="s">
        <v>95</v>
      </c>
      <c r="L139" s="82" t="s">
        <v>95</v>
      </c>
      <c r="M139" s="82">
        <v>0</v>
      </c>
      <c r="N139" s="82">
        <v>0</v>
      </c>
      <c r="O139" s="82">
        <v>0</v>
      </c>
      <c r="P139" s="82">
        <v>0</v>
      </c>
      <c r="Q139" s="82">
        <v>0</v>
      </c>
      <c r="R139" s="83">
        <v>0</v>
      </c>
      <c r="S139" s="82">
        <v>0</v>
      </c>
      <c r="T139" s="82">
        <v>0</v>
      </c>
      <c r="U139" s="54">
        <v>0</v>
      </c>
      <c r="V139" s="54">
        <v>0</v>
      </c>
      <c r="W139" s="82" t="s">
        <v>95</v>
      </c>
      <c r="X139" s="83" t="s">
        <v>95</v>
      </c>
      <c r="Y139" s="83" t="s">
        <v>95</v>
      </c>
      <c r="Z139" s="82">
        <v>0</v>
      </c>
      <c r="AA139" s="82">
        <v>0</v>
      </c>
      <c r="AB139" s="82">
        <v>0</v>
      </c>
      <c r="AC139" s="82">
        <v>0</v>
      </c>
      <c r="AD139" s="82">
        <v>0</v>
      </c>
      <c r="AE139" s="82">
        <v>0</v>
      </c>
    </row>
    <row r="140" spans="1:31" ht="47.25">
      <c r="A140" s="56" t="s">
        <v>225</v>
      </c>
      <c r="B140" s="67" t="s">
        <v>446</v>
      </c>
      <c r="C140" s="85" t="s">
        <v>778</v>
      </c>
      <c r="D140" s="82">
        <v>0</v>
      </c>
      <c r="E140" s="82">
        <v>0</v>
      </c>
      <c r="F140" s="82">
        <v>0</v>
      </c>
      <c r="G140" s="82">
        <v>0</v>
      </c>
      <c r="H140" s="82">
        <v>0</v>
      </c>
      <c r="I140" s="82" t="s">
        <v>95</v>
      </c>
      <c r="J140" s="82" t="s">
        <v>95</v>
      </c>
      <c r="K140" s="82" t="s">
        <v>95</v>
      </c>
      <c r="L140" s="82" t="s">
        <v>95</v>
      </c>
      <c r="M140" s="82">
        <v>0</v>
      </c>
      <c r="N140" s="82">
        <v>0</v>
      </c>
      <c r="O140" s="82">
        <v>0</v>
      </c>
      <c r="P140" s="82">
        <v>0</v>
      </c>
      <c r="Q140" s="82">
        <v>0</v>
      </c>
      <c r="R140" s="83">
        <v>0</v>
      </c>
      <c r="S140" s="82">
        <v>0</v>
      </c>
      <c r="T140" s="82">
        <v>0</v>
      </c>
      <c r="U140" s="54">
        <v>0</v>
      </c>
      <c r="V140" s="54">
        <v>0</v>
      </c>
      <c r="W140" s="82" t="s">
        <v>95</v>
      </c>
      <c r="X140" s="83" t="s">
        <v>95</v>
      </c>
      <c r="Y140" s="83" t="s">
        <v>95</v>
      </c>
      <c r="Z140" s="82">
        <v>0</v>
      </c>
      <c r="AA140" s="82">
        <v>0</v>
      </c>
      <c r="AB140" s="82">
        <v>0</v>
      </c>
      <c r="AC140" s="82">
        <v>0</v>
      </c>
      <c r="AD140" s="82">
        <v>0</v>
      </c>
      <c r="AE140" s="82">
        <v>0</v>
      </c>
    </row>
    <row r="141" spans="1:31" ht="47.25">
      <c r="A141" s="56" t="s">
        <v>225</v>
      </c>
      <c r="B141" s="67" t="s">
        <v>447</v>
      </c>
      <c r="C141" s="85" t="s">
        <v>779</v>
      </c>
      <c r="D141" s="82">
        <v>0</v>
      </c>
      <c r="E141" s="82">
        <v>0</v>
      </c>
      <c r="F141" s="82">
        <v>0</v>
      </c>
      <c r="G141" s="82">
        <v>0</v>
      </c>
      <c r="H141" s="82">
        <v>0</v>
      </c>
      <c r="I141" s="82" t="s">
        <v>95</v>
      </c>
      <c r="J141" s="82" t="s">
        <v>95</v>
      </c>
      <c r="K141" s="82" t="s">
        <v>95</v>
      </c>
      <c r="L141" s="82" t="s">
        <v>95</v>
      </c>
      <c r="M141" s="82">
        <v>0</v>
      </c>
      <c r="N141" s="82">
        <v>0</v>
      </c>
      <c r="O141" s="82">
        <v>0</v>
      </c>
      <c r="P141" s="82">
        <v>0</v>
      </c>
      <c r="Q141" s="82">
        <v>0</v>
      </c>
      <c r="R141" s="83">
        <v>0</v>
      </c>
      <c r="S141" s="82">
        <v>0</v>
      </c>
      <c r="T141" s="82">
        <v>0</v>
      </c>
      <c r="U141" s="54">
        <v>0</v>
      </c>
      <c r="V141" s="54">
        <v>0</v>
      </c>
      <c r="W141" s="82" t="s">
        <v>95</v>
      </c>
      <c r="X141" s="83" t="s">
        <v>95</v>
      </c>
      <c r="Y141" s="83" t="s">
        <v>95</v>
      </c>
      <c r="Z141" s="82">
        <v>0</v>
      </c>
      <c r="AA141" s="82">
        <v>0</v>
      </c>
      <c r="AB141" s="82">
        <v>0</v>
      </c>
      <c r="AC141" s="82">
        <v>0</v>
      </c>
      <c r="AD141" s="82">
        <v>0</v>
      </c>
      <c r="AE141" s="82">
        <v>0</v>
      </c>
    </row>
    <row r="142" spans="1:31" ht="47.25">
      <c r="A142" s="56" t="s">
        <v>225</v>
      </c>
      <c r="B142" s="67" t="s">
        <v>448</v>
      </c>
      <c r="C142" s="85" t="s">
        <v>780</v>
      </c>
      <c r="D142" s="82">
        <v>0</v>
      </c>
      <c r="E142" s="82">
        <v>0</v>
      </c>
      <c r="F142" s="82">
        <v>0</v>
      </c>
      <c r="G142" s="82">
        <v>0</v>
      </c>
      <c r="H142" s="82">
        <v>0</v>
      </c>
      <c r="I142" s="82" t="s">
        <v>95</v>
      </c>
      <c r="J142" s="82" t="s">
        <v>95</v>
      </c>
      <c r="K142" s="82" t="s">
        <v>95</v>
      </c>
      <c r="L142" s="82" t="s">
        <v>95</v>
      </c>
      <c r="M142" s="82">
        <v>0</v>
      </c>
      <c r="N142" s="82">
        <v>0</v>
      </c>
      <c r="O142" s="82">
        <v>0</v>
      </c>
      <c r="P142" s="82">
        <v>0</v>
      </c>
      <c r="Q142" s="82">
        <v>0</v>
      </c>
      <c r="R142" s="83">
        <v>0</v>
      </c>
      <c r="S142" s="82">
        <v>0</v>
      </c>
      <c r="T142" s="82">
        <v>0</v>
      </c>
      <c r="U142" s="54">
        <v>0</v>
      </c>
      <c r="V142" s="54">
        <v>0</v>
      </c>
      <c r="W142" s="82" t="s">
        <v>95</v>
      </c>
      <c r="X142" s="83" t="s">
        <v>95</v>
      </c>
      <c r="Y142" s="83" t="s">
        <v>95</v>
      </c>
      <c r="Z142" s="82">
        <v>0</v>
      </c>
      <c r="AA142" s="82">
        <v>0</v>
      </c>
      <c r="AB142" s="82">
        <v>0</v>
      </c>
      <c r="AC142" s="82">
        <v>0</v>
      </c>
      <c r="AD142" s="82">
        <v>0</v>
      </c>
      <c r="AE142" s="82">
        <v>0</v>
      </c>
    </row>
    <row r="143" spans="1:31" ht="78.75">
      <c r="A143" s="56" t="s">
        <v>225</v>
      </c>
      <c r="B143" s="68" t="s">
        <v>495</v>
      </c>
      <c r="C143" s="85" t="s">
        <v>496</v>
      </c>
      <c r="D143" s="82">
        <v>0</v>
      </c>
      <c r="E143" s="82">
        <v>0</v>
      </c>
      <c r="F143" s="82">
        <v>0</v>
      </c>
      <c r="G143" s="82">
        <v>0</v>
      </c>
      <c r="H143" s="82">
        <v>0</v>
      </c>
      <c r="I143" s="82" t="s">
        <v>95</v>
      </c>
      <c r="J143" s="82" t="s">
        <v>95</v>
      </c>
      <c r="K143" s="82" t="s">
        <v>95</v>
      </c>
      <c r="L143" s="82" t="s">
        <v>95</v>
      </c>
      <c r="M143" s="82">
        <v>0</v>
      </c>
      <c r="N143" s="82">
        <v>0</v>
      </c>
      <c r="O143" s="82">
        <v>0</v>
      </c>
      <c r="P143" s="82">
        <v>0</v>
      </c>
      <c r="Q143" s="82">
        <v>0</v>
      </c>
      <c r="R143" s="83">
        <v>0</v>
      </c>
      <c r="S143" s="82">
        <v>0</v>
      </c>
      <c r="T143" s="82">
        <v>0</v>
      </c>
      <c r="U143" s="54">
        <v>0</v>
      </c>
      <c r="V143" s="54">
        <v>0</v>
      </c>
      <c r="W143" s="82" t="s">
        <v>95</v>
      </c>
      <c r="X143" s="83" t="s">
        <v>95</v>
      </c>
      <c r="Y143" s="83" t="s">
        <v>95</v>
      </c>
      <c r="Z143" s="82">
        <v>0</v>
      </c>
      <c r="AA143" s="82">
        <v>0</v>
      </c>
      <c r="AB143" s="82">
        <v>0</v>
      </c>
      <c r="AC143" s="82">
        <v>0</v>
      </c>
      <c r="AD143" s="82">
        <v>0</v>
      </c>
      <c r="AE143" s="82">
        <v>0</v>
      </c>
    </row>
    <row r="144" spans="1:31" ht="126">
      <c r="A144" s="56" t="s">
        <v>225</v>
      </c>
      <c r="B144" s="68" t="s">
        <v>518</v>
      </c>
      <c r="C144" s="85" t="s">
        <v>517</v>
      </c>
      <c r="D144" s="82">
        <v>0</v>
      </c>
      <c r="E144" s="82">
        <v>0</v>
      </c>
      <c r="F144" s="82">
        <v>0</v>
      </c>
      <c r="G144" s="82">
        <v>0</v>
      </c>
      <c r="H144" s="82">
        <v>0</v>
      </c>
      <c r="I144" s="82" t="s">
        <v>95</v>
      </c>
      <c r="J144" s="82" t="s">
        <v>95</v>
      </c>
      <c r="K144" s="82" t="s">
        <v>95</v>
      </c>
      <c r="L144" s="82" t="s">
        <v>1028</v>
      </c>
      <c r="M144" s="82">
        <v>0</v>
      </c>
      <c r="N144" s="82">
        <v>0</v>
      </c>
      <c r="O144" s="82">
        <v>0</v>
      </c>
      <c r="P144" s="82">
        <v>0</v>
      </c>
      <c r="Q144" s="82">
        <v>0</v>
      </c>
      <c r="R144" s="83">
        <v>0</v>
      </c>
      <c r="S144" s="82">
        <v>0</v>
      </c>
      <c r="T144" s="82">
        <v>0</v>
      </c>
      <c r="U144" s="54">
        <v>0</v>
      </c>
      <c r="V144" s="54">
        <v>0</v>
      </c>
      <c r="W144" s="82" t="s">
        <v>95</v>
      </c>
      <c r="X144" s="83" t="s">
        <v>95</v>
      </c>
      <c r="Y144" s="83" t="s">
        <v>95</v>
      </c>
      <c r="Z144" s="82">
        <v>0</v>
      </c>
      <c r="AA144" s="82">
        <v>0</v>
      </c>
      <c r="AB144" s="82">
        <v>0</v>
      </c>
      <c r="AC144" s="82">
        <v>0</v>
      </c>
      <c r="AD144" s="82">
        <v>0</v>
      </c>
      <c r="AE144" s="82">
        <v>0</v>
      </c>
    </row>
    <row r="145" spans="1:31" ht="63">
      <c r="A145" s="56" t="s">
        <v>225</v>
      </c>
      <c r="B145" s="68" t="s">
        <v>712</v>
      </c>
      <c r="C145" s="85" t="s">
        <v>766</v>
      </c>
      <c r="D145" s="82">
        <v>0</v>
      </c>
      <c r="E145" s="82">
        <v>0</v>
      </c>
      <c r="F145" s="82">
        <v>0</v>
      </c>
      <c r="G145" s="82">
        <v>0</v>
      </c>
      <c r="H145" s="82">
        <v>0</v>
      </c>
      <c r="I145" s="82" t="s">
        <v>95</v>
      </c>
      <c r="J145" s="82" t="s">
        <v>95</v>
      </c>
      <c r="K145" s="82" t="s">
        <v>95</v>
      </c>
      <c r="L145" s="82" t="s">
        <v>95</v>
      </c>
      <c r="M145" s="82">
        <v>0</v>
      </c>
      <c r="N145" s="82">
        <v>0</v>
      </c>
      <c r="O145" s="82">
        <v>0</v>
      </c>
      <c r="P145" s="82">
        <v>0</v>
      </c>
      <c r="Q145" s="82">
        <v>0</v>
      </c>
      <c r="R145" s="83">
        <v>0</v>
      </c>
      <c r="S145" s="82">
        <v>0</v>
      </c>
      <c r="T145" s="82">
        <v>0</v>
      </c>
      <c r="U145" s="54">
        <v>0</v>
      </c>
      <c r="V145" s="54">
        <v>0</v>
      </c>
      <c r="W145" s="82" t="s">
        <v>95</v>
      </c>
      <c r="X145" s="83" t="s">
        <v>95</v>
      </c>
      <c r="Y145" s="83" t="s">
        <v>95</v>
      </c>
      <c r="Z145" s="82">
        <v>0</v>
      </c>
      <c r="AA145" s="82">
        <v>0</v>
      </c>
      <c r="AB145" s="82">
        <v>0</v>
      </c>
      <c r="AC145" s="82">
        <v>0</v>
      </c>
      <c r="AD145" s="82">
        <v>0</v>
      </c>
      <c r="AE145" s="82">
        <v>0</v>
      </c>
    </row>
    <row r="146" spans="1:31" ht="126">
      <c r="A146" s="56" t="s">
        <v>225</v>
      </c>
      <c r="B146" s="68" t="s">
        <v>515</v>
      </c>
      <c r="C146" s="85" t="s">
        <v>516</v>
      </c>
      <c r="D146" s="82">
        <v>0</v>
      </c>
      <c r="E146" s="82">
        <v>0</v>
      </c>
      <c r="F146" s="82">
        <v>0</v>
      </c>
      <c r="G146" s="82">
        <v>0</v>
      </c>
      <c r="H146" s="82">
        <v>0</v>
      </c>
      <c r="I146" s="82" t="s">
        <v>95</v>
      </c>
      <c r="J146" s="82" t="s">
        <v>95</v>
      </c>
      <c r="K146" s="82" t="s">
        <v>95</v>
      </c>
      <c r="L146" s="82" t="s">
        <v>1029</v>
      </c>
      <c r="M146" s="82">
        <v>0</v>
      </c>
      <c r="N146" s="82">
        <v>0</v>
      </c>
      <c r="O146" s="82">
        <v>0</v>
      </c>
      <c r="P146" s="82">
        <v>0</v>
      </c>
      <c r="Q146" s="82">
        <v>0</v>
      </c>
      <c r="R146" s="83">
        <v>0</v>
      </c>
      <c r="S146" s="82">
        <v>0</v>
      </c>
      <c r="T146" s="82">
        <v>0</v>
      </c>
      <c r="U146" s="54">
        <v>0</v>
      </c>
      <c r="V146" s="54">
        <v>0</v>
      </c>
      <c r="W146" s="82" t="s">
        <v>95</v>
      </c>
      <c r="X146" s="83" t="s">
        <v>95</v>
      </c>
      <c r="Y146" s="83" t="s">
        <v>95</v>
      </c>
      <c r="Z146" s="82">
        <v>0</v>
      </c>
      <c r="AA146" s="82">
        <v>0</v>
      </c>
      <c r="AB146" s="82">
        <v>0</v>
      </c>
      <c r="AC146" s="82">
        <v>0</v>
      </c>
      <c r="AD146" s="82">
        <v>0</v>
      </c>
      <c r="AE146" s="82">
        <v>0</v>
      </c>
    </row>
    <row r="147" spans="1:31" ht="126">
      <c r="A147" s="56" t="s">
        <v>225</v>
      </c>
      <c r="B147" s="68" t="s">
        <v>511</v>
      </c>
      <c r="C147" s="85" t="s">
        <v>512</v>
      </c>
      <c r="D147" s="82">
        <v>0</v>
      </c>
      <c r="E147" s="82">
        <v>0</v>
      </c>
      <c r="F147" s="82">
        <v>0</v>
      </c>
      <c r="G147" s="82">
        <v>0</v>
      </c>
      <c r="H147" s="82">
        <v>0</v>
      </c>
      <c r="I147" s="82" t="s">
        <v>95</v>
      </c>
      <c r="J147" s="82" t="s">
        <v>95</v>
      </c>
      <c r="K147" s="82" t="s">
        <v>95</v>
      </c>
      <c r="L147" s="82">
        <v>0.16666666666666666</v>
      </c>
      <c r="M147" s="82">
        <v>0</v>
      </c>
      <c r="N147" s="82">
        <v>0</v>
      </c>
      <c r="O147" s="82">
        <v>0</v>
      </c>
      <c r="P147" s="82">
        <v>0</v>
      </c>
      <c r="Q147" s="82">
        <v>0</v>
      </c>
      <c r="R147" s="83">
        <v>0</v>
      </c>
      <c r="S147" s="82">
        <v>0</v>
      </c>
      <c r="T147" s="82">
        <v>0</v>
      </c>
      <c r="U147" s="54">
        <v>0</v>
      </c>
      <c r="V147" s="54">
        <v>0</v>
      </c>
      <c r="W147" s="82" t="s">
        <v>95</v>
      </c>
      <c r="X147" s="83" t="s">
        <v>95</v>
      </c>
      <c r="Y147" s="83" t="s">
        <v>95</v>
      </c>
      <c r="Z147" s="82">
        <v>0</v>
      </c>
      <c r="AA147" s="82">
        <v>0</v>
      </c>
      <c r="AB147" s="82">
        <v>0</v>
      </c>
      <c r="AC147" s="82">
        <v>0</v>
      </c>
      <c r="AD147" s="82">
        <v>0</v>
      </c>
      <c r="AE147" s="82">
        <v>0</v>
      </c>
    </row>
    <row r="148" spans="1:31" ht="126">
      <c r="A148" s="56" t="s">
        <v>225</v>
      </c>
      <c r="B148" s="84" t="s">
        <v>755</v>
      </c>
      <c r="C148" s="85" t="s">
        <v>756</v>
      </c>
      <c r="D148" s="82">
        <v>0</v>
      </c>
      <c r="E148" s="82">
        <v>0</v>
      </c>
      <c r="F148" s="82">
        <v>5.5000000000000007E-2</v>
      </c>
      <c r="G148" s="82">
        <v>-3.7000000000000019E-2</v>
      </c>
      <c r="H148" s="82">
        <v>0</v>
      </c>
      <c r="I148" s="82" t="s">
        <v>95</v>
      </c>
      <c r="J148" s="82" t="s">
        <v>95</v>
      </c>
      <c r="K148" s="82" t="s">
        <v>95</v>
      </c>
      <c r="L148" s="82" t="s">
        <v>95</v>
      </c>
      <c r="M148" s="82">
        <v>0</v>
      </c>
      <c r="N148" s="82">
        <v>0.25</v>
      </c>
      <c r="O148" s="82">
        <v>0</v>
      </c>
      <c r="P148" s="82">
        <v>0</v>
      </c>
      <c r="Q148" s="82">
        <v>2.4729999999999999</v>
      </c>
      <c r="R148" s="83">
        <v>0</v>
      </c>
      <c r="S148" s="82">
        <v>0</v>
      </c>
      <c r="T148" s="82">
        <v>0</v>
      </c>
      <c r="U148" s="54">
        <v>0</v>
      </c>
      <c r="V148" s="54">
        <v>0</v>
      </c>
      <c r="W148" s="82" t="s">
        <v>95</v>
      </c>
      <c r="X148" s="83" t="s">
        <v>95</v>
      </c>
      <c r="Y148" s="83" t="s">
        <v>95</v>
      </c>
      <c r="Z148" s="82">
        <v>0</v>
      </c>
      <c r="AA148" s="82">
        <v>0</v>
      </c>
      <c r="AB148" s="82">
        <v>0</v>
      </c>
      <c r="AC148" s="82">
        <v>0</v>
      </c>
      <c r="AD148" s="82">
        <v>0</v>
      </c>
      <c r="AE148" s="82">
        <v>0</v>
      </c>
    </row>
    <row r="149" spans="1:31" ht="110.25">
      <c r="A149" s="56" t="s">
        <v>225</v>
      </c>
      <c r="B149" s="68" t="s">
        <v>513</v>
      </c>
      <c r="C149" s="85" t="s">
        <v>514</v>
      </c>
      <c r="D149" s="82">
        <v>0</v>
      </c>
      <c r="E149" s="82">
        <v>0</v>
      </c>
      <c r="F149" s="82">
        <v>0</v>
      </c>
      <c r="G149" s="82">
        <v>0</v>
      </c>
      <c r="H149" s="82">
        <v>0</v>
      </c>
      <c r="I149" s="82" t="s">
        <v>95</v>
      </c>
      <c r="J149" s="82" t="s">
        <v>95</v>
      </c>
      <c r="K149" s="82" t="s">
        <v>95</v>
      </c>
      <c r="L149" s="82">
        <v>0.55555555555555558</v>
      </c>
      <c r="M149" s="82">
        <v>0</v>
      </c>
      <c r="N149" s="82">
        <v>0</v>
      </c>
      <c r="O149" s="82">
        <v>0</v>
      </c>
      <c r="P149" s="82">
        <v>0</v>
      </c>
      <c r="Q149" s="82">
        <v>0</v>
      </c>
      <c r="R149" s="83">
        <v>0</v>
      </c>
      <c r="S149" s="82">
        <v>0</v>
      </c>
      <c r="T149" s="82">
        <v>0</v>
      </c>
      <c r="U149" s="54">
        <v>0</v>
      </c>
      <c r="V149" s="54">
        <v>0</v>
      </c>
      <c r="W149" s="82" t="s">
        <v>95</v>
      </c>
      <c r="X149" s="83" t="s">
        <v>95</v>
      </c>
      <c r="Y149" s="83" t="s">
        <v>95</v>
      </c>
      <c r="Z149" s="82">
        <v>0</v>
      </c>
      <c r="AA149" s="82">
        <v>0</v>
      </c>
      <c r="AB149" s="82">
        <v>0</v>
      </c>
      <c r="AC149" s="82">
        <v>0</v>
      </c>
      <c r="AD149" s="82">
        <v>0</v>
      </c>
      <c r="AE149" s="82">
        <v>0</v>
      </c>
    </row>
    <row r="150" spans="1:31" ht="47.25">
      <c r="A150" s="56" t="s">
        <v>225</v>
      </c>
      <c r="B150" s="67" t="s">
        <v>759</v>
      </c>
      <c r="C150" s="85" t="s">
        <v>757</v>
      </c>
      <c r="D150" s="82">
        <v>0</v>
      </c>
      <c r="E150" s="82">
        <v>0</v>
      </c>
      <c r="F150" s="82">
        <v>0</v>
      </c>
      <c r="G150" s="82">
        <v>0</v>
      </c>
      <c r="H150" s="82">
        <v>0</v>
      </c>
      <c r="I150" s="82" t="s">
        <v>95</v>
      </c>
      <c r="J150" s="82" t="s">
        <v>95</v>
      </c>
      <c r="K150" s="82" t="s">
        <v>95</v>
      </c>
      <c r="L150" s="82">
        <v>0.7</v>
      </c>
      <c r="M150" s="82">
        <v>0</v>
      </c>
      <c r="N150" s="82">
        <v>0</v>
      </c>
      <c r="O150" s="82">
        <v>0</v>
      </c>
      <c r="P150" s="82">
        <v>0</v>
      </c>
      <c r="Q150" s="82">
        <v>0</v>
      </c>
      <c r="R150" s="83">
        <v>0</v>
      </c>
      <c r="S150" s="82">
        <v>0</v>
      </c>
      <c r="T150" s="82">
        <v>0</v>
      </c>
      <c r="U150" s="54">
        <v>0</v>
      </c>
      <c r="V150" s="54">
        <v>0</v>
      </c>
      <c r="W150" s="82" t="s">
        <v>95</v>
      </c>
      <c r="X150" s="83" t="s">
        <v>95</v>
      </c>
      <c r="Y150" s="83" t="s">
        <v>95</v>
      </c>
      <c r="Z150" s="82">
        <v>0</v>
      </c>
      <c r="AA150" s="82">
        <v>0</v>
      </c>
      <c r="AB150" s="82">
        <v>0</v>
      </c>
      <c r="AC150" s="82">
        <v>0</v>
      </c>
      <c r="AD150" s="82">
        <v>0</v>
      </c>
      <c r="AE150" s="82">
        <v>0</v>
      </c>
    </row>
    <row r="151" spans="1:31" ht="63">
      <c r="A151" s="56" t="s">
        <v>225</v>
      </c>
      <c r="B151" s="67" t="s">
        <v>760</v>
      </c>
      <c r="C151" s="85" t="s">
        <v>758</v>
      </c>
      <c r="D151" s="82">
        <v>0</v>
      </c>
      <c r="E151" s="82">
        <v>0</v>
      </c>
      <c r="F151" s="82">
        <v>0</v>
      </c>
      <c r="G151" s="82">
        <v>0</v>
      </c>
      <c r="H151" s="82">
        <v>0</v>
      </c>
      <c r="I151" s="82" t="s">
        <v>95</v>
      </c>
      <c r="J151" s="82" t="s">
        <v>95</v>
      </c>
      <c r="K151" s="82" t="s">
        <v>95</v>
      </c>
      <c r="L151" s="82" t="s">
        <v>95</v>
      </c>
      <c r="M151" s="82">
        <v>0</v>
      </c>
      <c r="N151" s="82">
        <v>0</v>
      </c>
      <c r="O151" s="82">
        <v>0</v>
      </c>
      <c r="P151" s="82">
        <v>0</v>
      </c>
      <c r="Q151" s="82">
        <v>0</v>
      </c>
      <c r="R151" s="83">
        <v>0</v>
      </c>
      <c r="S151" s="82">
        <v>0</v>
      </c>
      <c r="T151" s="82">
        <v>0</v>
      </c>
      <c r="U151" s="54">
        <v>0</v>
      </c>
      <c r="V151" s="54">
        <v>0</v>
      </c>
      <c r="W151" s="82" t="s">
        <v>95</v>
      </c>
      <c r="X151" s="83" t="s">
        <v>95</v>
      </c>
      <c r="Y151" s="83" t="s">
        <v>95</v>
      </c>
      <c r="Z151" s="82">
        <v>0</v>
      </c>
      <c r="AA151" s="82">
        <v>0</v>
      </c>
      <c r="AB151" s="82">
        <v>0</v>
      </c>
      <c r="AC151" s="82">
        <v>0</v>
      </c>
      <c r="AD151" s="82">
        <v>0</v>
      </c>
      <c r="AE151" s="82">
        <v>0</v>
      </c>
    </row>
    <row r="152" spans="1:31" ht="63">
      <c r="A152" s="56" t="s">
        <v>225</v>
      </c>
      <c r="B152" s="68" t="s">
        <v>636</v>
      </c>
      <c r="C152" s="85" t="s">
        <v>106</v>
      </c>
      <c r="D152" s="82">
        <v>0</v>
      </c>
      <c r="E152" s="82">
        <v>0</v>
      </c>
      <c r="F152" s="82">
        <v>0</v>
      </c>
      <c r="G152" s="82">
        <v>0</v>
      </c>
      <c r="H152" s="82">
        <v>0</v>
      </c>
      <c r="I152" s="82" t="s">
        <v>95</v>
      </c>
      <c r="J152" s="82" t="s">
        <v>95</v>
      </c>
      <c r="K152" s="82" t="s">
        <v>95</v>
      </c>
      <c r="L152" s="82" t="s">
        <v>95</v>
      </c>
      <c r="M152" s="82">
        <v>0</v>
      </c>
      <c r="N152" s="82">
        <v>0</v>
      </c>
      <c r="O152" s="82">
        <v>0</v>
      </c>
      <c r="P152" s="82">
        <v>0</v>
      </c>
      <c r="Q152" s="82">
        <v>0</v>
      </c>
      <c r="R152" s="83">
        <v>0</v>
      </c>
      <c r="S152" s="82">
        <v>0</v>
      </c>
      <c r="T152" s="82">
        <v>0</v>
      </c>
      <c r="U152" s="54">
        <v>0</v>
      </c>
      <c r="V152" s="54">
        <v>0</v>
      </c>
      <c r="W152" s="82" t="s">
        <v>95</v>
      </c>
      <c r="X152" s="83" t="s">
        <v>95</v>
      </c>
      <c r="Y152" s="83" t="s">
        <v>95</v>
      </c>
      <c r="Z152" s="82">
        <v>0</v>
      </c>
      <c r="AA152" s="82">
        <v>0</v>
      </c>
      <c r="AB152" s="82">
        <v>0</v>
      </c>
      <c r="AC152" s="82">
        <v>0</v>
      </c>
      <c r="AD152" s="82">
        <v>0</v>
      </c>
      <c r="AE152" s="82">
        <v>0</v>
      </c>
    </row>
    <row r="153" spans="1:31" ht="47.25">
      <c r="A153" s="56" t="s">
        <v>225</v>
      </c>
      <c r="B153" s="67" t="s">
        <v>439</v>
      </c>
      <c r="C153" s="85" t="s">
        <v>742</v>
      </c>
      <c r="D153" s="82">
        <v>0</v>
      </c>
      <c r="E153" s="82">
        <v>0</v>
      </c>
      <c r="F153" s="82">
        <v>0</v>
      </c>
      <c r="G153" s="82">
        <v>0</v>
      </c>
      <c r="H153" s="82">
        <v>0</v>
      </c>
      <c r="I153" s="82" t="s">
        <v>95</v>
      </c>
      <c r="J153" s="82" t="s">
        <v>95</v>
      </c>
      <c r="K153" s="82" t="s">
        <v>95</v>
      </c>
      <c r="L153" s="82" t="s">
        <v>95</v>
      </c>
      <c r="M153" s="82">
        <v>0</v>
      </c>
      <c r="N153" s="82">
        <v>0</v>
      </c>
      <c r="O153" s="82">
        <v>0</v>
      </c>
      <c r="P153" s="82">
        <v>0</v>
      </c>
      <c r="Q153" s="82">
        <v>0</v>
      </c>
      <c r="R153" s="83">
        <v>0</v>
      </c>
      <c r="S153" s="82">
        <v>0</v>
      </c>
      <c r="T153" s="82">
        <v>0</v>
      </c>
      <c r="U153" s="54">
        <v>0</v>
      </c>
      <c r="V153" s="54">
        <v>0</v>
      </c>
      <c r="W153" s="82" t="s">
        <v>95</v>
      </c>
      <c r="X153" s="83" t="s">
        <v>95</v>
      </c>
      <c r="Y153" s="83" t="s">
        <v>95</v>
      </c>
      <c r="Z153" s="82">
        <v>0</v>
      </c>
      <c r="AA153" s="82">
        <v>0</v>
      </c>
      <c r="AB153" s="82">
        <v>0</v>
      </c>
      <c r="AC153" s="82">
        <v>0</v>
      </c>
      <c r="AD153" s="82">
        <v>0</v>
      </c>
      <c r="AE153" s="82">
        <v>0</v>
      </c>
    </row>
    <row r="154" spans="1:31" ht="31.5">
      <c r="A154" s="56" t="s">
        <v>225</v>
      </c>
      <c r="B154" s="67" t="s">
        <v>440</v>
      </c>
      <c r="C154" s="85" t="s">
        <v>743</v>
      </c>
      <c r="D154" s="82">
        <v>0</v>
      </c>
      <c r="E154" s="82">
        <v>0</v>
      </c>
      <c r="F154" s="82">
        <v>0</v>
      </c>
      <c r="G154" s="82">
        <v>0</v>
      </c>
      <c r="H154" s="82">
        <v>0</v>
      </c>
      <c r="I154" s="82" t="s">
        <v>95</v>
      </c>
      <c r="J154" s="82" t="s">
        <v>95</v>
      </c>
      <c r="K154" s="82" t="s">
        <v>95</v>
      </c>
      <c r="L154" s="82" t="s">
        <v>95</v>
      </c>
      <c r="M154" s="82">
        <v>0</v>
      </c>
      <c r="N154" s="82">
        <v>0</v>
      </c>
      <c r="O154" s="82">
        <v>0</v>
      </c>
      <c r="P154" s="82">
        <v>0</v>
      </c>
      <c r="Q154" s="82">
        <v>0</v>
      </c>
      <c r="R154" s="83">
        <v>0</v>
      </c>
      <c r="S154" s="82">
        <v>0</v>
      </c>
      <c r="T154" s="82">
        <v>0</v>
      </c>
      <c r="U154" s="54">
        <v>0</v>
      </c>
      <c r="V154" s="54">
        <v>0</v>
      </c>
      <c r="W154" s="82" t="s">
        <v>95</v>
      </c>
      <c r="X154" s="83" t="s">
        <v>95</v>
      </c>
      <c r="Y154" s="83" t="s">
        <v>95</v>
      </c>
      <c r="Z154" s="82">
        <v>0</v>
      </c>
      <c r="AA154" s="82">
        <v>0</v>
      </c>
      <c r="AB154" s="82">
        <v>0</v>
      </c>
      <c r="AC154" s="82">
        <v>0</v>
      </c>
      <c r="AD154" s="82">
        <v>0</v>
      </c>
      <c r="AE154" s="82">
        <v>0</v>
      </c>
    </row>
    <row r="155" spans="1:31" ht="31.5">
      <c r="A155" s="56" t="s">
        <v>225</v>
      </c>
      <c r="B155" s="67" t="s">
        <v>746</v>
      </c>
      <c r="C155" s="85" t="s">
        <v>744</v>
      </c>
      <c r="D155" s="82">
        <v>0</v>
      </c>
      <c r="E155" s="82">
        <v>0</v>
      </c>
      <c r="F155" s="82">
        <v>0</v>
      </c>
      <c r="G155" s="82">
        <v>0</v>
      </c>
      <c r="H155" s="82">
        <v>0</v>
      </c>
      <c r="I155" s="82" t="s">
        <v>95</v>
      </c>
      <c r="J155" s="82" t="s">
        <v>95</v>
      </c>
      <c r="K155" s="82" t="s">
        <v>95</v>
      </c>
      <c r="L155" s="82" t="s">
        <v>95</v>
      </c>
      <c r="M155" s="82">
        <v>0</v>
      </c>
      <c r="N155" s="82">
        <v>0</v>
      </c>
      <c r="O155" s="82">
        <v>0</v>
      </c>
      <c r="P155" s="82">
        <v>0</v>
      </c>
      <c r="Q155" s="82">
        <v>0</v>
      </c>
      <c r="R155" s="83">
        <v>0</v>
      </c>
      <c r="S155" s="82">
        <v>0</v>
      </c>
      <c r="T155" s="82">
        <v>0</v>
      </c>
      <c r="U155" s="54">
        <v>0</v>
      </c>
      <c r="V155" s="54">
        <v>0</v>
      </c>
      <c r="W155" s="82" t="s">
        <v>95</v>
      </c>
      <c r="X155" s="83" t="s">
        <v>95</v>
      </c>
      <c r="Y155" s="83" t="s">
        <v>95</v>
      </c>
      <c r="Z155" s="82">
        <v>0</v>
      </c>
      <c r="AA155" s="82">
        <v>0</v>
      </c>
      <c r="AB155" s="82">
        <v>0</v>
      </c>
      <c r="AC155" s="82">
        <v>0</v>
      </c>
      <c r="AD155" s="82">
        <v>0</v>
      </c>
      <c r="AE155" s="82">
        <v>0</v>
      </c>
    </row>
    <row r="156" spans="1:31" ht="47.25">
      <c r="A156" s="56" t="s">
        <v>225</v>
      </c>
      <c r="B156" s="67" t="s">
        <v>441</v>
      </c>
      <c r="C156" s="85" t="s">
        <v>745</v>
      </c>
      <c r="D156" s="82">
        <v>0</v>
      </c>
      <c r="E156" s="82">
        <v>0</v>
      </c>
      <c r="F156" s="82">
        <v>0</v>
      </c>
      <c r="G156" s="82">
        <v>0</v>
      </c>
      <c r="H156" s="82">
        <v>0</v>
      </c>
      <c r="I156" s="82" t="s">
        <v>95</v>
      </c>
      <c r="J156" s="82" t="s">
        <v>95</v>
      </c>
      <c r="K156" s="82" t="s">
        <v>95</v>
      </c>
      <c r="L156" s="82" t="s">
        <v>95</v>
      </c>
      <c r="M156" s="82">
        <v>0</v>
      </c>
      <c r="N156" s="82">
        <v>0</v>
      </c>
      <c r="O156" s="82">
        <v>0</v>
      </c>
      <c r="P156" s="82">
        <v>0</v>
      </c>
      <c r="Q156" s="82">
        <v>0</v>
      </c>
      <c r="R156" s="83">
        <v>0</v>
      </c>
      <c r="S156" s="82">
        <v>0</v>
      </c>
      <c r="T156" s="82">
        <v>0</v>
      </c>
      <c r="U156" s="54">
        <v>0</v>
      </c>
      <c r="V156" s="54">
        <v>0</v>
      </c>
      <c r="W156" s="82" t="s">
        <v>95</v>
      </c>
      <c r="X156" s="83" t="s">
        <v>95</v>
      </c>
      <c r="Y156" s="83" t="s">
        <v>95</v>
      </c>
      <c r="Z156" s="82">
        <v>0</v>
      </c>
      <c r="AA156" s="82">
        <v>0</v>
      </c>
      <c r="AB156" s="82">
        <v>0</v>
      </c>
      <c r="AC156" s="82">
        <v>0</v>
      </c>
      <c r="AD156" s="82">
        <v>0</v>
      </c>
      <c r="AE156" s="82">
        <v>0</v>
      </c>
    </row>
    <row r="157" spans="1:31" ht="31.5">
      <c r="A157" s="56" t="s">
        <v>225</v>
      </c>
      <c r="B157" s="67" t="s">
        <v>747</v>
      </c>
      <c r="C157" s="85" t="s">
        <v>749</v>
      </c>
      <c r="D157" s="82">
        <v>0</v>
      </c>
      <c r="E157" s="82">
        <v>0</v>
      </c>
      <c r="F157" s="82">
        <v>0</v>
      </c>
      <c r="G157" s="82">
        <v>0</v>
      </c>
      <c r="H157" s="82">
        <v>0</v>
      </c>
      <c r="I157" s="82" t="s">
        <v>95</v>
      </c>
      <c r="J157" s="82" t="s">
        <v>95</v>
      </c>
      <c r="K157" s="82" t="s">
        <v>95</v>
      </c>
      <c r="L157" s="82" t="s">
        <v>95</v>
      </c>
      <c r="M157" s="82">
        <v>0</v>
      </c>
      <c r="N157" s="82">
        <v>0</v>
      </c>
      <c r="O157" s="82">
        <v>0</v>
      </c>
      <c r="P157" s="82">
        <v>1.6760000000000002</v>
      </c>
      <c r="Q157" s="82">
        <v>0</v>
      </c>
      <c r="R157" s="83">
        <v>0</v>
      </c>
      <c r="S157" s="82">
        <v>0</v>
      </c>
      <c r="T157" s="82">
        <v>0</v>
      </c>
      <c r="U157" s="54">
        <v>-4.6989987625585365E-5</v>
      </c>
      <c r="V157" s="54">
        <v>-2.6186843144955095E-5</v>
      </c>
      <c r="W157" s="82" t="s">
        <v>95</v>
      </c>
      <c r="X157" s="83" t="s">
        <v>95</v>
      </c>
      <c r="Y157" s="83" t="s">
        <v>95</v>
      </c>
      <c r="Z157" s="82">
        <v>0</v>
      </c>
      <c r="AA157" s="82">
        <v>0</v>
      </c>
      <c r="AB157" s="82">
        <v>0</v>
      </c>
      <c r="AC157" s="82">
        <v>0</v>
      </c>
      <c r="AD157" s="82">
        <v>0</v>
      </c>
      <c r="AE157" s="82">
        <v>0</v>
      </c>
    </row>
    <row r="158" spans="1:31" ht="15.75">
      <c r="A158" s="56" t="s">
        <v>225</v>
      </c>
      <c r="B158" s="67" t="s">
        <v>748</v>
      </c>
      <c r="C158" s="85" t="s">
        <v>750</v>
      </c>
      <c r="D158" s="82">
        <v>0</v>
      </c>
      <c r="E158" s="82">
        <v>0</v>
      </c>
      <c r="F158" s="82">
        <v>0</v>
      </c>
      <c r="G158" s="82">
        <v>0</v>
      </c>
      <c r="H158" s="82">
        <v>0</v>
      </c>
      <c r="I158" s="82" t="s">
        <v>95</v>
      </c>
      <c r="J158" s="82" t="s">
        <v>95</v>
      </c>
      <c r="K158" s="82" t="s">
        <v>95</v>
      </c>
      <c r="L158" s="82" t="s">
        <v>95</v>
      </c>
      <c r="M158" s="82">
        <v>0</v>
      </c>
      <c r="N158" s="82">
        <v>0</v>
      </c>
      <c r="O158" s="82">
        <v>0</v>
      </c>
      <c r="P158" s="82">
        <v>1.907</v>
      </c>
      <c r="Q158" s="82">
        <v>0</v>
      </c>
      <c r="R158" s="83">
        <v>0</v>
      </c>
      <c r="S158" s="82">
        <v>0</v>
      </c>
      <c r="T158" s="82">
        <v>0</v>
      </c>
      <c r="U158" s="54">
        <v>-7.4108753771377767E-4</v>
      </c>
      <c r="V158" s="54">
        <v>-2.8393240584682206E-3</v>
      </c>
      <c r="W158" s="82" t="s">
        <v>95</v>
      </c>
      <c r="X158" s="83" t="s">
        <v>95</v>
      </c>
      <c r="Y158" s="83" t="s">
        <v>95</v>
      </c>
      <c r="Z158" s="82">
        <v>0</v>
      </c>
      <c r="AA158" s="82">
        <v>0</v>
      </c>
      <c r="AB158" s="82">
        <v>0</v>
      </c>
      <c r="AC158" s="82">
        <v>0</v>
      </c>
      <c r="AD158" s="82">
        <v>0</v>
      </c>
      <c r="AE158" s="82">
        <v>0</v>
      </c>
    </row>
    <row r="159" spans="1:31" ht="31.5">
      <c r="A159" s="56" t="s">
        <v>225</v>
      </c>
      <c r="B159" s="67" t="s">
        <v>840</v>
      </c>
      <c r="C159" s="85" t="s">
        <v>839</v>
      </c>
      <c r="D159" s="82">
        <v>0</v>
      </c>
      <c r="E159" s="82">
        <v>0</v>
      </c>
      <c r="F159" s="82">
        <v>0</v>
      </c>
      <c r="G159" s="82">
        <v>0</v>
      </c>
      <c r="H159" s="82">
        <v>0</v>
      </c>
      <c r="I159" s="82" t="s">
        <v>95</v>
      </c>
      <c r="J159" s="82" t="s">
        <v>95</v>
      </c>
      <c r="K159" s="82" t="s">
        <v>95</v>
      </c>
      <c r="L159" s="82" t="s">
        <v>95</v>
      </c>
      <c r="M159" s="82">
        <v>0</v>
      </c>
      <c r="N159" s="82">
        <v>0</v>
      </c>
      <c r="O159" s="82">
        <v>0</v>
      </c>
      <c r="P159" s="82">
        <v>0</v>
      </c>
      <c r="Q159" s="82">
        <v>0</v>
      </c>
      <c r="R159" s="83">
        <v>0</v>
      </c>
      <c r="S159" s="82">
        <v>0</v>
      </c>
      <c r="T159" s="82">
        <v>0</v>
      </c>
      <c r="U159" s="54">
        <v>0</v>
      </c>
      <c r="V159" s="54">
        <v>0</v>
      </c>
      <c r="W159" s="82" t="s">
        <v>95</v>
      </c>
      <c r="X159" s="83" t="s">
        <v>95</v>
      </c>
      <c r="Y159" s="83" t="s">
        <v>95</v>
      </c>
      <c r="Z159" s="82">
        <v>0</v>
      </c>
      <c r="AA159" s="82">
        <v>0</v>
      </c>
      <c r="AB159" s="82">
        <v>0</v>
      </c>
      <c r="AC159" s="82">
        <v>0</v>
      </c>
      <c r="AD159" s="82">
        <v>0</v>
      </c>
      <c r="AE159" s="82">
        <v>0</v>
      </c>
    </row>
    <row r="160" spans="1:31" ht="173.25">
      <c r="A160" s="56" t="s">
        <v>225</v>
      </c>
      <c r="B160" s="84" t="s">
        <v>846</v>
      </c>
      <c r="C160" s="85" t="s">
        <v>847</v>
      </c>
      <c r="D160" s="82">
        <v>0</v>
      </c>
      <c r="E160" s="82">
        <v>0</v>
      </c>
      <c r="F160" s="82">
        <v>0</v>
      </c>
      <c r="G160" s="82">
        <v>0</v>
      </c>
      <c r="H160" s="82">
        <v>0</v>
      </c>
      <c r="I160" s="82" t="s">
        <v>95</v>
      </c>
      <c r="J160" s="82" t="s">
        <v>95</v>
      </c>
      <c r="K160" s="82" t="s">
        <v>95</v>
      </c>
      <c r="L160" s="82" t="s">
        <v>95</v>
      </c>
      <c r="M160" s="82">
        <v>0</v>
      </c>
      <c r="N160" s="82">
        <v>0</v>
      </c>
      <c r="O160" s="82">
        <v>0</v>
      </c>
      <c r="P160" s="82">
        <v>0</v>
      </c>
      <c r="Q160" s="82">
        <v>0</v>
      </c>
      <c r="R160" s="83">
        <v>0</v>
      </c>
      <c r="S160" s="82">
        <v>0</v>
      </c>
      <c r="T160" s="82">
        <v>0</v>
      </c>
      <c r="U160" s="54">
        <v>0</v>
      </c>
      <c r="V160" s="54">
        <v>0</v>
      </c>
      <c r="W160" s="82" t="s">
        <v>95</v>
      </c>
      <c r="X160" s="83" t="s">
        <v>95</v>
      </c>
      <c r="Y160" s="83" t="s">
        <v>95</v>
      </c>
      <c r="Z160" s="82">
        <v>0</v>
      </c>
      <c r="AA160" s="82">
        <v>0</v>
      </c>
      <c r="AB160" s="82">
        <v>0</v>
      </c>
      <c r="AC160" s="82">
        <v>0</v>
      </c>
      <c r="AD160" s="82">
        <v>0</v>
      </c>
      <c r="AE160" s="82">
        <v>0</v>
      </c>
    </row>
    <row r="161" spans="1:31" ht="31.5">
      <c r="A161" s="56" t="s">
        <v>225</v>
      </c>
      <c r="B161" s="84" t="s">
        <v>842</v>
      </c>
      <c r="C161" s="85" t="s">
        <v>841</v>
      </c>
      <c r="D161" s="82">
        <v>0</v>
      </c>
      <c r="E161" s="82">
        <v>0</v>
      </c>
      <c r="F161" s="82">
        <v>0</v>
      </c>
      <c r="G161" s="82">
        <v>0</v>
      </c>
      <c r="H161" s="82">
        <v>0</v>
      </c>
      <c r="I161" s="82" t="s">
        <v>95</v>
      </c>
      <c r="J161" s="82" t="s">
        <v>95</v>
      </c>
      <c r="K161" s="82" t="s">
        <v>95</v>
      </c>
      <c r="L161" s="82" t="s">
        <v>95</v>
      </c>
      <c r="M161" s="82">
        <v>0</v>
      </c>
      <c r="N161" s="82">
        <v>0</v>
      </c>
      <c r="O161" s="82">
        <v>0</v>
      </c>
      <c r="P161" s="82">
        <v>0</v>
      </c>
      <c r="Q161" s="82">
        <v>0</v>
      </c>
      <c r="R161" s="83">
        <v>0</v>
      </c>
      <c r="S161" s="82">
        <v>0</v>
      </c>
      <c r="T161" s="82">
        <v>0</v>
      </c>
      <c r="U161" s="54">
        <v>0</v>
      </c>
      <c r="V161" s="54">
        <v>0</v>
      </c>
      <c r="W161" s="82" t="s">
        <v>95</v>
      </c>
      <c r="X161" s="83" t="s">
        <v>95</v>
      </c>
      <c r="Y161" s="83" t="s">
        <v>95</v>
      </c>
      <c r="Z161" s="82">
        <v>0</v>
      </c>
      <c r="AA161" s="82">
        <v>0</v>
      </c>
      <c r="AB161" s="82">
        <v>0</v>
      </c>
      <c r="AC161" s="82">
        <v>0</v>
      </c>
      <c r="AD161" s="82">
        <v>0</v>
      </c>
      <c r="AE161" s="82">
        <v>0</v>
      </c>
    </row>
    <row r="162" spans="1:31" ht="31.5">
      <c r="A162" s="56" t="s">
        <v>226</v>
      </c>
      <c r="B162" s="52" t="s">
        <v>80</v>
      </c>
      <c r="C162" s="85" t="s">
        <v>96</v>
      </c>
      <c r="D162" s="82">
        <v>0</v>
      </c>
      <c r="E162" s="82">
        <v>0</v>
      </c>
      <c r="F162" s="82">
        <v>0</v>
      </c>
      <c r="G162" s="82">
        <v>0</v>
      </c>
      <c r="H162" s="82">
        <v>0</v>
      </c>
      <c r="I162" s="82" t="s">
        <v>95</v>
      </c>
      <c r="J162" s="82" t="s">
        <v>95</v>
      </c>
      <c r="K162" s="82" t="s">
        <v>95</v>
      </c>
      <c r="L162" s="82" t="s">
        <v>95</v>
      </c>
      <c r="M162" s="82">
        <v>0</v>
      </c>
      <c r="N162" s="82">
        <v>0</v>
      </c>
      <c r="O162" s="82">
        <v>0</v>
      </c>
      <c r="P162" s="82">
        <v>0.9</v>
      </c>
      <c r="Q162" s="82">
        <v>0</v>
      </c>
      <c r="R162" s="83">
        <v>0</v>
      </c>
      <c r="S162" s="82">
        <v>0</v>
      </c>
      <c r="T162" s="82" t="s">
        <v>95</v>
      </c>
      <c r="U162" s="54">
        <v>0</v>
      </c>
      <c r="V162" s="54">
        <v>0</v>
      </c>
      <c r="W162" s="82" t="s">
        <v>95</v>
      </c>
      <c r="X162" s="83" t="s">
        <v>95</v>
      </c>
      <c r="Y162" s="83" t="s">
        <v>95</v>
      </c>
      <c r="Z162" s="82">
        <v>0</v>
      </c>
      <c r="AA162" s="82">
        <v>0</v>
      </c>
      <c r="AB162" s="82">
        <v>0</v>
      </c>
      <c r="AC162" s="82">
        <v>0</v>
      </c>
      <c r="AD162" s="82">
        <v>0</v>
      </c>
      <c r="AE162" s="82">
        <v>0</v>
      </c>
    </row>
    <row r="163" spans="1:31" ht="63">
      <c r="A163" s="56" t="s">
        <v>226</v>
      </c>
      <c r="B163" s="67" t="s">
        <v>111</v>
      </c>
      <c r="C163" s="85" t="s">
        <v>553</v>
      </c>
      <c r="D163" s="82">
        <v>0</v>
      </c>
      <c r="E163" s="82">
        <v>0</v>
      </c>
      <c r="F163" s="82">
        <v>0</v>
      </c>
      <c r="G163" s="82">
        <v>0</v>
      </c>
      <c r="H163" s="82">
        <v>0</v>
      </c>
      <c r="I163" s="82" t="s">
        <v>95</v>
      </c>
      <c r="J163" s="82" t="s">
        <v>95</v>
      </c>
      <c r="K163" s="82" t="s">
        <v>95</v>
      </c>
      <c r="L163" s="82" t="s">
        <v>95</v>
      </c>
      <c r="M163" s="82">
        <v>0</v>
      </c>
      <c r="N163" s="82">
        <v>0</v>
      </c>
      <c r="O163" s="82">
        <v>0</v>
      </c>
      <c r="P163" s="82">
        <v>0.9</v>
      </c>
      <c r="Q163" s="82">
        <v>0</v>
      </c>
      <c r="R163" s="83">
        <v>0</v>
      </c>
      <c r="S163" s="82">
        <v>0</v>
      </c>
      <c r="T163" s="82">
        <v>0</v>
      </c>
      <c r="U163" s="54">
        <v>0</v>
      </c>
      <c r="V163" s="54">
        <v>0</v>
      </c>
      <c r="W163" s="82" t="s">
        <v>95</v>
      </c>
      <c r="X163" s="83" t="s">
        <v>95</v>
      </c>
      <c r="Y163" s="83" t="s">
        <v>95</v>
      </c>
      <c r="Z163" s="82">
        <v>0</v>
      </c>
      <c r="AA163" s="82">
        <v>0</v>
      </c>
      <c r="AB163" s="82">
        <v>0</v>
      </c>
      <c r="AC163" s="82">
        <v>0</v>
      </c>
      <c r="AD163" s="82">
        <v>0</v>
      </c>
      <c r="AE163" s="82">
        <v>0</v>
      </c>
    </row>
    <row r="164" spans="1:31" ht="31.5">
      <c r="A164" s="56" t="s">
        <v>227</v>
      </c>
      <c r="B164" s="52" t="s">
        <v>82</v>
      </c>
      <c r="C164" s="85" t="s">
        <v>96</v>
      </c>
      <c r="D164" s="82">
        <v>0</v>
      </c>
      <c r="E164" s="82">
        <v>0</v>
      </c>
      <c r="F164" s="82">
        <v>0</v>
      </c>
      <c r="G164" s="82">
        <v>0</v>
      </c>
      <c r="H164" s="82">
        <v>0</v>
      </c>
      <c r="I164" s="82" t="s">
        <v>95</v>
      </c>
      <c r="J164" s="82" t="s">
        <v>95</v>
      </c>
      <c r="K164" s="82" t="s">
        <v>95</v>
      </c>
      <c r="L164" s="82" t="s">
        <v>95</v>
      </c>
      <c r="M164" s="82">
        <v>0</v>
      </c>
      <c r="N164" s="82">
        <v>0</v>
      </c>
      <c r="O164" s="82">
        <v>0</v>
      </c>
      <c r="P164" s="82">
        <v>0</v>
      </c>
      <c r="Q164" s="82">
        <v>0</v>
      </c>
      <c r="R164" s="83">
        <v>0</v>
      </c>
      <c r="S164" s="82">
        <v>0</v>
      </c>
      <c r="T164" s="82" t="s">
        <v>95</v>
      </c>
      <c r="U164" s="54">
        <v>0</v>
      </c>
      <c r="V164" s="54">
        <v>0</v>
      </c>
      <c r="W164" s="82" t="s">
        <v>95</v>
      </c>
      <c r="X164" s="83" t="s">
        <v>95</v>
      </c>
      <c r="Y164" s="83" t="s">
        <v>95</v>
      </c>
      <c r="Z164" s="82">
        <v>185.24722180000003</v>
      </c>
      <c r="AA164" s="82">
        <v>0</v>
      </c>
      <c r="AB164" s="82">
        <v>185.24722180000003</v>
      </c>
      <c r="AC164" s="82">
        <v>0</v>
      </c>
      <c r="AD164" s="82">
        <v>0</v>
      </c>
      <c r="AE164" s="82">
        <v>0</v>
      </c>
    </row>
    <row r="165" spans="1:31" ht="78.75">
      <c r="A165" s="56" t="s">
        <v>227</v>
      </c>
      <c r="B165" s="67" t="s">
        <v>364</v>
      </c>
      <c r="C165" s="85" t="s">
        <v>137</v>
      </c>
      <c r="D165" s="82">
        <v>0</v>
      </c>
      <c r="E165" s="82">
        <v>0</v>
      </c>
      <c r="F165" s="82">
        <v>0</v>
      </c>
      <c r="G165" s="82">
        <v>0</v>
      </c>
      <c r="H165" s="82">
        <v>0</v>
      </c>
      <c r="I165" s="82" t="s">
        <v>95</v>
      </c>
      <c r="J165" s="82" t="s">
        <v>95</v>
      </c>
      <c r="K165" s="82" t="s">
        <v>95</v>
      </c>
      <c r="L165" s="82" t="s">
        <v>95</v>
      </c>
      <c r="M165" s="82">
        <v>0</v>
      </c>
      <c r="N165" s="82">
        <v>0</v>
      </c>
      <c r="O165" s="82">
        <v>0</v>
      </c>
      <c r="P165" s="82">
        <v>0</v>
      </c>
      <c r="Q165" s="82">
        <v>0</v>
      </c>
      <c r="R165" s="83">
        <v>0</v>
      </c>
      <c r="S165" s="82">
        <v>0</v>
      </c>
      <c r="T165" s="82">
        <v>90</v>
      </c>
      <c r="U165" s="54">
        <v>0</v>
      </c>
      <c r="V165" s="54">
        <v>0</v>
      </c>
      <c r="W165" s="82" t="s">
        <v>95</v>
      </c>
      <c r="X165" s="83" t="s">
        <v>95</v>
      </c>
      <c r="Y165" s="83" t="s">
        <v>95</v>
      </c>
      <c r="Z165" s="82">
        <v>0</v>
      </c>
      <c r="AA165" s="82">
        <v>0</v>
      </c>
      <c r="AB165" s="82">
        <v>0</v>
      </c>
      <c r="AC165" s="82">
        <v>0</v>
      </c>
      <c r="AD165" s="82">
        <v>0</v>
      </c>
      <c r="AE165" s="82">
        <v>0</v>
      </c>
    </row>
    <row r="166" spans="1:31" ht="63">
      <c r="A166" s="56" t="s">
        <v>227</v>
      </c>
      <c r="B166" s="67" t="s">
        <v>369</v>
      </c>
      <c r="C166" s="85" t="s">
        <v>368</v>
      </c>
      <c r="D166" s="82">
        <v>0</v>
      </c>
      <c r="E166" s="82">
        <v>0</v>
      </c>
      <c r="F166" s="82">
        <v>0</v>
      </c>
      <c r="G166" s="82">
        <v>0</v>
      </c>
      <c r="H166" s="82">
        <v>0</v>
      </c>
      <c r="I166" s="82" t="s">
        <v>95</v>
      </c>
      <c r="J166" s="82" t="s">
        <v>95</v>
      </c>
      <c r="K166" s="82" t="s">
        <v>95</v>
      </c>
      <c r="L166" s="82" t="s">
        <v>95</v>
      </c>
      <c r="M166" s="82">
        <v>0</v>
      </c>
      <c r="N166" s="82">
        <v>0</v>
      </c>
      <c r="O166" s="82">
        <v>0</v>
      </c>
      <c r="P166" s="82">
        <v>0</v>
      </c>
      <c r="Q166" s="82">
        <v>0</v>
      </c>
      <c r="R166" s="83">
        <v>0</v>
      </c>
      <c r="S166" s="82">
        <v>0</v>
      </c>
      <c r="T166" s="82">
        <v>90</v>
      </c>
      <c r="U166" s="54">
        <v>0</v>
      </c>
      <c r="V166" s="54">
        <v>0</v>
      </c>
      <c r="W166" s="82" t="s">
        <v>95</v>
      </c>
      <c r="X166" s="83" t="s">
        <v>95</v>
      </c>
      <c r="Y166" s="83" t="s">
        <v>95</v>
      </c>
      <c r="Z166" s="82">
        <v>0</v>
      </c>
      <c r="AA166" s="82">
        <v>0</v>
      </c>
      <c r="AB166" s="82">
        <v>0</v>
      </c>
      <c r="AC166" s="82">
        <v>0</v>
      </c>
      <c r="AD166" s="82">
        <v>0</v>
      </c>
      <c r="AE166" s="82">
        <v>0</v>
      </c>
    </row>
    <row r="167" spans="1:31" ht="78.75">
      <c r="A167" s="56" t="s">
        <v>227</v>
      </c>
      <c r="B167" s="67" t="s">
        <v>406</v>
      </c>
      <c r="C167" s="85" t="s">
        <v>138</v>
      </c>
      <c r="D167" s="82">
        <v>0</v>
      </c>
      <c r="E167" s="82">
        <v>0</v>
      </c>
      <c r="F167" s="82">
        <v>0</v>
      </c>
      <c r="G167" s="82">
        <v>0</v>
      </c>
      <c r="H167" s="82">
        <v>0</v>
      </c>
      <c r="I167" s="82" t="s">
        <v>95</v>
      </c>
      <c r="J167" s="82" t="s">
        <v>95</v>
      </c>
      <c r="K167" s="82" t="s">
        <v>95</v>
      </c>
      <c r="L167" s="82" t="s">
        <v>95</v>
      </c>
      <c r="M167" s="82">
        <v>0</v>
      </c>
      <c r="N167" s="82">
        <v>0</v>
      </c>
      <c r="O167" s="82">
        <v>0</v>
      </c>
      <c r="P167" s="82">
        <v>0</v>
      </c>
      <c r="Q167" s="82">
        <v>0</v>
      </c>
      <c r="R167" s="83">
        <v>0</v>
      </c>
      <c r="S167" s="82">
        <v>0</v>
      </c>
      <c r="T167" s="82">
        <v>0</v>
      </c>
      <c r="U167" s="54">
        <v>0</v>
      </c>
      <c r="V167" s="54">
        <v>0</v>
      </c>
      <c r="W167" s="82" t="s">
        <v>95</v>
      </c>
      <c r="X167" s="83" t="s">
        <v>95</v>
      </c>
      <c r="Y167" s="83" t="s">
        <v>95</v>
      </c>
      <c r="Z167" s="82">
        <v>0</v>
      </c>
      <c r="AA167" s="82">
        <v>0</v>
      </c>
      <c r="AB167" s="82">
        <v>0</v>
      </c>
      <c r="AC167" s="82">
        <v>0</v>
      </c>
      <c r="AD167" s="82">
        <v>0</v>
      </c>
      <c r="AE167" s="82">
        <v>0</v>
      </c>
    </row>
    <row r="168" spans="1:31" ht="47.25">
      <c r="A168" s="56" t="s">
        <v>227</v>
      </c>
      <c r="B168" s="67" t="s">
        <v>408</v>
      </c>
      <c r="C168" s="85" t="s">
        <v>370</v>
      </c>
      <c r="D168" s="82">
        <v>0</v>
      </c>
      <c r="E168" s="82">
        <v>0</v>
      </c>
      <c r="F168" s="82">
        <v>0</v>
      </c>
      <c r="G168" s="82">
        <v>0</v>
      </c>
      <c r="H168" s="82">
        <v>0</v>
      </c>
      <c r="I168" s="82" t="s">
        <v>95</v>
      </c>
      <c r="J168" s="82" t="s">
        <v>95</v>
      </c>
      <c r="K168" s="82" t="s">
        <v>95</v>
      </c>
      <c r="L168" s="82" t="s">
        <v>95</v>
      </c>
      <c r="M168" s="82">
        <v>0</v>
      </c>
      <c r="N168" s="82">
        <v>0</v>
      </c>
      <c r="O168" s="82">
        <v>0</v>
      </c>
      <c r="P168" s="82">
        <v>0</v>
      </c>
      <c r="Q168" s="82">
        <v>0</v>
      </c>
      <c r="R168" s="83">
        <v>0</v>
      </c>
      <c r="S168" s="82">
        <v>0</v>
      </c>
      <c r="T168" s="82">
        <v>0</v>
      </c>
      <c r="U168" s="54">
        <v>0</v>
      </c>
      <c r="V168" s="54">
        <v>0</v>
      </c>
      <c r="W168" s="82" t="s">
        <v>95</v>
      </c>
      <c r="X168" s="83" t="s">
        <v>95</v>
      </c>
      <c r="Y168" s="83" t="s">
        <v>95</v>
      </c>
      <c r="Z168" s="82">
        <v>0</v>
      </c>
      <c r="AA168" s="82">
        <v>0</v>
      </c>
      <c r="AB168" s="82">
        <v>0</v>
      </c>
      <c r="AC168" s="82">
        <v>0</v>
      </c>
      <c r="AD168" s="82">
        <v>0</v>
      </c>
      <c r="AE168" s="82">
        <v>0</v>
      </c>
    </row>
    <row r="169" spans="1:31" ht="78.75">
      <c r="A169" s="56" t="s">
        <v>227</v>
      </c>
      <c r="B169" s="67" t="s">
        <v>418</v>
      </c>
      <c r="C169" s="85" t="s">
        <v>139</v>
      </c>
      <c r="D169" s="82">
        <v>0</v>
      </c>
      <c r="E169" s="82">
        <v>0</v>
      </c>
      <c r="F169" s="82">
        <v>0</v>
      </c>
      <c r="G169" s="82">
        <v>0</v>
      </c>
      <c r="H169" s="82">
        <v>0</v>
      </c>
      <c r="I169" s="82" t="s">
        <v>95</v>
      </c>
      <c r="J169" s="82" t="s">
        <v>95</v>
      </c>
      <c r="K169" s="82" t="s">
        <v>95</v>
      </c>
      <c r="L169" s="82" t="s">
        <v>95</v>
      </c>
      <c r="M169" s="82">
        <v>0</v>
      </c>
      <c r="N169" s="82">
        <v>0</v>
      </c>
      <c r="O169" s="82">
        <v>0</v>
      </c>
      <c r="P169" s="82">
        <v>0</v>
      </c>
      <c r="Q169" s="82">
        <v>0</v>
      </c>
      <c r="R169" s="83">
        <v>0</v>
      </c>
      <c r="S169" s="82">
        <v>0</v>
      </c>
      <c r="T169" s="82">
        <v>90</v>
      </c>
      <c r="U169" s="54">
        <v>0</v>
      </c>
      <c r="V169" s="54">
        <v>0</v>
      </c>
      <c r="W169" s="82" t="s">
        <v>95</v>
      </c>
      <c r="X169" s="83" t="s">
        <v>95</v>
      </c>
      <c r="Y169" s="83" t="s">
        <v>95</v>
      </c>
      <c r="Z169" s="82">
        <v>0</v>
      </c>
      <c r="AA169" s="82">
        <v>0</v>
      </c>
      <c r="AB169" s="82">
        <v>0</v>
      </c>
      <c r="AC169" s="82">
        <v>0</v>
      </c>
      <c r="AD169" s="82">
        <v>0</v>
      </c>
      <c r="AE169" s="82">
        <v>0</v>
      </c>
    </row>
    <row r="170" spans="1:31" ht="47.25">
      <c r="A170" s="56" t="s">
        <v>227</v>
      </c>
      <c r="B170" s="67" t="s">
        <v>412</v>
      </c>
      <c r="C170" s="85" t="s">
        <v>371</v>
      </c>
      <c r="D170" s="82">
        <v>0</v>
      </c>
      <c r="E170" s="82">
        <v>0</v>
      </c>
      <c r="F170" s="82">
        <v>0</v>
      </c>
      <c r="G170" s="82">
        <v>0</v>
      </c>
      <c r="H170" s="82">
        <v>0</v>
      </c>
      <c r="I170" s="82" t="s">
        <v>95</v>
      </c>
      <c r="J170" s="82" t="s">
        <v>95</v>
      </c>
      <c r="K170" s="82" t="s">
        <v>95</v>
      </c>
      <c r="L170" s="82" t="s">
        <v>95</v>
      </c>
      <c r="M170" s="82">
        <v>0</v>
      </c>
      <c r="N170" s="82">
        <v>0</v>
      </c>
      <c r="O170" s="82">
        <v>0</v>
      </c>
      <c r="P170" s="82">
        <v>0</v>
      </c>
      <c r="Q170" s="82">
        <v>0</v>
      </c>
      <c r="R170" s="83">
        <v>0</v>
      </c>
      <c r="S170" s="82">
        <v>0</v>
      </c>
      <c r="T170" s="82">
        <v>90</v>
      </c>
      <c r="U170" s="54">
        <v>0</v>
      </c>
      <c r="V170" s="54">
        <v>0</v>
      </c>
      <c r="W170" s="82" t="s">
        <v>95</v>
      </c>
      <c r="X170" s="83" t="s">
        <v>95</v>
      </c>
      <c r="Y170" s="83" t="s">
        <v>95</v>
      </c>
      <c r="Z170" s="82">
        <v>0</v>
      </c>
      <c r="AA170" s="82">
        <v>0</v>
      </c>
      <c r="AB170" s="82">
        <v>0</v>
      </c>
      <c r="AC170" s="82">
        <v>0</v>
      </c>
      <c r="AD170" s="82">
        <v>0</v>
      </c>
      <c r="AE170" s="82">
        <v>0</v>
      </c>
    </row>
    <row r="171" spans="1:31" ht="63">
      <c r="A171" s="56" t="s">
        <v>227</v>
      </c>
      <c r="B171" s="67" t="s">
        <v>413</v>
      </c>
      <c r="C171" s="85" t="s">
        <v>142</v>
      </c>
      <c r="D171" s="82">
        <v>0</v>
      </c>
      <c r="E171" s="82">
        <v>0</v>
      </c>
      <c r="F171" s="82">
        <v>0</v>
      </c>
      <c r="G171" s="82">
        <v>0</v>
      </c>
      <c r="H171" s="82">
        <v>0</v>
      </c>
      <c r="I171" s="82" t="s">
        <v>95</v>
      </c>
      <c r="J171" s="82" t="s">
        <v>95</v>
      </c>
      <c r="K171" s="82" t="s">
        <v>95</v>
      </c>
      <c r="L171" s="82" t="s">
        <v>95</v>
      </c>
      <c r="M171" s="82">
        <v>0</v>
      </c>
      <c r="N171" s="82">
        <v>0</v>
      </c>
      <c r="O171" s="82">
        <v>0</v>
      </c>
      <c r="P171" s="82">
        <v>0</v>
      </c>
      <c r="Q171" s="82">
        <v>0</v>
      </c>
      <c r="R171" s="83">
        <v>0</v>
      </c>
      <c r="S171" s="82">
        <v>0</v>
      </c>
      <c r="T171" s="82">
        <v>90</v>
      </c>
      <c r="U171" s="54">
        <v>0</v>
      </c>
      <c r="V171" s="54">
        <v>0</v>
      </c>
      <c r="W171" s="82" t="s">
        <v>95</v>
      </c>
      <c r="X171" s="83" t="s">
        <v>95</v>
      </c>
      <c r="Y171" s="83" t="s">
        <v>95</v>
      </c>
      <c r="Z171" s="82">
        <v>0</v>
      </c>
      <c r="AA171" s="82">
        <v>0</v>
      </c>
      <c r="AB171" s="82">
        <v>0</v>
      </c>
      <c r="AC171" s="82">
        <v>0</v>
      </c>
      <c r="AD171" s="82">
        <v>0</v>
      </c>
      <c r="AE171" s="82">
        <v>0</v>
      </c>
    </row>
    <row r="172" spans="1:31" ht="63">
      <c r="A172" s="56" t="s">
        <v>227</v>
      </c>
      <c r="B172" s="67" t="s">
        <v>366</v>
      </c>
      <c r="C172" s="85" t="s">
        <v>140</v>
      </c>
      <c r="D172" s="82">
        <v>0</v>
      </c>
      <c r="E172" s="82">
        <v>0</v>
      </c>
      <c r="F172" s="82">
        <v>0</v>
      </c>
      <c r="G172" s="82">
        <v>0</v>
      </c>
      <c r="H172" s="82">
        <v>0</v>
      </c>
      <c r="I172" s="82" t="s">
        <v>95</v>
      </c>
      <c r="J172" s="82" t="s">
        <v>95</v>
      </c>
      <c r="K172" s="82" t="s">
        <v>95</v>
      </c>
      <c r="L172" s="82" t="s">
        <v>95</v>
      </c>
      <c r="M172" s="82">
        <v>0</v>
      </c>
      <c r="N172" s="82">
        <v>0</v>
      </c>
      <c r="O172" s="82">
        <v>0</v>
      </c>
      <c r="P172" s="82">
        <v>0</v>
      </c>
      <c r="Q172" s="82">
        <v>0</v>
      </c>
      <c r="R172" s="83">
        <v>0</v>
      </c>
      <c r="S172" s="82">
        <v>0</v>
      </c>
      <c r="T172" s="82">
        <v>90</v>
      </c>
      <c r="U172" s="54">
        <v>0</v>
      </c>
      <c r="V172" s="54">
        <v>0</v>
      </c>
      <c r="W172" s="82" t="s">
        <v>95</v>
      </c>
      <c r="X172" s="83" t="s">
        <v>95</v>
      </c>
      <c r="Y172" s="83" t="s">
        <v>95</v>
      </c>
      <c r="Z172" s="82">
        <v>0</v>
      </c>
      <c r="AA172" s="82">
        <v>0</v>
      </c>
      <c r="AB172" s="82">
        <v>0</v>
      </c>
      <c r="AC172" s="82">
        <v>0</v>
      </c>
      <c r="AD172" s="82">
        <v>0</v>
      </c>
      <c r="AE172" s="82">
        <v>0</v>
      </c>
    </row>
    <row r="173" spans="1:31" ht="63">
      <c r="A173" s="56" t="s">
        <v>227</v>
      </c>
      <c r="B173" s="67" t="s">
        <v>407</v>
      </c>
      <c r="C173" s="85" t="s">
        <v>141</v>
      </c>
      <c r="D173" s="82">
        <v>0</v>
      </c>
      <c r="E173" s="82">
        <v>0</v>
      </c>
      <c r="F173" s="82">
        <v>0</v>
      </c>
      <c r="G173" s="82">
        <v>0</v>
      </c>
      <c r="H173" s="82">
        <v>0</v>
      </c>
      <c r="I173" s="82" t="s">
        <v>95</v>
      </c>
      <c r="J173" s="82" t="s">
        <v>95</v>
      </c>
      <c r="K173" s="82" t="s">
        <v>95</v>
      </c>
      <c r="L173" s="82" t="s">
        <v>95</v>
      </c>
      <c r="M173" s="82">
        <v>0</v>
      </c>
      <c r="N173" s="82">
        <v>0</v>
      </c>
      <c r="O173" s="82">
        <v>0</v>
      </c>
      <c r="P173" s="82">
        <v>0</v>
      </c>
      <c r="Q173" s="82">
        <v>0</v>
      </c>
      <c r="R173" s="83">
        <v>0</v>
      </c>
      <c r="S173" s="82">
        <v>0</v>
      </c>
      <c r="T173" s="82">
        <v>0</v>
      </c>
      <c r="U173" s="54">
        <v>0</v>
      </c>
      <c r="V173" s="54">
        <v>0</v>
      </c>
      <c r="W173" s="82" t="s">
        <v>95</v>
      </c>
      <c r="X173" s="83" t="s">
        <v>95</v>
      </c>
      <c r="Y173" s="83" t="s">
        <v>95</v>
      </c>
      <c r="Z173" s="82">
        <v>0</v>
      </c>
      <c r="AA173" s="82">
        <v>0</v>
      </c>
      <c r="AB173" s="82">
        <v>0</v>
      </c>
      <c r="AC173" s="82">
        <v>0</v>
      </c>
      <c r="AD173" s="82">
        <v>0</v>
      </c>
      <c r="AE173" s="82">
        <v>0</v>
      </c>
    </row>
    <row r="174" spans="1:31" ht="63">
      <c r="A174" s="56" t="s">
        <v>227</v>
      </c>
      <c r="B174" s="67" t="s">
        <v>417</v>
      </c>
      <c r="C174" s="85" t="s">
        <v>572</v>
      </c>
      <c r="D174" s="82">
        <v>0</v>
      </c>
      <c r="E174" s="82">
        <v>0</v>
      </c>
      <c r="F174" s="82">
        <v>0</v>
      </c>
      <c r="G174" s="82">
        <v>0</v>
      </c>
      <c r="H174" s="82">
        <v>0</v>
      </c>
      <c r="I174" s="82" t="s">
        <v>95</v>
      </c>
      <c r="J174" s="82" t="s">
        <v>95</v>
      </c>
      <c r="K174" s="82" t="s">
        <v>95</v>
      </c>
      <c r="L174" s="82" t="s">
        <v>95</v>
      </c>
      <c r="M174" s="82">
        <v>0</v>
      </c>
      <c r="N174" s="82">
        <v>0</v>
      </c>
      <c r="O174" s="82">
        <v>0</v>
      </c>
      <c r="P174" s="82">
        <v>0</v>
      </c>
      <c r="Q174" s="82">
        <v>0</v>
      </c>
      <c r="R174" s="83">
        <v>0</v>
      </c>
      <c r="S174" s="82">
        <v>0</v>
      </c>
      <c r="T174" s="82">
        <v>0</v>
      </c>
      <c r="U174" s="54">
        <v>0</v>
      </c>
      <c r="V174" s="54">
        <v>0</v>
      </c>
      <c r="W174" s="82" t="s">
        <v>95</v>
      </c>
      <c r="X174" s="83" t="s">
        <v>95</v>
      </c>
      <c r="Y174" s="83" t="s">
        <v>95</v>
      </c>
      <c r="Z174" s="82">
        <v>0</v>
      </c>
      <c r="AA174" s="82">
        <v>0</v>
      </c>
      <c r="AB174" s="82">
        <v>0</v>
      </c>
      <c r="AC174" s="82">
        <v>0</v>
      </c>
      <c r="AD174" s="82">
        <v>0</v>
      </c>
      <c r="AE174" s="82">
        <v>0</v>
      </c>
    </row>
    <row r="175" spans="1:31" ht="63">
      <c r="A175" s="56" t="s">
        <v>227</v>
      </c>
      <c r="B175" s="67" t="s">
        <v>414</v>
      </c>
      <c r="C175" s="85" t="s">
        <v>573</v>
      </c>
      <c r="D175" s="82">
        <v>0</v>
      </c>
      <c r="E175" s="82">
        <v>0</v>
      </c>
      <c r="F175" s="82">
        <v>0</v>
      </c>
      <c r="G175" s="82">
        <v>0</v>
      </c>
      <c r="H175" s="82">
        <v>0</v>
      </c>
      <c r="I175" s="82" t="s">
        <v>95</v>
      </c>
      <c r="J175" s="82" t="s">
        <v>95</v>
      </c>
      <c r="K175" s="82" t="s">
        <v>95</v>
      </c>
      <c r="L175" s="82" t="s">
        <v>95</v>
      </c>
      <c r="M175" s="82">
        <v>0</v>
      </c>
      <c r="N175" s="82">
        <v>0</v>
      </c>
      <c r="O175" s="82">
        <v>0</v>
      </c>
      <c r="P175" s="82">
        <v>0</v>
      </c>
      <c r="Q175" s="82">
        <v>0</v>
      </c>
      <c r="R175" s="83">
        <v>0</v>
      </c>
      <c r="S175" s="82">
        <v>0</v>
      </c>
      <c r="T175" s="82">
        <v>90</v>
      </c>
      <c r="U175" s="54">
        <v>0</v>
      </c>
      <c r="V175" s="54">
        <v>0</v>
      </c>
      <c r="W175" s="82" t="s">
        <v>95</v>
      </c>
      <c r="X175" s="83" t="s">
        <v>95</v>
      </c>
      <c r="Y175" s="83" t="s">
        <v>95</v>
      </c>
      <c r="Z175" s="82">
        <v>0</v>
      </c>
      <c r="AA175" s="82">
        <v>0</v>
      </c>
      <c r="AB175" s="82">
        <v>0</v>
      </c>
      <c r="AC175" s="82">
        <v>0</v>
      </c>
      <c r="AD175" s="82">
        <v>0</v>
      </c>
      <c r="AE175" s="82">
        <v>0</v>
      </c>
    </row>
    <row r="176" spans="1:31" ht="63">
      <c r="A176" s="56" t="s">
        <v>227</v>
      </c>
      <c r="B176" s="67" t="s">
        <v>415</v>
      </c>
      <c r="C176" s="85" t="s">
        <v>574</v>
      </c>
      <c r="D176" s="82">
        <v>0</v>
      </c>
      <c r="E176" s="82">
        <v>0</v>
      </c>
      <c r="F176" s="82">
        <v>0</v>
      </c>
      <c r="G176" s="82">
        <v>0</v>
      </c>
      <c r="H176" s="82">
        <v>0</v>
      </c>
      <c r="I176" s="82" t="s">
        <v>95</v>
      </c>
      <c r="J176" s="82" t="s">
        <v>95</v>
      </c>
      <c r="K176" s="82" t="s">
        <v>95</v>
      </c>
      <c r="L176" s="82" t="s">
        <v>95</v>
      </c>
      <c r="M176" s="82">
        <v>0</v>
      </c>
      <c r="N176" s="82">
        <v>0</v>
      </c>
      <c r="O176" s="82">
        <v>0</v>
      </c>
      <c r="P176" s="82">
        <v>0</v>
      </c>
      <c r="Q176" s="82">
        <v>0</v>
      </c>
      <c r="R176" s="83">
        <v>0</v>
      </c>
      <c r="S176" s="82">
        <v>0</v>
      </c>
      <c r="T176" s="82">
        <v>0</v>
      </c>
      <c r="U176" s="54">
        <v>0</v>
      </c>
      <c r="V176" s="54">
        <v>0</v>
      </c>
      <c r="W176" s="82" t="s">
        <v>95</v>
      </c>
      <c r="X176" s="83" t="s">
        <v>95</v>
      </c>
      <c r="Y176" s="83" t="s">
        <v>95</v>
      </c>
      <c r="Z176" s="82">
        <v>28.652497060000002</v>
      </c>
      <c r="AA176" s="82">
        <v>0</v>
      </c>
      <c r="AB176" s="82">
        <v>28.652497060000002</v>
      </c>
      <c r="AC176" s="82">
        <v>0</v>
      </c>
      <c r="AD176" s="82">
        <v>0</v>
      </c>
      <c r="AE176" s="82">
        <v>0</v>
      </c>
    </row>
    <row r="177" spans="1:31" ht="63">
      <c r="A177" s="56" t="s">
        <v>227</v>
      </c>
      <c r="B177" s="67" t="s">
        <v>416</v>
      </c>
      <c r="C177" s="85" t="s">
        <v>575</v>
      </c>
      <c r="D177" s="82">
        <v>0</v>
      </c>
      <c r="E177" s="82">
        <v>0</v>
      </c>
      <c r="F177" s="82">
        <v>0</v>
      </c>
      <c r="G177" s="82">
        <v>0</v>
      </c>
      <c r="H177" s="82">
        <v>0</v>
      </c>
      <c r="I177" s="82" t="s">
        <v>95</v>
      </c>
      <c r="J177" s="82" t="s">
        <v>95</v>
      </c>
      <c r="K177" s="82" t="s">
        <v>95</v>
      </c>
      <c r="L177" s="82" t="s">
        <v>95</v>
      </c>
      <c r="M177" s="82">
        <v>0</v>
      </c>
      <c r="N177" s="82">
        <v>0</v>
      </c>
      <c r="O177" s="82">
        <v>0</v>
      </c>
      <c r="P177" s="82">
        <v>0</v>
      </c>
      <c r="Q177" s="82">
        <v>0</v>
      </c>
      <c r="R177" s="83">
        <v>0</v>
      </c>
      <c r="S177" s="82">
        <v>0</v>
      </c>
      <c r="T177" s="82">
        <v>0</v>
      </c>
      <c r="U177" s="54">
        <v>0</v>
      </c>
      <c r="V177" s="54">
        <v>0</v>
      </c>
      <c r="W177" s="82" t="s">
        <v>95</v>
      </c>
      <c r="X177" s="83" t="s">
        <v>95</v>
      </c>
      <c r="Y177" s="83" t="s">
        <v>95</v>
      </c>
      <c r="Z177" s="82">
        <v>0</v>
      </c>
      <c r="AA177" s="82">
        <v>0</v>
      </c>
      <c r="AB177" s="82">
        <v>0</v>
      </c>
      <c r="AC177" s="82">
        <v>0</v>
      </c>
      <c r="AD177" s="82">
        <v>0</v>
      </c>
      <c r="AE177" s="82">
        <v>0</v>
      </c>
    </row>
    <row r="178" spans="1:31" ht="78.75">
      <c r="A178" s="56" t="s">
        <v>227</v>
      </c>
      <c r="B178" s="67" t="s">
        <v>419</v>
      </c>
      <c r="C178" s="85" t="s">
        <v>568</v>
      </c>
      <c r="D178" s="82">
        <v>0</v>
      </c>
      <c r="E178" s="82">
        <v>0</v>
      </c>
      <c r="F178" s="82">
        <v>0</v>
      </c>
      <c r="G178" s="82">
        <v>0</v>
      </c>
      <c r="H178" s="82">
        <v>0</v>
      </c>
      <c r="I178" s="82" t="s">
        <v>95</v>
      </c>
      <c r="J178" s="82" t="s">
        <v>95</v>
      </c>
      <c r="K178" s="82" t="s">
        <v>95</v>
      </c>
      <c r="L178" s="82" t="s">
        <v>95</v>
      </c>
      <c r="M178" s="82">
        <v>0</v>
      </c>
      <c r="N178" s="82">
        <v>0</v>
      </c>
      <c r="O178" s="82">
        <v>0</v>
      </c>
      <c r="P178" s="82">
        <v>0</v>
      </c>
      <c r="Q178" s="82">
        <v>0</v>
      </c>
      <c r="R178" s="83">
        <v>0</v>
      </c>
      <c r="S178" s="82">
        <v>0</v>
      </c>
      <c r="T178" s="82">
        <v>90</v>
      </c>
      <c r="U178" s="54">
        <v>0</v>
      </c>
      <c r="V178" s="54">
        <v>0</v>
      </c>
      <c r="W178" s="82" t="s">
        <v>95</v>
      </c>
      <c r="X178" s="83" t="s">
        <v>95</v>
      </c>
      <c r="Y178" s="83" t="s">
        <v>95</v>
      </c>
      <c r="Z178" s="82">
        <v>50</v>
      </c>
      <c r="AA178" s="82">
        <v>0</v>
      </c>
      <c r="AB178" s="82">
        <v>50</v>
      </c>
      <c r="AC178" s="82">
        <v>0</v>
      </c>
      <c r="AD178" s="82">
        <v>0</v>
      </c>
      <c r="AE178" s="82">
        <v>0</v>
      </c>
    </row>
    <row r="179" spans="1:31" ht="78.75">
      <c r="A179" s="56" t="s">
        <v>227</v>
      </c>
      <c r="B179" s="67" t="s">
        <v>420</v>
      </c>
      <c r="C179" s="85" t="s">
        <v>569</v>
      </c>
      <c r="D179" s="82">
        <v>0</v>
      </c>
      <c r="E179" s="82">
        <v>0</v>
      </c>
      <c r="F179" s="82">
        <v>0</v>
      </c>
      <c r="G179" s="82">
        <v>0</v>
      </c>
      <c r="H179" s="82">
        <v>0</v>
      </c>
      <c r="I179" s="82" t="s">
        <v>95</v>
      </c>
      <c r="J179" s="82" t="s">
        <v>95</v>
      </c>
      <c r="K179" s="82" t="s">
        <v>95</v>
      </c>
      <c r="L179" s="82" t="s">
        <v>95</v>
      </c>
      <c r="M179" s="82">
        <v>0</v>
      </c>
      <c r="N179" s="82">
        <v>0</v>
      </c>
      <c r="O179" s="82">
        <v>0</v>
      </c>
      <c r="P179" s="82">
        <v>0</v>
      </c>
      <c r="Q179" s="82">
        <v>0</v>
      </c>
      <c r="R179" s="83">
        <v>0</v>
      </c>
      <c r="S179" s="82">
        <v>0</v>
      </c>
      <c r="T179" s="82">
        <v>0</v>
      </c>
      <c r="U179" s="54">
        <v>0</v>
      </c>
      <c r="V179" s="54">
        <v>0</v>
      </c>
      <c r="W179" s="82" t="s">
        <v>95</v>
      </c>
      <c r="X179" s="83" t="s">
        <v>95</v>
      </c>
      <c r="Y179" s="83" t="s">
        <v>95</v>
      </c>
      <c r="Z179" s="82">
        <v>84.949762910000004</v>
      </c>
      <c r="AA179" s="82">
        <v>0</v>
      </c>
      <c r="AB179" s="82">
        <v>84.949762910000004</v>
      </c>
      <c r="AC179" s="82">
        <v>0</v>
      </c>
      <c r="AD179" s="82">
        <v>0</v>
      </c>
      <c r="AE179" s="82">
        <v>0</v>
      </c>
    </row>
    <row r="180" spans="1:31" ht="78.75">
      <c r="A180" s="56" t="s">
        <v>227</v>
      </c>
      <c r="B180" s="67" t="s">
        <v>421</v>
      </c>
      <c r="C180" s="85" t="s">
        <v>570</v>
      </c>
      <c r="D180" s="82">
        <v>0</v>
      </c>
      <c r="E180" s="82">
        <v>0</v>
      </c>
      <c r="F180" s="82">
        <v>0</v>
      </c>
      <c r="G180" s="82">
        <v>0</v>
      </c>
      <c r="H180" s="82">
        <v>0</v>
      </c>
      <c r="I180" s="82" t="s">
        <v>95</v>
      </c>
      <c r="J180" s="82" t="s">
        <v>95</v>
      </c>
      <c r="K180" s="82" t="s">
        <v>95</v>
      </c>
      <c r="L180" s="82" t="s">
        <v>95</v>
      </c>
      <c r="M180" s="82">
        <v>0</v>
      </c>
      <c r="N180" s="82">
        <v>0</v>
      </c>
      <c r="O180" s="82">
        <v>0</v>
      </c>
      <c r="P180" s="82">
        <v>0</v>
      </c>
      <c r="Q180" s="82">
        <v>0</v>
      </c>
      <c r="R180" s="83">
        <v>0</v>
      </c>
      <c r="S180" s="82">
        <v>0</v>
      </c>
      <c r="T180" s="82">
        <v>0</v>
      </c>
      <c r="U180" s="54">
        <v>0</v>
      </c>
      <c r="V180" s="54">
        <v>0</v>
      </c>
      <c r="W180" s="82" t="s">
        <v>95</v>
      </c>
      <c r="X180" s="83" t="s">
        <v>95</v>
      </c>
      <c r="Y180" s="83" t="s">
        <v>95</v>
      </c>
      <c r="Z180" s="82">
        <v>0</v>
      </c>
      <c r="AA180" s="82">
        <v>0</v>
      </c>
      <c r="AB180" s="82">
        <v>0</v>
      </c>
      <c r="AC180" s="82">
        <v>0</v>
      </c>
      <c r="AD180" s="82">
        <v>0</v>
      </c>
      <c r="AE180" s="82">
        <v>0</v>
      </c>
    </row>
    <row r="181" spans="1:31" ht="78.75">
      <c r="A181" s="56" t="s">
        <v>227</v>
      </c>
      <c r="B181" s="67" t="s">
        <v>422</v>
      </c>
      <c r="C181" s="85" t="s">
        <v>571</v>
      </c>
      <c r="D181" s="82">
        <v>0</v>
      </c>
      <c r="E181" s="82">
        <v>0</v>
      </c>
      <c r="F181" s="82">
        <v>0</v>
      </c>
      <c r="G181" s="82">
        <v>0</v>
      </c>
      <c r="H181" s="82">
        <v>0</v>
      </c>
      <c r="I181" s="82" t="s">
        <v>95</v>
      </c>
      <c r="J181" s="82" t="s">
        <v>95</v>
      </c>
      <c r="K181" s="82" t="s">
        <v>95</v>
      </c>
      <c r="L181" s="82" t="s">
        <v>95</v>
      </c>
      <c r="M181" s="82">
        <v>0</v>
      </c>
      <c r="N181" s="82">
        <v>0</v>
      </c>
      <c r="O181" s="82">
        <v>0</v>
      </c>
      <c r="P181" s="82">
        <v>0</v>
      </c>
      <c r="Q181" s="82">
        <v>0</v>
      </c>
      <c r="R181" s="83">
        <v>0</v>
      </c>
      <c r="S181" s="82">
        <v>0</v>
      </c>
      <c r="T181" s="82">
        <v>0</v>
      </c>
      <c r="U181" s="54">
        <v>0</v>
      </c>
      <c r="V181" s="54">
        <v>0</v>
      </c>
      <c r="W181" s="82" t="s">
        <v>95</v>
      </c>
      <c r="X181" s="83" t="s">
        <v>95</v>
      </c>
      <c r="Y181" s="83" t="s">
        <v>95</v>
      </c>
      <c r="Z181" s="82">
        <v>0</v>
      </c>
      <c r="AA181" s="82">
        <v>0</v>
      </c>
      <c r="AB181" s="82">
        <v>0</v>
      </c>
      <c r="AC181" s="82">
        <v>0</v>
      </c>
      <c r="AD181" s="82">
        <v>0</v>
      </c>
      <c r="AE181" s="82">
        <v>0</v>
      </c>
    </row>
    <row r="182" spans="1:31" ht="47.25">
      <c r="A182" s="56" t="s">
        <v>227</v>
      </c>
      <c r="B182" s="67" t="s">
        <v>423</v>
      </c>
      <c r="C182" s="85" t="s">
        <v>576</v>
      </c>
      <c r="D182" s="82">
        <v>0</v>
      </c>
      <c r="E182" s="82">
        <v>0</v>
      </c>
      <c r="F182" s="82">
        <v>0</v>
      </c>
      <c r="G182" s="82">
        <v>0</v>
      </c>
      <c r="H182" s="82">
        <v>0</v>
      </c>
      <c r="I182" s="82" t="s">
        <v>95</v>
      </c>
      <c r="J182" s="82" t="s">
        <v>95</v>
      </c>
      <c r="K182" s="82" t="s">
        <v>95</v>
      </c>
      <c r="L182" s="82" t="s">
        <v>95</v>
      </c>
      <c r="M182" s="82">
        <v>0</v>
      </c>
      <c r="N182" s="82">
        <v>0</v>
      </c>
      <c r="O182" s="82">
        <v>0</v>
      </c>
      <c r="P182" s="82">
        <v>0</v>
      </c>
      <c r="Q182" s="82">
        <v>0</v>
      </c>
      <c r="R182" s="83">
        <v>0</v>
      </c>
      <c r="S182" s="82">
        <v>0</v>
      </c>
      <c r="T182" s="82">
        <v>90</v>
      </c>
      <c r="U182" s="54">
        <v>0</v>
      </c>
      <c r="V182" s="54">
        <v>0</v>
      </c>
      <c r="W182" s="82" t="s">
        <v>95</v>
      </c>
      <c r="X182" s="83" t="s">
        <v>95</v>
      </c>
      <c r="Y182" s="83" t="s">
        <v>95</v>
      </c>
      <c r="Z182" s="82">
        <v>0</v>
      </c>
      <c r="AA182" s="82">
        <v>0</v>
      </c>
      <c r="AB182" s="82">
        <v>0</v>
      </c>
      <c r="AC182" s="82">
        <v>0</v>
      </c>
      <c r="AD182" s="82">
        <v>0</v>
      </c>
      <c r="AE182" s="82">
        <v>0</v>
      </c>
    </row>
    <row r="183" spans="1:31" ht="47.25">
      <c r="A183" s="56" t="s">
        <v>227</v>
      </c>
      <c r="B183" s="67" t="s">
        <v>424</v>
      </c>
      <c r="C183" s="85" t="s">
        <v>577</v>
      </c>
      <c r="D183" s="82">
        <v>0</v>
      </c>
      <c r="E183" s="82">
        <v>0</v>
      </c>
      <c r="F183" s="82">
        <v>0</v>
      </c>
      <c r="G183" s="82">
        <v>0</v>
      </c>
      <c r="H183" s="82">
        <v>0</v>
      </c>
      <c r="I183" s="82" t="s">
        <v>95</v>
      </c>
      <c r="J183" s="82" t="s">
        <v>95</v>
      </c>
      <c r="K183" s="82" t="s">
        <v>95</v>
      </c>
      <c r="L183" s="82" t="s">
        <v>95</v>
      </c>
      <c r="M183" s="82">
        <v>0</v>
      </c>
      <c r="N183" s="82">
        <v>0</v>
      </c>
      <c r="O183" s="82">
        <v>0</v>
      </c>
      <c r="P183" s="82">
        <v>0</v>
      </c>
      <c r="Q183" s="82">
        <v>0</v>
      </c>
      <c r="R183" s="83">
        <v>0</v>
      </c>
      <c r="S183" s="82">
        <v>0</v>
      </c>
      <c r="T183" s="82">
        <v>0</v>
      </c>
      <c r="U183" s="54">
        <v>0</v>
      </c>
      <c r="V183" s="54">
        <v>0</v>
      </c>
      <c r="W183" s="82" t="s">
        <v>95</v>
      </c>
      <c r="X183" s="83" t="s">
        <v>95</v>
      </c>
      <c r="Y183" s="83" t="s">
        <v>95</v>
      </c>
      <c r="Z183" s="82">
        <v>4.7282778499999996</v>
      </c>
      <c r="AA183" s="82">
        <v>0</v>
      </c>
      <c r="AB183" s="82">
        <v>4.7282778499999996</v>
      </c>
      <c r="AC183" s="82">
        <v>0</v>
      </c>
      <c r="AD183" s="82">
        <v>0</v>
      </c>
      <c r="AE183" s="82">
        <v>0</v>
      </c>
    </row>
    <row r="184" spans="1:31" ht="47.25">
      <c r="A184" s="56" t="s">
        <v>227</v>
      </c>
      <c r="B184" s="67" t="s">
        <v>425</v>
      </c>
      <c r="C184" s="85" t="s">
        <v>578</v>
      </c>
      <c r="D184" s="82">
        <v>0</v>
      </c>
      <c r="E184" s="82">
        <v>0</v>
      </c>
      <c r="F184" s="82">
        <v>0</v>
      </c>
      <c r="G184" s="82">
        <v>0</v>
      </c>
      <c r="H184" s="82">
        <v>0</v>
      </c>
      <c r="I184" s="82" t="s">
        <v>95</v>
      </c>
      <c r="J184" s="82" t="s">
        <v>95</v>
      </c>
      <c r="K184" s="82" t="s">
        <v>95</v>
      </c>
      <c r="L184" s="82" t="s">
        <v>95</v>
      </c>
      <c r="M184" s="82">
        <v>0</v>
      </c>
      <c r="N184" s="82">
        <v>0</v>
      </c>
      <c r="O184" s="82">
        <v>0</v>
      </c>
      <c r="P184" s="82">
        <v>0</v>
      </c>
      <c r="Q184" s="82">
        <v>0</v>
      </c>
      <c r="R184" s="83">
        <v>0</v>
      </c>
      <c r="S184" s="82">
        <v>0</v>
      </c>
      <c r="T184" s="82">
        <v>0</v>
      </c>
      <c r="U184" s="54">
        <v>0</v>
      </c>
      <c r="V184" s="54">
        <v>0</v>
      </c>
      <c r="W184" s="82" t="s">
        <v>95</v>
      </c>
      <c r="X184" s="83" t="s">
        <v>95</v>
      </c>
      <c r="Y184" s="83" t="s">
        <v>95</v>
      </c>
      <c r="Z184" s="82">
        <v>0</v>
      </c>
      <c r="AA184" s="82">
        <v>0</v>
      </c>
      <c r="AB184" s="82">
        <v>0</v>
      </c>
      <c r="AC184" s="82">
        <v>0</v>
      </c>
      <c r="AD184" s="82">
        <v>0</v>
      </c>
      <c r="AE184" s="82">
        <v>0</v>
      </c>
    </row>
    <row r="185" spans="1:31" ht="47.25">
      <c r="A185" s="56" t="s">
        <v>227</v>
      </c>
      <c r="B185" s="67" t="s">
        <v>426</v>
      </c>
      <c r="C185" s="85" t="s">
        <v>579</v>
      </c>
      <c r="D185" s="82">
        <v>0</v>
      </c>
      <c r="E185" s="82">
        <v>0</v>
      </c>
      <c r="F185" s="82">
        <v>0</v>
      </c>
      <c r="G185" s="82">
        <v>0</v>
      </c>
      <c r="H185" s="82">
        <v>0</v>
      </c>
      <c r="I185" s="82" t="s">
        <v>95</v>
      </c>
      <c r="J185" s="82" t="s">
        <v>95</v>
      </c>
      <c r="K185" s="82" t="s">
        <v>95</v>
      </c>
      <c r="L185" s="82" t="s">
        <v>95</v>
      </c>
      <c r="M185" s="82">
        <v>0</v>
      </c>
      <c r="N185" s="82">
        <v>0</v>
      </c>
      <c r="O185" s="82">
        <v>0</v>
      </c>
      <c r="P185" s="82">
        <v>0</v>
      </c>
      <c r="Q185" s="82">
        <v>0</v>
      </c>
      <c r="R185" s="83">
        <v>0</v>
      </c>
      <c r="S185" s="82">
        <v>0</v>
      </c>
      <c r="T185" s="82">
        <v>0</v>
      </c>
      <c r="U185" s="54">
        <v>0</v>
      </c>
      <c r="V185" s="54">
        <v>0</v>
      </c>
      <c r="W185" s="82" t="s">
        <v>95</v>
      </c>
      <c r="X185" s="83" t="s">
        <v>95</v>
      </c>
      <c r="Y185" s="83" t="s">
        <v>95</v>
      </c>
      <c r="Z185" s="82">
        <v>0</v>
      </c>
      <c r="AA185" s="82">
        <v>0</v>
      </c>
      <c r="AB185" s="82">
        <v>0</v>
      </c>
      <c r="AC185" s="82">
        <v>0</v>
      </c>
      <c r="AD185" s="82">
        <v>0</v>
      </c>
      <c r="AE185" s="82">
        <v>0</v>
      </c>
    </row>
    <row r="186" spans="1:31" ht="63">
      <c r="A186" s="56" t="s">
        <v>227</v>
      </c>
      <c r="B186" s="67" t="s">
        <v>365</v>
      </c>
      <c r="C186" s="85" t="s">
        <v>136</v>
      </c>
      <c r="D186" s="82">
        <v>0</v>
      </c>
      <c r="E186" s="82">
        <v>0</v>
      </c>
      <c r="F186" s="82">
        <v>0</v>
      </c>
      <c r="G186" s="82">
        <v>0</v>
      </c>
      <c r="H186" s="82">
        <v>0</v>
      </c>
      <c r="I186" s="82" t="s">
        <v>95</v>
      </c>
      <c r="J186" s="82" t="s">
        <v>95</v>
      </c>
      <c r="K186" s="82" t="s">
        <v>95</v>
      </c>
      <c r="L186" s="82" t="s">
        <v>95</v>
      </c>
      <c r="M186" s="82">
        <v>0</v>
      </c>
      <c r="N186" s="82">
        <v>0</v>
      </c>
      <c r="O186" s="82">
        <v>0</v>
      </c>
      <c r="P186" s="82">
        <v>0</v>
      </c>
      <c r="Q186" s="82">
        <v>0</v>
      </c>
      <c r="R186" s="83">
        <v>0</v>
      </c>
      <c r="S186" s="82">
        <v>0</v>
      </c>
      <c r="T186" s="82">
        <v>90</v>
      </c>
      <c r="U186" s="54">
        <v>0</v>
      </c>
      <c r="V186" s="54">
        <v>0</v>
      </c>
      <c r="W186" s="82" t="s">
        <v>95</v>
      </c>
      <c r="X186" s="83" t="s">
        <v>95</v>
      </c>
      <c r="Y186" s="83" t="s">
        <v>95</v>
      </c>
      <c r="Z186" s="82">
        <v>0</v>
      </c>
      <c r="AA186" s="82">
        <v>0</v>
      </c>
      <c r="AB186" s="82">
        <v>0</v>
      </c>
      <c r="AC186" s="82">
        <v>0</v>
      </c>
      <c r="AD186" s="82">
        <v>0</v>
      </c>
      <c r="AE186" s="82">
        <v>0</v>
      </c>
    </row>
    <row r="187" spans="1:31" ht="78.75">
      <c r="A187" s="56" t="s">
        <v>227</v>
      </c>
      <c r="B187" s="67" t="s">
        <v>377</v>
      </c>
      <c r="C187" s="85" t="s">
        <v>381</v>
      </c>
      <c r="D187" s="82">
        <v>0</v>
      </c>
      <c r="E187" s="82">
        <v>0</v>
      </c>
      <c r="F187" s="82">
        <v>0</v>
      </c>
      <c r="G187" s="82">
        <v>0</v>
      </c>
      <c r="H187" s="82">
        <v>0</v>
      </c>
      <c r="I187" s="82" t="s">
        <v>95</v>
      </c>
      <c r="J187" s="82" t="s">
        <v>95</v>
      </c>
      <c r="K187" s="82" t="s">
        <v>95</v>
      </c>
      <c r="L187" s="82" t="s">
        <v>95</v>
      </c>
      <c r="M187" s="82">
        <v>0</v>
      </c>
      <c r="N187" s="82">
        <v>0</v>
      </c>
      <c r="O187" s="82">
        <v>0</v>
      </c>
      <c r="P187" s="82">
        <v>0</v>
      </c>
      <c r="Q187" s="82">
        <v>0</v>
      </c>
      <c r="R187" s="83">
        <v>0</v>
      </c>
      <c r="S187" s="82">
        <v>0</v>
      </c>
      <c r="T187" s="82">
        <v>90</v>
      </c>
      <c r="U187" s="54">
        <v>0</v>
      </c>
      <c r="V187" s="54">
        <v>0</v>
      </c>
      <c r="W187" s="82" t="s">
        <v>95</v>
      </c>
      <c r="X187" s="83" t="s">
        <v>95</v>
      </c>
      <c r="Y187" s="83" t="s">
        <v>95</v>
      </c>
      <c r="Z187" s="82">
        <v>0</v>
      </c>
      <c r="AA187" s="82">
        <v>0</v>
      </c>
      <c r="AB187" s="82">
        <v>0</v>
      </c>
      <c r="AC187" s="82">
        <v>0</v>
      </c>
      <c r="AD187" s="82">
        <v>0</v>
      </c>
      <c r="AE187" s="82">
        <v>0</v>
      </c>
    </row>
    <row r="188" spans="1:31" ht="63">
      <c r="A188" s="56" t="s">
        <v>227</v>
      </c>
      <c r="B188" s="67" t="s">
        <v>477</v>
      </c>
      <c r="C188" s="85" t="s">
        <v>563</v>
      </c>
      <c r="D188" s="82">
        <v>0</v>
      </c>
      <c r="E188" s="82">
        <v>0</v>
      </c>
      <c r="F188" s="82">
        <v>0</v>
      </c>
      <c r="G188" s="82">
        <v>0</v>
      </c>
      <c r="H188" s="82">
        <v>0</v>
      </c>
      <c r="I188" s="82" t="s">
        <v>95</v>
      </c>
      <c r="J188" s="82" t="s">
        <v>95</v>
      </c>
      <c r="K188" s="82" t="s">
        <v>95</v>
      </c>
      <c r="L188" s="82" t="s">
        <v>95</v>
      </c>
      <c r="M188" s="82">
        <v>0</v>
      </c>
      <c r="N188" s="82">
        <v>0</v>
      </c>
      <c r="O188" s="82">
        <v>0</v>
      </c>
      <c r="P188" s="82">
        <v>0</v>
      </c>
      <c r="Q188" s="82">
        <v>0</v>
      </c>
      <c r="R188" s="83">
        <v>0</v>
      </c>
      <c r="S188" s="82">
        <v>0</v>
      </c>
      <c r="T188" s="82">
        <v>90</v>
      </c>
      <c r="U188" s="54">
        <v>0</v>
      </c>
      <c r="V188" s="54">
        <v>0</v>
      </c>
      <c r="W188" s="82" t="s">
        <v>95</v>
      </c>
      <c r="X188" s="83" t="s">
        <v>95</v>
      </c>
      <c r="Y188" s="83" t="s">
        <v>95</v>
      </c>
      <c r="Z188" s="82">
        <v>0</v>
      </c>
      <c r="AA188" s="82">
        <v>0</v>
      </c>
      <c r="AB188" s="82">
        <v>0</v>
      </c>
      <c r="AC188" s="82">
        <v>0</v>
      </c>
      <c r="AD188" s="82">
        <v>0</v>
      </c>
      <c r="AE188" s="82">
        <v>0</v>
      </c>
    </row>
    <row r="189" spans="1:31" ht="63">
      <c r="A189" s="56" t="s">
        <v>227</v>
      </c>
      <c r="B189" s="67" t="s">
        <v>476</v>
      </c>
      <c r="C189" s="85" t="s">
        <v>564</v>
      </c>
      <c r="D189" s="82">
        <v>0</v>
      </c>
      <c r="E189" s="82">
        <v>0</v>
      </c>
      <c r="F189" s="82">
        <v>0</v>
      </c>
      <c r="G189" s="82">
        <v>0</v>
      </c>
      <c r="H189" s="82">
        <v>0</v>
      </c>
      <c r="I189" s="82" t="s">
        <v>95</v>
      </c>
      <c r="J189" s="82" t="s">
        <v>95</v>
      </c>
      <c r="K189" s="82" t="s">
        <v>95</v>
      </c>
      <c r="L189" s="82" t="s">
        <v>95</v>
      </c>
      <c r="M189" s="82">
        <v>0</v>
      </c>
      <c r="N189" s="82">
        <v>0</v>
      </c>
      <c r="O189" s="82">
        <v>0</v>
      </c>
      <c r="P189" s="82">
        <v>0</v>
      </c>
      <c r="Q189" s="82">
        <v>0</v>
      </c>
      <c r="R189" s="83">
        <v>0</v>
      </c>
      <c r="S189" s="82">
        <v>0</v>
      </c>
      <c r="T189" s="82">
        <v>90</v>
      </c>
      <c r="U189" s="54">
        <v>0</v>
      </c>
      <c r="V189" s="54">
        <v>0</v>
      </c>
      <c r="W189" s="82" t="s">
        <v>95</v>
      </c>
      <c r="X189" s="83" t="s">
        <v>95</v>
      </c>
      <c r="Y189" s="83" t="s">
        <v>95</v>
      </c>
      <c r="Z189" s="82">
        <v>0</v>
      </c>
      <c r="AA189" s="82">
        <v>0</v>
      </c>
      <c r="AB189" s="82">
        <v>0</v>
      </c>
      <c r="AC189" s="82">
        <v>0</v>
      </c>
      <c r="AD189" s="82">
        <v>0</v>
      </c>
      <c r="AE189" s="82">
        <v>0</v>
      </c>
    </row>
    <row r="190" spans="1:31" ht="63">
      <c r="A190" s="56" t="s">
        <v>227</v>
      </c>
      <c r="B190" s="67" t="s">
        <v>478</v>
      </c>
      <c r="C190" s="85" t="s">
        <v>565</v>
      </c>
      <c r="D190" s="82">
        <v>0</v>
      </c>
      <c r="E190" s="82">
        <v>0</v>
      </c>
      <c r="F190" s="82">
        <v>0</v>
      </c>
      <c r="G190" s="82">
        <v>0</v>
      </c>
      <c r="H190" s="82">
        <v>0</v>
      </c>
      <c r="I190" s="82" t="s">
        <v>95</v>
      </c>
      <c r="J190" s="82" t="s">
        <v>95</v>
      </c>
      <c r="K190" s="82" t="s">
        <v>95</v>
      </c>
      <c r="L190" s="82" t="s">
        <v>95</v>
      </c>
      <c r="M190" s="82">
        <v>0</v>
      </c>
      <c r="N190" s="82">
        <v>0</v>
      </c>
      <c r="O190" s="82">
        <v>0</v>
      </c>
      <c r="P190" s="82">
        <v>0</v>
      </c>
      <c r="Q190" s="82">
        <v>0</v>
      </c>
      <c r="R190" s="83">
        <v>0</v>
      </c>
      <c r="S190" s="82">
        <v>0</v>
      </c>
      <c r="T190" s="82">
        <v>0</v>
      </c>
      <c r="U190" s="54">
        <v>0</v>
      </c>
      <c r="V190" s="54">
        <v>0</v>
      </c>
      <c r="W190" s="82" t="s">
        <v>95</v>
      </c>
      <c r="X190" s="83" t="s">
        <v>95</v>
      </c>
      <c r="Y190" s="83" t="s">
        <v>95</v>
      </c>
      <c r="Z190" s="82">
        <v>3.1059158199999999</v>
      </c>
      <c r="AA190" s="82">
        <v>0</v>
      </c>
      <c r="AB190" s="82">
        <v>3.1059158199999999</v>
      </c>
      <c r="AC190" s="82">
        <v>0</v>
      </c>
      <c r="AD190" s="82">
        <v>0</v>
      </c>
      <c r="AE190" s="82">
        <v>0</v>
      </c>
    </row>
    <row r="191" spans="1:31" ht="63">
      <c r="A191" s="56" t="s">
        <v>227</v>
      </c>
      <c r="B191" s="67" t="s">
        <v>479</v>
      </c>
      <c r="C191" s="85" t="s">
        <v>566</v>
      </c>
      <c r="D191" s="82">
        <v>0</v>
      </c>
      <c r="E191" s="82">
        <v>0</v>
      </c>
      <c r="F191" s="82">
        <v>0</v>
      </c>
      <c r="G191" s="82">
        <v>0</v>
      </c>
      <c r="H191" s="82">
        <v>0</v>
      </c>
      <c r="I191" s="82" t="s">
        <v>95</v>
      </c>
      <c r="J191" s="82" t="s">
        <v>95</v>
      </c>
      <c r="K191" s="82" t="s">
        <v>95</v>
      </c>
      <c r="L191" s="82" t="s">
        <v>95</v>
      </c>
      <c r="M191" s="82">
        <v>0</v>
      </c>
      <c r="N191" s="82">
        <v>0</v>
      </c>
      <c r="O191" s="82">
        <v>0</v>
      </c>
      <c r="P191" s="82">
        <v>0</v>
      </c>
      <c r="Q191" s="82">
        <v>0</v>
      </c>
      <c r="R191" s="83">
        <v>0</v>
      </c>
      <c r="S191" s="82">
        <v>0</v>
      </c>
      <c r="T191" s="82">
        <v>0</v>
      </c>
      <c r="U191" s="54">
        <v>0</v>
      </c>
      <c r="V191" s="54">
        <v>0</v>
      </c>
      <c r="W191" s="82" t="s">
        <v>95</v>
      </c>
      <c r="X191" s="83" t="s">
        <v>95</v>
      </c>
      <c r="Y191" s="83" t="s">
        <v>95</v>
      </c>
      <c r="Z191" s="82">
        <v>0</v>
      </c>
      <c r="AA191" s="82">
        <v>0</v>
      </c>
      <c r="AB191" s="82">
        <v>0</v>
      </c>
      <c r="AC191" s="82">
        <v>0</v>
      </c>
      <c r="AD191" s="82">
        <v>0</v>
      </c>
      <c r="AE191" s="82">
        <v>0</v>
      </c>
    </row>
    <row r="192" spans="1:31" ht="63">
      <c r="A192" s="56" t="s">
        <v>227</v>
      </c>
      <c r="B192" s="67" t="s">
        <v>480</v>
      </c>
      <c r="C192" s="85" t="s">
        <v>567</v>
      </c>
      <c r="D192" s="82">
        <v>0</v>
      </c>
      <c r="E192" s="82">
        <v>0</v>
      </c>
      <c r="F192" s="82">
        <v>0</v>
      </c>
      <c r="G192" s="82">
        <v>0</v>
      </c>
      <c r="H192" s="82">
        <v>0</v>
      </c>
      <c r="I192" s="82" t="s">
        <v>95</v>
      </c>
      <c r="J192" s="82" t="s">
        <v>95</v>
      </c>
      <c r="K192" s="82" t="s">
        <v>95</v>
      </c>
      <c r="L192" s="82" t="s">
        <v>95</v>
      </c>
      <c r="M192" s="82">
        <v>0</v>
      </c>
      <c r="N192" s="82">
        <v>0</v>
      </c>
      <c r="O192" s="82">
        <v>0</v>
      </c>
      <c r="P192" s="82">
        <v>0</v>
      </c>
      <c r="Q192" s="82">
        <v>0</v>
      </c>
      <c r="R192" s="83">
        <v>0</v>
      </c>
      <c r="S192" s="82">
        <v>0</v>
      </c>
      <c r="T192" s="82">
        <v>0</v>
      </c>
      <c r="U192" s="54">
        <v>0</v>
      </c>
      <c r="V192" s="54">
        <v>0</v>
      </c>
      <c r="W192" s="82" t="s">
        <v>95</v>
      </c>
      <c r="X192" s="83" t="s">
        <v>95</v>
      </c>
      <c r="Y192" s="83" t="s">
        <v>95</v>
      </c>
      <c r="Z192" s="82">
        <v>0</v>
      </c>
      <c r="AA192" s="82">
        <v>0</v>
      </c>
      <c r="AB192" s="82">
        <v>0</v>
      </c>
      <c r="AC192" s="82">
        <v>0</v>
      </c>
      <c r="AD192" s="82">
        <v>0</v>
      </c>
      <c r="AE192" s="82">
        <v>0</v>
      </c>
    </row>
    <row r="193" spans="1:31" ht="63">
      <c r="A193" s="56" t="s">
        <v>227</v>
      </c>
      <c r="B193" s="67" t="s">
        <v>481</v>
      </c>
      <c r="C193" s="85" t="s">
        <v>640</v>
      </c>
      <c r="D193" s="82">
        <v>0</v>
      </c>
      <c r="E193" s="82">
        <v>0</v>
      </c>
      <c r="F193" s="82">
        <v>0</v>
      </c>
      <c r="G193" s="82">
        <v>0</v>
      </c>
      <c r="H193" s="82">
        <v>0</v>
      </c>
      <c r="I193" s="82" t="s">
        <v>95</v>
      </c>
      <c r="J193" s="82" t="s">
        <v>95</v>
      </c>
      <c r="K193" s="82" t="s">
        <v>95</v>
      </c>
      <c r="L193" s="82" t="s">
        <v>95</v>
      </c>
      <c r="M193" s="82">
        <v>0</v>
      </c>
      <c r="N193" s="82">
        <v>0</v>
      </c>
      <c r="O193" s="82">
        <v>0</v>
      </c>
      <c r="P193" s="82">
        <v>0</v>
      </c>
      <c r="Q193" s="82">
        <v>0</v>
      </c>
      <c r="R193" s="83">
        <v>0</v>
      </c>
      <c r="S193" s="82">
        <v>0</v>
      </c>
      <c r="T193" s="82">
        <v>90</v>
      </c>
      <c r="U193" s="54">
        <v>0</v>
      </c>
      <c r="V193" s="54">
        <v>0</v>
      </c>
      <c r="W193" s="82" t="s">
        <v>95</v>
      </c>
      <c r="X193" s="83" t="s">
        <v>95</v>
      </c>
      <c r="Y193" s="83" t="s">
        <v>95</v>
      </c>
      <c r="Z193" s="82">
        <v>0</v>
      </c>
      <c r="AA193" s="82">
        <v>0</v>
      </c>
      <c r="AB193" s="82">
        <v>0</v>
      </c>
      <c r="AC193" s="82">
        <v>0</v>
      </c>
      <c r="AD193" s="82">
        <v>0</v>
      </c>
      <c r="AE193" s="82">
        <v>0</v>
      </c>
    </row>
    <row r="194" spans="1:31" ht="63">
      <c r="A194" s="56" t="s">
        <v>227</v>
      </c>
      <c r="B194" s="67" t="s">
        <v>482</v>
      </c>
      <c r="C194" s="85" t="s">
        <v>641</v>
      </c>
      <c r="D194" s="82">
        <v>0</v>
      </c>
      <c r="E194" s="82">
        <v>0</v>
      </c>
      <c r="F194" s="82">
        <v>0</v>
      </c>
      <c r="G194" s="82">
        <v>0</v>
      </c>
      <c r="H194" s="82">
        <v>0</v>
      </c>
      <c r="I194" s="82" t="s">
        <v>95</v>
      </c>
      <c r="J194" s="82" t="s">
        <v>95</v>
      </c>
      <c r="K194" s="82" t="s">
        <v>95</v>
      </c>
      <c r="L194" s="82" t="s">
        <v>95</v>
      </c>
      <c r="M194" s="82">
        <v>0</v>
      </c>
      <c r="N194" s="82">
        <v>0</v>
      </c>
      <c r="O194" s="82">
        <v>0</v>
      </c>
      <c r="P194" s="82">
        <v>0</v>
      </c>
      <c r="Q194" s="82">
        <v>0</v>
      </c>
      <c r="R194" s="83">
        <v>0</v>
      </c>
      <c r="S194" s="82">
        <v>0</v>
      </c>
      <c r="T194" s="82">
        <v>90</v>
      </c>
      <c r="U194" s="54">
        <v>0</v>
      </c>
      <c r="V194" s="54">
        <v>0</v>
      </c>
      <c r="W194" s="82" t="s">
        <v>95</v>
      </c>
      <c r="X194" s="83" t="s">
        <v>95</v>
      </c>
      <c r="Y194" s="83" t="s">
        <v>95</v>
      </c>
      <c r="Z194" s="82">
        <v>0</v>
      </c>
      <c r="AA194" s="82">
        <v>0</v>
      </c>
      <c r="AB194" s="82">
        <v>0</v>
      </c>
      <c r="AC194" s="82">
        <v>0</v>
      </c>
      <c r="AD194" s="82">
        <v>0</v>
      </c>
      <c r="AE194" s="82">
        <v>0</v>
      </c>
    </row>
    <row r="195" spans="1:31" ht="63">
      <c r="A195" s="56" t="s">
        <v>227</v>
      </c>
      <c r="B195" s="67" t="s">
        <v>482</v>
      </c>
      <c r="C195" s="85" t="s">
        <v>642</v>
      </c>
      <c r="D195" s="82">
        <v>0</v>
      </c>
      <c r="E195" s="82">
        <v>0</v>
      </c>
      <c r="F195" s="82">
        <v>0</v>
      </c>
      <c r="G195" s="82">
        <v>0</v>
      </c>
      <c r="H195" s="82">
        <v>0</v>
      </c>
      <c r="I195" s="82" t="s">
        <v>95</v>
      </c>
      <c r="J195" s="82" t="s">
        <v>95</v>
      </c>
      <c r="K195" s="82" t="s">
        <v>95</v>
      </c>
      <c r="L195" s="82" t="s">
        <v>95</v>
      </c>
      <c r="M195" s="82">
        <v>0</v>
      </c>
      <c r="N195" s="82">
        <v>0</v>
      </c>
      <c r="O195" s="82">
        <v>0</v>
      </c>
      <c r="P195" s="82">
        <v>0</v>
      </c>
      <c r="Q195" s="82">
        <v>0</v>
      </c>
      <c r="R195" s="83">
        <v>0</v>
      </c>
      <c r="S195" s="82">
        <v>0</v>
      </c>
      <c r="T195" s="82">
        <v>0</v>
      </c>
      <c r="U195" s="54">
        <v>0</v>
      </c>
      <c r="V195" s="54">
        <v>0</v>
      </c>
      <c r="W195" s="82" t="s">
        <v>95</v>
      </c>
      <c r="X195" s="83" t="s">
        <v>95</v>
      </c>
      <c r="Y195" s="83" t="s">
        <v>95</v>
      </c>
      <c r="Z195" s="82">
        <v>13.81076816</v>
      </c>
      <c r="AA195" s="82">
        <v>0</v>
      </c>
      <c r="AB195" s="82">
        <v>13.81076816</v>
      </c>
      <c r="AC195" s="82">
        <v>0</v>
      </c>
      <c r="AD195" s="82">
        <v>0</v>
      </c>
      <c r="AE195" s="82">
        <v>0</v>
      </c>
    </row>
    <row r="196" spans="1:31" ht="63">
      <c r="A196" s="56" t="s">
        <v>227</v>
      </c>
      <c r="B196" s="67" t="s">
        <v>482</v>
      </c>
      <c r="C196" s="85" t="s">
        <v>643</v>
      </c>
      <c r="D196" s="82">
        <v>0</v>
      </c>
      <c r="E196" s="82">
        <v>0</v>
      </c>
      <c r="F196" s="82">
        <v>0</v>
      </c>
      <c r="G196" s="82">
        <v>0</v>
      </c>
      <c r="H196" s="82">
        <v>0</v>
      </c>
      <c r="I196" s="82" t="s">
        <v>95</v>
      </c>
      <c r="J196" s="82" t="s">
        <v>95</v>
      </c>
      <c r="K196" s="82" t="s">
        <v>95</v>
      </c>
      <c r="L196" s="82" t="s">
        <v>95</v>
      </c>
      <c r="M196" s="82">
        <v>0</v>
      </c>
      <c r="N196" s="82">
        <v>0</v>
      </c>
      <c r="O196" s="82">
        <v>0</v>
      </c>
      <c r="P196" s="82">
        <v>0</v>
      </c>
      <c r="Q196" s="82">
        <v>0</v>
      </c>
      <c r="R196" s="83">
        <v>0</v>
      </c>
      <c r="S196" s="82">
        <v>0</v>
      </c>
      <c r="T196" s="82">
        <v>0</v>
      </c>
      <c r="U196" s="54">
        <v>0</v>
      </c>
      <c r="V196" s="54">
        <v>0</v>
      </c>
      <c r="W196" s="82" t="s">
        <v>95</v>
      </c>
      <c r="X196" s="83" t="s">
        <v>95</v>
      </c>
      <c r="Y196" s="83" t="s">
        <v>95</v>
      </c>
      <c r="Z196" s="82">
        <v>0</v>
      </c>
      <c r="AA196" s="82">
        <v>0</v>
      </c>
      <c r="AB196" s="82">
        <v>0</v>
      </c>
      <c r="AC196" s="82">
        <v>0</v>
      </c>
      <c r="AD196" s="82">
        <v>0</v>
      </c>
      <c r="AE196" s="82">
        <v>0</v>
      </c>
    </row>
    <row r="197" spans="1:31" ht="63">
      <c r="A197" s="56" t="s">
        <v>227</v>
      </c>
      <c r="B197" s="67" t="s">
        <v>482</v>
      </c>
      <c r="C197" s="85" t="s">
        <v>639</v>
      </c>
      <c r="D197" s="82">
        <v>0</v>
      </c>
      <c r="E197" s="82">
        <v>0</v>
      </c>
      <c r="F197" s="82">
        <v>0</v>
      </c>
      <c r="G197" s="82">
        <v>0</v>
      </c>
      <c r="H197" s="82">
        <v>0</v>
      </c>
      <c r="I197" s="82" t="s">
        <v>95</v>
      </c>
      <c r="J197" s="82" t="s">
        <v>95</v>
      </c>
      <c r="K197" s="82" t="s">
        <v>95</v>
      </c>
      <c r="L197" s="82" t="s">
        <v>95</v>
      </c>
      <c r="M197" s="82">
        <v>0</v>
      </c>
      <c r="N197" s="82">
        <v>0</v>
      </c>
      <c r="O197" s="82">
        <v>0</v>
      </c>
      <c r="P197" s="82">
        <v>0</v>
      </c>
      <c r="Q197" s="82">
        <v>0</v>
      </c>
      <c r="R197" s="83">
        <v>0</v>
      </c>
      <c r="S197" s="82">
        <v>0</v>
      </c>
      <c r="T197" s="82">
        <v>0</v>
      </c>
      <c r="U197" s="54">
        <v>0</v>
      </c>
      <c r="V197" s="54">
        <v>0</v>
      </c>
      <c r="W197" s="82" t="s">
        <v>95</v>
      </c>
      <c r="X197" s="83" t="s">
        <v>95</v>
      </c>
      <c r="Y197" s="83" t="s">
        <v>95</v>
      </c>
      <c r="Z197" s="82">
        <v>0</v>
      </c>
      <c r="AA197" s="82">
        <v>0</v>
      </c>
      <c r="AB197" s="82">
        <v>0</v>
      </c>
      <c r="AC197" s="82">
        <v>0</v>
      </c>
      <c r="AD197" s="82">
        <v>0</v>
      </c>
      <c r="AE197" s="82">
        <v>0</v>
      </c>
    </row>
    <row r="198" spans="1:31" ht="31.5">
      <c r="A198" s="56" t="s">
        <v>228</v>
      </c>
      <c r="B198" s="52" t="s">
        <v>84</v>
      </c>
      <c r="C198" s="85" t="s">
        <v>96</v>
      </c>
      <c r="D198" s="82">
        <v>0</v>
      </c>
      <c r="E198" s="82">
        <v>0</v>
      </c>
      <c r="F198" s="82">
        <v>0</v>
      </c>
      <c r="G198" s="82">
        <v>0</v>
      </c>
      <c r="H198" s="82">
        <v>0</v>
      </c>
      <c r="I198" s="82" t="s">
        <v>95</v>
      </c>
      <c r="J198" s="82" t="s">
        <v>95</v>
      </c>
      <c r="K198" s="82" t="s">
        <v>95</v>
      </c>
      <c r="L198" s="82" t="s">
        <v>95</v>
      </c>
      <c r="M198" s="82">
        <v>0</v>
      </c>
      <c r="N198" s="82">
        <v>0</v>
      </c>
      <c r="O198" s="82">
        <v>0</v>
      </c>
      <c r="P198" s="82">
        <v>0</v>
      </c>
      <c r="Q198" s="82">
        <v>0</v>
      </c>
      <c r="R198" s="83">
        <v>0</v>
      </c>
      <c r="S198" s="82">
        <v>0</v>
      </c>
      <c r="T198" s="82" t="s">
        <v>95</v>
      </c>
      <c r="U198" s="54">
        <v>0</v>
      </c>
      <c r="V198" s="54">
        <v>0</v>
      </c>
      <c r="W198" s="82" t="s">
        <v>95</v>
      </c>
      <c r="X198" s="83" t="s">
        <v>95</v>
      </c>
      <c r="Y198" s="83" t="s">
        <v>95</v>
      </c>
      <c r="Z198" s="82">
        <v>155.88707690999999</v>
      </c>
      <c r="AA198" s="82">
        <v>0</v>
      </c>
      <c r="AB198" s="82">
        <v>0</v>
      </c>
      <c r="AC198" s="82">
        <v>147.93485919</v>
      </c>
      <c r="AD198" s="82">
        <v>0</v>
      </c>
      <c r="AE198" s="82">
        <v>0</v>
      </c>
    </row>
    <row r="199" spans="1:31" ht="31.5">
      <c r="A199" s="56" t="s">
        <v>229</v>
      </c>
      <c r="B199" s="52" t="s">
        <v>85</v>
      </c>
      <c r="C199" s="85" t="s">
        <v>96</v>
      </c>
      <c r="D199" s="82">
        <v>0</v>
      </c>
      <c r="E199" s="82">
        <v>0</v>
      </c>
      <c r="F199" s="82">
        <v>0</v>
      </c>
      <c r="G199" s="82">
        <v>0</v>
      </c>
      <c r="H199" s="82">
        <v>0</v>
      </c>
      <c r="I199" s="82" t="s">
        <v>95</v>
      </c>
      <c r="J199" s="82" t="s">
        <v>95</v>
      </c>
      <c r="K199" s="82" t="s">
        <v>95</v>
      </c>
      <c r="L199" s="82" t="s">
        <v>95</v>
      </c>
      <c r="M199" s="82">
        <v>0</v>
      </c>
      <c r="N199" s="82">
        <v>0</v>
      </c>
      <c r="O199" s="82">
        <v>0</v>
      </c>
      <c r="P199" s="82">
        <v>0</v>
      </c>
      <c r="Q199" s="82">
        <v>0</v>
      </c>
      <c r="R199" s="83">
        <v>0</v>
      </c>
      <c r="S199" s="82">
        <v>0</v>
      </c>
      <c r="T199" s="82" t="s">
        <v>95</v>
      </c>
      <c r="U199" s="54">
        <v>0</v>
      </c>
      <c r="V199" s="54">
        <v>0</v>
      </c>
      <c r="W199" s="82" t="s">
        <v>95</v>
      </c>
      <c r="X199" s="83" t="s">
        <v>95</v>
      </c>
      <c r="Y199" s="83" t="s">
        <v>95</v>
      </c>
      <c r="Z199" s="82">
        <v>0</v>
      </c>
      <c r="AA199" s="82">
        <v>0</v>
      </c>
      <c r="AB199" s="82">
        <v>0</v>
      </c>
      <c r="AC199" s="82">
        <v>0</v>
      </c>
      <c r="AD199" s="82">
        <v>0</v>
      </c>
      <c r="AE199" s="82">
        <v>0</v>
      </c>
    </row>
    <row r="200" spans="1:31" ht="31.5">
      <c r="A200" s="56" t="s">
        <v>230</v>
      </c>
      <c r="B200" s="52" t="s">
        <v>86</v>
      </c>
      <c r="C200" s="85" t="s">
        <v>96</v>
      </c>
      <c r="D200" s="82">
        <v>0</v>
      </c>
      <c r="E200" s="82">
        <v>0</v>
      </c>
      <c r="F200" s="82">
        <v>0</v>
      </c>
      <c r="G200" s="82">
        <v>0</v>
      </c>
      <c r="H200" s="82">
        <v>0</v>
      </c>
      <c r="I200" s="82" t="s">
        <v>95</v>
      </c>
      <c r="J200" s="82" t="s">
        <v>95</v>
      </c>
      <c r="K200" s="82" t="s">
        <v>95</v>
      </c>
      <c r="L200" s="82" t="s">
        <v>95</v>
      </c>
      <c r="M200" s="82">
        <v>0</v>
      </c>
      <c r="N200" s="82">
        <v>0</v>
      </c>
      <c r="O200" s="82">
        <v>0</v>
      </c>
      <c r="P200" s="82">
        <v>0</v>
      </c>
      <c r="Q200" s="82">
        <v>0</v>
      </c>
      <c r="R200" s="83">
        <v>0</v>
      </c>
      <c r="S200" s="82">
        <v>0</v>
      </c>
      <c r="T200" s="82" t="s">
        <v>95</v>
      </c>
      <c r="U200" s="54">
        <v>0</v>
      </c>
      <c r="V200" s="54">
        <v>0</v>
      </c>
      <c r="W200" s="82" t="s">
        <v>95</v>
      </c>
      <c r="X200" s="83" t="s">
        <v>95</v>
      </c>
      <c r="Y200" s="83" t="s">
        <v>95</v>
      </c>
      <c r="Z200" s="82">
        <v>155.88707690999999</v>
      </c>
      <c r="AA200" s="82">
        <v>0</v>
      </c>
      <c r="AB200" s="82">
        <v>0</v>
      </c>
      <c r="AC200" s="82">
        <v>147.93485919</v>
      </c>
      <c r="AD200" s="82">
        <v>0</v>
      </c>
      <c r="AE200" s="82">
        <v>0</v>
      </c>
    </row>
    <row r="201" spans="1:31" ht="94.5">
      <c r="A201" s="56" t="s">
        <v>230</v>
      </c>
      <c r="B201" s="68" t="s">
        <v>105</v>
      </c>
      <c r="C201" s="85" t="s">
        <v>104</v>
      </c>
      <c r="D201" s="82">
        <v>0</v>
      </c>
      <c r="E201" s="82">
        <v>0</v>
      </c>
      <c r="F201" s="82">
        <v>0</v>
      </c>
      <c r="G201" s="82">
        <v>0</v>
      </c>
      <c r="H201" s="82">
        <v>0</v>
      </c>
      <c r="I201" s="82" t="s">
        <v>95</v>
      </c>
      <c r="J201" s="82" t="s">
        <v>95</v>
      </c>
      <c r="K201" s="82" t="s">
        <v>95</v>
      </c>
      <c r="L201" s="82" t="s">
        <v>95</v>
      </c>
      <c r="M201" s="82">
        <v>0</v>
      </c>
      <c r="N201" s="82">
        <v>0</v>
      </c>
      <c r="O201" s="82">
        <v>0</v>
      </c>
      <c r="P201" s="82">
        <v>0</v>
      </c>
      <c r="Q201" s="82">
        <v>0</v>
      </c>
      <c r="R201" s="83">
        <v>0</v>
      </c>
      <c r="S201" s="82">
        <v>0</v>
      </c>
      <c r="T201" s="82">
        <v>0</v>
      </c>
      <c r="U201" s="54">
        <v>0</v>
      </c>
      <c r="V201" s="54">
        <v>0</v>
      </c>
      <c r="W201" s="82" t="s">
        <v>95</v>
      </c>
      <c r="X201" s="83" t="s">
        <v>95</v>
      </c>
      <c r="Y201" s="83" t="s">
        <v>95</v>
      </c>
      <c r="Z201" s="82">
        <v>0</v>
      </c>
      <c r="AA201" s="82">
        <v>0</v>
      </c>
      <c r="AB201" s="82">
        <v>0</v>
      </c>
      <c r="AC201" s="82">
        <v>0</v>
      </c>
      <c r="AD201" s="82">
        <v>0</v>
      </c>
      <c r="AE201" s="82">
        <v>0</v>
      </c>
    </row>
    <row r="202" spans="1:31" ht="94.5">
      <c r="A202" s="56" t="s">
        <v>230</v>
      </c>
      <c r="B202" s="68" t="s">
        <v>405</v>
      </c>
      <c r="C202" s="85" t="s">
        <v>102</v>
      </c>
      <c r="D202" s="82">
        <v>0</v>
      </c>
      <c r="E202" s="82">
        <v>0</v>
      </c>
      <c r="F202" s="82">
        <v>0</v>
      </c>
      <c r="G202" s="82">
        <v>0</v>
      </c>
      <c r="H202" s="82">
        <v>0</v>
      </c>
      <c r="I202" s="82" t="s">
        <v>95</v>
      </c>
      <c r="J202" s="82" t="s">
        <v>95</v>
      </c>
      <c r="K202" s="82" t="s">
        <v>95</v>
      </c>
      <c r="L202" s="82" t="s">
        <v>95</v>
      </c>
      <c r="M202" s="82">
        <v>0</v>
      </c>
      <c r="N202" s="82">
        <v>0</v>
      </c>
      <c r="O202" s="82">
        <v>0</v>
      </c>
      <c r="P202" s="82">
        <v>0</v>
      </c>
      <c r="Q202" s="82">
        <v>0</v>
      </c>
      <c r="R202" s="83">
        <v>0</v>
      </c>
      <c r="S202" s="82">
        <v>0</v>
      </c>
      <c r="T202" s="82">
        <v>0</v>
      </c>
      <c r="U202" s="54">
        <v>0</v>
      </c>
      <c r="V202" s="54">
        <v>0</v>
      </c>
      <c r="W202" s="82" t="s">
        <v>95</v>
      </c>
      <c r="X202" s="83" t="s">
        <v>95</v>
      </c>
      <c r="Y202" s="83" t="s">
        <v>95</v>
      </c>
      <c r="Z202" s="82">
        <v>0</v>
      </c>
      <c r="AA202" s="82">
        <v>0</v>
      </c>
      <c r="AB202" s="82">
        <v>0</v>
      </c>
      <c r="AC202" s="82">
        <v>0</v>
      </c>
      <c r="AD202" s="82">
        <v>0</v>
      </c>
      <c r="AE202" s="82">
        <v>0</v>
      </c>
    </row>
    <row r="203" spans="1:31" ht="94.5">
      <c r="A203" s="56" t="s">
        <v>230</v>
      </c>
      <c r="B203" s="68" t="s">
        <v>451</v>
      </c>
      <c r="C203" s="85" t="s">
        <v>103</v>
      </c>
      <c r="D203" s="82">
        <v>0</v>
      </c>
      <c r="E203" s="82">
        <v>0</v>
      </c>
      <c r="F203" s="82">
        <v>0</v>
      </c>
      <c r="G203" s="82">
        <v>0</v>
      </c>
      <c r="H203" s="82">
        <v>0</v>
      </c>
      <c r="I203" s="82" t="s">
        <v>95</v>
      </c>
      <c r="J203" s="82" t="s">
        <v>95</v>
      </c>
      <c r="K203" s="82" t="s">
        <v>95</v>
      </c>
      <c r="L203" s="82" t="s">
        <v>95</v>
      </c>
      <c r="M203" s="82">
        <v>0</v>
      </c>
      <c r="N203" s="82">
        <v>0</v>
      </c>
      <c r="O203" s="82">
        <v>0</v>
      </c>
      <c r="P203" s="82">
        <v>0</v>
      </c>
      <c r="Q203" s="82">
        <v>0</v>
      </c>
      <c r="R203" s="83">
        <v>0</v>
      </c>
      <c r="S203" s="82">
        <v>0</v>
      </c>
      <c r="T203" s="82">
        <v>0</v>
      </c>
      <c r="U203" s="54">
        <v>0</v>
      </c>
      <c r="V203" s="54">
        <v>0</v>
      </c>
      <c r="W203" s="82" t="s">
        <v>95</v>
      </c>
      <c r="X203" s="83" t="s">
        <v>95</v>
      </c>
      <c r="Y203" s="83" t="s">
        <v>95</v>
      </c>
      <c r="Z203" s="82">
        <v>0</v>
      </c>
      <c r="AA203" s="82">
        <v>0</v>
      </c>
      <c r="AB203" s="82">
        <v>0</v>
      </c>
      <c r="AC203" s="82">
        <v>0</v>
      </c>
      <c r="AD203" s="82">
        <v>0</v>
      </c>
      <c r="AE203" s="82">
        <v>0</v>
      </c>
    </row>
    <row r="204" spans="1:31" ht="94.5">
      <c r="A204" s="56" t="s">
        <v>230</v>
      </c>
      <c r="B204" s="68" t="s">
        <v>660</v>
      </c>
      <c r="C204" s="85" t="s">
        <v>663</v>
      </c>
      <c r="D204" s="82">
        <v>0</v>
      </c>
      <c r="E204" s="82">
        <v>0</v>
      </c>
      <c r="F204" s="82">
        <v>0</v>
      </c>
      <c r="G204" s="82">
        <v>0</v>
      </c>
      <c r="H204" s="82">
        <v>0</v>
      </c>
      <c r="I204" s="82" t="s">
        <v>95</v>
      </c>
      <c r="J204" s="82" t="s">
        <v>95</v>
      </c>
      <c r="K204" s="82" t="s">
        <v>95</v>
      </c>
      <c r="L204" s="82" t="s">
        <v>95</v>
      </c>
      <c r="M204" s="82">
        <v>0</v>
      </c>
      <c r="N204" s="82">
        <v>0</v>
      </c>
      <c r="O204" s="82">
        <v>0</v>
      </c>
      <c r="P204" s="82">
        <v>0</v>
      </c>
      <c r="Q204" s="82">
        <v>0</v>
      </c>
      <c r="R204" s="83">
        <v>0</v>
      </c>
      <c r="S204" s="82">
        <v>0</v>
      </c>
      <c r="T204" s="82">
        <v>0</v>
      </c>
      <c r="U204" s="54">
        <v>0</v>
      </c>
      <c r="V204" s="54">
        <v>0</v>
      </c>
      <c r="W204" s="82" t="s">
        <v>95</v>
      </c>
      <c r="X204" s="83" t="s">
        <v>95</v>
      </c>
      <c r="Y204" s="83" t="s">
        <v>95</v>
      </c>
      <c r="Z204" s="82">
        <v>21.155081299999999</v>
      </c>
      <c r="AA204" s="82">
        <v>0</v>
      </c>
      <c r="AB204" s="82">
        <v>0</v>
      </c>
      <c r="AC204" s="82">
        <v>21.155081299999999</v>
      </c>
      <c r="AD204" s="82">
        <v>0</v>
      </c>
      <c r="AE204" s="82">
        <v>0</v>
      </c>
    </row>
    <row r="205" spans="1:31" ht="94.5">
      <c r="A205" s="56" t="s">
        <v>230</v>
      </c>
      <c r="B205" s="68" t="s">
        <v>661</v>
      </c>
      <c r="C205" s="85" t="s">
        <v>662</v>
      </c>
      <c r="D205" s="82">
        <v>0</v>
      </c>
      <c r="E205" s="82">
        <v>0</v>
      </c>
      <c r="F205" s="82">
        <v>0</v>
      </c>
      <c r="G205" s="82">
        <v>0</v>
      </c>
      <c r="H205" s="82">
        <v>0</v>
      </c>
      <c r="I205" s="82" t="s">
        <v>95</v>
      </c>
      <c r="J205" s="82" t="s">
        <v>95</v>
      </c>
      <c r="K205" s="82" t="s">
        <v>95</v>
      </c>
      <c r="L205" s="82" t="s">
        <v>95</v>
      </c>
      <c r="M205" s="82">
        <v>0</v>
      </c>
      <c r="N205" s="82">
        <v>0</v>
      </c>
      <c r="O205" s="82">
        <v>0</v>
      </c>
      <c r="P205" s="82">
        <v>0</v>
      </c>
      <c r="Q205" s="82">
        <v>0</v>
      </c>
      <c r="R205" s="83">
        <v>0</v>
      </c>
      <c r="S205" s="82">
        <v>0</v>
      </c>
      <c r="T205" s="82">
        <v>0</v>
      </c>
      <c r="U205" s="54">
        <v>0</v>
      </c>
      <c r="V205" s="54">
        <v>0</v>
      </c>
      <c r="W205" s="82" t="s">
        <v>95</v>
      </c>
      <c r="X205" s="83" t="s">
        <v>95</v>
      </c>
      <c r="Y205" s="83" t="s">
        <v>95</v>
      </c>
      <c r="Z205" s="82">
        <v>0</v>
      </c>
      <c r="AA205" s="82">
        <v>0</v>
      </c>
      <c r="AB205" s="82">
        <v>0</v>
      </c>
      <c r="AC205" s="82">
        <v>0</v>
      </c>
      <c r="AD205" s="82">
        <v>0</v>
      </c>
      <c r="AE205" s="82">
        <v>0</v>
      </c>
    </row>
    <row r="206" spans="1:31" ht="94.5">
      <c r="A206" s="56" t="s">
        <v>230</v>
      </c>
      <c r="B206" s="68" t="s">
        <v>664</v>
      </c>
      <c r="C206" s="85" t="s">
        <v>557</v>
      </c>
      <c r="D206" s="82">
        <v>0</v>
      </c>
      <c r="E206" s="82">
        <v>0</v>
      </c>
      <c r="F206" s="82">
        <v>0</v>
      </c>
      <c r="G206" s="82">
        <v>0</v>
      </c>
      <c r="H206" s="82">
        <v>0</v>
      </c>
      <c r="I206" s="82" t="s">
        <v>95</v>
      </c>
      <c r="J206" s="82" t="s">
        <v>95</v>
      </c>
      <c r="K206" s="82" t="s">
        <v>95</v>
      </c>
      <c r="L206" s="82" t="s">
        <v>95</v>
      </c>
      <c r="M206" s="82">
        <v>0</v>
      </c>
      <c r="N206" s="82">
        <v>0</v>
      </c>
      <c r="O206" s="82">
        <v>0</v>
      </c>
      <c r="P206" s="82">
        <v>0</v>
      </c>
      <c r="Q206" s="82">
        <v>0</v>
      </c>
      <c r="R206" s="83">
        <v>0</v>
      </c>
      <c r="S206" s="82">
        <v>0</v>
      </c>
      <c r="T206" s="82">
        <v>0</v>
      </c>
      <c r="U206" s="54">
        <v>0</v>
      </c>
      <c r="V206" s="54">
        <v>0</v>
      </c>
      <c r="W206" s="82" t="s">
        <v>95</v>
      </c>
      <c r="X206" s="83" t="s">
        <v>95</v>
      </c>
      <c r="Y206" s="83" t="s">
        <v>95</v>
      </c>
      <c r="Z206" s="82">
        <v>27.770338410000001</v>
      </c>
      <c r="AA206" s="82">
        <v>0</v>
      </c>
      <c r="AB206" s="82">
        <v>0</v>
      </c>
      <c r="AC206" s="82">
        <v>27.770338410000001</v>
      </c>
      <c r="AD206" s="82">
        <v>0</v>
      </c>
      <c r="AE206" s="82">
        <v>0</v>
      </c>
    </row>
    <row r="207" spans="1:31" ht="94.5">
      <c r="A207" s="56" t="s">
        <v>230</v>
      </c>
      <c r="B207" s="68" t="s">
        <v>665</v>
      </c>
      <c r="C207" s="85" t="s">
        <v>558</v>
      </c>
      <c r="D207" s="82">
        <v>0</v>
      </c>
      <c r="E207" s="82">
        <v>0</v>
      </c>
      <c r="F207" s="82">
        <v>0</v>
      </c>
      <c r="G207" s="82">
        <v>0</v>
      </c>
      <c r="H207" s="82">
        <v>0</v>
      </c>
      <c r="I207" s="82" t="s">
        <v>95</v>
      </c>
      <c r="J207" s="82" t="s">
        <v>95</v>
      </c>
      <c r="K207" s="82" t="s">
        <v>95</v>
      </c>
      <c r="L207" s="82" t="s">
        <v>95</v>
      </c>
      <c r="M207" s="82">
        <v>0</v>
      </c>
      <c r="N207" s="82">
        <v>0</v>
      </c>
      <c r="O207" s="82">
        <v>0</v>
      </c>
      <c r="P207" s="82">
        <v>0</v>
      </c>
      <c r="Q207" s="82">
        <v>0</v>
      </c>
      <c r="R207" s="83">
        <v>0</v>
      </c>
      <c r="S207" s="82">
        <v>0</v>
      </c>
      <c r="T207" s="82">
        <v>0</v>
      </c>
      <c r="U207" s="54">
        <v>0</v>
      </c>
      <c r="V207" s="54">
        <v>0</v>
      </c>
      <c r="W207" s="82" t="s">
        <v>95</v>
      </c>
      <c r="X207" s="83" t="s">
        <v>95</v>
      </c>
      <c r="Y207" s="83" t="s">
        <v>95</v>
      </c>
      <c r="Z207" s="82">
        <v>34.017390710000001</v>
      </c>
      <c r="AA207" s="82">
        <v>0</v>
      </c>
      <c r="AB207" s="82">
        <v>0</v>
      </c>
      <c r="AC207" s="82">
        <v>34.017390710000001</v>
      </c>
      <c r="AD207" s="82">
        <v>0</v>
      </c>
      <c r="AE207" s="82">
        <v>0</v>
      </c>
    </row>
    <row r="208" spans="1:31" ht="94.5">
      <c r="A208" s="56" t="s">
        <v>230</v>
      </c>
      <c r="B208" s="68" t="s">
        <v>666</v>
      </c>
      <c r="C208" s="85" t="s">
        <v>559</v>
      </c>
      <c r="D208" s="82">
        <v>0</v>
      </c>
      <c r="E208" s="82">
        <v>0</v>
      </c>
      <c r="F208" s="82">
        <v>0</v>
      </c>
      <c r="G208" s="82">
        <v>0</v>
      </c>
      <c r="H208" s="82">
        <v>0</v>
      </c>
      <c r="I208" s="82" t="s">
        <v>95</v>
      </c>
      <c r="J208" s="82" t="s">
        <v>95</v>
      </c>
      <c r="K208" s="82" t="s">
        <v>95</v>
      </c>
      <c r="L208" s="82" t="s">
        <v>95</v>
      </c>
      <c r="M208" s="82">
        <v>0</v>
      </c>
      <c r="N208" s="82">
        <v>0</v>
      </c>
      <c r="O208" s="82">
        <v>0</v>
      </c>
      <c r="P208" s="82">
        <v>0</v>
      </c>
      <c r="Q208" s="82">
        <v>0</v>
      </c>
      <c r="R208" s="83">
        <v>0</v>
      </c>
      <c r="S208" s="82">
        <v>0</v>
      </c>
      <c r="T208" s="82">
        <v>0</v>
      </c>
      <c r="U208" s="54">
        <v>0</v>
      </c>
      <c r="V208" s="54">
        <v>0</v>
      </c>
      <c r="W208" s="82" t="s">
        <v>95</v>
      </c>
      <c r="X208" s="83" t="s">
        <v>95</v>
      </c>
      <c r="Y208" s="83" t="s">
        <v>95</v>
      </c>
      <c r="Z208" s="82">
        <v>0</v>
      </c>
      <c r="AA208" s="82">
        <v>0</v>
      </c>
      <c r="AB208" s="82">
        <v>0</v>
      </c>
      <c r="AC208" s="82">
        <v>0</v>
      </c>
      <c r="AD208" s="82">
        <v>0</v>
      </c>
      <c r="AE208" s="82">
        <v>0</v>
      </c>
    </row>
    <row r="209" spans="1:31" ht="94.5">
      <c r="A209" s="56" t="s">
        <v>230</v>
      </c>
      <c r="B209" s="68" t="s">
        <v>667</v>
      </c>
      <c r="C209" s="85" t="s">
        <v>560</v>
      </c>
      <c r="D209" s="82">
        <v>0</v>
      </c>
      <c r="E209" s="82">
        <v>0</v>
      </c>
      <c r="F209" s="82">
        <v>0</v>
      </c>
      <c r="G209" s="82">
        <v>0</v>
      </c>
      <c r="H209" s="82">
        <v>0</v>
      </c>
      <c r="I209" s="82" t="s">
        <v>95</v>
      </c>
      <c r="J209" s="82" t="s">
        <v>95</v>
      </c>
      <c r="K209" s="82" t="s">
        <v>95</v>
      </c>
      <c r="L209" s="82" t="s">
        <v>95</v>
      </c>
      <c r="M209" s="82">
        <v>0</v>
      </c>
      <c r="N209" s="82">
        <v>0</v>
      </c>
      <c r="O209" s="82">
        <v>0</v>
      </c>
      <c r="P209" s="82">
        <v>0</v>
      </c>
      <c r="Q209" s="82">
        <v>0</v>
      </c>
      <c r="R209" s="83">
        <v>0</v>
      </c>
      <c r="S209" s="82">
        <v>0</v>
      </c>
      <c r="T209" s="82">
        <v>0</v>
      </c>
      <c r="U209" s="54">
        <v>0</v>
      </c>
      <c r="V209" s="54">
        <v>0</v>
      </c>
      <c r="W209" s="82" t="s">
        <v>95</v>
      </c>
      <c r="X209" s="83" t="s">
        <v>95</v>
      </c>
      <c r="Y209" s="83" t="s">
        <v>95</v>
      </c>
      <c r="Z209" s="82">
        <v>15.924594770000001</v>
      </c>
      <c r="AA209" s="82">
        <v>0</v>
      </c>
      <c r="AB209" s="82">
        <v>0</v>
      </c>
      <c r="AC209" s="82">
        <v>15.924594770000001</v>
      </c>
      <c r="AD209" s="82">
        <v>0</v>
      </c>
      <c r="AE209" s="82">
        <v>0</v>
      </c>
    </row>
    <row r="210" spans="1:31" ht="94.5">
      <c r="A210" s="56" t="s">
        <v>230</v>
      </c>
      <c r="B210" s="68" t="s">
        <v>668</v>
      </c>
      <c r="C210" s="85" t="s">
        <v>561</v>
      </c>
      <c r="D210" s="82">
        <v>0</v>
      </c>
      <c r="E210" s="82">
        <v>0</v>
      </c>
      <c r="F210" s="82">
        <v>0</v>
      </c>
      <c r="G210" s="82">
        <v>0</v>
      </c>
      <c r="H210" s="82">
        <v>0</v>
      </c>
      <c r="I210" s="82" t="s">
        <v>95</v>
      </c>
      <c r="J210" s="82" t="s">
        <v>95</v>
      </c>
      <c r="K210" s="82" t="s">
        <v>95</v>
      </c>
      <c r="L210" s="82" t="s">
        <v>95</v>
      </c>
      <c r="M210" s="82">
        <v>0</v>
      </c>
      <c r="N210" s="82">
        <v>0</v>
      </c>
      <c r="O210" s="82">
        <v>0</v>
      </c>
      <c r="P210" s="82">
        <v>0</v>
      </c>
      <c r="Q210" s="82">
        <v>0</v>
      </c>
      <c r="R210" s="83">
        <v>0</v>
      </c>
      <c r="S210" s="82">
        <v>0</v>
      </c>
      <c r="T210" s="82">
        <v>0</v>
      </c>
      <c r="U210" s="54">
        <v>0</v>
      </c>
      <c r="V210" s="54">
        <v>0</v>
      </c>
      <c r="W210" s="82" t="s">
        <v>95</v>
      </c>
      <c r="X210" s="83" t="s">
        <v>95</v>
      </c>
      <c r="Y210" s="83" t="s">
        <v>95</v>
      </c>
      <c r="Z210" s="82">
        <v>27.61400897</v>
      </c>
      <c r="AA210" s="82">
        <v>0</v>
      </c>
      <c r="AB210" s="82">
        <v>0</v>
      </c>
      <c r="AC210" s="82">
        <v>27.61400897</v>
      </c>
      <c r="AD210" s="82">
        <v>0</v>
      </c>
      <c r="AE210" s="82">
        <v>0</v>
      </c>
    </row>
    <row r="211" spans="1:31" ht="94.5">
      <c r="A211" s="56" t="s">
        <v>230</v>
      </c>
      <c r="B211" s="68" t="s">
        <v>669</v>
      </c>
      <c r="C211" s="85" t="s">
        <v>562</v>
      </c>
      <c r="D211" s="82">
        <v>0</v>
      </c>
      <c r="E211" s="82">
        <v>0</v>
      </c>
      <c r="F211" s="82">
        <v>0</v>
      </c>
      <c r="G211" s="82">
        <v>0</v>
      </c>
      <c r="H211" s="82">
        <v>0</v>
      </c>
      <c r="I211" s="82" t="s">
        <v>95</v>
      </c>
      <c r="J211" s="82" t="s">
        <v>95</v>
      </c>
      <c r="K211" s="82" t="s">
        <v>95</v>
      </c>
      <c r="L211" s="82" t="s">
        <v>95</v>
      </c>
      <c r="M211" s="82">
        <v>0</v>
      </c>
      <c r="N211" s="82">
        <v>0</v>
      </c>
      <c r="O211" s="82">
        <v>0</v>
      </c>
      <c r="P211" s="82">
        <v>0</v>
      </c>
      <c r="Q211" s="82">
        <v>0</v>
      </c>
      <c r="R211" s="83">
        <v>0</v>
      </c>
      <c r="S211" s="82">
        <v>0</v>
      </c>
      <c r="T211" s="82">
        <v>0</v>
      </c>
      <c r="U211" s="54">
        <v>0</v>
      </c>
      <c r="V211" s="54">
        <v>0</v>
      </c>
      <c r="W211" s="82" t="s">
        <v>95</v>
      </c>
      <c r="X211" s="83" t="s">
        <v>95</v>
      </c>
      <c r="Y211" s="83" t="s">
        <v>95</v>
      </c>
      <c r="Z211" s="82">
        <v>21.453445030000001</v>
      </c>
      <c r="AA211" s="82">
        <v>0</v>
      </c>
      <c r="AB211" s="82">
        <v>0</v>
      </c>
      <c r="AC211" s="82">
        <v>21.453445030000001</v>
      </c>
      <c r="AD211" s="82">
        <v>0</v>
      </c>
      <c r="AE211" s="82">
        <v>0</v>
      </c>
    </row>
    <row r="212" spans="1:31" ht="47.25">
      <c r="A212" s="56" t="s">
        <v>230</v>
      </c>
      <c r="B212" s="68" t="s">
        <v>436</v>
      </c>
      <c r="C212" s="85" t="s">
        <v>374</v>
      </c>
      <c r="D212" s="82">
        <v>0</v>
      </c>
      <c r="E212" s="82">
        <v>0</v>
      </c>
      <c r="F212" s="82">
        <v>0</v>
      </c>
      <c r="G212" s="82">
        <v>0</v>
      </c>
      <c r="H212" s="82">
        <v>0</v>
      </c>
      <c r="I212" s="82" t="s">
        <v>95</v>
      </c>
      <c r="J212" s="82" t="s">
        <v>95</v>
      </c>
      <c r="K212" s="82" t="s">
        <v>95</v>
      </c>
      <c r="L212" s="82" t="s">
        <v>95</v>
      </c>
      <c r="M212" s="82">
        <v>0</v>
      </c>
      <c r="N212" s="82">
        <v>0</v>
      </c>
      <c r="O212" s="82">
        <v>0</v>
      </c>
      <c r="P212" s="82">
        <v>0</v>
      </c>
      <c r="Q212" s="82">
        <v>0</v>
      </c>
      <c r="R212" s="83">
        <v>0</v>
      </c>
      <c r="S212" s="82">
        <v>0</v>
      </c>
      <c r="T212" s="82">
        <v>0</v>
      </c>
      <c r="U212" s="54">
        <v>0</v>
      </c>
      <c r="V212" s="54">
        <v>0</v>
      </c>
      <c r="W212" s="82" t="s">
        <v>95</v>
      </c>
      <c r="X212" s="83" t="s">
        <v>95</v>
      </c>
      <c r="Y212" s="83" t="s">
        <v>95</v>
      </c>
      <c r="Z212" s="82">
        <v>0</v>
      </c>
      <c r="AA212" s="82">
        <v>0</v>
      </c>
      <c r="AB212" s="82">
        <v>0</v>
      </c>
      <c r="AC212" s="82">
        <v>0</v>
      </c>
      <c r="AD212" s="82">
        <v>0</v>
      </c>
      <c r="AE212" s="82">
        <v>0</v>
      </c>
    </row>
    <row r="213" spans="1:31" ht="189">
      <c r="A213" s="56" t="s">
        <v>230</v>
      </c>
      <c r="B213" s="68" t="s">
        <v>631</v>
      </c>
      <c r="C213" s="85" t="s">
        <v>148</v>
      </c>
      <c r="D213" s="82">
        <v>0</v>
      </c>
      <c r="E213" s="82">
        <v>0</v>
      </c>
      <c r="F213" s="82">
        <v>0</v>
      </c>
      <c r="G213" s="82">
        <v>0</v>
      </c>
      <c r="H213" s="82">
        <v>0</v>
      </c>
      <c r="I213" s="82" t="s">
        <v>95</v>
      </c>
      <c r="J213" s="82" t="s">
        <v>95</v>
      </c>
      <c r="K213" s="82" t="s">
        <v>95</v>
      </c>
      <c r="L213" s="82" t="s">
        <v>95</v>
      </c>
      <c r="M213" s="82">
        <v>0</v>
      </c>
      <c r="N213" s="82">
        <v>0</v>
      </c>
      <c r="O213" s="82">
        <v>0</v>
      </c>
      <c r="P213" s="82">
        <v>0</v>
      </c>
      <c r="Q213" s="82">
        <v>0</v>
      </c>
      <c r="R213" s="83">
        <v>0</v>
      </c>
      <c r="S213" s="82">
        <v>0</v>
      </c>
      <c r="T213" s="82">
        <v>0</v>
      </c>
      <c r="U213" s="54">
        <v>0</v>
      </c>
      <c r="V213" s="54">
        <v>0</v>
      </c>
      <c r="W213" s="82" t="s">
        <v>95</v>
      </c>
      <c r="X213" s="83" t="s">
        <v>95</v>
      </c>
      <c r="Y213" s="83" t="s">
        <v>95</v>
      </c>
      <c r="Z213" s="82">
        <v>0</v>
      </c>
      <c r="AA213" s="82">
        <v>0</v>
      </c>
      <c r="AB213" s="82">
        <v>0</v>
      </c>
      <c r="AC213" s="82">
        <v>0</v>
      </c>
      <c r="AD213" s="82">
        <v>0</v>
      </c>
      <c r="AE213" s="82">
        <v>0</v>
      </c>
    </row>
    <row r="214" spans="1:31" ht="189">
      <c r="A214" s="56" t="s">
        <v>230</v>
      </c>
      <c r="B214" s="68" t="s">
        <v>630</v>
      </c>
      <c r="C214" s="85" t="s">
        <v>147</v>
      </c>
      <c r="D214" s="82">
        <v>0</v>
      </c>
      <c r="E214" s="82">
        <v>0</v>
      </c>
      <c r="F214" s="82">
        <v>0</v>
      </c>
      <c r="G214" s="82">
        <v>0</v>
      </c>
      <c r="H214" s="82">
        <v>0</v>
      </c>
      <c r="I214" s="82" t="s">
        <v>95</v>
      </c>
      <c r="J214" s="82" t="s">
        <v>95</v>
      </c>
      <c r="K214" s="82" t="s">
        <v>95</v>
      </c>
      <c r="L214" s="82" t="s">
        <v>95</v>
      </c>
      <c r="M214" s="82">
        <v>0</v>
      </c>
      <c r="N214" s="82">
        <v>0</v>
      </c>
      <c r="O214" s="82">
        <v>0</v>
      </c>
      <c r="P214" s="82">
        <v>0</v>
      </c>
      <c r="Q214" s="82">
        <v>0</v>
      </c>
      <c r="R214" s="83">
        <v>0</v>
      </c>
      <c r="S214" s="82">
        <v>0</v>
      </c>
      <c r="T214" s="82">
        <v>0</v>
      </c>
      <c r="U214" s="54">
        <v>0</v>
      </c>
      <c r="V214" s="54">
        <v>0</v>
      </c>
      <c r="W214" s="82" t="s">
        <v>95</v>
      </c>
      <c r="X214" s="83" t="s">
        <v>95</v>
      </c>
      <c r="Y214" s="83" t="s">
        <v>95</v>
      </c>
      <c r="Z214" s="82">
        <v>0</v>
      </c>
      <c r="AA214" s="82">
        <v>0</v>
      </c>
      <c r="AB214" s="82">
        <v>0</v>
      </c>
      <c r="AC214" s="82">
        <v>0</v>
      </c>
      <c r="AD214" s="82">
        <v>0</v>
      </c>
      <c r="AE214" s="82">
        <v>0</v>
      </c>
    </row>
    <row r="215" spans="1:31" ht="63">
      <c r="A215" s="56" t="s">
        <v>230</v>
      </c>
      <c r="B215" s="68" t="s">
        <v>438</v>
      </c>
      <c r="C215" s="85" t="s">
        <v>146</v>
      </c>
      <c r="D215" s="82">
        <v>0</v>
      </c>
      <c r="E215" s="82">
        <v>0</v>
      </c>
      <c r="F215" s="82">
        <v>0</v>
      </c>
      <c r="G215" s="82">
        <v>0</v>
      </c>
      <c r="H215" s="82">
        <v>0</v>
      </c>
      <c r="I215" s="82" t="s">
        <v>95</v>
      </c>
      <c r="J215" s="82" t="s">
        <v>95</v>
      </c>
      <c r="K215" s="82" t="s">
        <v>95</v>
      </c>
      <c r="L215" s="82" t="s">
        <v>95</v>
      </c>
      <c r="M215" s="82">
        <v>0</v>
      </c>
      <c r="N215" s="82">
        <v>0</v>
      </c>
      <c r="O215" s="82">
        <v>0</v>
      </c>
      <c r="P215" s="82">
        <v>0</v>
      </c>
      <c r="Q215" s="82">
        <v>0</v>
      </c>
      <c r="R215" s="83">
        <v>0</v>
      </c>
      <c r="S215" s="82">
        <v>0</v>
      </c>
      <c r="T215" s="82">
        <v>0</v>
      </c>
      <c r="U215" s="54">
        <v>0</v>
      </c>
      <c r="V215" s="54">
        <v>0</v>
      </c>
      <c r="W215" s="82" t="s">
        <v>95</v>
      </c>
      <c r="X215" s="83" t="s">
        <v>95</v>
      </c>
      <c r="Y215" s="83" t="s">
        <v>95</v>
      </c>
      <c r="Z215" s="82">
        <v>0</v>
      </c>
      <c r="AA215" s="82">
        <v>0</v>
      </c>
      <c r="AB215" s="82">
        <v>0</v>
      </c>
      <c r="AC215" s="82">
        <v>0</v>
      </c>
      <c r="AD215" s="82">
        <v>0</v>
      </c>
      <c r="AE215" s="82">
        <v>0</v>
      </c>
    </row>
    <row r="216" spans="1:31" ht="157.5">
      <c r="A216" s="56" t="s">
        <v>230</v>
      </c>
      <c r="B216" s="68" t="s">
        <v>437</v>
      </c>
      <c r="C216" s="85" t="s">
        <v>145</v>
      </c>
      <c r="D216" s="82">
        <v>0</v>
      </c>
      <c r="E216" s="82">
        <v>0</v>
      </c>
      <c r="F216" s="82">
        <v>0</v>
      </c>
      <c r="G216" s="82">
        <v>0</v>
      </c>
      <c r="H216" s="82">
        <v>0</v>
      </c>
      <c r="I216" s="82" t="s">
        <v>95</v>
      </c>
      <c r="J216" s="82" t="s">
        <v>95</v>
      </c>
      <c r="K216" s="82" t="s">
        <v>95</v>
      </c>
      <c r="L216" s="82" t="s">
        <v>95</v>
      </c>
      <c r="M216" s="82">
        <v>0</v>
      </c>
      <c r="N216" s="82">
        <v>0</v>
      </c>
      <c r="O216" s="82">
        <v>0</v>
      </c>
      <c r="P216" s="82">
        <v>0</v>
      </c>
      <c r="Q216" s="82">
        <v>0</v>
      </c>
      <c r="R216" s="83">
        <v>0</v>
      </c>
      <c r="S216" s="82">
        <v>0</v>
      </c>
      <c r="T216" s="82">
        <v>0</v>
      </c>
      <c r="U216" s="54">
        <v>0</v>
      </c>
      <c r="V216" s="54">
        <v>0</v>
      </c>
      <c r="W216" s="82" t="s">
        <v>95</v>
      </c>
      <c r="X216" s="83" t="s">
        <v>95</v>
      </c>
      <c r="Y216" s="83" t="s">
        <v>95</v>
      </c>
      <c r="Z216" s="82">
        <v>0</v>
      </c>
      <c r="AA216" s="82">
        <v>0</v>
      </c>
      <c r="AB216" s="82">
        <v>0</v>
      </c>
      <c r="AC216" s="82">
        <v>0</v>
      </c>
      <c r="AD216" s="82">
        <v>0</v>
      </c>
      <c r="AE216" s="82">
        <v>0</v>
      </c>
    </row>
    <row r="217" spans="1:31" ht="141.75">
      <c r="A217" s="56" t="s">
        <v>230</v>
      </c>
      <c r="B217" s="68" t="s">
        <v>404</v>
      </c>
      <c r="C217" s="85" t="s">
        <v>144</v>
      </c>
      <c r="D217" s="82">
        <v>0</v>
      </c>
      <c r="E217" s="82">
        <v>0</v>
      </c>
      <c r="F217" s="82">
        <v>0</v>
      </c>
      <c r="G217" s="82">
        <v>0</v>
      </c>
      <c r="H217" s="82">
        <v>0</v>
      </c>
      <c r="I217" s="82" t="s">
        <v>95</v>
      </c>
      <c r="J217" s="82" t="s">
        <v>95</v>
      </c>
      <c r="K217" s="82" t="s">
        <v>95</v>
      </c>
      <c r="L217" s="82" t="s">
        <v>95</v>
      </c>
      <c r="M217" s="82">
        <v>0</v>
      </c>
      <c r="N217" s="82">
        <v>0</v>
      </c>
      <c r="O217" s="82">
        <v>0</v>
      </c>
      <c r="P217" s="82">
        <v>0</v>
      </c>
      <c r="Q217" s="82">
        <v>0</v>
      </c>
      <c r="R217" s="83">
        <v>0</v>
      </c>
      <c r="S217" s="82">
        <v>0</v>
      </c>
      <c r="T217" s="82">
        <v>0</v>
      </c>
      <c r="U217" s="54">
        <v>0</v>
      </c>
      <c r="V217" s="54">
        <v>0</v>
      </c>
      <c r="W217" s="82" t="s">
        <v>95</v>
      </c>
      <c r="X217" s="83" t="s">
        <v>95</v>
      </c>
      <c r="Y217" s="83" t="s">
        <v>95</v>
      </c>
      <c r="Z217" s="82">
        <v>0</v>
      </c>
      <c r="AA217" s="82">
        <v>0</v>
      </c>
      <c r="AB217" s="82">
        <v>0</v>
      </c>
      <c r="AC217" s="82">
        <v>0</v>
      </c>
      <c r="AD217" s="82">
        <v>0</v>
      </c>
      <c r="AE217" s="82">
        <v>0</v>
      </c>
    </row>
    <row r="218" spans="1:31" ht="141.75">
      <c r="A218" s="56" t="s">
        <v>230</v>
      </c>
      <c r="B218" s="68" t="s">
        <v>392</v>
      </c>
      <c r="C218" s="85" t="s">
        <v>143</v>
      </c>
      <c r="D218" s="82">
        <v>0</v>
      </c>
      <c r="E218" s="82">
        <v>0</v>
      </c>
      <c r="F218" s="82">
        <v>0</v>
      </c>
      <c r="G218" s="82">
        <v>0</v>
      </c>
      <c r="H218" s="82">
        <v>0</v>
      </c>
      <c r="I218" s="82" t="s">
        <v>95</v>
      </c>
      <c r="J218" s="82" t="s">
        <v>95</v>
      </c>
      <c r="K218" s="82" t="s">
        <v>95</v>
      </c>
      <c r="L218" s="82" t="s">
        <v>95</v>
      </c>
      <c r="M218" s="82">
        <v>0</v>
      </c>
      <c r="N218" s="82">
        <v>0</v>
      </c>
      <c r="O218" s="82">
        <v>0</v>
      </c>
      <c r="P218" s="82">
        <v>0</v>
      </c>
      <c r="Q218" s="82">
        <v>0</v>
      </c>
      <c r="R218" s="83">
        <v>0</v>
      </c>
      <c r="S218" s="82">
        <v>0</v>
      </c>
      <c r="T218" s="82">
        <v>0</v>
      </c>
      <c r="U218" s="54">
        <v>0</v>
      </c>
      <c r="V218" s="54">
        <v>0</v>
      </c>
      <c r="W218" s="82" t="s">
        <v>95</v>
      </c>
      <c r="X218" s="83" t="s">
        <v>95</v>
      </c>
      <c r="Y218" s="83" t="s">
        <v>95</v>
      </c>
      <c r="Z218" s="82">
        <v>0</v>
      </c>
      <c r="AA218" s="82">
        <v>0</v>
      </c>
      <c r="AB218" s="82">
        <v>0</v>
      </c>
      <c r="AC218" s="82">
        <v>0</v>
      </c>
      <c r="AD218" s="82">
        <v>0</v>
      </c>
      <c r="AE218" s="82">
        <v>0</v>
      </c>
    </row>
    <row r="219" spans="1:31" ht="204.75">
      <c r="A219" s="56" t="s">
        <v>230</v>
      </c>
      <c r="B219" s="68" t="s">
        <v>450</v>
      </c>
      <c r="C219" s="85" t="s">
        <v>580</v>
      </c>
      <c r="D219" s="82">
        <v>0</v>
      </c>
      <c r="E219" s="82">
        <v>0</v>
      </c>
      <c r="F219" s="82">
        <v>0</v>
      </c>
      <c r="G219" s="82">
        <v>0</v>
      </c>
      <c r="H219" s="82">
        <v>0</v>
      </c>
      <c r="I219" s="82" t="s">
        <v>95</v>
      </c>
      <c r="J219" s="82" t="s">
        <v>95</v>
      </c>
      <c r="K219" s="82" t="s">
        <v>95</v>
      </c>
      <c r="L219" s="82" t="s">
        <v>95</v>
      </c>
      <c r="M219" s="82">
        <v>0</v>
      </c>
      <c r="N219" s="82">
        <v>0</v>
      </c>
      <c r="O219" s="82">
        <v>0</v>
      </c>
      <c r="P219" s="82">
        <v>0</v>
      </c>
      <c r="Q219" s="82">
        <v>0</v>
      </c>
      <c r="R219" s="83">
        <v>0</v>
      </c>
      <c r="S219" s="82">
        <v>0</v>
      </c>
      <c r="T219" s="82">
        <v>0</v>
      </c>
      <c r="U219" s="54">
        <v>0</v>
      </c>
      <c r="V219" s="54">
        <v>0</v>
      </c>
      <c r="W219" s="82" t="s">
        <v>95</v>
      </c>
      <c r="X219" s="83" t="s">
        <v>95</v>
      </c>
      <c r="Y219" s="83" t="s">
        <v>95</v>
      </c>
      <c r="Z219" s="82">
        <v>7.9522177200000002</v>
      </c>
      <c r="AA219" s="82">
        <v>0</v>
      </c>
      <c r="AB219" s="82">
        <v>0</v>
      </c>
      <c r="AC219" s="82">
        <v>0</v>
      </c>
      <c r="AD219" s="82">
        <v>0</v>
      </c>
      <c r="AE219" s="82">
        <v>0</v>
      </c>
    </row>
    <row r="220" spans="1:31" ht="31.5">
      <c r="A220" s="56" t="s">
        <v>230</v>
      </c>
      <c r="B220" s="68" t="s">
        <v>361</v>
      </c>
      <c r="C220" s="85" t="s">
        <v>179</v>
      </c>
      <c r="D220" s="82">
        <v>0</v>
      </c>
      <c r="E220" s="82">
        <v>0</v>
      </c>
      <c r="F220" s="82">
        <v>0</v>
      </c>
      <c r="G220" s="82">
        <v>0</v>
      </c>
      <c r="H220" s="82">
        <v>0</v>
      </c>
      <c r="I220" s="82" t="s">
        <v>95</v>
      </c>
      <c r="J220" s="82" t="s">
        <v>95</v>
      </c>
      <c r="K220" s="82" t="s">
        <v>95</v>
      </c>
      <c r="L220" s="82" t="s">
        <v>95</v>
      </c>
      <c r="M220" s="82">
        <v>0</v>
      </c>
      <c r="N220" s="82">
        <v>0</v>
      </c>
      <c r="O220" s="82">
        <v>0</v>
      </c>
      <c r="P220" s="82">
        <v>0</v>
      </c>
      <c r="Q220" s="82">
        <v>0</v>
      </c>
      <c r="R220" s="83">
        <v>0</v>
      </c>
      <c r="S220" s="82">
        <v>0</v>
      </c>
      <c r="T220" s="82">
        <v>0</v>
      </c>
      <c r="U220" s="54">
        <v>0</v>
      </c>
      <c r="V220" s="54">
        <v>0</v>
      </c>
      <c r="W220" s="82" t="s">
        <v>95</v>
      </c>
      <c r="X220" s="83" t="s">
        <v>95</v>
      </c>
      <c r="Y220" s="83" t="s">
        <v>95</v>
      </c>
      <c r="Z220" s="82">
        <v>0</v>
      </c>
      <c r="AA220" s="82">
        <v>0</v>
      </c>
      <c r="AB220" s="82">
        <v>0</v>
      </c>
      <c r="AC220" s="82">
        <v>0</v>
      </c>
      <c r="AD220" s="82">
        <v>0</v>
      </c>
      <c r="AE220" s="82">
        <v>0</v>
      </c>
    </row>
    <row r="221" spans="1:31" ht="31.5">
      <c r="A221" s="56" t="s">
        <v>230</v>
      </c>
      <c r="B221" s="68" t="s">
        <v>648</v>
      </c>
      <c r="C221" s="85" t="s">
        <v>649</v>
      </c>
      <c r="D221" s="82">
        <v>0</v>
      </c>
      <c r="E221" s="82">
        <v>0</v>
      </c>
      <c r="F221" s="82">
        <v>0</v>
      </c>
      <c r="G221" s="82">
        <v>0</v>
      </c>
      <c r="H221" s="82">
        <v>0</v>
      </c>
      <c r="I221" s="82" t="s">
        <v>95</v>
      </c>
      <c r="J221" s="82" t="s">
        <v>95</v>
      </c>
      <c r="K221" s="82" t="s">
        <v>95</v>
      </c>
      <c r="L221" s="82" t="s">
        <v>95</v>
      </c>
      <c r="M221" s="82">
        <v>0</v>
      </c>
      <c r="N221" s="82">
        <v>0</v>
      </c>
      <c r="O221" s="82">
        <v>0</v>
      </c>
      <c r="P221" s="82">
        <v>0</v>
      </c>
      <c r="Q221" s="82">
        <v>0</v>
      </c>
      <c r="R221" s="83">
        <v>0</v>
      </c>
      <c r="S221" s="82">
        <v>0</v>
      </c>
      <c r="T221" s="82">
        <v>0</v>
      </c>
      <c r="U221" s="54">
        <v>0</v>
      </c>
      <c r="V221" s="54">
        <v>0</v>
      </c>
      <c r="W221" s="82" t="s">
        <v>95</v>
      </c>
      <c r="X221" s="83" t="s">
        <v>95</v>
      </c>
      <c r="Y221" s="83" t="s">
        <v>95</v>
      </c>
      <c r="Z221" s="82">
        <v>0</v>
      </c>
      <c r="AA221" s="82">
        <v>0</v>
      </c>
      <c r="AB221" s="82">
        <v>0</v>
      </c>
      <c r="AC221" s="82">
        <v>0</v>
      </c>
      <c r="AD221" s="82">
        <v>0</v>
      </c>
      <c r="AE221" s="82">
        <v>0</v>
      </c>
    </row>
    <row r="222" spans="1:31" ht="31.5">
      <c r="A222" s="56" t="s">
        <v>230</v>
      </c>
      <c r="B222" s="68" t="s">
        <v>650</v>
      </c>
      <c r="C222" s="85" t="s">
        <v>651</v>
      </c>
      <c r="D222" s="82">
        <v>0</v>
      </c>
      <c r="E222" s="82">
        <v>0</v>
      </c>
      <c r="F222" s="82">
        <v>0</v>
      </c>
      <c r="G222" s="82">
        <v>0</v>
      </c>
      <c r="H222" s="82">
        <v>0</v>
      </c>
      <c r="I222" s="82" t="s">
        <v>95</v>
      </c>
      <c r="J222" s="82" t="s">
        <v>95</v>
      </c>
      <c r="K222" s="82" t="s">
        <v>95</v>
      </c>
      <c r="L222" s="82" t="s">
        <v>95</v>
      </c>
      <c r="M222" s="82">
        <v>0</v>
      </c>
      <c r="N222" s="82">
        <v>0</v>
      </c>
      <c r="O222" s="82">
        <v>0</v>
      </c>
      <c r="P222" s="82">
        <v>0</v>
      </c>
      <c r="Q222" s="82">
        <v>0</v>
      </c>
      <c r="R222" s="83">
        <v>0</v>
      </c>
      <c r="S222" s="82">
        <v>0</v>
      </c>
      <c r="T222" s="82">
        <v>0</v>
      </c>
      <c r="U222" s="54">
        <v>0</v>
      </c>
      <c r="V222" s="54">
        <v>0</v>
      </c>
      <c r="W222" s="82" t="s">
        <v>95</v>
      </c>
      <c r="X222" s="83" t="s">
        <v>95</v>
      </c>
      <c r="Y222" s="83" t="s">
        <v>95</v>
      </c>
      <c r="Z222" s="82">
        <v>0</v>
      </c>
      <c r="AA222" s="82">
        <v>0</v>
      </c>
      <c r="AB222" s="82">
        <v>0</v>
      </c>
      <c r="AC222" s="82">
        <v>0</v>
      </c>
      <c r="AD222" s="82">
        <v>0</v>
      </c>
      <c r="AE222" s="82">
        <v>0</v>
      </c>
    </row>
    <row r="223" spans="1:31" ht="31.5">
      <c r="A223" s="56" t="s">
        <v>230</v>
      </c>
      <c r="B223" s="68" t="s">
        <v>652</v>
      </c>
      <c r="C223" s="85" t="s">
        <v>653</v>
      </c>
      <c r="D223" s="82">
        <v>0</v>
      </c>
      <c r="E223" s="82">
        <v>0</v>
      </c>
      <c r="F223" s="82">
        <v>0</v>
      </c>
      <c r="G223" s="82">
        <v>0</v>
      </c>
      <c r="H223" s="82">
        <v>0</v>
      </c>
      <c r="I223" s="82" t="s">
        <v>95</v>
      </c>
      <c r="J223" s="82" t="s">
        <v>95</v>
      </c>
      <c r="K223" s="82" t="s">
        <v>95</v>
      </c>
      <c r="L223" s="82" t="s">
        <v>95</v>
      </c>
      <c r="M223" s="82">
        <v>0</v>
      </c>
      <c r="N223" s="82">
        <v>0</v>
      </c>
      <c r="O223" s="82">
        <v>0</v>
      </c>
      <c r="P223" s="82">
        <v>0</v>
      </c>
      <c r="Q223" s="82">
        <v>0</v>
      </c>
      <c r="R223" s="83">
        <v>0</v>
      </c>
      <c r="S223" s="82">
        <v>0</v>
      </c>
      <c r="T223" s="82">
        <v>0</v>
      </c>
      <c r="U223" s="54">
        <v>0</v>
      </c>
      <c r="V223" s="54">
        <v>0</v>
      </c>
      <c r="W223" s="82" t="s">
        <v>95</v>
      </c>
      <c r="X223" s="83" t="s">
        <v>95</v>
      </c>
      <c r="Y223" s="83" t="s">
        <v>95</v>
      </c>
      <c r="Z223" s="82">
        <v>0</v>
      </c>
      <c r="AA223" s="82">
        <v>0</v>
      </c>
      <c r="AB223" s="82">
        <v>0</v>
      </c>
      <c r="AC223" s="82">
        <v>0</v>
      </c>
      <c r="AD223" s="82">
        <v>0</v>
      </c>
      <c r="AE223" s="82">
        <v>0</v>
      </c>
    </row>
    <row r="224" spans="1:31" ht="47.25">
      <c r="A224" s="56" t="s">
        <v>3</v>
      </c>
      <c r="B224" s="52" t="s">
        <v>87</v>
      </c>
      <c r="C224" s="85" t="s">
        <v>96</v>
      </c>
      <c r="D224" s="82">
        <v>0</v>
      </c>
      <c r="E224" s="82">
        <v>0</v>
      </c>
      <c r="F224" s="82">
        <v>0</v>
      </c>
      <c r="G224" s="82">
        <v>0</v>
      </c>
      <c r="H224" s="82">
        <v>0</v>
      </c>
      <c r="I224" s="82" t="s">
        <v>95</v>
      </c>
      <c r="J224" s="82" t="s">
        <v>95</v>
      </c>
      <c r="K224" s="82" t="s">
        <v>95</v>
      </c>
      <c r="L224" s="82" t="s">
        <v>95</v>
      </c>
      <c r="M224" s="82">
        <v>0</v>
      </c>
      <c r="N224" s="82">
        <v>0</v>
      </c>
      <c r="O224" s="82">
        <v>0</v>
      </c>
      <c r="P224" s="82">
        <v>0</v>
      </c>
      <c r="Q224" s="82">
        <v>0</v>
      </c>
      <c r="R224" s="83">
        <v>0</v>
      </c>
      <c r="S224" s="82">
        <v>0</v>
      </c>
      <c r="T224" s="82" t="s">
        <v>95</v>
      </c>
      <c r="U224" s="54">
        <v>0</v>
      </c>
      <c r="V224" s="54">
        <v>0</v>
      </c>
      <c r="W224" s="82" t="s">
        <v>95</v>
      </c>
      <c r="X224" s="83" t="s">
        <v>95</v>
      </c>
      <c r="Y224" s="83" t="s">
        <v>95</v>
      </c>
      <c r="Z224" s="82">
        <v>0</v>
      </c>
      <c r="AA224" s="82">
        <v>0</v>
      </c>
      <c r="AB224" s="82">
        <v>0</v>
      </c>
      <c r="AC224" s="82">
        <v>0</v>
      </c>
      <c r="AD224" s="82">
        <v>0</v>
      </c>
      <c r="AE224" s="82">
        <v>0</v>
      </c>
    </row>
    <row r="225" spans="1:31" ht="47.25">
      <c r="A225" s="56" t="s">
        <v>19</v>
      </c>
      <c r="B225" s="52" t="s">
        <v>88</v>
      </c>
      <c r="C225" s="85" t="s">
        <v>96</v>
      </c>
      <c r="D225" s="82">
        <v>0</v>
      </c>
      <c r="E225" s="82">
        <v>0</v>
      </c>
      <c r="F225" s="82">
        <v>0</v>
      </c>
      <c r="G225" s="82">
        <v>0</v>
      </c>
      <c r="H225" s="82">
        <v>0</v>
      </c>
      <c r="I225" s="82" t="s">
        <v>95</v>
      </c>
      <c r="J225" s="82" t="s">
        <v>95</v>
      </c>
      <c r="K225" s="82" t="s">
        <v>95</v>
      </c>
      <c r="L225" s="82" t="s">
        <v>95</v>
      </c>
      <c r="M225" s="82">
        <v>0</v>
      </c>
      <c r="N225" s="82">
        <v>0</v>
      </c>
      <c r="O225" s="82">
        <v>0</v>
      </c>
      <c r="P225" s="82">
        <v>0</v>
      </c>
      <c r="Q225" s="82">
        <v>0</v>
      </c>
      <c r="R225" s="83">
        <v>0</v>
      </c>
      <c r="S225" s="82">
        <v>0</v>
      </c>
      <c r="T225" s="82" t="s">
        <v>95</v>
      </c>
      <c r="U225" s="54">
        <v>0</v>
      </c>
      <c r="V225" s="54">
        <v>0</v>
      </c>
      <c r="W225" s="82" t="s">
        <v>95</v>
      </c>
      <c r="X225" s="83" t="s">
        <v>95</v>
      </c>
      <c r="Y225" s="83" t="s">
        <v>95</v>
      </c>
      <c r="Z225" s="82">
        <v>0</v>
      </c>
      <c r="AA225" s="82">
        <v>0</v>
      </c>
      <c r="AB225" s="82">
        <v>0</v>
      </c>
      <c r="AC225" s="82">
        <v>0</v>
      </c>
      <c r="AD225" s="82">
        <v>0</v>
      </c>
      <c r="AE225" s="82">
        <v>0</v>
      </c>
    </row>
    <row r="226" spans="1:31" ht="47.25">
      <c r="A226" s="56" t="s">
        <v>20</v>
      </c>
      <c r="B226" s="52" t="s">
        <v>89</v>
      </c>
      <c r="C226" s="85" t="s">
        <v>96</v>
      </c>
      <c r="D226" s="82">
        <v>0</v>
      </c>
      <c r="E226" s="82">
        <v>0</v>
      </c>
      <c r="F226" s="82">
        <v>0</v>
      </c>
      <c r="G226" s="82">
        <v>0</v>
      </c>
      <c r="H226" s="82">
        <v>0</v>
      </c>
      <c r="I226" s="82" t="s">
        <v>95</v>
      </c>
      <c r="J226" s="82" t="s">
        <v>95</v>
      </c>
      <c r="K226" s="82" t="s">
        <v>95</v>
      </c>
      <c r="L226" s="82" t="s">
        <v>95</v>
      </c>
      <c r="M226" s="82">
        <v>0</v>
      </c>
      <c r="N226" s="82">
        <v>0</v>
      </c>
      <c r="O226" s="82">
        <v>0</v>
      </c>
      <c r="P226" s="82">
        <v>0</v>
      </c>
      <c r="Q226" s="82">
        <v>0</v>
      </c>
      <c r="R226" s="83">
        <v>0</v>
      </c>
      <c r="S226" s="82">
        <v>0</v>
      </c>
      <c r="T226" s="82" t="s">
        <v>95</v>
      </c>
      <c r="U226" s="54">
        <v>0</v>
      </c>
      <c r="V226" s="54">
        <v>0</v>
      </c>
      <c r="W226" s="82" t="s">
        <v>95</v>
      </c>
      <c r="X226" s="83" t="s">
        <v>95</v>
      </c>
      <c r="Y226" s="83" t="s">
        <v>95</v>
      </c>
      <c r="Z226" s="82">
        <v>0</v>
      </c>
      <c r="AA226" s="82">
        <v>0</v>
      </c>
      <c r="AB226" s="82">
        <v>0</v>
      </c>
      <c r="AC226" s="82">
        <v>0</v>
      </c>
      <c r="AD226" s="82">
        <v>0</v>
      </c>
      <c r="AE226" s="82">
        <v>0</v>
      </c>
    </row>
    <row r="227" spans="1:31" ht="31.5">
      <c r="A227" s="56" t="s">
        <v>4</v>
      </c>
      <c r="B227" s="52" t="s">
        <v>90</v>
      </c>
      <c r="C227" s="85" t="s">
        <v>96</v>
      </c>
      <c r="D227" s="82">
        <v>0</v>
      </c>
      <c r="E227" s="82">
        <v>0</v>
      </c>
      <c r="F227" s="82">
        <v>0</v>
      </c>
      <c r="G227" s="82">
        <v>0</v>
      </c>
      <c r="H227" s="82">
        <v>0</v>
      </c>
      <c r="I227" s="82" t="s">
        <v>95</v>
      </c>
      <c r="J227" s="82" t="s">
        <v>95</v>
      </c>
      <c r="K227" s="82" t="s">
        <v>95</v>
      </c>
      <c r="L227" s="82" t="s">
        <v>95</v>
      </c>
      <c r="M227" s="82">
        <v>0</v>
      </c>
      <c r="N227" s="82">
        <v>0</v>
      </c>
      <c r="O227" s="82">
        <v>0</v>
      </c>
      <c r="P227" s="82">
        <v>0</v>
      </c>
      <c r="Q227" s="82">
        <v>0</v>
      </c>
      <c r="R227" s="83">
        <v>0</v>
      </c>
      <c r="S227" s="82">
        <v>0</v>
      </c>
      <c r="T227" s="82" t="s">
        <v>95</v>
      </c>
      <c r="U227" s="54">
        <v>0</v>
      </c>
      <c r="V227" s="54">
        <v>0</v>
      </c>
      <c r="W227" s="82" t="s">
        <v>95</v>
      </c>
      <c r="X227" s="83" t="s">
        <v>95</v>
      </c>
      <c r="Y227" s="83" t="s">
        <v>95</v>
      </c>
      <c r="Z227" s="82">
        <v>0</v>
      </c>
      <c r="AA227" s="82">
        <v>0</v>
      </c>
      <c r="AB227" s="82">
        <v>0</v>
      </c>
      <c r="AC227" s="82">
        <v>0</v>
      </c>
      <c r="AD227" s="82">
        <v>0</v>
      </c>
      <c r="AE227" s="82">
        <v>0</v>
      </c>
    </row>
    <row r="228" spans="1:31" ht="47.25">
      <c r="A228" s="56" t="s">
        <v>4</v>
      </c>
      <c r="B228" s="68" t="s">
        <v>849</v>
      </c>
      <c r="C228" s="85" t="s">
        <v>170</v>
      </c>
      <c r="D228" s="82">
        <v>0</v>
      </c>
      <c r="E228" s="82">
        <v>0</v>
      </c>
      <c r="F228" s="82">
        <v>0</v>
      </c>
      <c r="G228" s="82">
        <v>0</v>
      </c>
      <c r="H228" s="82">
        <v>0</v>
      </c>
      <c r="I228" s="82" t="s">
        <v>95</v>
      </c>
      <c r="J228" s="82" t="s">
        <v>95</v>
      </c>
      <c r="K228" s="82" t="s">
        <v>95</v>
      </c>
      <c r="L228" s="82" t="s">
        <v>95</v>
      </c>
      <c r="M228" s="82">
        <v>0</v>
      </c>
      <c r="N228" s="82">
        <v>0</v>
      </c>
      <c r="O228" s="82">
        <v>0</v>
      </c>
      <c r="P228" s="82">
        <v>0</v>
      </c>
      <c r="Q228" s="82">
        <v>0</v>
      </c>
      <c r="R228" s="83">
        <v>0</v>
      </c>
      <c r="S228" s="82">
        <v>0</v>
      </c>
      <c r="T228" s="82">
        <v>0</v>
      </c>
      <c r="U228" s="54">
        <v>0</v>
      </c>
      <c r="V228" s="54">
        <v>0</v>
      </c>
      <c r="W228" s="82" t="s">
        <v>95</v>
      </c>
      <c r="X228" s="83" t="s">
        <v>95</v>
      </c>
      <c r="Y228" s="83" t="s">
        <v>95</v>
      </c>
      <c r="Z228" s="82">
        <v>0</v>
      </c>
      <c r="AA228" s="82">
        <v>0</v>
      </c>
      <c r="AB228" s="82">
        <v>0</v>
      </c>
      <c r="AC228" s="82">
        <v>0</v>
      </c>
      <c r="AD228" s="82">
        <v>0</v>
      </c>
      <c r="AE228" s="82">
        <v>0</v>
      </c>
    </row>
    <row r="229" spans="1:31" ht="47.25">
      <c r="A229" s="56" t="s">
        <v>4</v>
      </c>
      <c r="B229" s="68" t="s">
        <v>334</v>
      </c>
      <c r="C229" s="85" t="s">
        <v>152</v>
      </c>
      <c r="D229" s="82">
        <v>0</v>
      </c>
      <c r="E229" s="82">
        <v>0</v>
      </c>
      <c r="F229" s="82">
        <v>0</v>
      </c>
      <c r="G229" s="82">
        <v>0</v>
      </c>
      <c r="H229" s="82">
        <v>0</v>
      </c>
      <c r="I229" s="82" t="s">
        <v>95</v>
      </c>
      <c r="J229" s="82" t="s">
        <v>95</v>
      </c>
      <c r="K229" s="82" t="s">
        <v>95</v>
      </c>
      <c r="L229" s="82" t="s">
        <v>95</v>
      </c>
      <c r="M229" s="82">
        <v>0</v>
      </c>
      <c r="N229" s="82">
        <v>0</v>
      </c>
      <c r="O229" s="82">
        <v>0</v>
      </c>
      <c r="P229" s="82">
        <v>0</v>
      </c>
      <c r="Q229" s="82">
        <v>0</v>
      </c>
      <c r="R229" s="83">
        <v>0</v>
      </c>
      <c r="S229" s="82">
        <v>0</v>
      </c>
      <c r="T229" s="82">
        <v>0</v>
      </c>
      <c r="U229" s="54">
        <v>0</v>
      </c>
      <c r="V229" s="54">
        <v>0</v>
      </c>
      <c r="W229" s="82" t="s">
        <v>95</v>
      </c>
      <c r="X229" s="83" t="s">
        <v>95</v>
      </c>
      <c r="Y229" s="83" t="s">
        <v>95</v>
      </c>
      <c r="Z229" s="82">
        <v>0</v>
      </c>
      <c r="AA229" s="82">
        <v>0</v>
      </c>
      <c r="AB229" s="82">
        <v>0</v>
      </c>
      <c r="AC229" s="82">
        <v>0</v>
      </c>
      <c r="AD229" s="82">
        <v>0</v>
      </c>
      <c r="AE229" s="82">
        <v>0</v>
      </c>
    </row>
    <row r="230" spans="1:31" ht="47.25">
      <c r="A230" s="56" t="s">
        <v>4</v>
      </c>
      <c r="B230" s="68" t="s">
        <v>335</v>
      </c>
      <c r="C230" s="85" t="s">
        <v>156</v>
      </c>
      <c r="D230" s="82">
        <v>0</v>
      </c>
      <c r="E230" s="82">
        <v>0</v>
      </c>
      <c r="F230" s="82">
        <v>0</v>
      </c>
      <c r="G230" s="82">
        <v>0</v>
      </c>
      <c r="H230" s="82">
        <v>0</v>
      </c>
      <c r="I230" s="82" t="s">
        <v>95</v>
      </c>
      <c r="J230" s="82" t="s">
        <v>95</v>
      </c>
      <c r="K230" s="82" t="s">
        <v>95</v>
      </c>
      <c r="L230" s="82" t="s">
        <v>95</v>
      </c>
      <c r="M230" s="82">
        <v>0</v>
      </c>
      <c r="N230" s="82">
        <v>0</v>
      </c>
      <c r="O230" s="82">
        <v>0</v>
      </c>
      <c r="P230" s="82">
        <v>0</v>
      </c>
      <c r="Q230" s="82">
        <v>0</v>
      </c>
      <c r="R230" s="83">
        <v>0</v>
      </c>
      <c r="S230" s="82">
        <v>0</v>
      </c>
      <c r="T230" s="82">
        <v>0</v>
      </c>
      <c r="U230" s="54">
        <v>0</v>
      </c>
      <c r="V230" s="54">
        <v>0</v>
      </c>
      <c r="W230" s="82" t="s">
        <v>95</v>
      </c>
      <c r="X230" s="83" t="s">
        <v>95</v>
      </c>
      <c r="Y230" s="83" t="s">
        <v>95</v>
      </c>
      <c r="Z230" s="82">
        <v>0</v>
      </c>
      <c r="AA230" s="82">
        <v>0</v>
      </c>
      <c r="AB230" s="82">
        <v>0</v>
      </c>
      <c r="AC230" s="82">
        <v>0</v>
      </c>
      <c r="AD230" s="82">
        <v>0</v>
      </c>
      <c r="AE230" s="82">
        <v>0</v>
      </c>
    </row>
    <row r="231" spans="1:31" ht="31.5">
      <c r="A231" s="56" t="s">
        <v>4</v>
      </c>
      <c r="B231" s="68" t="s">
        <v>336</v>
      </c>
      <c r="C231" s="85" t="s">
        <v>157</v>
      </c>
      <c r="D231" s="82">
        <v>0</v>
      </c>
      <c r="E231" s="82">
        <v>0</v>
      </c>
      <c r="F231" s="82">
        <v>0</v>
      </c>
      <c r="G231" s="82">
        <v>0</v>
      </c>
      <c r="H231" s="82">
        <v>0</v>
      </c>
      <c r="I231" s="82" t="s">
        <v>95</v>
      </c>
      <c r="J231" s="82" t="s">
        <v>95</v>
      </c>
      <c r="K231" s="82" t="s">
        <v>95</v>
      </c>
      <c r="L231" s="82" t="s">
        <v>95</v>
      </c>
      <c r="M231" s="82">
        <v>0</v>
      </c>
      <c r="N231" s="82">
        <v>0</v>
      </c>
      <c r="O231" s="82">
        <v>0</v>
      </c>
      <c r="P231" s="82">
        <v>0</v>
      </c>
      <c r="Q231" s="82">
        <v>0</v>
      </c>
      <c r="R231" s="83">
        <v>0</v>
      </c>
      <c r="S231" s="82">
        <v>0</v>
      </c>
      <c r="T231" s="82">
        <v>0</v>
      </c>
      <c r="U231" s="54">
        <v>0</v>
      </c>
      <c r="V231" s="54">
        <v>0</v>
      </c>
      <c r="W231" s="82" t="s">
        <v>95</v>
      </c>
      <c r="X231" s="83" t="s">
        <v>95</v>
      </c>
      <c r="Y231" s="83" t="s">
        <v>95</v>
      </c>
      <c r="Z231" s="82">
        <v>0</v>
      </c>
      <c r="AA231" s="82">
        <v>0</v>
      </c>
      <c r="AB231" s="82">
        <v>0</v>
      </c>
      <c r="AC231" s="82">
        <v>0</v>
      </c>
      <c r="AD231" s="82">
        <v>0</v>
      </c>
      <c r="AE231" s="82">
        <v>0</v>
      </c>
    </row>
    <row r="232" spans="1:31" ht="47.25">
      <c r="A232" s="56" t="s">
        <v>4</v>
      </c>
      <c r="B232" s="68" t="s">
        <v>337</v>
      </c>
      <c r="C232" s="85" t="s">
        <v>158</v>
      </c>
      <c r="D232" s="82">
        <v>0</v>
      </c>
      <c r="E232" s="82">
        <v>0</v>
      </c>
      <c r="F232" s="82">
        <v>0</v>
      </c>
      <c r="G232" s="82">
        <v>0</v>
      </c>
      <c r="H232" s="82">
        <v>0</v>
      </c>
      <c r="I232" s="82" t="s">
        <v>95</v>
      </c>
      <c r="J232" s="82" t="s">
        <v>95</v>
      </c>
      <c r="K232" s="82" t="s">
        <v>95</v>
      </c>
      <c r="L232" s="82" t="s">
        <v>95</v>
      </c>
      <c r="M232" s="82">
        <v>0</v>
      </c>
      <c r="N232" s="82">
        <v>0</v>
      </c>
      <c r="O232" s="82">
        <v>0</v>
      </c>
      <c r="P232" s="82">
        <v>0</v>
      </c>
      <c r="Q232" s="82">
        <v>0</v>
      </c>
      <c r="R232" s="83">
        <v>0</v>
      </c>
      <c r="S232" s="82">
        <v>0</v>
      </c>
      <c r="T232" s="82">
        <v>0</v>
      </c>
      <c r="U232" s="54">
        <v>0</v>
      </c>
      <c r="V232" s="54">
        <v>0</v>
      </c>
      <c r="W232" s="82" t="s">
        <v>95</v>
      </c>
      <c r="X232" s="83" t="s">
        <v>95</v>
      </c>
      <c r="Y232" s="83" t="s">
        <v>95</v>
      </c>
      <c r="Z232" s="82">
        <v>0</v>
      </c>
      <c r="AA232" s="82">
        <v>0</v>
      </c>
      <c r="AB232" s="82">
        <v>0</v>
      </c>
      <c r="AC232" s="82">
        <v>0</v>
      </c>
      <c r="AD232" s="82">
        <v>0</v>
      </c>
      <c r="AE232" s="82">
        <v>0</v>
      </c>
    </row>
    <row r="233" spans="1:31" ht="63">
      <c r="A233" s="56" t="s">
        <v>4</v>
      </c>
      <c r="B233" s="68" t="s">
        <v>338</v>
      </c>
      <c r="C233" s="85" t="s">
        <v>159</v>
      </c>
      <c r="D233" s="82">
        <v>0</v>
      </c>
      <c r="E233" s="82">
        <v>0</v>
      </c>
      <c r="F233" s="82">
        <v>0</v>
      </c>
      <c r="G233" s="82">
        <v>0</v>
      </c>
      <c r="H233" s="82">
        <v>0</v>
      </c>
      <c r="I233" s="82" t="s">
        <v>95</v>
      </c>
      <c r="J233" s="82" t="s">
        <v>95</v>
      </c>
      <c r="K233" s="82" t="s">
        <v>95</v>
      </c>
      <c r="L233" s="82" t="s">
        <v>95</v>
      </c>
      <c r="M233" s="82">
        <v>0</v>
      </c>
      <c r="N233" s="82">
        <v>0</v>
      </c>
      <c r="O233" s="82">
        <v>0</v>
      </c>
      <c r="P233" s="82">
        <v>0</v>
      </c>
      <c r="Q233" s="82">
        <v>0</v>
      </c>
      <c r="R233" s="83">
        <v>0</v>
      </c>
      <c r="S233" s="82">
        <v>0</v>
      </c>
      <c r="T233" s="82">
        <v>0</v>
      </c>
      <c r="U233" s="54">
        <v>0</v>
      </c>
      <c r="V233" s="54">
        <v>0</v>
      </c>
      <c r="W233" s="82" t="s">
        <v>95</v>
      </c>
      <c r="X233" s="83" t="s">
        <v>95</v>
      </c>
      <c r="Y233" s="83" t="s">
        <v>95</v>
      </c>
      <c r="Z233" s="82">
        <v>0</v>
      </c>
      <c r="AA233" s="82">
        <v>0</v>
      </c>
      <c r="AB233" s="82">
        <v>0</v>
      </c>
      <c r="AC233" s="82">
        <v>0</v>
      </c>
      <c r="AD233" s="82">
        <v>0</v>
      </c>
      <c r="AE233" s="82">
        <v>0</v>
      </c>
    </row>
    <row r="234" spans="1:31" ht="47.25">
      <c r="A234" s="56" t="s">
        <v>4</v>
      </c>
      <c r="B234" s="68" t="s">
        <v>339</v>
      </c>
      <c r="C234" s="85" t="s">
        <v>160</v>
      </c>
      <c r="D234" s="82">
        <v>0</v>
      </c>
      <c r="E234" s="82">
        <v>0</v>
      </c>
      <c r="F234" s="82">
        <v>0</v>
      </c>
      <c r="G234" s="82">
        <v>0</v>
      </c>
      <c r="H234" s="82">
        <v>0</v>
      </c>
      <c r="I234" s="82" t="s">
        <v>95</v>
      </c>
      <c r="J234" s="82" t="s">
        <v>95</v>
      </c>
      <c r="K234" s="82" t="s">
        <v>95</v>
      </c>
      <c r="L234" s="82" t="s">
        <v>95</v>
      </c>
      <c r="M234" s="82">
        <v>0</v>
      </c>
      <c r="N234" s="82">
        <v>0</v>
      </c>
      <c r="O234" s="82">
        <v>0</v>
      </c>
      <c r="P234" s="82">
        <v>0</v>
      </c>
      <c r="Q234" s="82">
        <v>0</v>
      </c>
      <c r="R234" s="83">
        <v>0</v>
      </c>
      <c r="S234" s="82">
        <v>0</v>
      </c>
      <c r="T234" s="82">
        <v>0</v>
      </c>
      <c r="U234" s="54">
        <v>0</v>
      </c>
      <c r="V234" s="54">
        <v>0</v>
      </c>
      <c r="W234" s="82" t="s">
        <v>95</v>
      </c>
      <c r="X234" s="83" t="s">
        <v>95</v>
      </c>
      <c r="Y234" s="83" t="s">
        <v>95</v>
      </c>
      <c r="Z234" s="82">
        <v>0</v>
      </c>
      <c r="AA234" s="82">
        <v>0</v>
      </c>
      <c r="AB234" s="82">
        <v>0</v>
      </c>
      <c r="AC234" s="82">
        <v>0</v>
      </c>
      <c r="AD234" s="82">
        <v>0</v>
      </c>
      <c r="AE234" s="82">
        <v>0</v>
      </c>
    </row>
    <row r="235" spans="1:31" ht="47.25">
      <c r="A235" s="56" t="s">
        <v>4</v>
      </c>
      <c r="B235" s="68" t="s">
        <v>340</v>
      </c>
      <c r="C235" s="85" t="s">
        <v>161</v>
      </c>
      <c r="D235" s="82">
        <v>0</v>
      </c>
      <c r="E235" s="82">
        <v>0</v>
      </c>
      <c r="F235" s="82">
        <v>0</v>
      </c>
      <c r="G235" s="82">
        <v>0</v>
      </c>
      <c r="H235" s="82">
        <v>0</v>
      </c>
      <c r="I235" s="82" t="s">
        <v>95</v>
      </c>
      <c r="J235" s="82" t="s">
        <v>95</v>
      </c>
      <c r="K235" s="82" t="s">
        <v>95</v>
      </c>
      <c r="L235" s="82" t="s">
        <v>95</v>
      </c>
      <c r="M235" s="82">
        <v>0</v>
      </c>
      <c r="N235" s="82">
        <v>0</v>
      </c>
      <c r="O235" s="82">
        <v>0</v>
      </c>
      <c r="P235" s="82">
        <v>0</v>
      </c>
      <c r="Q235" s="82">
        <v>0</v>
      </c>
      <c r="R235" s="83">
        <v>0</v>
      </c>
      <c r="S235" s="82">
        <v>0</v>
      </c>
      <c r="T235" s="82">
        <v>0</v>
      </c>
      <c r="U235" s="54">
        <v>0</v>
      </c>
      <c r="V235" s="54">
        <v>0</v>
      </c>
      <c r="W235" s="82" t="s">
        <v>95</v>
      </c>
      <c r="X235" s="83" t="s">
        <v>95</v>
      </c>
      <c r="Y235" s="83" t="s">
        <v>95</v>
      </c>
      <c r="Z235" s="82">
        <v>0</v>
      </c>
      <c r="AA235" s="82">
        <v>0</v>
      </c>
      <c r="AB235" s="82">
        <v>0</v>
      </c>
      <c r="AC235" s="82">
        <v>0</v>
      </c>
      <c r="AD235" s="82">
        <v>0</v>
      </c>
      <c r="AE235" s="82">
        <v>0</v>
      </c>
    </row>
    <row r="236" spans="1:31" ht="47.25">
      <c r="A236" s="56" t="s">
        <v>4</v>
      </c>
      <c r="B236" s="68" t="s">
        <v>341</v>
      </c>
      <c r="C236" s="85" t="s">
        <v>162</v>
      </c>
      <c r="D236" s="82">
        <v>0</v>
      </c>
      <c r="E236" s="82">
        <v>0</v>
      </c>
      <c r="F236" s="82">
        <v>0</v>
      </c>
      <c r="G236" s="82">
        <v>0</v>
      </c>
      <c r="H236" s="82">
        <v>0</v>
      </c>
      <c r="I236" s="82" t="s">
        <v>95</v>
      </c>
      <c r="J236" s="82" t="s">
        <v>95</v>
      </c>
      <c r="K236" s="82" t="s">
        <v>95</v>
      </c>
      <c r="L236" s="82" t="s">
        <v>95</v>
      </c>
      <c r="M236" s="82">
        <v>0</v>
      </c>
      <c r="N236" s="82">
        <v>0</v>
      </c>
      <c r="O236" s="82">
        <v>0</v>
      </c>
      <c r="P236" s="82">
        <v>0</v>
      </c>
      <c r="Q236" s="82">
        <v>0</v>
      </c>
      <c r="R236" s="83">
        <v>0</v>
      </c>
      <c r="S236" s="82">
        <v>0</v>
      </c>
      <c r="T236" s="82">
        <v>0</v>
      </c>
      <c r="U236" s="54">
        <v>0</v>
      </c>
      <c r="V236" s="54">
        <v>0</v>
      </c>
      <c r="W236" s="82" t="s">
        <v>95</v>
      </c>
      <c r="X236" s="83" t="s">
        <v>95</v>
      </c>
      <c r="Y236" s="83" t="s">
        <v>95</v>
      </c>
      <c r="Z236" s="82">
        <v>0</v>
      </c>
      <c r="AA236" s="82">
        <v>0</v>
      </c>
      <c r="AB236" s="82">
        <v>0</v>
      </c>
      <c r="AC236" s="82">
        <v>0</v>
      </c>
      <c r="AD236" s="82">
        <v>0</v>
      </c>
      <c r="AE236" s="82">
        <v>0</v>
      </c>
    </row>
    <row r="237" spans="1:31" ht="47.25">
      <c r="A237" s="56" t="s">
        <v>4</v>
      </c>
      <c r="B237" s="68" t="s">
        <v>342</v>
      </c>
      <c r="C237" s="85" t="s">
        <v>163</v>
      </c>
      <c r="D237" s="82">
        <v>0</v>
      </c>
      <c r="E237" s="82">
        <v>0</v>
      </c>
      <c r="F237" s="82">
        <v>0</v>
      </c>
      <c r="G237" s="82">
        <v>0</v>
      </c>
      <c r="H237" s="82">
        <v>0</v>
      </c>
      <c r="I237" s="82" t="s">
        <v>95</v>
      </c>
      <c r="J237" s="82" t="s">
        <v>95</v>
      </c>
      <c r="K237" s="82" t="s">
        <v>95</v>
      </c>
      <c r="L237" s="82" t="s">
        <v>95</v>
      </c>
      <c r="M237" s="82">
        <v>0</v>
      </c>
      <c r="N237" s="82">
        <v>0</v>
      </c>
      <c r="O237" s="82">
        <v>0</v>
      </c>
      <c r="P237" s="82">
        <v>0</v>
      </c>
      <c r="Q237" s="82">
        <v>0</v>
      </c>
      <c r="R237" s="83">
        <v>0</v>
      </c>
      <c r="S237" s="82">
        <v>0</v>
      </c>
      <c r="T237" s="82">
        <v>0</v>
      </c>
      <c r="U237" s="54">
        <v>0</v>
      </c>
      <c r="V237" s="54">
        <v>0</v>
      </c>
      <c r="W237" s="82" t="s">
        <v>95</v>
      </c>
      <c r="X237" s="83" t="s">
        <v>95</v>
      </c>
      <c r="Y237" s="83" t="s">
        <v>95</v>
      </c>
      <c r="Z237" s="82">
        <v>0</v>
      </c>
      <c r="AA237" s="82">
        <v>0</v>
      </c>
      <c r="AB237" s="82">
        <v>0</v>
      </c>
      <c r="AC237" s="82">
        <v>0</v>
      </c>
      <c r="AD237" s="82">
        <v>0</v>
      </c>
      <c r="AE237" s="82">
        <v>0</v>
      </c>
    </row>
    <row r="238" spans="1:31" ht="47.25">
      <c r="A238" s="56" t="s">
        <v>4</v>
      </c>
      <c r="B238" s="68" t="s">
        <v>343</v>
      </c>
      <c r="C238" s="85" t="s">
        <v>123</v>
      </c>
      <c r="D238" s="82">
        <v>0</v>
      </c>
      <c r="E238" s="82">
        <v>0</v>
      </c>
      <c r="F238" s="82">
        <v>0</v>
      </c>
      <c r="G238" s="82">
        <v>0</v>
      </c>
      <c r="H238" s="82">
        <v>0</v>
      </c>
      <c r="I238" s="82" t="s">
        <v>95</v>
      </c>
      <c r="J238" s="82" t="s">
        <v>95</v>
      </c>
      <c r="K238" s="82" t="s">
        <v>95</v>
      </c>
      <c r="L238" s="82" t="s">
        <v>95</v>
      </c>
      <c r="M238" s="82">
        <v>0</v>
      </c>
      <c r="N238" s="82">
        <v>0</v>
      </c>
      <c r="O238" s="82">
        <v>0</v>
      </c>
      <c r="P238" s="82">
        <v>0</v>
      </c>
      <c r="Q238" s="82">
        <v>0</v>
      </c>
      <c r="R238" s="83">
        <v>0</v>
      </c>
      <c r="S238" s="82">
        <v>0</v>
      </c>
      <c r="T238" s="82">
        <v>0</v>
      </c>
      <c r="U238" s="54">
        <v>0</v>
      </c>
      <c r="V238" s="54">
        <v>0</v>
      </c>
      <c r="W238" s="82" t="s">
        <v>95</v>
      </c>
      <c r="X238" s="83" t="s">
        <v>95</v>
      </c>
      <c r="Y238" s="83" t="s">
        <v>95</v>
      </c>
      <c r="Z238" s="82">
        <v>0</v>
      </c>
      <c r="AA238" s="82">
        <v>0</v>
      </c>
      <c r="AB238" s="82">
        <v>0</v>
      </c>
      <c r="AC238" s="82">
        <v>0</v>
      </c>
      <c r="AD238" s="82">
        <v>0</v>
      </c>
      <c r="AE238" s="82">
        <v>0</v>
      </c>
    </row>
    <row r="239" spans="1:31" ht="47.25">
      <c r="A239" s="56" t="s">
        <v>4</v>
      </c>
      <c r="B239" s="68" t="s">
        <v>344</v>
      </c>
      <c r="C239" s="85" t="s">
        <v>124</v>
      </c>
      <c r="D239" s="82">
        <v>0</v>
      </c>
      <c r="E239" s="82">
        <v>0</v>
      </c>
      <c r="F239" s="82">
        <v>0</v>
      </c>
      <c r="G239" s="82">
        <v>0</v>
      </c>
      <c r="H239" s="82">
        <v>0</v>
      </c>
      <c r="I239" s="82" t="s">
        <v>95</v>
      </c>
      <c r="J239" s="82" t="s">
        <v>95</v>
      </c>
      <c r="K239" s="82" t="s">
        <v>95</v>
      </c>
      <c r="L239" s="82" t="s">
        <v>95</v>
      </c>
      <c r="M239" s="82">
        <v>0</v>
      </c>
      <c r="N239" s="82">
        <v>0</v>
      </c>
      <c r="O239" s="82">
        <v>0</v>
      </c>
      <c r="P239" s="82">
        <v>0</v>
      </c>
      <c r="Q239" s="82">
        <v>0</v>
      </c>
      <c r="R239" s="83">
        <v>0</v>
      </c>
      <c r="S239" s="82">
        <v>0</v>
      </c>
      <c r="T239" s="82">
        <v>0</v>
      </c>
      <c r="U239" s="54">
        <v>0</v>
      </c>
      <c r="V239" s="54">
        <v>0</v>
      </c>
      <c r="W239" s="82" t="s">
        <v>95</v>
      </c>
      <c r="X239" s="83" t="s">
        <v>95</v>
      </c>
      <c r="Y239" s="83" t="s">
        <v>95</v>
      </c>
      <c r="Z239" s="82">
        <v>0</v>
      </c>
      <c r="AA239" s="82">
        <v>0</v>
      </c>
      <c r="AB239" s="82">
        <v>0</v>
      </c>
      <c r="AC239" s="82">
        <v>0</v>
      </c>
      <c r="AD239" s="82">
        <v>0</v>
      </c>
      <c r="AE239" s="82">
        <v>0</v>
      </c>
    </row>
    <row r="240" spans="1:31" ht="47.25">
      <c r="A240" s="56" t="s">
        <v>4</v>
      </c>
      <c r="B240" s="68" t="s">
        <v>345</v>
      </c>
      <c r="C240" s="85" t="s">
        <v>125</v>
      </c>
      <c r="D240" s="82">
        <v>0</v>
      </c>
      <c r="E240" s="82">
        <v>0</v>
      </c>
      <c r="F240" s="82">
        <v>0</v>
      </c>
      <c r="G240" s="82">
        <v>0</v>
      </c>
      <c r="H240" s="82">
        <v>0</v>
      </c>
      <c r="I240" s="82" t="s">
        <v>95</v>
      </c>
      <c r="J240" s="82" t="s">
        <v>95</v>
      </c>
      <c r="K240" s="82" t="s">
        <v>95</v>
      </c>
      <c r="L240" s="82" t="s">
        <v>95</v>
      </c>
      <c r="M240" s="82">
        <v>0</v>
      </c>
      <c r="N240" s="82">
        <v>0</v>
      </c>
      <c r="O240" s="82">
        <v>0</v>
      </c>
      <c r="P240" s="82">
        <v>0</v>
      </c>
      <c r="Q240" s="82">
        <v>0</v>
      </c>
      <c r="R240" s="83">
        <v>0</v>
      </c>
      <c r="S240" s="82">
        <v>0</v>
      </c>
      <c r="T240" s="82">
        <v>0</v>
      </c>
      <c r="U240" s="54">
        <v>0</v>
      </c>
      <c r="V240" s="54">
        <v>0</v>
      </c>
      <c r="W240" s="82" t="s">
        <v>95</v>
      </c>
      <c r="X240" s="83" t="s">
        <v>95</v>
      </c>
      <c r="Y240" s="83" t="s">
        <v>95</v>
      </c>
      <c r="Z240" s="82">
        <v>0</v>
      </c>
      <c r="AA240" s="82">
        <v>0</v>
      </c>
      <c r="AB240" s="82">
        <v>0</v>
      </c>
      <c r="AC240" s="82">
        <v>0</v>
      </c>
      <c r="AD240" s="82">
        <v>0</v>
      </c>
      <c r="AE240" s="82">
        <v>0</v>
      </c>
    </row>
    <row r="241" spans="1:31" ht="47.25">
      <c r="A241" s="56" t="s">
        <v>4</v>
      </c>
      <c r="B241" s="68" t="s">
        <v>346</v>
      </c>
      <c r="C241" s="85" t="s">
        <v>126</v>
      </c>
      <c r="D241" s="82">
        <v>0</v>
      </c>
      <c r="E241" s="82">
        <v>0</v>
      </c>
      <c r="F241" s="82">
        <v>0</v>
      </c>
      <c r="G241" s="82">
        <v>0</v>
      </c>
      <c r="H241" s="82">
        <v>0</v>
      </c>
      <c r="I241" s="82" t="s">
        <v>95</v>
      </c>
      <c r="J241" s="82" t="s">
        <v>95</v>
      </c>
      <c r="K241" s="82" t="s">
        <v>95</v>
      </c>
      <c r="L241" s="82" t="s">
        <v>95</v>
      </c>
      <c r="M241" s="82">
        <v>0</v>
      </c>
      <c r="N241" s="82">
        <v>0</v>
      </c>
      <c r="O241" s="82">
        <v>0</v>
      </c>
      <c r="P241" s="82">
        <v>0</v>
      </c>
      <c r="Q241" s="82">
        <v>0</v>
      </c>
      <c r="R241" s="83">
        <v>0</v>
      </c>
      <c r="S241" s="82">
        <v>0</v>
      </c>
      <c r="T241" s="82">
        <v>0</v>
      </c>
      <c r="U241" s="54">
        <v>0</v>
      </c>
      <c r="V241" s="54">
        <v>0</v>
      </c>
      <c r="W241" s="82" t="s">
        <v>95</v>
      </c>
      <c r="X241" s="83" t="s">
        <v>95</v>
      </c>
      <c r="Y241" s="83" t="s">
        <v>95</v>
      </c>
      <c r="Z241" s="82">
        <v>0</v>
      </c>
      <c r="AA241" s="82">
        <v>0</v>
      </c>
      <c r="AB241" s="82">
        <v>0</v>
      </c>
      <c r="AC241" s="82">
        <v>0</v>
      </c>
      <c r="AD241" s="82">
        <v>0</v>
      </c>
      <c r="AE241" s="82">
        <v>0</v>
      </c>
    </row>
    <row r="242" spans="1:31" ht="47.25">
      <c r="A242" s="56" t="s">
        <v>4</v>
      </c>
      <c r="B242" s="68" t="s">
        <v>347</v>
      </c>
      <c r="C242" s="85" t="s">
        <v>128</v>
      </c>
      <c r="D242" s="82">
        <v>0</v>
      </c>
      <c r="E242" s="82">
        <v>0</v>
      </c>
      <c r="F242" s="82">
        <v>0</v>
      </c>
      <c r="G242" s="82">
        <v>0</v>
      </c>
      <c r="H242" s="82">
        <v>0</v>
      </c>
      <c r="I242" s="82" t="s">
        <v>95</v>
      </c>
      <c r="J242" s="82" t="s">
        <v>95</v>
      </c>
      <c r="K242" s="82" t="s">
        <v>95</v>
      </c>
      <c r="L242" s="82" t="s">
        <v>95</v>
      </c>
      <c r="M242" s="82">
        <v>0</v>
      </c>
      <c r="N242" s="82">
        <v>0</v>
      </c>
      <c r="O242" s="82">
        <v>0</v>
      </c>
      <c r="P242" s="82">
        <v>0</v>
      </c>
      <c r="Q242" s="82">
        <v>0</v>
      </c>
      <c r="R242" s="83">
        <v>0</v>
      </c>
      <c r="S242" s="82">
        <v>0</v>
      </c>
      <c r="T242" s="82">
        <v>0</v>
      </c>
      <c r="U242" s="54">
        <v>0</v>
      </c>
      <c r="V242" s="54">
        <v>0</v>
      </c>
      <c r="W242" s="82" t="s">
        <v>95</v>
      </c>
      <c r="X242" s="83" t="s">
        <v>95</v>
      </c>
      <c r="Y242" s="83" t="s">
        <v>95</v>
      </c>
      <c r="Z242" s="82">
        <v>0</v>
      </c>
      <c r="AA242" s="82">
        <v>0</v>
      </c>
      <c r="AB242" s="82">
        <v>0</v>
      </c>
      <c r="AC242" s="82">
        <v>0</v>
      </c>
      <c r="AD242" s="82">
        <v>0</v>
      </c>
      <c r="AE242" s="82">
        <v>0</v>
      </c>
    </row>
    <row r="243" spans="1:31" ht="47.25">
      <c r="A243" s="56" t="s">
        <v>4</v>
      </c>
      <c r="B243" s="68" t="s">
        <v>348</v>
      </c>
      <c r="C243" s="85" t="s">
        <v>129</v>
      </c>
      <c r="D243" s="82">
        <v>0</v>
      </c>
      <c r="E243" s="82">
        <v>0</v>
      </c>
      <c r="F243" s="82">
        <v>0</v>
      </c>
      <c r="G243" s="82">
        <v>0</v>
      </c>
      <c r="H243" s="82">
        <v>0</v>
      </c>
      <c r="I243" s="82" t="s">
        <v>95</v>
      </c>
      <c r="J243" s="82" t="s">
        <v>95</v>
      </c>
      <c r="K243" s="82" t="s">
        <v>95</v>
      </c>
      <c r="L243" s="82" t="s">
        <v>95</v>
      </c>
      <c r="M243" s="82">
        <v>0</v>
      </c>
      <c r="N243" s="82">
        <v>0</v>
      </c>
      <c r="O243" s="82">
        <v>0</v>
      </c>
      <c r="P243" s="82">
        <v>0</v>
      </c>
      <c r="Q243" s="82">
        <v>0</v>
      </c>
      <c r="R243" s="83">
        <v>0</v>
      </c>
      <c r="S243" s="82">
        <v>0</v>
      </c>
      <c r="T243" s="82">
        <v>0</v>
      </c>
      <c r="U243" s="54">
        <v>0</v>
      </c>
      <c r="V243" s="54">
        <v>0</v>
      </c>
      <c r="W243" s="82" t="s">
        <v>95</v>
      </c>
      <c r="X243" s="83" t="s">
        <v>95</v>
      </c>
      <c r="Y243" s="83" t="s">
        <v>95</v>
      </c>
      <c r="Z243" s="82">
        <v>0</v>
      </c>
      <c r="AA243" s="82">
        <v>0</v>
      </c>
      <c r="AB243" s="82">
        <v>0</v>
      </c>
      <c r="AC243" s="82">
        <v>0</v>
      </c>
      <c r="AD243" s="82">
        <v>0</v>
      </c>
      <c r="AE243" s="82">
        <v>0</v>
      </c>
    </row>
    <row r="244" spans="1:31" ht="47.25">
      <c r="A244" s="56" t="s">
        <v>4</v>
      </c>
      <c r="B244" s="68" t="s">
        <v>349</v>
      </c>
      <c r="C244" s="85" t="s">
        <v>130</v>
      </c>
      <c r="D244" s="82">
        <v>0</v>
      </c>
      <c r="E244" s="82">
        <v>0</v>
      </c>
      <c r="F244" s="82">
        <v>0</v>
      </c>
      <c r="G244" s="82">
        <v>0</v>
      </c>
      <c r="H244" s="82">
        <v>0</v>
      </c>
      <c r="I244" s="82" t="s">
        <v>95</v>
      </c>
      <c r="J244" s="82" t="s">
        <v>95</v>
      </c>
      <c r="K244" s="82" t="s">
        <v>95</v>
      </c>
      <c r="L244" s="82" t="s">
        <v>95</v>
      </c>
      <c r="M244" s="82">
        <v>0</v>
      </c>
      <c r="N244" s="82">
        <v>0</v>
      </c>
      <c r="O244" s="82">
        <v>0</v>
      </c>
      <c r="P244" s="82">
        <v>0</v>
      </c>
      <c r="Q244" s="82">
        <v>0</v>
      </c>
      <c r="R244" s="83">
        <v>0</v>
      </c>
      <c r="S244" s="82">
        <v>0</v>
      </c>
      <c r="T244" s="82">
        <v>0</v>
      </c>
      <c r="U244" s="54">
        <v>0</v>
      </c>
      <c r="V244" s="54">
        <v>0</v>
      </c>
      <c r="W244" s="82" t="s">
        <v>95</v>
      </c>
      <c r="X244" s="83" t="s">
        <v>95</v>
      </c>
      <c r="Y244" s="83" t="s">
        <v>95</v>
      </c>
      <c r="Z244" s="82">
        <v>0</v>
      </c>
      <c r="AA244" s="82">
        <v>0</v>
      </c>
      <c r="AB244" s="82">
        <v>0</v>
      </c>
      <c r="AC244" s="82">
        <v>0</v>
      </c>
      <c r="AD244" s="82">
        <v>0</v>
      </c>
      <c r="AE244" s="82">
        <v>0</v>
      </c>
    </row>
    <row r="245" spans="1:31" ht="47.25">
      <c r="A245" s="56" t="s">
        <v>4</v>
      </c>
      <c r="B245" s="68" t="s">
        <v>350</v>
      </c>
      <c r="C245" s="85" t="s">
        <v>127</v>
      </c>
      <c r="D245" s="82">
        <v>0</v>
      </c>
      <c r="E245" s="82">
        <v>0</v>
      </c>
      <c r="F245" s="82">
        <v>0</v>
      </c>
      <c r="G245" s="82">
        <v>0</v>
      </c>
      <c r="H245" s="82">
        <v>0</v>
      </c>
      <c r="I245" s="82" t="s">
        <v>95</v>
      </c>
      <c r="J245" s="82" t="s">
        <v>95</v>
      </c>
      <c r="K245" s="82" t="s">
        <v>95</v>
      </c>
      <c r="L245" s="82" t="s">
        <v>95</v>
      </c>
      <c r="M245" s="82">
        <v>0</v>
      </c>
      <c r="N245" s="82">
        <v>0</v>
      </c>
      <c r="O245" s="82">
        <v>0</v>
      </c>
      <c r="P245" s="82">
        <v>0</v>
      </c>
      <c r="Q245" s="82">
        <v>0</v>
      </c>
      <c r="R245" s="83">
        <v>0</v>
      </c>
      <c r="S245" s="82">
        <v>0</v>
      </c>
      <c r="T245" s="82">
        <v>0</v>
      </c>
      <c r="U245" s="54">
        <v>0</v>
      </c>
      <c r="V245" s="54">
        <v>0</v>
      </c>
      <c r="W245" s="82" t="s">
        <v>95</v>
      </c>
      <c r="X245" s="83" t="s">
        <v>95</v>
      </c>
      <c r="Y245" s="83" t="s">
        <v>95</v>
      </c>
      <c r="Z245" s="82">
        <v>0</v>
      </c>
      <c r="AA245" s="82">
        <v>0</v>
      </c>
      <c r="AB245" s="82">
        <v>0</v>
      </c>
      <c r="AC245" s="82">
        <v>0</v>
      </c>
      <c r="AD245" s="82">
        <v>0</v>
      </c>
      <c r="AE245" s="82">
        <v>0</v>
      </c>
    </row>
    <row r="246" spans="1:31" ht="47.25">
      <c r="A246" s="56" t="s">
        <v>4</v>
      </c>
      <c r="B246" s="68" t="s">
        <v>351</v>
      </c>
      <c r="C246" s="85" t="s">
        <v>131</v>
      </c>
      <c r="D246" s="82">
        <v>0</v>
      </c>
      <c r="E246" s="82">
        <v>0</v>
      </c>
      <c r="F246" s="82">
        <v>0</v>
      </c>
      <c r="G246" s="82">
        <v>0</v>
      </c>
      <c r="H246" s="82">
        <v>0</v>
      </c>
      <c r="I246" s="82" t="s">
        <v>95</v>
      </c>
      <c r="J246" s="82" t="s">
        <v>95</v>
      </c>
      <c r="K246" s="82" t="s">
        <v>95</v>
      </c>
      <c r="L246" s="82" t="s">
        <v>95</v>
      </c>
      <c r="M246" s="82">
        <v>0</v>
      </c>
      <c r="N246" s="82">
        <v>0</v>
      </c>
      <c r="O246" s="82">
        <v>0</v>
      </c>
      <c r="P246" s="82">
        <v>0</v>
      </c>
      <c r="Q246" s="82">
        <v>0</v>
      </c>
      <c r="R246" s="83">
        <v>0</v>
      </c>
      <c r="S246" s="82">
        <v>0</v>
      </c>
      <c r="T246" s="82">
        <v>0</v>
      </c>
      <c r="U246" s="54">
        <v>0</v>
      </c>
      <c r="V246" s="54">
        <v>0</v>
      </c>
      <c r="W246" s="82" t="s">
        <v>95</v>
      </c>
      <c r="X246" s="83" t="s">
        <v>95</v>
      </c>
      <c r="Y246" s="83" t="s">
        <v>95</v>
      </c>
      <c r="Z246" s="82">
        <v>0</v>
      </c>
      <c r="AA246" s="82">
        <v>0</v>
      </c>
      <c r="AB246" s="82">
        <v>0</v>
      </c>
      <c r="AC246" s="82">
        <v>0</v>
      </c>
      <c r="AD246" s="82">
        <v>0</v>
      </c>
      <c r="AE246" s="82">
        <v>0</v>
      </c>
    </row>
    <row r="247" spans="1:31" ht="47.25">
      <c r="A247" s="56" t="s">
        <v>4</v>
      </c>
      <c r="B247" s="68" t="s">
        <v>352</v>
      </c>
      <c r="C247" s="85" t="s">
        <v>132</v>
      </c>
      <c r="D247" s="82">
        <v>0</v>
      </c>
      <c r="E247" s="82">
        <v>0</v>
      </c>
      <c r="F247" s="82">
        <v>0</v>
      </c>
      <c r="G247" s="82">
        <v>0</v>
      </c>
      <c r="H247" s="82">
        <v>0</v>
      </c>
      <c r="I247" s="82" t="s">
        <v>95</v>
      </c>
      <c r="J247" s="82" t="s">
        <v>95</v>
      </c>
      <c r="K247" s="82" t="s">
        <v>95</v>
      </c>
      <c r="L247" s="82" t="s">
        <v>95</v>
      </c>
      <c r="M247" s="82">
        <v>0</v>
      </c>
      <c r="N247" s="82">
        <v>0</v>
      </c>
      <c r="O247" s="82">
        <v>0</v>
      </c>
      <c r="P247" s="82">
        <v>0</v>
      </c>
      <c r="Q247" s="82">
        <v>0</v>
      </c>
      <c r="R247" s="83">
        <v>0</v>
      </c>
      <c r="S247" s="82">
        <v>0</v>
      </c>
      <c r="T247" s="82">
        <v>0</v>
      </c>
      <c r="U247" s="54">
        <v>0</v>
      </c>
      <c r="V247" s="54">
        <v>0</v>
      </c>
      <c r="W247" s="82" t="s">
        <v>95</v>
      </c>
      <c r="X247" s="83" t="s">
        <v>95</v>
      </c>
      <c r="Y247" s="83" t="s">
        <v>95</v>
      </c>
      <c r="Z247" s="82">
        <v>0</v>
      </c>
      <c r="AA247" s="82">
        <v>0</v>
      </c>
      <c r="AB247" s="82">
        <v>0</v>
      </c>
      <c r="AC247" s="82">
        <v>0</v>
      </c>
      <c r="AD247" s="82">
        <v>0</v>
      </c>
      <c r="AE247" s="82">
        <v>0</v>
      </c>
    </row>
    <row r="248" spans="1:31" ht="47.25">
      <c r="A248" s="56" t="s">
        <v>4</v>
      </c>
      <c r="B248" s="68" t="s">
        <v>353</v>
      </c>
      <c r="C248" s="85" t="s">
        <v>133</v>
      </c>
      <c r="D248" s="82">
        <v>0</v>
      </c>
      <c r="E248" s="82">
        <v>0</v>
      </c>
      <c r="F248" s="82">
        <v>0</v>
      </c>
      <c r="G248" s="82">
        <v>0</v>
      </c>
      <c r="H248" s="82">
        <v>0</v>
      </c>
      <c r="I248" s="82" t="s">
        <v>95</v>
      </c>
      <c r="J248" s="82" t="s">
        <v>95</v>
      </c>
      <c r="K248" s="82" t="s">
        <v>95</v>
      </c>
      <c r="L248" s="82" t="s">
        <v>95</v>
      </c>
      <c r="M248" s="82">
        <v>0</v>
      </c>
      <c r="N248" s="82">
        <v>0</v>
      </c>
      <c r="O248" s="82">
        <v>0</v>
      </c>
      <c r="P248" s="82">
        <v>0</v>
      </c>
      <c r="Q248" s="82">
        <v>0</v>
      </c>
      <c r="R248" s="83">
        <v>0</v>
      </c>
      <c r="S248" s="82">
        <v>0</v>
      </c>
      <c r="T248" s="82">
        <v>0</v>
      </c>
      <c r="U248" s="54">
        <v>0</v>
      </c>
      <c r="V248" s="54">
        <v>0</v>
      </c>
      <c r="W248" s="82" t="s">
        <v>95</v>
      </c>
      <c r="X248" s="83" t="s">
        <v>95</v>
      </c>
      <c r="Y248" s="83" t="s">
        <v>95</v>
      </c>
      <c r="Z248" s="82">
        <v>0</v>
      </c>
      <c r="AA248" s="82">
        <v>0</v>
      </c>
      <c r="AB248" s="82">
        <v>0</v>
      </c>
      <c r="AC248" s="82">
        <v>0</v>
      </c>
      <c r="AD248" s="82">
        <v>0</v>
      </c>
      <c r="AE248" s="82">
        <v>0</v>
      </c>
    </row>
    <row r="249" spans="1:31" ht="47.25">
      <c r="A249" s="56" t="s">
        <v>4</v>
      </c>
      <c r="B249" s="68" t="s">
        <v>354</v>
      </c>
      <c r="C249" s="85" t="s">
        <v>134</v>
      </c>
      <c r="D249" s="82">
        <v>0</v>
      </c>
      <c r="E249" s="82">
        <v>0</v>
      </c>
      <c r="F249" s="82">
        <v>0</v>
      </c>
      <c r="G249" s="82">
        <v>0</v>
      </c>
      <c r="H249" s="82">
        <v>0</v>
      </c>
      <c r="I249" s="82" t="s">
        <v>95</v>
      </c>
      <c r="J249" s="82" t="s">
        <v>95</v>
      </c>
      <c r="K249" s="82" t="s">
        <v>95</v>
      </c>
      <c r="L249" s="82" t="s">
        <v>95</v>
      </c>
      <c r="M249" s="82">
        <v>0</v>
      </c>
      <c r="N249" s="82">
        <v>0</v>
      </c>
      <c r="O249" s="82">
        <v>0</v>
      </c>
      <c r="P249" s="82">
        <v>0</v>
      </c>
      <c r="Q249" s="82">
        <v>0</v>
      </c>
      <c r="R249" s="83">
        <v>0</v>
      </c>
      <c r="S249" s="82">
        <v>0</v>
      </c>
      <c r="T249" s="82">
        <v>0</v>
      </c>
      <c r="U249" s="54">
        <v>0</v>
      </c>
      <c r="V249" s="54">
        <v>0</v>
      </c>
      <c r="W249" s="82" t="s">
        <v>95</v>
      </c>
      <c r="X249" s="83" t="s">
        <v>95</v>
      </c>
      <c r="Y249" s="83" t="s">
        <v>95</v>
      </c>
      <c r="Z249" s="82">
        <v>0</v>
      </c>
      <c r="AA249" s="82">
        <v>0</v>
      </c>
      <c r="AB249" s="82">
        <v>0</v>
      </c>
      <c r="AC249" s="82">
        <v>0</v>
      </c>
      <c r="AD249" s="82">
        <v>0</v>
      </c>
      <c r="AE249" s="82">
        <v>0</v>
      </c>
    </row>
    <row r="250" spans="1:31" ht="31.5">
      <c r="A250" s="56" t="s">
        <v>4</v>
      </c>
      <c r="B250" s="68" t="s">
        <v>355</v>
      </c>
      <c r="C250" s="85" t="s">
        <v>119</v>
      </c>
      <c r="D250" s="82">
        <v>0</v>
      </c>
      <c r="E250" s="82">
        <v>0</v>
      </c>
      <c r="F250" s="82">
        <v>0</v>
      </c>
      <c r="G250" s="82">
        <v>0</v>
      </c>
      <c r="H250" s="82">
        <v>0</v>
      </c>
      <c r="I250" s="82" t="s">
        <v>95</v>
      </c>
      <c r="J250" s="82" t="s">
        <v>95</v>
      </c>
      <c r="K250" s="82" t="s">
        <v>95</v>
      </c>
      <c r="L250" s="82" t="s">
        <v>95</v>
      </c>
      <c r="M250" s="82">
        <v>0</v>
      </c>
      <c r="N250" s="82">
        <v>0</v>
      </c>
      <c r="O250" s="82">
        <v>0</v>
      </c>
      <c r="P250" s="82">
        <v>0</v>
      </c>
      <c r="Q250" s="82">
        <v>0</v>
      </c>
      <c r="R250" s="83">
        <v>0</v>
      </c>
      <c r="S250" s="82">
        <v>0</v>
      </c>
      <c r="T250" s="82">
        <v>0</v>
      </c>
      <c r="U250" s="54">
        <v>0</v>
      </c>
      <c r="V250" s="54">
        <v>0</v>
      </c>
      <c r="W250" s="82" t="s">
        <v>95</v>
      </c>
      <c r="X250" s="83" t="s">
        <v>95</v>
      </c>
      <c r="Y250" s="83" t="s">
        <v>95</v>
      </c>
      <c r="Z250" s="82">
        <v>0</v>
      </c>
      <c r="AA250" s="82">
        <v>0</v>
      </c>
      <c r="AB250" s="82">
        <v>0</v>
      </c>
      <c r="AC250" s="82">
        <v>0</v>
      </c>
      <c r="AD250" s="82">
        <v>0</v>
      </c>
      <c r="AE250" s="82">
        <v>0</v>
      </c>
    </row>
    <row r="251" spans="1:31" ht="31.5">
      <c r="A251" s="56" t="s">
        <v>4</v>
      </c>
      <c r="B251" s="68" t="s">
        <v>356</v>
      </c>
      <c r="C251" s="85" t="s">
        <v>118</v>
      </c>
      <c r="D251" s="82">
        <v>0</v>
      </c>
      <c r="E251" s="82">
        <v>0</v>
      </c>
      <c r="F251" s="82">
        <v>0</v>
      </c>
      <c r="G251" s="82">
        <v>0</v>
      </c>
      <c r="H251" s="82">
        <v>0</v>
      </c>
      <c r="I251" s="82" t="s">
        <v>95</v>
      </c>
      <c r="J251" s="82" t="s">
        <v>95</v>
      </c>
      <c r="K251" s="82" t="s">
        <v>95</v>
      </c>
      <c r="L251" s="82" t="s">
        <v>95</v>
      </c>
      <c r="M251" s="82">
        <v>0</v>
      </c>
      <c r="N251" s="82">
        <v>0</v>
      </c>
      <c r="O251" s="82">
        <v>0</v>
      </c>
      <c r="P251" s="82">
        <v>0</v>
      </c>
      <c r="Q251" s="82">
        <v>0</v>
      </c>
      <c r="R251" s="83">
        <v>0</v>
      </c>
      <c r="S251" s="82">
        <v>0</v>
      </c>
      <c r="T251" s="82">
        <v>0</v>
      </c>
      <c r="U251" s="54">
        <v>0</v>
      </c>
      <c r="V251" s="54">
        <v>0</v>
      </c>
      <c r="W251" s="82" t="s">
        <v>95</v>
      </c>
      <c r="X251" s="83" t="s">
        <v>95</v>
      </c>
      <c r="Y251" s="83" t="s">
        <v>95</v>
      </c>
      <c r="Z251" s="82">
        <v>0</v>
      </c>
      <c r="AA251" s="82">
        <v>0</v>
      </c>
      <c r="AB251" s="82">
        <v>0</v>
      </c>
      <c r="AC251" s="82">
        <v>0</v>
      </c>
      <c r="AD251" s="82">
        <v>0</v>
      </c>
      <c r="AE251" s="82">
        <v>0</v>
      </c>
    </row>
    <row r="252" spans="1:31" ht="31.5">
      <c r="A252" s="56" t="s">
        <v>4</v>
      </c>
      <c r="B252" s="68" t="s">
        <v>357</v>
      </c>
      <c r="C252" s="85" t="s">
        <v>120</v>
      </c>
      <c r="D252" s="82">
        <v>0</v>
      </c>
      <c r="E252" s="82">
        <v>0</v>
      </c>
      <c r="F252" s="82">
        <v>0</v>
      </c>
      <c r="G252" s="82">
        <v>0</v>
      </c>
      <c r="H252" s="82">
        <v>0</v>
      </c>
      <c r="I252" s="82" t="s">
        <v>95</v>
      </c>
      <c r="J252" s="82" t="s">
        <v>95</v>
      </c>
      <c r="K252" s="82" t="s">
        <v>95</v>
      </c>
      <c r="L252" s="82" t="s">
        <v>95</v>
      </c>
      <c r="M252" s="82">
        <v>0</v>
      </c>
      <c r="N252" s="82">
        <v>0</v>
      </c>
      <c r="O252" s="82">
        <v>0</v>
      </c>
      <c r="P252" s="82">
        <v>0</v>
      </c>
      <c r="Q252" s="82">
        <v>0</v>
      </c>
      <c r="R252" s="83">
        <v>0</v>
      </c>
      <c r="S252" s="82">
        <v>0</v>
      </c>
      <c r="T252" s="82">
        <v>0</v>
      </c>
      <c r="U252" s="54">
        <v>0</v>
      </c>
      <c r="V252" s="54">
        <v>0</v>
      </c>
      <c r="W252" s="82" t="s">
        <v>95</v>
      </c>
      <c r="X252" s="83" t="s">
        <v>95</v>
      </c>
      <c r="Y252" s="83" t="s">
        <v>95</v>
      </c>
      <c r="Z252" s="82">
        <v>0</v>
      </c>
      <c r="AA252" s="82">
        <v>0</v>
      </c>
      <c r="AB252" s="82">
        <v>0</v>
      </c>
      <c r="AC252" s="82">
        <v>0</v>
      </c>
      <c r="AD252" s="82">
        <v>0</v>
      </c>
      <c r="AE252" s="82">
        <v>0</v>
      </c>
    </row>
    <row r="253" spans="1:31" ht="31.5">
      <c r="A253" s="56" t="s">
        <v>4</v>
      </c>
      <c r="B253" s="68" t="s">
        <v>358</v>
      </c>
      <c r="C253" s="85" t="s">
        <v>121</v>
      </c>
      <c r="D253" s="82">
        <v>0</v>
      </c>
      <c r="E253" s="82">
        <v>0</v>
      </c>
      <c r="F253" s="82">
        <v>0</v>
      </c>
      <c r="G253" s="82">
        <v>0</v>
      </c>
      <c r="H253" s="82">
        <v>0</v>
      </c>
      <c r="I253" s="82" t="s">
        <v>95</v>
      </c>
      <c r="J253" s="82" t="s">
        <v>95</v>
      </c>
      <c r="K253" s="82" t="s">
        <v>95</v>
      </c>
      <c r="L253" s="82" t="s">
        <v>95</v>
      </c>
      <c r="M253" s="82">
        <v>0</v>
      </c>
      <c r="N253" s="82">
        <v>0</v>
      </c>
      <c r="O253" s="82">
        <v>0</v>
      </c>
      <c r="P253" s="82">
        <v>0</v>
      </c>
      <c r="Q253" s="82">
        <v>0</v>
      </c>
      <c r="R253" s="83">
        <v>0</v>
      </c>
      <c r="S253" s="82">
        <v>0</v>
      </c>
      <c r="T253" s="82">
        <v>0</v>
      </c>
      <c r="U253" s="54">
        <v>0</v>
      </c>
      <c r="V253" s="54">
        <v>0</v>
      </c>
      <c r="W253" s="82" t="s">
        <v>95</v>
      </c>
      <c r="X253" s="83" t="s">
        <v>95</v>
      </c>
      <c r="Y253" s="83" t="s">
        <v>95</v>
      </c>
      <c r="Z253" s="82">
        <v>0</v>
      </c>
      <c r="AA253" s="82">
        <v>0</v>
      </c>
      <c r="AB253" s="82">
        <v>0</v>
      </c>
      <c r="AC253" s="82">
        <v>0</v>
      </c>
      <c r="AD253" s="82">
        <v>0</v>
      </c>
      <c r="AE253" s="82">
        <v>0</v>
      </c>
    </row>
    <row r="254" spans="1:31" ht="31.5">
      <c r="A254" s="56" t="s">
        <v>4</v>
      </c>
      <c r="B254" s="68" t="s">
        <v>359</v>
      </c>
      <c r="C254" s="85" t="s">
        <v>122</v>
      </c>
      <c r="D254" s="82">
        <v>0</v>
      </c>
      <c r="E254" s="82">
        <v>0</v>
      </c>
      <c r="F254" s="82">
        <v>0</v>
      </c>
      <c r="G254" s="82">
        <v>0</v>
      </c>
      <c r="H254" s="82">
        <v>0</v>
      </c>
      <c r="I254" s="82" t="s">
        <v>95</v>
      </c>
      <c r="J254" s="82" t="s">
        <v>95</v>
      </c>
      <c r="K254" s="82" t="s">
        <v>95</v>
      </c>
      <c r="L254" s="82" t="s">
        <v>95</v>
      </c>
      <c r="M254" s="82">
        <v>0</v>
      </c>
      <c r="N254" s="82">
        <v>0</v>
      </c>
      <c r="O254" s="82">
        <v>0</v>
      </c>
      <c r="P254" s="82">
        <v>0</v>
      </c>
      <c r="Q254" s="82">
        <v>0</v>
      </c>
      <c r="R254" s="83">
        <v>0</v>
      </c>
      <c r="S254" s="82">
        <v>0</v>
      </c>
      <c r="T254" s="82">
        <v>0</v>
      </c>
      <c r="U254" s="54">
        <v>0</v>
      </c>
      <c r="V254" s="54">
        <v>0</v>
      </c>
      <c r="W254" s="82" t="s">
        <v>95</v>
      </c>
      <c r="X254" s="83" t="s">
        <v>95</v>
      </c>
      <c r="Y254" s="83" t="s">
        <v>95</v>
      </c>
      <c r="Z254" s="82">
        <v>0</v>
      </c>
      <c r="AA254" s="82">
        <v>0</v>
      </c>
      <c r="AB254" s="82">
        <v>0</v>
      </c>
      <c r="AC254" s="82">
        <v>0</v>
      </c>
      <c r="AD254" s="82">
        <v>0</v>
      </c>
      <c r="AE254" s="82">
        <v>0</v>
      </c>
    </row>
    <row r="255" spans="1:31" ht="31.5">
      <c r="A255" s="56" t="s">
        <v>4</v>
      </c>
      <c r="B255" s="68" t="s">
        <v>360</v>
      </c>
      <c r="C255" s="85" t="s">
        <v>475</v>
      </c>
      <c r="D255" s="82">
        <v>0</v>
      </c>
      <c r="E255" s="82">
        <v>0</v>
      </c>
      <c r="F255" s="82">
        <v>0</v>
      </c>
      <c r="G255" s="82">
        <v>0</v>
      </c>
      <c r="H255" s="82">
        <v>0</v>
      </c>
      <c r="I255" s="82" t="s">
        <v>95</v>
      </c>
      <c r="J255" s="82" t="s">
        <v>95</v>
      </c>
      <c r="K255" s="82" t="s">
        <v>95</v>
      </c>
      <c r="L255" s="82" t="s">
        <v>95</v>
      </c>
      <c r="M255" s="82">
        <v>0</v>
      </c>
      <c r="N255" s="82">
        <v>0</v>
      </c>
      <c r="O255" s="82">
        <v>0</v>
      </c>
      <c r="P255" s="82">
        <v>0</v>
      </c>
      <c r="Q255" s="82">
        <v>0</v>
      </c>
      <c r="R255" s="83">
        <v>0</v>
      </c>
      <c r="S255" s="82">
        <v>0</v>
      </c>
      <c r="T255" s="82">
        <v>0</v>
      </c>
      <c r="U255" s="54">
        <v>0</v>
      </c>
      <c r="V255" s="54">
        <v>0</v>
      </c>
      <c r="W255" s="82" t="s">
        <v>95</v>
      </c>
      <c r="X255" s="83" t="s">
        <v>95</v>
      </c>
      <c r="Y255" s="83" t="s">
        <v>95</v>
      </c>
      <c r="Z255" s="82">
        <v>0</v>
      </c>
      <c r="AA255" s="82">
        <v>0</v>
      </c>
      <c r="AB255" s="82">
        <v>0</v>
      </c>
      <c r="AC255" s="82">
        <v>0</v>
      </c>
      <c r="AD255" s="82">
        <v>0</v>
      </c>
      <c r="AE255" s="82">
        <v>0</v>
      </c>
    </row>
    <row r="256" spans="1:31" ht="94.5">
      <c r="A256" s="56" t="s">
        <v>4</v>
      </c>
      <c r="B256" s="68" t="s">
        <v>740</v>
      </c>
      <c r="C256" s="85" t="s">
        <v>741</v>
      </c>
      <c r="D256" s="82">
        <v>0</v>
      </c>
      <c r="E256" s="82">
        <v>0</v>
      </c>
      <c r="F256" s="82">
        <v>0</v>
      </c>
      <c r="G256" s="82">
        <v>0</v>
      </c>
      <c r="H256" s="82">
        <v>0</v>
      </c>
      <c r="I256" s="82" t="s">
        <v>95</v>
      </c>
      <c r="J256" s="82" t="s">
        <v>95</v>
      </c>
      <c r="K256" s="82" t="s">
        <v>95</v>
      </c>
      <c r="L256" s="82" t="s">
        <v>95</v>
      </c>
      <c r="M256" s="82">
        <v>0</v>
      </c>
      <c r="N256" s="82">
        <v>0</v>
      </c>
      <c r="O256" s="82">
        <v>0</v>
      </c>
      <c r="P256" s="82">
        <v>0</v>
      </c>
      <c r="Q256" s="82">
        <v>0</v>
      </c>
      <c r="R256" s="83">
        <v>0</v>
      </c>
      <c r="S256" s="82">
        <v>0</v>
      </c>
      <c r="T256" s="82">
        <v>0</v>
      </c>
      <c r="U256" s="54">
        <v>0</v>
      </c>
      <c r="V256" s="54">
        <v>0</v>
      </c>
      <c r="W256" s="82" t="s">
        <v>95</v>
      </c>
      <c r="X256" s="83" t="s">
        <v>95</v>
      </c>
      <c r="Y256" s="83" t="s">
        <v>95</v>
      </c>
      <c r="Z256" s="82">
        <v>0</v>
      </c>
      <c r="AA256" s="82">
        <v>0</v>
      </c>
      <c r="AB256" s="82">
        <v>0</v>
      </c>
      <c r="AC256" s="82">
        <v>0</v>
      </c>
      <c r="AD256" s="82">
        <v>0</v>
      </c>
      <c r="AE256" s="82">
        <v>0</v>
      </c>
    </row>
    <row r="257" spans="1:31" ht="110.25">
      <c r="A257" s="56" t="s">
        <v>4</v>
      </c>
      <c r="B257" s="68" t="s">
        <v>808</v>
      </c>
      <c r="C257" s="85" t="s">
        <v>679</v>
      </c>
      <c r="D257" s="82">
        <v>0</v>
      </c>
      <c r="E257" s="82">
        <v>0</v>
      </c>
      <c r="F257" s="82">
        <v>0</v>
      </c>
      <c r="G257" s="82">
        <v>0</v>
      </c>
      <c r="H257" s="82">
        <v>0</v>
      </c>
      <c r="I257" s="82" t="s">
        <v>95</v>
      </c>
      <c r="J257" s="82" t="s">
        <v>95</v>
      </c>
      <c r="K257" s="82" t="s">
        <v>95</v>
      </c>
      <c r="L257" s="82" t="s">
        <v>95</v>
      </c>
      <c r="M257" s="82">
        <v>0</v>
      </c>
      <c r="N257" s="82">
        <v>0</v>
      </c>
      <c r="O257" s="82">
        <v>0</v>
      </c>
      <c r="P257" s="82">
        <v>0</v>
      </c>
      <c r="Q257" s="82">
        <v>0</v>
      </c>
      <c r="R257" s="83">
        <v>0</v>
      </c>
      <c r="S257" s="82">
        <v>0</v>
      </c>
      <c r="T257" s="82">
        <v>0</v>
      </c>
      <c r="U257" s="54">
        <v>0</v>
      </c>
      <c r="V257" s="54">
        <v>0</v>
      </c>
      <c r="W257" s="82" t="s">
        <v>95</v>
      </c>
      <c r="X257" s="83" t="s">
        <v>95</v>
      </c>
      <c r="Y257" s="83" t="s">
        <v>95</v>
      </c>
      <c r="Z257" s="82">
        <v>0</v>
      </c>
      <c r="AA257" s="82">
        <v>0</v>
      </c>
      <c r="AB257" s="82">
        <v>0</v>
      </c>
      <c r="AC257" s="82">
        <v>0</v>
      </c>
      <c r="AD257" s="82">
        <v>0</v>
      </c>
      <c r="AE257" s="82">
        <v>0</v>
      </c>
    </row>
    <row r="258" spans="1:31" ht="110.25">
      <c r="A258" s="56" t="s">
        <v>4</v>
      </c>
      <c r="B258" s="68" t="s">
        <v>532</v>
      </c>
      <c r="C258" s="85" t="s">
        <v>531</v>
      </c>
      <c r="D258" s="82">
        <v>0</v>
      </c>
      <c r="E258" s="82">
        <v>0</v>
      </c>
      <c r="F258" s="82">
        <v>0</v>
      </c>
      <c r="G258" s="82">
        <v>0</v>
      </c>
      <c r="H258" s="82">
        <v>0</v>
      </c>
      <c r="I258" s="82" t="s">
        <v>95</v>
      </c>
      <c r="J258" s="82" t="s">
        <v>95</v>
      </c>
      <c r="K258" s="82" t="s">
        <v>95</v>
      </c>
      <c r="L258" s="82">
        <v>0.69444444444444453</v>
      </c>
      <c r="M258" s="82">
        <v>0</v>
      </c>
      <c r="N258" s="82">
        <v>0</v>
      </c>
      <c r="O258" s="82">
        <v>0</v>
      </c>
      <c r="P258" s="82">
        <v>0</v>
      </c>
      <c r="Q258" s="82">
        <v>0</v>
      </c>
      <c r="R258" s="83">
        <v>0</v>
      </c>
      <c r="S258" s="82">
        <v>0</v>
      </c>
      <c r="T258" s="82">
        <v>0</v>
      </c>
      <c r="U258" s="54">
        <v>0</v>
      </c>
      <c r="V258" s="54">
        <v>0</v>
      </c>
      <c r="W258" s="82" t="s">
        <v>95</v>
      </c>
      <c r="X258" s="83" t="s">
        <v>95</v>
      </c>
      <c r="Y258" s="83" t="s">
        <v>95</v>
      </c>
      <c r="Z258" s="82">
        <v>0</v>
      </c>
      <c r="AA258" s="82">
        <v>0</v>
      </c>
      <c r="AB258" s="82">
        <v>0</v>
      </c>
      <c r="AC258" s="82">
        <v>0</v>
      </c>
      <c r="AD258" s="82">
        <v>0</v>
      </c>
      <c r="AE258" s="82">
        <v>0</v>
      </c>
    </row>
    <row r="259" spans="1:31" ht="126">
      <c r="A259" s="56" t="s">
        <v>4</v>
      </c>
      <c r="B259" s="68" t="s">
        <v>529</v>
      </c>
      <c r="C259" s="85" t="s">
        <v>530</v>
      </c>
      <c r="D259" s="82">
        <v>0</v>
      </c>
      <c r="E259" s="82">
        <v>0</v>
      </c>
      <c r="F259" s="82">
        <v>0</v>
      </c>
      <c r="G259" s="82">
        <v>0</v>
      </c>
      <c r="H259" s="82">
        <v>0</v>
      </c>
      <c r="I259" s="82" t="s">
        <v>95</v>
      </c>
      <c r="J259" s="82" t="s">
        <v>95</v>
      </c>
      <c r="K259" s="82" t="s">
        <v>95</v>
      </c>
      <c r="L259" s="82">
        <v>0.75555555555555554</v>
      </c>
      <c r="M259" s="82">
        <v>0</v>
      </c>
      <c r="N259" s="82">
        <v>0</v>
      </c>
      <c r="O259" s="82">
        <v>0</v>
      </c>
      <c r="P259" s="82">
        <v>0</v>
      </c>
      <c r="Q259" s="82">
        <v>0</v>
      </c>
      <c r="R259" s="83">
        <v>0</v>
      </c>
      <c r="S259" s="82">
        <v>0</v>
      </c>
      <c r="T259" s="82">
        <v>0</v>
      </c>
      <c r="U259" s="54">
        <v>0</v>
      </c>
      <c r="V259" s="54">
        <v>0</v>
      </c>
      <c r="W259" s="82" t="s">
        <v>95</v>
      </c>
      <c r="X259" s="83" t="s">
        <v>95</v>
      </c>
      <c r="Y259" s="83" t="s">
        <v>95</v>
      </c>
      <c r="Z259" s="82">
        <v>0</v>
      </c>
      <c r="AA259" s="82">
        <v>0</v>
      </c>
      <c r="AB259" s="82">
        <v>0</v>
      </c>
      <c r="AC259" s="82">
        <v>0</v>
      </c>
      <c r="AD259" s="82">
        <v>0</v>
      </c>
      <c r="AE259" s="82">
        <v>0</v>
      </c>
    </row>
    <row r="260" spans="1:31" ht="126">
      <c r="A260" s="56" t="s">
        <v>4</v>
      </c>
      <c r="B260" s="68" t="s">
        <v>533</v>
      </c>
      <c r="C260" s="85" t="s">
        <v>534</v>
      </c>
      <c r="D260" s="82">
        <v>0</v>
      </c>
      <c r="E260" s="82">
        <v>0</v>
      </c>
      <c r="F260" s="82">
        <v>0</v>
      </c>
      <c r="G260" s="82">
        <v>0</v>
      </c>
      <c r="H260" s="82">
        <v>0</v>
      </c>
      <c r="I260" s="82" t="s">
        <v>95</v>
      </c>
      <c r="J260" s="82" t="s">
        <v>95</v>
      </c>
      <c r="K260" s="82" t="s">
        <v>95</v>
      </c>
      <c r="L260" s="82">
        <v>0.79999999999999993</v>
      </c>
      <c r="M260" s="82">
        <v>0</v>
      </c>
      <c r="N260" s="82">
        <v>0</v>
      </c>
      <c r="O260" s="82">
        <v>0</v>
      </c>
      <c r="P260" s="82">
        <v>0</v>
      </c>
      <c r="Q260" s="82">
        <v>0</v>
      </c>
      <c r="R260" s="83">
        <v>0</v>
      </c>
      <c r="S260" s="82">
        <v>0</v>
      </c>
      <c r="T260" s="82">
        <v>0</v>
      </c>
      <c r="U260" s="54">
        <v>0</v>
      </c>
      <c r="V260" s="54">
        <v>0</v>
      </c>
      <c r="W260" s="82" t="s">
        <v>95</v>
      </c>
      <c r="X260" s="83" t="s">
        <v>95</v>
      </c>
      <c r="Y260" s="83" t="s">
        <v>95</v>
      </c>
      <c r="Z260" s="82">
        <v>0</v>
      </c>
      <c r="AA260" s="82">
        <v>0</v>
      </c>
      <c r="AB260" s="82">
        <v>0</v>
      </c>
      <c r="AC260" s="82">
        <v>0</v>
      </c>
      <c r="AD260" s="82">
        <v>0</v>
      </c>
      <c r="AE260" s="82">
        <v>0</v>
      </c>
    </row>
    <row r="261" spans="1:31" ht="110.25">
      <c r="A261" s="56" t="s">
        <v>4</v>
      </c>
      <c r="B261" s="68" t="s">
        <v>634</v>
      </c>
      <c r="C261" s="85" t="s">
        <v>393</v>
      </c>
      <c r="D261" s="82">
        <v>0</v>
      </c>
      <c r="E261" s="82">
        <v>0</v>
      </c>
      <c r="F261" s="82">
        <v>0</v>
      </c>
      <c r="G261" s="82">
        <v>0</v>
      </c>
      <c r="H261" s="82">
        <v>0</v>
      </c>
      <c r="I261" s="82" t="s">
        <v>95</v>
      </c>
      <c r="J261" s="82" t="s">
        <v>95</v>
      </c>
      <c r="K261" s="82" t="s">
        <v>95</v>
      </c>
      <c r="L261" s="82" t="s">
        <v>1018</v>
      </c>
      <c r="M261" s="82">
        <v>0</v>
      </c>
      <c r="N261" s="82">
        <v>0</v>
      </c>
      <c r="O261" s="82">
        <v>0</v>
      </c>
      <c r="P261" s="82">
        <v>0</v>
      </c>
      <c r="Q261" s="82">
        <v>0</v>
      </c>
      <c r="R261" s="83">
        <v>0</v>
      </c>
      <c r="S261" s="82">
        <v>0</v>
      </c>
      <c r="T261" s="82">
        <v>0</v>
      </c>
      <c r="U261" s="54">
        <v>0</v>
      </c>
      <c r="V261" s="54">
        <v>0</v>
      </c>
      <c r="W261" s="82" t="s">
        <v>95</v>
      </c>
      <c r="X261" s="83" t="s">
        <v>95</v>
      </c>
      <c r="Y261" s="83" t="s">
        <v>95</v>
      </c>
      <c r="Z261" s="82">
        <v>0</v>
      </c>
      <c r="AA261" s="82">
        <v>0</v>
      </c>
      <c r="AB261" s="82">
        <v>0</v>
      </c>
      <c r="AC261" s="82">
        <v>0</v>
      </c>
      <c r="AD261" s="82">
        <v>0</v>
      </c>
      <c r="AE261" s="82">
        <v>0</v>
      </c>
    </row>
    <row r="262" spans="1:31" ht="141.75">
      <c r="A262" s="56" t="s">
        <v>4</v>
      </c>
      <c r="B262" s="68" t="s">
        <v>637</v>
      </c>
      <c r="C262" s="85" t="s">
        <v>394</v>
      </c>
      <c r="D262" s="82">
        <v>0</v>
      </c>
      <c r="E262" s="82">
        <v>0</v>
      </c>
      <c r="F262" s="82">
        <v>0</v>
      </c>
      <c r="G262" s="82">
        <v>0</v>
      </c>
      <c r="H262" s="82">
        <v>0</v>
      </c>
      <c r="I262" s="82" t="s">
        <v>95</v>
      </c>
      <c r="J262" s="82" t="s">
        <v>95</v>
      </c>
      <c r="K262" s="82" t="s">
        <v>95</v>
      </c>
      <c r="L262" s="82" t="s">
        <v>1019</v>
      </c>
      <c r="M262" s="82">
        <v>0</v>
      </c>
      <c r="N262" s="82">
        <v>0</v>
      </c>
      <c r="O262" s="82">
        <v>0</v>
      </c>
      <c r="P262" s="82">
        <v>0</v>
      </c>
      <c r="Q262" s="82">
        <v>0</v>
      </c>
      <c r="R262" s="83">
        <v>0</v>
      </c>
      <c r="S262" s="82">
        <v>0</v>
      </c>
      <c r="T262" s="82">
        <v>0</v>
      </c>
      <c r="U262" s="54">
        <v>0</v>
      </c>
      <c r="V262" s="54">
        <v>0</v>
      </c>
      <c r="W262" s="82" t="s">
        <v>95</v>
      </c>
      <c r="X262" s="83" t="s">
        <v>95</v>
      </c>
      <c r="Y262" s="83" t="s">
        <v>95</v>
      </c>
      <c r="Z262" s="82">
        <v>0</v>
      </c>
      <c r="AA262" s="82">
        <v>0</v>
      </c>
      <c r="AB262" s="82">
        <v>0</v>
      </c>
      <c r="AC262" s="82">
        <v>0</v>
      </c>
      <c r="AD262" s="82">
        <v>0</v>
      </c>
      <c r="AE262" s="82">
        <v>0</v>
      </c>
    </row>
    <row r="263" spans="1:31" ht="94.5">
      <c r="A263" s="56" t="s">
        <v>4</v>
      </c>
      <c r="B263" s="68" t="s">
        <v>524</v>
      </c>
      <c r="C263" s="85" t="s">
        <v>523</v>
      </c>
      <c r="D263" s="82">
        <v>0</v>
      </c>
      <c r="E263" s="82">
        <v>0</v>
      </c>
      <c r="F263" s="82">
        <v>0</v>
      </c>
      <c r="G263" s="82">
        <v>0</v>
      </c>
      <c r="H263" s="82">
        <v>0</v>
      </c>
      <c r="I263" s="82" t="s">
        <v>95</v>
      </c>
      <c r="J263" s="82" t="s">
        <v>95</v>
      </c>
      <c r="K263" s="82" t="s">
        <v>95</v>
      </c>
      <c r="L263" s="82">
        <v>0.71111111111111114</v>
      </c>
      <c r="M263" s="82">
        <v>0</v>
      </c>
      <c r="N263" s="82">
        <v>0</v>
      </c>
      <c r="O263" s="82">
        <v>0</v>
      </c>
      <c r="P263" s="82">
        <v>0</v>
      </c>
      <c r="Q263" s="82">
        <v>0</v>
      </c>
      <c r="R263" s="83">
        <v>0</v>
      </c>
      <c r="S263" s="82">
        <v>0</v>
      </c>
      <c r="T263" s="82">
        <v>0</v>
      </c>
      <c r="U263" s="54">
        <v>0</v>
      </c>
      <c r="V263" s="54">
        <v>0</v>
      </c>
      <c r="W263" s="82" t="s">
        <v>95</v>
      </c>
      <c r="X263" s="83" t="s">
        <v>95</v>
      </c>
      <c r="Y263" s="83" t="s">
        <v>95</v>
      </c>
      <c r="Z263" s="82">
        <v>0</v>
      </c>
      <c r="AA263" s="82">
        <v>0</v>
      </c>
      <c r="AB263" s="82">
        <v>0</v>
      </c>
      <c r="AC263" s="82">
        <v>0</v>
      </c>
      <c r="AD263" s="82">
        <v>0</v>
      </c>
      <c r="AE263" s="82">
        <v>0</v>
      </c>
    </row>
    <row r="264" spans="1:31" ht="141.75">
      <c r="A264" s="56" t="s">
        <v>4</v>
      </c>
      <c r="B264" s="68" t="s">
        <v>635</v>
      </c>
      <c r="C264" s="85" t="s">
        <v>155</v>
      </c>
      <c r="D264" s="82">
        <v>0</v>
      </c>
      <c r="E264" s="82">
        <v>0</v>
      </c>
      <c r="F264" s="82">
        <v>0</v>
      </c>
      <c r="G264" s="82">
        <v>0</v>
      </c>
      <c r="H264" s="82">
        <v>0</v>
      </c>
      <c r="I264" s="82" t="s">
        <v>95</v>
      </c>
      <c r="J264" s="82" t="s">
        <v>95</v>
      </c>
      <c r="K264" s="82" t="s">
        <v>95</v>
      </c>
      <c r="L264" s="92" t="s">
        <v>1020</v>
      </c>
      <c r="M264" s="82">
        <v>0</v>
      </c>
      <c r="N264" s="82">
        <v>0</v>
      </c>
      <c r="O264" s="82">
        <v>0</v>
      </c>
      <c r="P264" s="82">
        <v>0</v>
      </c>
      <c r="Q264" s="82">
        <v>0</v>
      </c>
      <c r="R264" s="83">
        <v>0</v>
      </c>
      <c r="S264" s="82">
        <v>0</v>
      </c>
      <c r="T264" s="82">
        <v>0</v>
      </c>
      <c r="U264" s="54">
        <v>0</v>
      </c>
      <c r="V264" s="54">
        <v>0</v>
      </c>
      <c r="W264" s="82" t="s">
        <v>95</v>
      </c>
      <c r="X264" s="83" t="s">
        <v>95</v>
      </c>
      <c r="Y264" s="83" t="s">
        <v>95</v>
      </c>
      <c r="Z264" s="82">
        <v>0</v>
      </c>
      <c r="AA264" s="82">
        <v>0</v>
      </c>
      <c r="AB264" s="82">
        <v>0</v>
      </c>
      <c r="AC264" s="82">
        <v>0</v>
      </c>
      <c r="AD264" s="82">
        <v>0</v>
      </c>
      <c r="AE264" s="82">
        <v>0</v>
      </c>
    </row>
    <row r="265" spans="1:31" ht="78.75">
      <c r="A265" s="56" t="s">
        <v>4</v>
      </c>
      <c r="B265" s="68" t="s">
        <v>494</v>
      </c>
      <c r="C265" s="85" t="s">
        <v>556</v>
      </c>
      <c r="D265" s="82">
        <v>0</v>
      </c>
      <c r="E265" s="82">
        <v>0</v>
      </c>
      <c r="F265" s="82">
        <v>0</v>
      </c>
      <c r="G265" s="82">
        <v>0</v>
      </c>
      <c r="H265" s="82">
        <v>0</v>
      </c>
      <c r="I265" s="82" t="s">
        <v>95</v>
      </c>
      <c r="J265" s="82" t="s">
        <v>95</v>
      </c>
      <c r="K265" s="82" t="s">
        <v>95</v>
      </c>
      <c r="L265" s="82" t="s">
        <v>95</v>
      </c>
      <c r="M265" s="82">
        <v>0</v>
      </c>
      <c r="N265" s="82">
        <v>0</v>
      </c>
      <c r="O265" s="82">
        <v>0</v>
      </c>
      <c r="P265" s="82">
        <v>0</v>
      </c>
      <c r="Q265" s="82">
        <v>0</v>
      </c>
      <c r="R265" s="83">
        <v>0</v>
      </c>
      <c r="S265" s="82">
        <v>0</v>
      </c>
      <c r="T265" s="82">
        <v>0</v>
      </c>
      <c r="U265" s="54">
        <v>0</v>
      </c>
      <c r="V265" s="54">
        <v>0</v>
      </c>
      <c r="W265" s="82" t="s">
        <v>95</v>
      </c>
      <c r="X265" s="83" t="s">
        <v>95</v>
      </c>
      <c r="Y265" s="83" t="s">
        <v>95</v>
      </c>
      <c r="Z265" s="82">
        <v>0</v>
      </c>
      <c r="AA265" s="82">
        <v>0</v>
      </c>
      <c r="AB265" s="82">
        <v>0</v>
      </c>
      <c r="AC265" s="82">
        <v>0</v>
      </c>
      <c r="AD265" s="82">
        <v>0</v>
      </c>
      <c r="AE265" s="82">
        <v>0</v>
      </c>
    </row>
    <row r="266" spans="1:31" ht="141.75">
      <c r="A266" s="56" t="s">
        <v>4</v>
      </c>
      <c r="B266" s="68" t="s">
        <v>830</v>
      </c>
      <c r="C266" s="85" t="s">
        <v>765</v>
      </c>
      <c r="D266" s="82">
        <v>0</v>
      </c>
      <c r="E266" s="82">
        <v>0</v>
      </c>
      <c r="F266" s="82">
        <v>0</v>
      </c>
      <c r="G266" s="82">
        <v>0</v>
      </c>
      <c r="H266" s="82">
        <v>0</v>
      </c>
      <c r="I266" s="82" t="s">
        <v>95</v>
      </c>
      <c r="J266" s="82" t="s">
        <v>95</v>
      </c>
      <c r="K266" s="82" t="s">
        <v>95</v>
      </c>
      <c r="L266" s="82">
        <v>0.55555555555555558</v>
      </c>
      <c r="M266" s="82">
        <v>0</v>
      </c>
      <c r="N266" s="82">
        <v>0</v>
      </c>
      <c r="O266" s="82">
        <v>0</v>
      </c>
      <c r="P266" s="82">
        <v>0</v>
      </c>
      <c r="Q266" s="82">
        <v>0</v>
      </c>
      <c r="R266" s="83">
        <v>0</v>
      </c>
      <c r="S266" s="82">
        <v>0</v>
      </c>
      <c r="T266" s="82">
        <v>0</v>
      </c>
      <c r="U266" s="54">
        <v>0</v>
      </c>
      <c r="V266" s="54">
        <v>0</v>
      </c>
      <c r="W266" s="82" t="s">
        <v>95</v>
      </c>
      <c r="X266" s="83" t="s">
        <v>95</v>
      </c>
      <c r="Y266" s="83" t="s">
        <v>95</v>
      </c>
      <c r="Z266" s="82">
        <v>0</v>
      </c>
      <c r="AA266" s="82">
        <v>0</v>
      </c>
      <c r="AB266" s="82">
        <v>0</v>
      </c>
      <c r="AC266" s="82">
        <v>0</v>
      </c>
      <c r="AD266" s="82">
        <v>0</v>
      </c>
      <c r="AE266" s="82">
        <v>0</v>
      </c>
    </row>
    <row r="267" spans="1:31" ht="236.25">
      <c r="A267" s="56" t="s">
        <v>4</v>
      </c>
      <c r="B267" s="68" t="s">
        <v>803</v>
      </c>
      <c r="C267" s="85" t="s">
        <v>539</v>
      </c>
      <c r="D267" s="82">
        <v>0</v>
      </c>
      <c r="E267" s="82">
        <v>0</v>
      </c>
      <c r="F267" s="82">
        <v>0</v>
      </c>
      <c r="G267" s="82">
        <v>0</v>
      </c>
      <c r="H267" s="82">
        <v>0</v>
      </c>
      <c r="I267" s="82" t="s">
        <v>95</v>
      </c>
      <c r="J267" s="82" t="s">
        <v>95</v>
      </c>
      <c r="K267" s="82" t="s">
        <v>95</v>
      </c>
      <c r="L267" s="82" t="s">
        <v>1030</v>
      </c>
      <c r="M267" s="82">
        <v>0</v>
      </c>
      <c r="N267" s="82">
        <v>0</v>
      </c>
      <c r="O267" s="82">
        <v>0</v>
      </c>
      <c r="P267" s="82">
        <v>0</v>
      </c>
      <c r="Q267" s="82">
        <v>0</v>
      </c>
      <c r="R267" s="83">
        <v>0</v>
      </c>
      <c r="S267" s="82">
        <v>0</v>
      </c>
      <c r="T267" s="82">
        <v>0</v>
      </c>
      <c r="U267" s="54">
        <v>0</v>
      </c>
      <c r="V267" s="54">
        <v>0</v>
      </c>
      <c r="W267" s="82" t="s">
        <v>95</v>
      </c>
      <c r="X267" s="83" t="s">
        <v>95</v>
      </c>
      <c r="Y267" s="83" t="s">
        <v>95</v>
      </c>
      <c r="Z267" s="82">
        <v>0</v>
      </c>
      <c r="AA267" s="82">
        <v>0</v>
      </c>
      <c r="AB267" s="82">
        <v>0</v>
      </c>
      <c r="AC267" s="82">
        <v>0</v>
      </c>
      <c r="AD267" s="82">
        <v>0</v>
      </c>
      <c r="AE267" s="82">
        <v>0</v>
      </c>
    </row>
    <row r="268" spans="1:31" ht="63">
      <c r="A268" s="56" t="s">
        <v>4</v>
      </c>
      <c r="B268" s="68" t="s">
        <v>671</v>
      </c>
      <c r="C268" s="85" t="s">
        <v>522</v>
      </c>
      <c r="D268" s="82">
        <v>0</v>
      </c>
      <c r="E268" s="82">
        <v>0</v>
      </c>
      <c r="F268" s="82">
        <v>0</v>
      </c>
      <c r="G268" s="82">
        <v>0</v>
      </c>
      <c r="H268" s="82">
        <v>0</v>
      </c>
      <c r="I268" s="82" t="s">
        <v>95</v>
      </c>
      <c r="J268" s="82" t="s">
        <v>95</v>
      </c>
      <c r="K268" s="82" t="s">
        <v>95</v>
      </c>
      <c r="L268" s="82" t="s">
        <v>95</v>
      </c>
      <c r="M268" s="82">
        <v>0</v>
      </c>
      <c r="N268" s="82">
        <v>0</v>
      </c>
      <c r="O268" s="82">
        <v>0</v>
      </c>
      <c r="P268" s="82">
        <v>0</v>
      </c>
      <c r="Q268" s="82">
        <v>0</v>
      </c>
      <c r="R268" s="83">
        <v>0</v>
      </c>
      <c r="S268" s="82">
        <v>0</v>
      </c>
      <c r="T268" s="82">
        <v>0</v>
      </c>
      <c r="U268" s="54">
        <v>0</v>
      </c>
      <c r="V268" s="54">
        <v>0</v>
      </c>
      <c r="W268" s="82" t="s">
        <v>95</v>
      </c>
      <c r="X268" s="83" t="s">
        <v>95</v>
      </c>
      <c r="Y268" s="83" t="s">
        <v>95</v>
      </c>
      <c r="Z268" s="82">
        <v>0</v>
      </c>
      <c r="AA268" s="82">
        <v>0</v>
      </c>
      <c r="AB268" s="82">
        <v>0</v>
      </c>
      <c r="AC268" s="82">
        <v>0</v>
      </c>
      <c r="AD268" s="82">
        <v>0</v>
      </c>
      <c r="AE268" s="82">
        <v>0</v>
      </c>
    </row>
    <row r="269" spans="1:31" ht="63">
      <c r="A269" s="56" t="s">
        <v>4</v>
      </c>
      <c r="B269" s="68" t="s">
        <v>708</v>
      </c>
      <c r="C269" s="85" t="s">
        <v>707</v>
      </c>
      <c r="D269" s="82">
        <v>0</v>
      </c>
      <c r="E269" s="82">
        <v>0</v>
      </c>
      <c r="F269" s="82">
        <v>0</v>
      </c>
      <c r="G269" s="82">
        <v>0</v>
      </c>
      <c r="H269" s="82">
        <v>0</v>
      </c>
      <c r="I269" s="82" t="s">
        <v>95</v>
      </c>
      <c r="J269" s="82" t="s">
        <v>95</v>
      </c>
      <c r="K269" s="82" t="s">
        <v>95</v>
      </c>
      <c r="L269" s="82">
        <v>0.32</v>
      </c>
      <c r="M269" s="82">
        <v>0</v>
      </c>
      <c r="N269" s="82">
        <v>0</v>
      </c>
      <c r="O269" s="82">
        <v>0</v>
      </c>
      <c r="P269" s="82">
        <v>0</v>
      </c>
      <c r="Q269" s="82">
        <v>0</v>
      </c>
      <c r="R269" s="83">
        <v>0</v>
      </c>
      <c r="S269" s="82">
        <v>0</v>
      </c>
      <c r="T269" s="82">
        <v>0</v>
      </c>
      <c r="U269" s="54">
        <v>0</v>
      </c>
      <c r="V269" s="54">
        <v>0</v>
      </c>
      <c r="W269" s="82" t="s">
        <v>95</v>
      </c>
      <c r="X269" s="83" t="s">
        <v>95</v>
      </c>
      <c r="Y269" s="83" t="s">
        <v>95</v>
      </c>
      <c r="Z269" s="82">
        <v>0</v>
      </c>
      <c r="AA269" s="82">
        <v>0</v>
      </c>
      <c r="AB269" s="82">
        <v>0</v>
      </c>
      <c r="AC269" s="82">
        <v>0</v>
      </c>
      <c r="AD269" s="82">
        <v>0</v>
      </c>
      <c r="AE269" s="82">
        <v>0</v>
      </c>
    </row>
    <row r="270" spans="1:31" ht="173.25">
      <c r="A270" s="56" t="s">
        <v>4</v>
      </c>
      <c r="B270" s="68" t="s">
        <v>709</v>
      </c>
      <c r="C270" s="85" t="s">
        <v>711</v>
      </c>
      <c r="D270" s="82">
        <v>0</v>
      </c>
      <c r="E270" s="82">
        <v>0</v>
      </c>
      <c r="F270" s="82">
        <v>0</v>
      </c>
      <c r="G270" s="82">
        <v>0</v>
      </c>
      <c r="H270" s="82">
        <v>0</v>
      </c>
      <c r="I270" s="82" t="s">
        <v>95</v>
      </c>
      <c r="J270" s="82" t="s">
        <v>95</v>
      </c>
      <c r="K270" s="82" t="s">
        <v>95</v>
      </c>
      <c r="L270" s="82" t="s">
        <v>1031</v>
      </c>
      <c r="M270" s="82">
        <v>0</v>
      </c>
      <c r="N270" s="82">
        <v>0</v>
      </c>
      <c r="O270" s="82">
        <v>0</v>
      </c>
      <c r="P270" s="82">
        <v>0</v>
      </c>
      <c r="Q270" s="82">
        <v>0</v>
      </c>
      <c r="R270" s="83">
        <v>0</v>
      </c>
      <c r="S270" s="82">
        <v>0</v>
      </c>
      <c r="T270" s="82">
        <v>0</v>
      </c>
      <c r="U270" s="54">
        <v>0</v>
      </c>
      <c r="V270" s="54">
        <v>0</v>
      </c>
      <c r="W270" s="82" t="s">
        <v>95</v>
      </c>
      <c r="X270" s="83" t="s">
        <v>95</v>
      </c>
      <c r="Y270" s="83" t="s">
        <v>95</v>
      </c>
      <c r="Z270" s="82">
        <v>0</v>
      </c>
      <c r="AA270" s="82">
        <v>0</v>
      </c>
      <c r="AB270" s="82">
        <v>0</v>
      </c>
      <c r="AC270" s="82">
        <v>0</v>
      </c>
      <c r="AD270" s="82">
        <v>0</v>
      </c>
      <c r="AE270" s="82">
        <v>0</v>
      </c>
    </row>
    <row r="271" spans="1:31" ht="126">
      <c r="A271" s="56" t="s">
        <v>4</v>
      </c>
      <c r="B271" s="68" t="s">
        <v>753</v>
      </c>
      <c r="C271" s="85" t="s">
        <v>754</v>
      </c>
      <c r="D271" s="82">
        <v>0</v>
      </c>
      <c r="E271" s="82">
        <v>0</v>
      </c>
      <c r="F271" s="82">
        <v>0</v>
      </c>
      <c r="G271" s="82">
        <v>0</v>
      </c>
      <c r="H271" s="82">
        <v>0</v>
      </c>
      <c r="I271" s="82" t="s">
        <v>95</v>
      </c>
      <c r="J271" s="82" t="s">
        <v>95</v>
      </c>
      <c r="K271" s="82" t="s">
        <v>95</v>
      </c>
      <c r="L271" s="82" t="s">
        <v>1032</v>
      </c>
      <c r="M271" s="82">
        <v>0</v>
      </c>
      <c r="N271" s="82">
        <v>0</v>
      </c>
      <c r="O271" s="82">
        <v>0</v>
      </c>
      <c r="P271" s="82">
        <v>0</v>
      </c>
      <c r="Q271" s="82">
        <v>0</v>
      </c>
      <c r="R271" s="83">
        <v>0</v>
      </c>
      <c r="S271" s="82">
        <v>0</v>
      </c>
      <c r="T271" s="82">
        <v>0</v>
      </c>
      <c r="U271" s="54">
        <v>0</v>
      </c>
      <c r="V271" s="54">
        <v>0</v>
      </c>
      <c r="W271" s="82" t="s">
        <v>95</v>
      </c>
      <c r="X271" s="83" t="s">
        <v>95</v>
      </c>
      <c r="Y271" s="83" t="s">
        <v>95</v>
      </c>
      <c r="Z271" s="82">
        <v>0</v>
      </c>
      <c r="AA271" s="82">
        <v>0</v>
      </c>
      <c r="AB271" s="82">
        <v>0</v>
      </c>
      <c r="AC271" s="82">
        <v>0</v>
      </c>
      <c r="AD271" s="82">
        <v>0</v>
      </c>
      <c r="AE271" s="82">
        <v>0</v>
      </c>
    </row>
    <row r="272" spans="1:31" ht="78.75">
      <c r="A272" s="56" t="s">
        <v>4</v>
      </c>
      <c r="B272" s="68" t="s">
        <v>853</v>
      </c>
      <c r="C272" s="85" t="s">
        <v>687</v>
      </c>
      <c r="D272" s="82">
        <v>0</v>
      </c>
      <c r="E272" s="82">
        <v>0</v>
      </c>
      <c r="F272" s="82">
        <v>0</v>
      </c>
      <c r="G272" s="82">
        <v>0</v>
      </c>
      <c r="H272" s="82">
        <v>0</v>
      </c>
      <c r="I272" s="82" t="s">
        <v>95</v>
      </c>
      <c r="J272" s="82" t="s">
        <v>95</v>
      </c>
      <c r="K272" s="82" t="s">
        <v>95</v>
      </c>
      <c r="L272" s="82" t="s">
        <v>95</v>
      </c>
      <c r="M272" s="82">
        <v>0</v>
      </c>
      <c r="N272" s="82">
        <v>0</v>
      </c>
      <c r="O272" s="82">
        <v>0</v>
      </c>
      <c r="P272" s="82">
        <v>0</v>
      </c>
      <c r="Q272" s="82">
        <v>0</v>
      </c>
      <c r="R272" s="83">
        <v>0</v>
      </c>
      <c r="S272" s="82">
        <v>0</v>
      </c>
      <c r="T272" s="82">
        <v>0</v>
      </c>
      <c r="U272" s="54">
        <v>0</v>
      </c>
      <c r="V272" s="54">
        <v>0</v>
      </c>
      <c r="W272" s="82" t="s">
        <v>95</v>
      </c>
      <c r="X272" s="83" t="s">
        <v>95</v>
      </c>
      <c r="Y272" s="83" t="s">
        <v>95</v>
      </c>
      <c r="Z272" s="82">
        <v>0</v>
      </c>
      <c r="AA272" s="82">
        <v>0</v>
      </c>
      <c r="AB272" s="82">
        <v>0</v>
      </c>
      <c r="AC272" s="82">
        <v>0</v>
      </c>
      <c r="AD272" s="82">
        <v>0</v>
      </c>
      <c r="AE272" s="82">
        <v>0</v>
      </c>
    </row>
    <row r="273" spans="1:31" ht="31.5">
      <c r="A273" s="56" t="s">
        <v>231</v>
      </c>
      <c r="B273" s="52" t="s">
        <v>91</v>
      </c>
      <c r="C273" s="85" t="s">
        <v>96</v>
      </c>
      <c r="D273" s="82">
        <v>0</v>
      </c>
      <c r="E273" s="82">
        <v>0</v>
      </c>
      <c r="F273" s="82">
        <v>0</v>
      </c>
      <c r="G273" s="82">
        <v>0</v>
      </c>
      <c r="H273" s="82">
        <v>0</v>
      </c>
      <c r="I273" s="82" t="s">
        <v>95</v>
      </c>
      <c r="J273" s="82" t="s">
        <v>95</v>
      </c>
      <c r="K273" s="82" t="s">
        <v>95</v>
      </c>
      <c r="L273" s="82" t="s">
        <v>95</v>
      </c>
      <c r="M273" s="82">
        <v>0</v>
      </c>
      <c r="N273" s="82">
        <v>0</v>
      </c>
      <c r="O273" s="82">
        <v>0</v>
      </c>
      <c r="P273" s="82">
        <v>0</v>
      </c>
      <c r="Q273" s="82">
        <v>0</v>
      </c>
      <c r="R273" s="83">
        <v>0</v>
      </c>
      <c r="S273" s="82">
        <v>0</v>
      </c>
      <c r="T273" s="82" t="s">
        <v>95</v>
      </c>
      <c r="U273" s="54">
        <v>0</v>
      </c>
      <c r="V273" s="54">
        <v>0</v>
      </c>
      <c r="W273" s="82" t="s">
        <v>95</v>
      </c>
      <c r="X273" s="83" t="s">
        <v>95</v>
      </c>
      <c r="Y273" s="83" t="s">
        <v>95</v>
      </c>
      <c r="Z273" s="82">
        <v>0</v>
      </c>
      <c r="AA273" s="82">
        <v>0</v>
      </c>
      <c r="AB273" s="82">
        <v>0</v>
      </c>
      <c r="AC273" s="82">
        <v>0</v>
      </c>
      <c r="AD273" s="82">
        <v>0</v>
      </c>
      <c r="AE273" s="82">
        <v>0</v>
      </c>
    </row>
    <row r="274" spans="1:31" ht="15.75">
      <c r="A274" s="56" t="s">
        <v>232</v>
      </c>
      <c r="B274" s="52" t="s">
        <v>92</v>
      </c>
      <c r="C274" s="85" t="s">
        <v>96</v>
      </c>
      <c r="D274" s="82">
        <v>0</v>
      </c>
      <c r="E274" s="82">
        <v>0</v>
      </c>
      <c r="F274" s="82">
        <v>0</v>
      </c>
      <c r="G274" s="82">
        <v>0</v>
      </c>
      <c r="H274" s="82">
        <v>0</v>
      </c>
      <c r="I274" s="82" t="s">
        <v>95</v>
      </c>
      <c r="J274" s="82" t="s">
        <v>95</v>
      </c>
      <c r="K274" s="82" t="s">
        <v>95</v>
      </c>
      <c r="L274" s="82" t="s">
        <v>95</v>
      </c>
      <c r="M274" s="82">
        <v>0</v>
      </c>
      <c r="N274" s="82">
        <v>0</v>
      </c>
      <c r="O274" s="82">
        <v>0</v>
      </c>
      <c r="P274" s="82">
        <v>0</v>
      </c>
      <c r="Q274" s="82">
        <v>0</v>
      </c>
      <c r="R274" s="83">
        <v>0</v>
      </c>
      <c r="S274" s="82">
        <v>0</v>
      </c>
      <c r="T274" s="82" t="s">
        <v>95</v>
      </c>
      <c r="U274" s="54">
        <v>0</v>
      </c>
      <c r="V274" s="54">
        <v>0</v>
      </c>
      <c r="W274" s="82" t="s">
        <v>95</v>
      </c>
      <c r="X274" s="83" t="s">
        <v>95</v>
      </c>
      <c r="Y274" s="83" t="s">
        <v>95</v>
      </c>
      <c r="Z274" s="82">
        <v>257.5822885</v>
      </c>
      <c r="AA274" s="82">
        <v>0</v>
      </c>
      <c r="AB274" s="82">
        <v>0</v>
      </c>
      <c r="AC274" s="82">
        <v>362.34723142000001</v>
      </c>
      <c r="AD274" s="82">
        <v>139.30960795999999</v>
      </c>
      <c r="AE274" s="82">
        <v>0</v>
      </c>
    </row>
    <row r="275" spans="1:31" ht="31.5">
      <c r="A275" s="56" t="s">
        <v>232</v>
      </c>
      <c r="B275" s="68" t="s">
        <v>169</v>
      </c>
      <c r="C275" s="85" t="s">
        <v>168</v>
      </c>
      <c r="D275" s="82">
        <v>0</v>
      </c>
      <c r="E275" s="82">
        <v>0</v>
      </c>
      <c r="F275" s="82">
        <v>0</v>
      </c>
      <c r="G275" s="82">
        <v>0</v>
      </c>
      <c r="H275" s="82">
        <v>0</v>
      </c>
      <c r="I275" s="82" t="s">
        <v>95</v>
      </c>
      <c r="J275" s="82" t="s">
        <v>95</v>
      </c>
      <c r="K275" s="82" t="s">
        <v>95</v>
      </c>
      <c r="L275" s="82" t="s">
        <v>95</v>
      </c>
      <c r="M275" s="82">
        <v>0</v>
      </c>
      <c r="N275" s="82">
        <v>0</v>
      </c>
      <c r="O275" s="82">
        <v>0</v>
      </c>
      <c r="P275" s="82">
        <v>0</v>
      </c>
      <c r="Q275" s="82">
        <v>0</v>
      </c>
      <c r="R275" s="83">
        <v>0</v>
      </c>
      <c r="S275" s="82">
        <v>0</v>
      </c>
      <c r="T275" s="82">
        <v>0</v>
      </c>
      <c r="U275" s="54">
        <v>0</v>
      </c>
      <c r="V275" s="54">
        <v>0</v>
      </c>
      <c r="W275" s="82" t="s">
        <v>95</v>
      </c>
      <c r="X275" s="83" t="s">
        <v>95</v>
      </c>
      <c r="Y275" s="83" t="s">
        <v>95</v>
      </c>
      <c r="Z275" s="82">
        <v>0</v>
      </c>
      <c r="AA275" s="82">
        <v>0</v>
      </c>
      <c r="AB275" s="82">
        <v>0</v>
      </c>
      <c r="AC275" s="82">
        <v>0</v>
      </c>
      <c r="AD275" s="82">
        <v>0</v>
      </c>
      <c r="AE275" s="82">
        <v>0</v>
      </c>
    </row>
    <row r="276" spans="1:31" ht="47.25">
      <c r="A276" s="56" t="s">
        <v>232</v>
      </c>
      <c r="B276" s="68" t="s">
        <v>409</v>
      </c>
      <c r="C276" s="85" t="s">
        <v>737</v>
      </c>
      <c r="D276" s="82">
        <v>0</v>
      </c>
      <c r="E276" s="82">
        <v>0</v>
      </c>
      <c r="F276" s="82">
        <v>0</v>
      </c>
      <c r="G276" s="82">
        <v>0</v>
      </c>
      <c r="H276" s="82">
        <v>0</v>
      </c>
      <c r="I276" s="82" t="s">
        <v>95</v>
      </c>
      <c r="J276" s="82" t="s">
        <v>95</v>
      </c>
      <c r="K276" s="82" t="s">
        <v>95</v>
      </c>
      <c r="L276" s="82" t="s">
        <v>95</v>
      </c>
      <c r="M276" s="82">
        <v>0</v>
      </c>
      <c r="N276" s="82">
        <v>0</v>
      </c>
      <c r="O276" s="82">
        <v>0</v>
      </c>
      <c r="P276" s="82">
        <v>0</v>
      </c>
      <c r="Q276" s="82">
        <v>0</v>
      </c>
      <c r="R276" s="83">
        <v>0</v>
      </c>
      <c r="S276" s="82">
        <v>0</v>
      </c>
      <c r="T276" s="82">
        <v>0</v>
      </c>
      <c r="U276" s="54">
        <v>0</v>
      </c>
      <c r="V276" s="54">
        <v>0</v>
      </c>
      <c r="W276" s="82" t="s">
        <v>95</v>
      </c>
      <c r="X276" s="83" t="s">
        <v>95</v>
      </c>
      <c r="Y276" s="83" t="s">
        <v>95</v>
      </c>
      <c r="Z276" s="82">
        <v>0</v>
      </c>
      <c r="AA276" s="82">
        <v>0</v>
      </c>
      <c r="AB276" s="82">
        <v>0</v>
      </c>
      <c r="AC276" s="82">
        <v>0</v>
      </c>
      <c r="AD276" s="82">
        <v>0</v>
      </c>
      <c r="AE276" s="82">
        <v>0</v>
      </c>
    </row>
    <row r="277" spans="1:31" ht="47.25">
      <c r="A277" s="56" t="s">
        <v>232</v>
      </c>
      <c r="B277" s="68" t="s">
        <v>410</v>
      </c>
      <c r="C277" s="85" t="s">
        <v>738</v>
      </c>
      <c r="D277" s="82">
        <v>0</v>
      </c>
      <c r="E277" s="82">
        <v>0</v>
      </c>
      <c r="F277" s="82">
        <v>0</v>
      </c>
      <c r="G277" s="82">
        <v>0</v>
      </c>
      <c r="H277" s="82">
        <v>0</v>
      </c>
      <c r="I277" s="82" t="s">
        <v>95</v>
      </c>
      <c r="J277" s="82" t="s">
        <v>95</v>
      </c>
      <c r="K277" s="82" t="s">
        <v>95</v>
      </c>
      <c r="L277" s="82" t="s">
        <v>95</v>
      </c>
      <c r="M277" s="82">
        <v>0</v>
      </c>
      <c r="N277" s="82">
        <v>0</v>
      </c>
      <c r="O277" s="82">
        <v>0</v>
      </c>
      <c r="P277" s="82">
        <v>0</v>
      </c>
      <c r="Q277" s="82">
        <v>0</v>
      </c>
      <c r="R277" s="83">
        <v>0</v>
      </c>
      <c r="S277" s="82">
        <v>0</v>
      </c>
      <c r="T277" s="82">
        <v>0</v>
      </c>
      <c r="U277" s="54">
        <v>0</v>
      </c>
      <c r="V277" s="54">
        <v>0</v>
      </c>
      <c r="W277" s="82" t="s">
        <v>95</v>
      </c>
      <c r="X277" s="83" t="s">
        <v>95</v>
      </c>
      <c r="Y277" s="83" t="s">
        <v>95</v>
      </c>
      <c r="Z277" s="82">
        <v>15.77785592</v>
      </c>
      <c r="AA277" s="82">
        <v>0</v>
      </c>
      <c r="AB277" s="82">
        <v>0</v>
      </c>
      <c r="AC277" s="82">
        <v>15.77785592</v>
      </c>
      <c r="AD277" s="82">
        <v>0</v>
      </c>
      <c r="AE277" s="82">
        <v>0</v>
      </c>
    </row>
    <row r="278" spans="1:31" ht="47.25">
      <c r="A278" s="56" t="s">
        <v>232</v>
      </c>
      <c r="B278" s="68" t="s">
        <v>411</v>
      </c>
      <c r="C278" s="85" t="s">
        <v>739</v>
      </c>
      <c r="D278" s="82">
        <v>0</v>
      </c>
      <c r="E278" s="82">
        <v>0</v>
      </c>
      <c r="F278" s="82">
        <v>0</v>
      </c>
      <c r="G278" s="82">
        <v>0</v>
      </c>
      <c r="H278" s="82">
        <v>0</v>
      </c>
      <c r="I278" s="82" t="s">
        <v>95</v>
      </c>
      <c r="J278" s="82" t="s">
        <v>95</v>
      </c>
      <c r="K278" s="82" t="s">
        <v>95</v>
      </c>
      <c r="L278" s="82" t="s">
        <v>95</v>
      </c>
      <c r="M278" s="82">
        <v>0</v>
      </c>
      <c r="N278" s="82">
        <v>0</v>
      </c>
      <c r="O278" s="82">
        <v>0</v>
      </c>
      <c r="P278" s="82">
        <v>0</v>
      </c>
      <c r="Q278" s="82">
        <v>0</v>
      </c>
      <c r="R278" s="83">
        <v>0</v>
      </c>
      <c r="S278" s="82">
        <v>0</v>
      </c>
      <c r="T278" s="82">
        <v>0</v>
      </c>
      <c r="U278" s="54">
        <v>0</v>
      </c>
      <c r="V278" s="54">
        <v>0</v>
      </c>
      <c r="W278" s="82" t="s">
        <v>95</v>
      </c>
      <c r="X278" s="83" t="s">
        <v>95</v>
      </c>
      <c r="Y278" s="83" t="s">
        <v>95</v>
      </c>
      <c r="Z278" s="82">
        <v>0</v>
      </c>
      <c r="AA278" s="82">
        <v>0</v>
      </c>
      <c r="AB278" s="82">
        <v>0</v>
      </c>
      <c r="AC278" s="82">
        <v>0</v>
      </c>
      <c r="AD278" s="82">
        <v>0</v>
      </c>
      <c r="AE278" s="82">
        <v>0</v>
      </c>
    </row>
    <row r="279" spans="1:31" ht="94.5">
      <c r="A279" s="56" t="s">
        <v>232</v>
      </c>
      <c r="B279" s="68" t="s">
        <v>388</v>
      </c>
      <c r="C279" s="85" t="s">
        <v>382</v>
      </c>
      <c r="D279" s="82">
        <v>0</v>
      </c>
      <c r="E279" s="82">
        <v>0</v>
      </c>
      <c r="F279" s="82">
        <v>0</v>
      </c>
      <c r="G279" s="82">
        <v>0</v>
      </c>
      <c r="H279" s="82">
        <v>0</v>
      </c>
      <c r="I279" s="82" t="s">
        <v>95</v>
      </c>
      <c r="J279" s="82" t="s">
        <v>95</v>
      </c>
      <c r="K279" s="82" t="s">
        <v>95</v>
      </c>
      <c r="L279" s="82" t="s">
        <v>95</v>
      </c>
      <c r="M279" s="82">
        <v>0</v>
      </c>
      <c r="N279" s="82">
        <v>0</v>
      </c>
      <c r="O279" s="82">
        <v>0</v>
      </c>
      <c r="P279" s="82">
        <v>0</v>
      </c>
      <c r="Q279" s="82">
        <v>0</v>
      </c>
      <c r="R279" s="83">
        <v>0</v>
      </c>
      <c r="S279" s="82">
        <v>0</v>
      </c>
      <c r="T279" s="82">
        <v>0</v>
      </c>
      <c r="U279" s="54">
        <v>0</v>
      </c>
      <c r="V279" s="54">
        <v>0</v>
      </c>
      <c r="W279" s="82" t="s">
        <v>95</v>
      </c>
      <c r="X279" s="83" t="s">
        <v>95</v>
      </c>
      <c r="Y279" s="83" t="s">
        <v>95</v>
      </c>
      <c r="Z279" s="82">
        <v>0</v>
      </c>
      <c r="AA279" s="82">
        <v>0</v>
      </c>
      <c r="AB279" s="82">
        <v>0</v>
      </c>
      <c r="AC279" s="82">
        <v>0</v>
      </c>
      <c r="AD279" s="82">
        <v>0</v>
      </c>
      <c r="AE279" s="82">
        <v>0</v>
      </c>
    </row>
    <row r="280" spans="1:31" ht="47.25">
      <c r="A280" s="56" t="s">
        <v>232</v>
      </c>
      <c r="B280" s="68" t="s">
        <v>384</v>
      </c>
      <c r="C280" s="85" t="s">
        <v>383</v>
      </c>
      <c r="D280" s="82">
        <v>0</v>
      </c>
      <c r="E280" s="82">
        <v>0</v>
      </c>
      <c r="F280" s="82">
        <v>0</v>
      </c>
      <c r="G280" s="82">
        <v>0</v>
      </c>
      <c r="H280" s="82">
        <v>0</v>
      </c>
      <c r="I280" s="82" t="s">
        <v>95</v>
      </c>
      <c r="J280" s="82" t="s">
        <v>95</v>
      </c>
      <c r="K280" s="82" t="s">
        <v>95</v>
      </c>
      <c r="L280" s="82" t="s">
        <v>95</v>
      </c>
      <c r="M280" s="82">
        <v>0</v>
      </c>
      <c r="N280" s="82">
        <v>0</v>
      </c>
      <c r="O280" s="82">
        <v>0</v>
      </c>
      <c r="P280" s="82">
        <v>0</v>
      </c>
      <c r="Q280" s="82">
        <v>0</v>
      </c>
      <c r="R280" s="83">
        <v>0</v>
      </c>
      <c r="S280" s="82">
        <v>0</v>
      </c>
      <c r="T280" s="82">
        <v>0</v>
      </c>
      <c r="U280" s="54">
        <v>0</v>
      </c>
      <c r="V280" s="54">
        <v>0</v>
      </c>
      <c r="W280" s="82" t="s">
        <v>95</v>
      </c>
      <c r="X280" s="83" t="s">
        <v>95</v>
      </c>
      <c r="Y280" s="83" t="s">
        <v>95</v>
      </c>
      <c r="Z280" s="82">
        <v>0</v>
      </c>
      <c r="AA280" s="82">
        <v>0</v>
      </c>
      <c r="AB280" s="82">
        <v>0</v>
      </c>
      <c r="AC280" s="82">
        <v>0</v>
      </c>
      <c r="AD280" s="82">
        <v>0</v>
      </c>
      <c r="AE280" s="82">
        <v>0</v>
      </c>
    </row>
    <row r="281" spans="1:31" ht="31.5">
      <c r="A281" s="56" t="s">
        <v>232</v>
      </c>
      <c r="B281" s="68" t="s">
        <v>114</v>
      </c>
      <c r="C281" s="85" t="s">
        <v>150</v>
      </c>
      <c r="D281" s="82">
        <v>0</v>
      </c>
      <c r="E281" s="82">
        <v>0</v>
      </c>
      <c r="F281" s="82">
        <v>0</v>
      </c>
      <c r="G281" s="82">
        <v>0</v>
      </c>
      <c r="H281" s="82">
        <v>0</v>
      </c>
      <c r="I281" s="82" t="s">
        <v>95</v>
      </c>
      <c r="J281" s="82" t="s">
        <v>95</v>
      </c>
      <c r="K281" s="82" t="s">
        <v>95</v>
      </c>
      <c r="L281" s="82" t="s">
        <v>95</v>
      </c>
      <c r="M281" s="82">
        <v>0</v>
      </c>
      <c r="N281" s="82">
        <v>0</v>
      </c>
      <c r="O281" s="82">
        <v>0</v>
      </c>
      <c r="P281" s="82">
        <v>0</v>
      </c>
      <c r="Q281" s="82">
        <v>0</v>
      </c>
      <c r="R281" s="83">
        <v>0</v>
      </c>
      <c r="S281" s="82">
        <v>0</v>
      </c>
      <c r="T281" s="82">
        <v>0</v>
      </c>
      <c r="U281" s="54">
        <v>0</v>
      </c>
      <c r="V281" s="54">
        <v>0</v>
      </c>
      <c r="W281" s="82" t="s">
        <v>95</v>
      </c>
      <c r="X281" s="83" t="s">
        <v>95</v>
      </c>
      <c r="Y281" s="83" t="s">
        <v>95</v>
      </c>
      <c r="Z281" s="82">
        <v>0</v>
      </c>
      <c r="AA281" s="82">
        <v>0</v>
      </c>
      <c r="AB281" s="82">
        <v>0</v>
      </c>
      <c r="AC281" s="82">
        <v>0</v>
      </c>
      <c r="AD281" s="82">
        <v>0</v>
      </c>
      <c r="AE281" s="82">
        <v>0</v>
      </c>
    </row>
    <row r="282" spans="1:31" ht="78.75">
      <c r="A282" s="56" t="s">
        <v>232</v>
      </c>
      <c r="B282" s="68" t="s">
        <v>403</v>
      </c>
      <c r="C282" s="85" t="s">
        <v>402</v>
      </c>
      <c r="D282" s="82">
        <v>0</v>
      </c>
      <c r="E282" s="82">
        <v>0</v>
      </c>
      <c r="F282" s="82">
        <v>0</v>
      </c>
      <c r="G282" s="82">
        <v>0</v>
      </c>
      <c r="H282" s="82">
        <v>0</v>
      </c>
      <c r="I282" s="82" t="s">
        <v>95</v>
      </c>
      <c r="J282" s="82" t="s">
        <v>95</v>
      </c>
      <c r="K282" s="82" t="s">
        <v>95</v>
      </c>
      <c r="L282" s="82" t="s">
        <v>95</v>
      </c>
      <c r="M282" s="82">
        <v>0</v>
      </c>
      <c r="N282" s="82">
        <v>0</v>
      </c>
      <c r="O282" s="82">
        <v>0</v>
      </c>
      <c r="P282" s="82">
        <v>0</v>
      </c>
      <c r="Q282" s="82">
        <v>0</v>
      </c>
      <c r="R282" s="83">
        <v>0</v>
      </c>
      <c r="S282" s="82">
        <v>0</v>
      </c>
      <c r="T282" s="82">
        <v>0</v>
      </c>
      <c r="U282" s="54">
        <v>0</v>
      </c>
      <c r="V282" s="54">
        <v>0</v>
      </c>
      <c r="W282" s="82" t="s">
        <v>95</v>
      </c>
      <c r="X282" s="83" t="s">
        <v>95</v>
      </c>
      <c r="Y282" s="83" t="s">
        <v>95</v>
      </c>
      <c r="Z282" s="82">
        <v>0</v>
      </c>
      <c r="AA282" s="82">
        <v>0</v>
      </c>
      <c r="AB282" s="82">
        <v>0</v>
      </c>
      <c r="AC282" s="82">
        <v>0</v>
      </c>
      <c r="AD282" s="82">
        <v>0</v>
      </c>
      <c r="AE282" s="82">
        <v>0</v>
      </c>
    </row>
    <row r="283" spans="1:31" ht="78.75">
      <c r="A283" s="56" t="s">
        <v>232</v>
      </c>
      <c r="B283" s="68" t="s">
        <v>490</v>
      </c>
      <c r="C283" s="85" t="s">
        <v>489</v>
      </c>
      <c r="D283" s="82">
        <v>0</v>
      </c>
      <c r="E283" s="82">
        <v>0</v>
      </c>
      <c r="F283" s="82">
        <v>0</v>
      </c>
      <c r="G283" s="82">
        <v>0</v>
      </c>
      <c r="H283" s="82">
        <v>0</v>
      </c>
      <c r="I283" s="82" t="s">
        <v>95</v>
      </c>
      <c r="J283" s="82" t="s">
        <v>95</v>
      </c>
      <c r="K283" s="82" t="s">
        <v>95</v>
      </c>
      <c r="L283" s="82" t="s">
        <v>95</v>
      </c>
      <c r="M283" s="82">
        <v>0</v>
      </c>
      <c r="N283" s="82">
        <v>0</v>
      </c>
      <c r="O283" s="82">
        <v>0</v>
      </c>
      <c r="P283" s="82">
        <v>0</v>
      </c>
      <c r="Q283" s="82">
        <v>0</v>
      </c>
      <c r="R283" s="83">
        <v>0</v>
      </c>
      <c r="S283" s="82">
        <v>0</v>
      </c>
      <c r="T283" s="82">
        <v>0</v>
      </c>
      <c r="U283" s="54">
        <v>0</v>
      </c>
      <c r="V283" s="54">
        <v>0</v>
      </c>
      <c r="W283" s="82" t="s">
        <v>95</v>
      </c>
      <c r="X283" s="83" t="s">
        <v>95</v>
      </c>
      <c r="Y283" s="83" t="s">
        <v>95</v>
      </c>
      <c r="Z283" s="82">
        <v>0</v>
      </c>
      <c r="AA283" s="82">
        <v>0</v>
      </c>
      <c r="AB283" s="82">
        <v>0</v>
      </c>
      <c r="AC283" s="82">
        <v>0</v>
      </c>
      <c r="AD283" s="82">
        <v>0</v>
      </c>
      <c r="AE283" s="82">
        <v>0</v>
      </c>
    </row>
    <row r="284" spans="1:31" ht="63">
      <c r="A284" s="56" t="s">
        <v>232</v>
      </c>
      <c r="B284" s="68" t="s">
        <v>367</v>
      </c>
      <c r="C284" s="85" t="s">
        <v>175</v>
      </c>
      <c r="D284" s="82">
        <v>0</v>
      </c>
      <c r="E284" s="82">
        <v>0</v>
      </c>
      <c r="F284" s="82">
        <v>0</v>
      </c>
      <c r="G284" s="82">
        <v>0</v>
      </c>
      <c r="H284" s="82">
        <v>0</v>
      </c>
      <c r="I284" s="82" t="s">
        <v>95</v>
      </c>
      <c r="J284" s="82" t="s">
        <v>95</v>
      </c>
      <c r="K284" s="82" t="s">
        <v>95</v>
      </c>
      <c r="L284" s="82" t="s">
        <v>95</v>
      </c>
      <c r="M284" s="82">
        <v>0</v>
      </c>
      <c r="N284" s="82">
        <v>0</v>
      </c>
      <c r="O284" s="82">
        <v>0</v>
      </c>
      <c r="P284" s="82">
        <v>0</v>
      </c>
      <c r="Q284" s="82">
        <v>0</v>
      </c>
      <c r="R284" s="83">
        <v>0</v>
      </c>
      <c r="S284" s="82">
        <v>0</v>
      </c>
      <c r="T284" s="82">
        <v>0</v>
      </c>
      <c r="U284" s="54">
        <v>0</v>
      </c>
      <c r="V284" s="54">
        <v>0</v>
      </c>
      <c r="W284" s="82" t="s">
        <v>95</v>
      </c>
      <c r="X284" s="83" t="s">
        <v>95</v>
      </c>
      <c r="Y284" s="83" t="s">
        <v>95</v>
      </c>
      <c r="Z284" s="82">
        <v>0</v>
      </c>
      <c r="AA284" s="82">
        <v>0</v>
      </c>
      <c r="AB284" s="82">
        <v>0</v>
      </c>
      <c r="AC284" s="82">
        <v>0</v>
      </c>
      <c r="AD284" s="82">
        <v>0</v>
      </c>
      <c r="AE284" s="82">
        <v>0</v>
      </c>
    </row>
    <row r="285" spans="1:31" ht="78.75">
      <c r="A285" s="56" t="s">
        <v>232</v>
      </c>
      <c r="B285" s="68" t="s">
        <v>834</v>
      </c>
      <c r="C285" s="85" t="s">
        <v>603</v>
      </c>
      <c r="D285" s="82">
        <v>0</v>
      </c>
      <c r="E285" s="82">
        <v>0</v>
      </c>
      <c r="F285" s="82">
        <v>0</v>
      </c>
      <c r="G285" s="82">
        <v>0</v>
      </c>
      <c r="H285" s="82">
        <v>0</v>
      </c>
      <c r="I285" s="82" t="s">
        <v>95</v>
      </c>
      <c r="J285" s="82" t="s">
        <v>95</v>
      </c>
      <c r="K285" s="82" t="s">
        <v>95</v>
      </c>
      <c r="L285" s="82" t="s">
        <v>95</v>
      </c>
      <c r="M285" s="82">
        <v>0</v>
      </c>
      <c r="N285" s="82">
        <v>0</v>
      </c>
      <c r="O285" s="82">
        <v>0</v>
      </c>
      <c r="P285" s="82">
        <v>0</v>
      </c>
      <c r="Q285" s="82">
        <v>0</v>
      </c>
      <c r="R285" s="83">
        <v>0</v>
      </c>
      <c r="S285" s="82">
        <v>0</v>
      </c>
      <c r="T285" s="82">
        <v>0</v>
      </c>
      <c r="U285" s="54">
        <v>0</v>
      </c>
      <c r="V285" s="54">
        <v>0</v>
      </c>
      <c r="W285" s="82" t="s">
        <v>95</v>
      </c>
      <c r="X285" s="83" t="s">
        <v>95</v>
      </c>
      <c r="Y285" s="83" t="s">
        <v>95</v>
      </c>
      <c r="Z285" s="82">
        <v>0</v>
      </c>
      <c r="AA285" s="82">
        <v>0</v>
      </c>
      <c r="AB285" s="82">
        <v>0</v>
      </c>
      <c r="AC285" s="82">
        <v>0</v>
      </c>
      <c r="AD285" s="82">
        <v>0</v>
      </c>
      <c r="AE285" s="82">
        <v>0</v>
      </c>
    </row>
    <row r="286" spans="1:31" ht="47.25">
      <c r="A286" s="56" t="s">
        <v>232</v>
      </c>
      <c r="B286" s="68" t="s">
        <v>835</v>
      </c>
      <c r="C286" s="85" t="s">
        <v>604</v>
      </c>
      <c r="D286" s="82">
        <v>0</v>
      </c>
      <c r="E286" s="82">
        <v>0</v>
      </c>
      <c r="F286" s="82">
        <v>0</v>
      </c>
      <c r="G286" s="82">
        <v>0</v>
      </c>
      <c r="H286" s="82">
        <v>0</v>
      </c>
      <c r="I286" s="82" t="s">
        <v>95</v>
      </c>
      <c r="J286" s="82" t="s">
        <v>95</v>
      </c>
      <c r="K286" s="82" t="s">
        <v>95</v>
      </c>
      <c r="L286" s="82" t="s">
        <v>95</v>
      </c>
      <c r="M286" s="82">
        <v>0</v>
      </c>
      <c r="N286" s="82">
        <v>0</v>
      </c>
      <c r="O286" s="82">
        <v>0</v>
      </c>
      <c r="P286" s="82">
        <v>0</v>
      </c>
      <c r="Q286" s="82">
        <v>0</v>
      </c>
      <c r="R286" s="83">
        <v>0</v>
      </c>
      <c r="S286" s="82">
        <v>0</v>
      </c>
      <c r="T286" s="82">
        <v>0</v>
      </c>
      <c r="U286" s="54">
        <v>0</v>
      </c>
      <c r="V286" s="54">
        <v>0</v>
      </c>
      <c r="W286" s="82" t="s">
        <v>95</v>
      </c>
      <c r="X286" s="83" t="s">
        <v>95</v>
      </c>
      <c r="Y286" s="83" t="s">
        <v>95</v>
      </c>
      <c r="Z286" s="82">
        <v>0</v>
      </c>
      <c r="AA286" s="82">
        <v>0</v>
      </c>
      <c r="AB286" s="82">
        <v>0</v>
      </c>
      <c r="AC286" s="82">
        <v>0</v>
      </c>
      <c r="AD286" s="82">
        <v>0</v>
      </c>
      <c r="AE286" s="82">
        <v>0</v>
      </c>
    </row>
    <row r="287" spans="1:31" ht="47.25">
      <c r="A287" s="56" t="s">
        <v>232</v>
      </c>
      <c r="B287" s="68" t="s">
        <v>836</v>
      </c>
      <c r="C287" s="85" t="s">
        <v>605</v>
      </c>
      <c r="D287" s="82">
        <v>0</v>
      </c>
      <c r="E287" s="82">
        <v>0</v>
      </c>
      <c r="F287" s="82">
        <v>0</v>
      </c>
      <c r="G287" s="82">
        <v>0</v>
      </c>
      <c r="H287" s="82">
        <v>0</v>
      </c>
      <c r="I287" s="82" t="s">
        <v>95</v>
      </c>
      <c r="J287" s="82" t="s">
        <v>95</v>
      </c>
      <c r="K287" s="82" t="s">
        <v>95</v>
      </c>
      <c r="L287" s="82" t="s">
        <v>95</v>
      </c>
      <c r="M287" s="82">
        <v>0</v>
      </c>
      <c r="N287" s="82">
        <v>0</v>
      </c>
      <c r="O287" s="82">
        <v>0</v>
      </c>
      <c r="P287" s="82">
        <v>0</v>
      </c>
      <c r="Q287" s="82">
        <v>0</v>
      </c>
      <c r="R287" s="83">
        <v>0</v>
      </c>
      <c r="S287" s="82">
        <v>0</v>
      </c>
      <c r="T287" s="82">
        <v>0</v>
      </c>
      <c r="U287" s="54">
        <v>0</v>
      </c>
      <c r="V287" s="54">
        <v>0</v>
      </c>
      <c r="W287" s="82" t="s">
        <v>95</v>
      </c>
      <c r="X287" s="83" t="s">
        <v>95</v>
      </c>
      <c r="Y287" s="83" t="s">
        <v>95</v>
      </c>
      <c r="Z287" s="82">
        <v>0</v>
      </c>
      <c r="AA287" s="82">
        <v>0</v>
      </c>
      <c r="AB287" s="82">
        <v>0</v>
      </c>
      <c r="AC287" s="82">
        <v>19.44032296</v>
      </c>
      <c r="AD287" s="82">
        <v>19.44032296</v>
      </c>
      <c r="AE287" s="82">
        <v>0</v>
      </c>
    </row>
    <row r="288" spans="1:31" ht="47.25">
      <c r="A288" s="56" t="s">
        <v>232</v>
      </c>
      <c r="B288" s="68" t="s">
        <v>837</v>
      </c>
      <c r="C288" s="85" t="s">
        <v>606</v>
      </c>
      <c r="D288" s="82">
        <v>0</v>
      </c>
      <c r="E288" s="82">
        <v>0</v>
      </c>
      <c r="F288" s="82">
        <v>0</v>
      </c>
      <c r="G288" s="82">
        <v>0</v>
      </c>
      <c r="H288" s="82">
        <v>0</v>
      </c>
      <c r="I288" s="82" t="s">
        <v>95</v>
      </c>
      <c r="J288" s="82" t="s">
        <v>95</v>
      </c>
      <c r="K288" s="82" t="s">
        <v>95</v>
      </c>
      <c r="L288" s="82" t="s">
        <v>95</v>
      </c>
      <c r="M288" s="82">
        <v>0</v>
      </c>
      <c r="N288" s="82">
        <v>0</v>
      </c>
      <c r="O288" s="82">
        <v>0</v>
      </c>
      <c r="P288" s="82">
        <v>0</v>
      </c>
      <c r="Q288" s="82">
        <v>0</v>
      </c>
      <c r="R288" s="83">
        <v>0</v>
      </c>
      <c r="S288" s="82">
        <v>0</v>
      </c>
      <c r="T288" s="82">
        <v>0</v>
      </c>
      <c r="U288" s="54">
        <v>0</v>
      </c>
      <c r="V288" s="54">
        <v>0</v>
      </c>
      <c r="W288" s="82" t="s">
        <v>95</v>
      </c>
      <c r="X288" s="83" t="s">
        <v>95</v>
      </c>
      <c r="Y288" s="83" t="s">
        <v>95</v>
      </c>
      <c r="Z288" s="82">
        <v>0</v>
      </c>
      <c r="AA288" s="82">
        <v>0</v>
      </c>
      <c r="AB288" s="82">
        <v>0</v>
      </c>
      <c r="AC288" s="82">
        <v>0</v>
      </c>
      <c r="AD288" s="82">
        <v>0</v>
      </c>
      <c r="AE288" s="82">
        <v>0</v>
      </c>
    </row>
    <row r="289" spans="1:31" ht="47.25">
      <c r="A289" s="56" t="s">
        <v>232</v>
      </c>
      <c r="B289" s="68" t="s">
        <v>838</v>
      </c>
      <c r="C289" s="85" t="s">
        <v>607</v>
      </c>
      <c r="D289" s="82">
        <v>0</v>
      </c>
      <c r="E289" s="82">
        <v>0</v>
      </c>
      <c r="F289" s="82">
        <v>0</v>
      </c>
      <c r="G289" s="82">
        <v>0</v>
      </c>
      <c r="H289" s="82">
        <v>0</v>
      </c>
      <c r="I289" s="82" t="s">
        <v>95</v>
      </c>
      <c r="J289" s="82" t="s">
        <v>95</v>
      </c>
      <c r="K289" s="82" t="s">
        <v>95</v>
      </c>
      <c r="L289" s="82" t="s">
        <v>95</v>
      </c>
      <c r="M289" s="82">
        <v>0</v>
      </c>
      <c r="N289" s="82">
        <v>0</v>
      </c>
      <c r="O289" s="82">
        <v>0</v>
      </c>
      <c r="P289" s="82">
        <v>0</v>
      </c>
      <c r="Q289" s="82">
        <v>0</v>
      </c>
      <c r="R289" s="83">
        <v>0</v>
      </c>
      <c r="S289" s="82">
        <v>0</v>
      </c>
      <c r="T289" s="82">
        <v>0</v>
      </c>
      <c r="U289" s="54">
        <v>0</v>
      </c>
      <c r="V289" s="54">
        <v>0</v>
      </c>
      <c r="W289" s="82" t="s">
        <v>95</v>
      </c>
      <c r="X289" s="83" t="s">
        <v>95</v>
      </c>
      <c r="Y289" s="83" t="s">
        <v>95</v>
      </c>
      <c r="Z289" s="82">
        <v>0</v>
      </c>
      <c r="AA289" s="82">
        <v>0</v>
      </c>
      <c r="AB289" s="82">
        <v>0</v>
      </c>
      <c r="AC289" s="82">
        <v>0</v>
      </c>
      <c r="AD289" s="82">
        <v>0</v>
      </c>
      <c r="AE289" s="82">
        <v>0</v>
      </c>
    </row>
    <row r="290" spans="1:31" ht="220.5">
      <c r="A290" s="56" t="s">
        <v>232</v>
      </c>
      <c r="B290" s="68" t="s">
        <v>706</v>
      </c>
      <c r="C290" s="85" t="s">
        <v>177</v>
      </c>
      <c r="D290" s="82">
        <v>0</v>
      </c>
      <c r="E290" s="82">
        <v>0</v>
      </c>
      <c r="F290" s="82">
        <v>0</v>
      </c>
      <c r="G290" s="82">
        <v>0</v>
      </c>
      <c r="H290" s="82">
        <v>0</v>
      </c>
      <c r="I290" s="82" t="s">
        <v>95</v>
      </c>
      <c r="J290" s="82" t="s">
        <v>95</v>
      </c>
      <c r="K290" s="82" t="s">
        <v>95</v>
      </c>
      <c r="L290" s="82" t="s">
        <v>95</v>
      </c>
      <c r="M290" s="82">
        <v>0</v>
      </c>
      <c r="N290" s="82">
        <v>0</v>
      </c>
      <c r="O290" s="82">
        <v>0</v>
      </c>
      <c r="P290" s="82">
        <v>0</v>
      </c>
      <c r="Q290" s="82">
        <v>0</v>
      </c>
      <c r="R290" s="83">
        <v>0</v>
      </c>
      <c r="S290" s="82">
        <v>0</v>
      </c>
      <c r="T290" s="82">
        <v>0</v>
      </c>
      <c r="U290" s="54">
        <v>0</v>
      </c>
      <c r="V290" s="54">
        <v>0</v>
      </c>
      <c r="W290" s="82" t="s">
        <v>95</v>
      </c>
      <c r="X290" s="83" t="s">
        <v>95</v>
      </c>
      <c r="Y290" s="83" t="s">
        <v>95</v>
      </c>
      <c r="Z290" s="82">
        <v>0</v>
      </c>
      <c r="AA290" s="82">
        <v>0</v>
      </c>
      <c r="AB290" s="82">
        <v>0</v>
      </c>
      <c r="AC290" s="82">
        <v>0</v>
      </c>
      <c r="AD290" s="82">
        <v>0</v>
      </c>
      <c r="AE290" s="82">
        <v>0</v>
      </c>
    </row>
    <row r="291" spans="1:31" ht="252">
      <c r="A291" s="56" t="s">
        <v>232</v>
      </c>
      <c r="B291" s="68" t="s">
        <v>851</v>
      </c>
      <c r="C291" s="85" t="s">
        <v>613</v>
      </c>
      <c r="D291" s="82">
        <v>0</v>
      </c>
      <c r="E291" s="82">
        <v>0</v>
      </c>
      <c r="F291" s="82">
        <v>0</v>
      </c>
      <c r="G291" s="82">
        <v>0</v>
      </c>
      <c r="H291" s="82">
        <v>0</v>
      </c>
      <c r="I291" s="82" t="s">
        <v>95</v>
      </c>
      <c r="J291" s="82" t="s">
        <v>95</v>
      </c>
      <c r="K291" s="82" t="s">
        <v>95</v>
      </c>
      <c r="L291" s="82" t="s">
        <v>95</v>
      </c>
      <c r="M291" s="82">
        <v>0</v>
      </c>
      <c r="N291" s="82">
        <v>0</v>
      </c>
      <c r="O291" s="82">
        <v>0</v>
      </c>
      <c r="P291" s="82">
        <v>0</v>
      </c>
      <c r="Q291" s="82">
        <v>0</v>
      </c>
      <c r="R291" s="83">
        <v>0</v>
      </c>
      <c r="S291" s="82">
        <v>0</v>
      </c>
      <c r="T291" s="82">
        <v>0</v>
      </c>
      <c r="U291" s="54">
        <v>0</v>
      </c>
      <c r="V291" s="54">
        <v>0</v>
      </c>
      <c r="W291" s="82" t="s">
        <v>95</v>
      </c>
      <c r="X291" s="83" t="s">
        <v>95</v>
      </c>
      <c r="Y291" s="83" t="s">
        <v>95</v>
      </c>
      <c r="Z291" s="82">
        <v>0</v>
      </c>
      <c r="AA291" s="82">
        <v>0</v>
      </c>
      <c r="AB291" s="82">
        <v>0</v>
      </c>
      <c r="AC291" s="82">
        <v>0</v>
      </c>
      <c r="AD291" s="82">
        <v>0</v>
      </c>
      <c r="AE291" s="82">
        <v>0</v>
      </c>
    </row>
    <row r="292" spans="1:31" ht="110.25">
      <c r="A292" s="56" t="s">
        <v>232</v>
      </c>
      <c r="B292" s="68" t="s">
        <v>692</v>
      </c>
      <c r="C292" s="85" t="s">
        <v>614</v>
      </c>
      <c r="D292" s="82">
        <v>0</v>
      </c>
      <c r="E292" s="82">
        <v>0</v>
      </c>
      <c r="F292" s="82">
        <v>0</v>
      </c>
      <c r="G292" s="82">
        <v>0</v>
      </c>
      <c r="H292" s="82">
        <v>0</v>
      </c>
      <c r="I292" s="82" t="s">
        <v>95</v>
      </c>
      <c r="J292" s="82" t="s">
        <v>95</v>
      </c>
      <c r="K292" s="82" t="s">
        <v>95</v>
      </c>
      <c r="L292" s="82" t="s">
        <v>95</v>
      </c>
      <c r="M292" s="82">
        <v>0</v>
      </c>
      <c r="N292" s="82">
        <v>0</v>
      </c>
      <c r="O292" s="82">
        <v>0</v>
      </c>
      <c r="P292" s="82">
        <v>0</v>
      </c>
      <c r="Q292" s="82">
        <v>0</v>
      </c>
      <c r="R292" s="83">
        <v>0</v>
      </c>
      <c r="S292" s="82">
        <v>0</v>
      </c>
      <c r="T292" s="82">
        <v>0</v>
      </c>
      <c r="U292" s="54">
        <v>0</v>
      </c>
      <c r="V292" s="54">
        <v>0</v>
      </c>
      <c r="W292" s="82" t="s">
        <v>95</v>
      </c>
      <c r="X292" s="83" t="s">
        <v>95</v>
      </c>
      <c r="Y292" s="83" t="s">
        <v>95</v>
      </c>
      <c r="Z292" s="82">
        <v>0</v>
      </c>
      <c r="AA292" s="82">
        <v>0</v>
      </c>
      <c r="AB292" s="82">
        <v>0</v>
      </c>
      <c r="AC292" s="82">
        <v>0</v>
      </c>
      <c r="AD292" s="82">
        <v>0</v>
      </c>
      <c r="AE292" s="82">
        <v>0</v>
      </c>
    </row>
    <row r="293" spans="1:31" ht="78.75">
      <c r="A293" s="56" t="s">
        <v>232</v>
      </c>
      <c r="B293" s="68" t="s">
        <v>693</v>
      </c>
      <c r="C293" s="85" t="s">
        <v>615</v>
      </c>
      <c r="D293" s="82">
        <v>0</v>
      </c>
      <c r="E293" s="82">
        <v>0</v>
      </c>
      <c r="F293" s="82">
        <v>0</v>
      </c>
      <c r="G293" s="82">
        <v>0</v>
      </c>
      <c r="H293" s="82">
        <v>0</v>
      </c>
      <c r="I293" s="82" t="s">
        <v>95</v>
      </c>
      <c r="J293" s="82" t="s">
        <v>95</v>
      </c>
      <c r="K293" s="82" t="s">
        <v>95</v>
      </c>
      <c r="L293" s="82" t="s">
        <v>95</v>
      </c>
      <c r="M293" s="82">
        <v>0</v>
      </c>
      <c r="N293" s="82">
        <v>0</v>
      </c>
      <c r="O293" s="82">
        <v>0</v>
      </c>
      <c r="P293" s="82">
        <v>0</v>
      </c>
      <c r="Q293" s="82">
        <v>0</v>
      </c>
      <c r="R293" s="83">
        <v>0</v>
      </c>
      <c r="S293" s="82">
        <v>0</v>
      </c>
      <c r="T293" s="82">
        <v>0</v>
      </c>
      <c r="U293" s="54">
        <v>0</v>
      </c>
      <c r="V293" s="54">
        <v>0</v>
      </c>
      <c r="W293" s="82" t="s">
        <v>95</v>
      </c>
      <c r="X293" s="83" t="s">
        <v>95</v>
      </c>
      <c r="Y293" s="83" t="s">
        <v>95</v>
      </c>
      <c r="Z293" s="82">
        <v>0</v>
      </c>
      <c r="AA293" s="82">
        <v>0</v>
      </c>
      <c r="AB293" s="82">
        <v>0</v>
      </c>
      <c r="AC293" s="82">
        <v>0</v>
      </c>
      <c r="AD293" s="82">
        <v>9.1661328999999991</v>
      </c>
      <c r="AE293" s="82">
        <v>0</v>
      </c>
    </row>
    <row r="294" spans="1:31" ht="63">
      <c r="A294" s="56" t="s">
        <v>232</v>
      </c>
      <c r="B294" s="68" t="s">
        <v>694</v>
      </c>
      <c r="C294" s="85" t="s">
        <v>616</v>
      </c>
      <c r="D294" s="82">
        <v>0</v>
      </c>
      <c r="E294" s="82">
        <v>0</v>
      </c>
      <c r="F294" s="82">
        <v>0</v>
      </c>
      <c r="G294" s="82">
        <v>0</v>
      </c>
      <c r="H294" s="82">
        <v>0</v>
      </c>
      <c r="I294" s="82" t="s">
        <v>95</v>
      </c>
      <c r="J294" s="82" t="s">
        <v>95</v>
      </c>
      <c r="K294" s="82" t="s">
        <v>95</v>
      </c>
      <c r="L294" s="82" t="s">
        <v>95</v>
      </c>
      <c r="M294" s="82">
        <v>0</v>
      </c>
      <c r="N294" s="82">
        <v>0</v>
      </c>
      <c r="O294" s="82">
        <v>0</v>
      </c>
      <c r="P294" s="82">
        <v>0</v>
      </c>
      <c r="Q294" s="82">
        <v>0</v>
      </c>
      <c r="R294" s="83">
        <v>0</v>
      </c>
      <c r="S294" s="82">
        <v>0</v>
      </c>
      <c r="T294" s="82">
        <v>0</v>
      </c>
      <c r="U294" s="54">
        <v>0</v>
      </c>
      <c r="V294" s="54">
        <v>0</v>
      </c>
      <c r="W294" s="82" t="s">
        <v>95</v>
      </c>
      <c r="X294" s="83" t="s">
        <v>95</v>
      </c>
      <c r="Y294" s="83" t="s">
        <v>95</v>
      </c>
      <c r="Z294" s="82">
        <v>0</v>
      </c>
      <c r="AA294" s="82">
        <v>0</v>
      </c>
      <c r="AB294" s="82">
        <v>0</v>
      </c>
      <c r="AC294" s="82">
        <v>0</v>
      </c>
      <c r="AD294" s="82">
        <v>0</v>
      </c>
      <c r="AE294" s="82">
        <v>0</v>
      </c>
    </row>
    <row r="295" spans="1:31" ht="63">
      <c r="A295" s="56" t="s">
        <v>232</v>
      </c>
      <c r="B295" s="68" t="s">
        <v>697</v>
      </c>
      <c r="C295" s="85" t="s">
        <v>698</v>
      </c>
      <c r="D295" s="82">
        <v>0</v>
      </c>
      <c r="E295" s="82">
        <v>0</v>
      </c>
      <c r="F295" s="82">
        <v>0</v>
      </c>
      <c r="G295" s="82">
        <v>0</v>
      </c>
      <c r="H295" s="82">
        <v>0</v>
      </c>
      <c r="I295" s="82" t="s">
        <v>95</v>
      </c>
      <c r="J295" s="82" t="s">
        <v>95</v>
      </c>
      <c r="K295" s="82" t="s">
        <v>95</v>
      </c>
      <c r="L295" s="82" t="s">
        <v>95</v>
      </c>
      <c r="M295" s="82">
        <v>0</v>
      </c>
      <c r="N295" s="82">
        <v>0</v>
      </c>
      <c r="O295" s="82">
        <v>0</v>
      </c>
      <c r="P295" s="82">
        <v>0</v>
      </c>
      <c r="Q295" s="82">
        <v>0</v>
      </c>
      <c r="R295" s="83">
        <v>0</v>
      </c>
      <c r="S295" s="82">
        <v>0</v>
      </c>
      <c r="T295" s="82">
        <v>0</v>
      </c>
      <c r="U295" s="54">
        <v>0</v>
      </c>
      <c r="V295" s="54">
        <v>0</v>
      </c>
      <c r="W295" s="82" t="s">
        <v>95</v>
      </c>
      <c r="X295" s="83" t="s">
        <v>95</v>
      </c>
      <c r="Y295" s="83" t="s">
        <v>95</v>
      </c>
      <c r="Z295" s="82">
        <v>0</v>
      </c>
      <c r="AA295" s="82">
        <v>0</v>
      </c>
      <c r="AB295" s="82">
        <v>0</v>
      </c>
      <c r="AC295" s="82">
        <v>0</v>
      </c>
      <c r="AD295" s="82">
        <v>0</v>
      </c>
      <c r="AE295" s="82">
        <v>0</v>
      </c>
    </row>
    <row r="296" spans="1:31" ht="204.75">
      <c r="A296" s="56" t="s">
        <v>232</v>
      </c>
      <c r="B296" s="68" t="s">
        <v>773</v>
      </c>
      <c r="C296" s="85" t="s">
        <v>774</v>
      </c>
      <c r="D296" s="82">
        <v>0</v>
      </c>
      <c r="E296" s="82">
        <v>0</v>
      </c>
      <c r="F296" s="82">
        <v>0</v>
      </c>
      <c r="G296" s="82">
        <v>0</v>
      </c>
      <c r="H296" s="82">
        <v>0</v>
      </c>
      <c r="I296" s="82" t="s">
        <v>95</v>
      </c>
      <c r="J296" s="82" t="s">
        <v>95</v>
      </c>
      <c r="K296" s="82" t="s">
        <v>95</v>
      </c>
      <c r="L296" s="82" t="s">
        <v>95</v>
      </c>
      <c r="M296" s="82">
        <v>0</v>
      </c>
      <c r="N296" s="82">
        <v>0</v>
      </c>
      <c r="O296" s="82">
        <v>0</v>
      </c>
      <c r="P296" s="82">
        <v>0</v>
      </c>
      <c r="Q296" s="82">
        <v>0</v>
      </c>
      <c r="R296" s="83">
        <v>0</v>
      </c>
      <c r="S296" s="82">
        <v>0</v>
      </c>
      <c r="T296" s="82">
        <v>0</v>
      </c>
      <c r="U296" s="54">
        <v>0</v>
      </c>
      <c r="V296" s="54">
        <v>0</v>
      </c>
      <c r="W296" s="82" t="s">
        <v>95</v>
      </c>
      <c r="X296" s="83" t="s">
        <v>95</v>
      </c>
      <c r="Y296" s="83" t="s">
        <v>95</v>
      </c>
      <c r="Z296" s="82">
        <v>0</v>
      </c>
      <c r="AA296" s="82">
        <v>0</v>
      </c>
      <c r="AB296" s="82">
        <v>0</v>
      </c>
      <c r="AC296" s="82">
        <v>0</v>
      </c>
      <c r="AD296" s="82">
        <v>0</v>
      </c>
      <c r="AE296" s="82">
        <v>0</v>
      </c>
    </row>
    <row r="297" spans="1:31" ht="78.75">
      <c r="A297" s="56" t="s">
        <v>232</v>
      </c>
      <c r="B297" s="68" t="s">
        <v>633</v>
      </c>
      <c r="C297" s="85" t="s">
        <v>491</v>
      </c>
      <c r="D297" s="82">
        <v>0</v>
      </c>
      <c r="E297" s="82">
        <v>0</v>
      </c>
      <c r="F297" s="82">
        <v>0</v>
      </c>
      <c r="G297" s="82">
        <v>0</v>
      </c>
      <c r="H297" s="82">
        <v>0</v>
      </c>
      <c r="I297" s="82" t="s">
        <v>95</v>
      </c>
      <c r="J297" s="82" t="s">
        <v>95</v>
      </c>
      <c r="K297" s="82" t="s">
        <v>95</v>
      </c>
      <c r="L297" s="82" t="s">
        <v>95</v>
      </c>
      <c r="M297" s="82">
        <v>0</v>
      </c>
      <c r="N297" s="82">
        <v>0</v>
      </c>
      <c r="O297" s="82">
        <v>0</v>
      </c>
      <c r="P297" s="82">
        <v>0</v>
      </c>
      <c r="Q297" s="82">
        <v>0</v>
      </c>
      <c r="R297" s="83">
        <v>0</v>
      </c>
      <c r="S297" s="82">
        <v>0</v>
      </c>
      <c r="T297" s="82">
        <v>0</v>
      </c>
      <c r="U297" s="54">
        <v>0</v>
      </c>
      <c r="V297" s="54">
        <v>0</v>
      </c>
      <c r="W297" s="82" t="s">
        <v>95</v>
      </c>
      <c r="X297" s="83" t="s">
        <v>95</v>
      </c>
      <c r="Y297" s="83" t="s">
        <v>95</v>
      </c>
      <c r="Z297" s="82">
        <v>0</v>
      </c>
      <c r="AA297" s="82">
        <v>0</v>
      </c>
      <c r="AB297" s="82">
        <v>0</v>
      </c>
      <c r="AC297" s="82">
        <v>0</v>
      </c>
      <c r="AD297" s="82">
        <v>0</v>
      </c>
      <c r="AE297" s="82">
        <v>0</v>
      </c>
    </row>
    <row r="298" spans="1:31" ht="63">
      <c r="A298" s="56" t="s">
        <v>232</v>
      </c>
      <c r="B298" s="68" t="s">
        <v>801</v>
      </c>
      <c r="C298" s="85" t="s">
        <v>492</v>
      </c>
      <c r="D298" s="82">
        <v>0</v>
      </c>
      <c r="E298" s="82">
        <v>0</v>
      </c>
      <c r="F298" s="82">
        <v>0</v>
      </c>
      <c r="G298" s="82">
        <v>0</v>
      </c>
      <c r="H298" s="82">
        <v>0</v>
      </c>
      <c r="I298" s="82" t="s">
        <v>95</v>
      </c>
      <c r="J298" s="82" t="s">
        <v>95</v>
      </c>
      <c r="K298" s="82" t="s">
        <v>95</v>
      </c>
      <c r="L298" s="82" t="s">
        <v>95</v>
      </c>
      <c r="M298" s="82">
        <v>0</v>
      </c>
      <c r="N298" s="82">
        <v>0</v>
      </c>
      <c r="O298" s="82">
        <v>0</v>
      </c>
      <c r="P298" s="82">
        <v>0</v>
      </c>
      <c r="Q298" s="82">
        <v>0</v>
      </c>
      <c r="R298" s="83">
        <v>0</v>
      </c>
      <c r="S298" s="82">
        <v>0</v>
      </c>
      <c r="T298" s="82">
        <v>0</v>
      </c>
      <c r="U298" s="54">
        <v>0</v>
      </c>
      <c r="V298" s="54">
        <v>0</v>
      </c>
      <c r="W298" s="82" t="s">
        <v>95</v>
      </c>
      <c r="X298" s="83" t="s">
        <v>95</v>
      </c>
      <c r="Y298" s="83" t="s">
        <v>95</v>
      </c>
      <c r="Z298" s="82">
        <v>0</v>
      </c>
      <c r="AA298" s="82">
        <v>0</v>
      </c>
      <c r="AB298" s="82">
        <v>0</v>
      </c>
      <c r="AC298" s="82">
        <v>0</v>
      </c>
      <c r="AD298" s="82">
        <v>0</v>
      </c>
      <c r="AE298" s="82">
        <v>0</v>
      </c>
    </row>
    <row r="299" spans="1:31" ht="31.5">
      <c r="A299" s="56" t="s">
        <v>232</v>
      </c>
      <c r="B299" s="68" t="s">
        <v>802</v>
      </c>
      <c r="C299" s="85" t="s">
        <v>493</v>
      </c>
      <c r="D299" s="82">
        <v>0</v>
      </c>
      <c r="E299" s="82">
        <v>0</v>
      </c>
      <c r="F299" s="82">
        <v>0</v>
      </c>
      <c r="G299" s="82">
        <v>0</v>
      </c>
      <c r="H299" s="82">
        <v>0</v>
      </c>
      <c r="I299" s="82" t="s">
        <v>95</v>
      </c>
      <c r="J299" s="82" t="s">
        <v>95</v>
      </c>
      <c r="K299" s="82" t="s">
        <v>95</v>
      </c>
      <c r="L299" s="82" t="s">
        <v>95</v>
      </c>
      <c r="M299" s="82">
        <v>0</v>
      </c>
      <c r="N299" s="82">
        <v>0</v>
      </c>
      <c r="O299" s="82">
        <v>0</v>
      </c>
      <c r="P299" s="82">
        <v>0</v>
      </c>
      <c r="Q299" s="82">
        <v>0</v>
      </c>
      <c r="R299" s="83">
        <v>0</v>
      </c>
      <c r="S299" s="82">
        <v>0</v>
      </c>
      <c r="T299" s="82">
        <v>0</v>
      </c>
      <c r="U299" s="54">
        <v>0</v>
      </c>
      <c r="V299" s="54">
        <v>0</v>
      </c>
      <c r="W299" s="82" t="s">
        <v>95</v>
      </c>
      <c r="X299" s="83" t="s">
        <v>95</v>
      </c>
      <c r="Y299" s="83" t="s">
        <v>95</v>
      </c>
      <c r="Z299" s="82">
        <v>0</v>
      </c>
      <c r="AA299" s="82">
        <v>0</v>
      </c>
      <c r="AB299" s="82">
        <v>0</v>
      </c>
      <c r="AC299" s="82">
        <v>0</v>
      </c>
      <c r="AD299" s="82">
        <v>0</v>
      </c>
      <c r="AE299" s="82">
        <v>0</v>
      </c>
    </row>
    <row r="300" spans="1:31" ht="31.5">
      <c r="A300" s="56" t="s">
        <v>232</v>
      </c>
      <c r="B300" s="68" t="s">
        <v>399</v>
      </c>
      <c r="C300" s="85" t="s">
        <v>331</v>
      </c>
      <c r="D300" s="82">
        <v>0</v>
      </c>
      <c r="E300" s="82">
        <v>0</v>
      </c>
      <c r="F300" s="82">
        <v>0</v>
      </c>
      <c r="G300" s="82">
        <v>0</v>
      </c>
      <c r="H300" s="82">
        <v>0</v>
      </c>
      <c r="I300" s="82" t="s">
        <v>95</v>
      </c>
      <c r="J300" s="82" t="s">
        <v>95</v>
      </c>
      <c r="K300" s="82" t="s">
        <v>95</v>
      </c>
      <c r="L300" s="82" t="s">
        <v>95</v>
      </c>
      <c r="M300" s="82">
        <v>0</v>
      </c>
      <c r="N300" s="82">
        <v>0</v>
      </c>
      <c r="O300" s="82">
        <v>0</v>
      </c>
      <c r="P300" s="82">
        <v>0</v>
      </c>
      <c r="Q300" s="82">
        <v>0</v>
      </c>
      <c r="R300" s="83">
        <v>0</v>
      </c>
      <c r="S300" s="82">
        <v>0</v>
      </c>
      <c r="T300" s="82">
        <v>0</v>
      </c>
      <c r="U300" s="54">
        <v>0</v>
      </c>
      <c r="V300" s="54">
        <v>0</v>
      </c>
      <c r="W300" s="82" t="s">
        <v>95</v>
      </c>
      <c r="X300" s="83" t="s">
        <v>95</v>
      </c>
      <c r="Y300" s="83" t="s">
        <v>95</v>
      </c>
      <c r="Z300" s="82">
        <v>0</v>
      </c>
      <c r="AA300" s="82">
        <v>0</v>
      </c>
      <c r="AB300" s="82">
        <v>0</v>
      </c>
      <c r="AC300" s="82">
        <v>0</v>
      </c>
      <c r="AD300" s="82">
        <v>0</v>
      </c>
      <c r="AE300" s="82">
        <v>0</v>
      </c>
    </row>
    <row r="301" spans="1:31" ht="204.75">
      <c r="A301" s="56" t="s">
        <v>232</v>
      </c>
      <c r="B301" s="68" t="s">
        <v>784</v>
      </c>
      <c r="C301" s="85" t="s">
        <v>176</v>
      </c>
      <c r="D301" s="82">
        <v>0</v>
      </c>
      <c r="E301" s="82">
        <v>0</v>
      </c>
      <c r="F301" s="82">
        <v>0</v>
      </c>
      <c r="G301" s="82">
        <v>0</v>
      </c>
      <c r="H301" s="82">
        <v>0</v>
      </c>
      <c r="I301" s="82" t="s">
        <v>95</v>
      </c>
      <c r="J301" s="82" t="s">
        <v>95</v>
      </c>
      <c r="K301" s="82" t="s">
        <v>95</v>
      </c>
      <c r="L301" s="82" t="s">
        <v>95</v>
      </c>
      <c r="M301" s="82">
        <v>0</v>
      </c>
      <c r="N301" s="82">
        <v>0</v>
      </c>
      <c r="O301" s="82">
        <v>0</v>
      </c>
      <c r="P301" s="82">
        <v>0</v>
      </c>
      <c r="Q301" s="82">
        <v>0</v>
      </c>
      <c r="R301" s="83">
        <v>0</v>
      </c>
      <c r="S301" s="82">
        <v>0</v>
      </c>
      <c r="T301" s="82">
        <v>0</v>
      </c>
      <c r="U301" s="54">
        <v>0</v>
      </c>
      <c r="V301" s="54">
        <v>0</v>
      </c>
      <c r="W301" s="82" t="s">
        <v>95</v>
      </c>
      <c r="X301" s="83" t="s">
        <v>95</v>
      </c>
      <c r="Y301" s="83" t="s">
        <v>95</v>
      </c>
      <c r="Z301" s="82">
        <v>0</v>
      </c>
      <c r="AA301" s="82">
        <v>0</v>
      </c>
      <c r="AB301" s="82">
        <v>0</v>
      </c>
      <c r="AC301" s="82">
        <v>0</v>
      </c>
      <c r="AD301" s="82">
        <v>0</v>
      </c>
      <c r="AE301" s="82">
        <v>0</v>
      </c>
    </row>
    <row r="302" spans="1:31" ht="204.75">
      <c r="A302" s="56" t="s">
        <v>232</v>
      </c>
      <c r="B302" s="68" t="s">
        <v>659</v>
      </c>
      <c r="C302" s="85" t="s">
        <v>608</v>
      </c>
      <c r="D302" s="82">
        <v>0</v>
      </c>
      <c r="E302" s="82">
        <v>0</v>
      </c>
      <c r="F302" s="82">
        <v>0</v>
      </c>
      <c r="G302" s="82">
        <v>0</v>
      </c>
      <c r="H302" s="82">
        <v>0</v>
      </c>
      <c r="I302" s="82" t="s">
        <v>95</v>
      </c>
      <c r="J302" s="82" t="s">
        <v>95</v>
      </c>
      <c r="K302" s="82" t="s">
        <v>95</v>
      </c>
      <c r="L302" s="82" t="s">
        <v>95</v>
      </c>
      <c r="M302" s="82">
        <v>0</v>
      </c>
      <c r="N302" s="82">
        <v>0</v>
      </c>
      <c r="O302" s="82">
        <v>0</v>
      </c>
      <c r="P302" s="82">
        <v>0</v>
      </c>
      <c r="Q302" s="82">
        <v>0</v>
      </c>
      <c r="R302" s="83">
        <v>0</v>
      </c>
      <c r="S302" s="82">
        <v>0</v>
      </c>
      <c r="T302" s="82">
        <v>0</v>
      </c>
      <c r="U302" s="54">
        <v>0</v>
      </c>
      <c r="V302" s="54">
        <v>0</v>
      </c>
      <c r="W302" s="82" t="s">
        <v>95</v>
      </c>
      <c r="X302" s="83" t="s">
        <v>95</v>
      </c>
      <c r="Y302" s="83" t="s">
        <v>95</v>
      </c>
      <c r="Z302" s="82">
        <v>0</v>
      </c>
      <c r="AA302" s="82">
        <v>0</v>
      </c>
      <c r="AB302" s="82">
        <v>0</v>
      </c>
      <c r="AC302" s="82">
        <v>0</v>
      </c>
      <c r="AD302" s="82">
        <v>0</v>
      </c>
      <c r="AE302" s="82">
        <v>0</v>
      </c>
    </row>
    <row r="303" spans="1:31" ht="63">
      <c r="A303" s="56" t="s">
        <v>232</v>
      </c>
      <c r="B303" s="68" t="s">
        <v>672</v>
      </c>
      <c r="C303" s="85" t="s">
        <v>609</v>
      </c>
      <c r="D303" s="82">
        <v>0</v>
      </c>
      <c r="E303" s="82">
        <v>0</v>
      </c>
      <c r="F303" s="82">
        <v>0</v>
      </c>
      <c r="G303" s="82">
        <v>0</v>
      </c>
      <c r="H303" s="82">
        <v>0</v>
      </c>
      <c r="I303" s="82" t="s">
        <v>95</v>
      </c>
      <c r="J303" s="82" t="s">
        <v>95</v>
      </c>
      <c r="K303" s="82" t="s">
        <v>95</v>
      </c>
      <c r="L303" s="82" t="s">
        <v>95</v>
      </c>
      <c r="M303" s="82">
        <v>0</v>
      </c>
      <c r="N303" s="82">
        <v>0</v>
      </c>
      <c r="O303" s="82">
        <v>0</v>
      </c>
      <c r="P303" s="82">
        <v>0</v>
      </c>
      <c r="Q303" s="82">
        <v>0</v>
      </c>
      <c r="R303" s="83">
        <v>0</v>
      </c>
      <c r="S303" s="82">
        <v>0</v>
      </c>
      <c r="T303" s="82">
        <v>0</v>
      </c>
      <c r="U303" s="54">
        <v>0</v>
      </c>
      <c r="V303" s="54">
        <v>0</v>
      </c>
      <c r="W303" s="82" t="s">
        <v>95</v>
      </c>
      <c r="X303" s="83" t="s">
        <v>95</v>
      </c>
      <c r="Y303" s="83" t="s">
        <v>95</v>
      </c>
      <c r="Z303" s="82">
        <v>0</v>
      </c>
      <c r="AA303" s="82">
        <v>0</v>
      </c>
      <c r="AB303" s="82">
        <v>0</v>
      </c>
      <c r="AC303" s="82">
        <v>0</v>
      </c>
      <c r="AD303" s="82">
        <v>0</v>
      </c>
      <c r="AE303" s="82">
        <v>0</v>
      </c>
    </row>
    <row r="304" spans="1:31" ht="63">
      <c r="A304" s="56" t="s">
        <v>232</v>
      </c>
      <c r="B304" s="68" t="s">
        <v>673</v>
      </c>
      <c r="C304" s="85" t="s">
        <v>610</v>
      </c>
      <c r="D304" s="82">
        <v>0</v>
      </c>
      <c r="E304" s="82">
        <v>0</v>
      </c>
      <c r="F304" s="82">
        <v>0</v>
      </c>
      <c r="G304" s="82">
        <v>0</v>
      </c>
      <c r="H304" s="82">
        <v>0</v>
      </c>
      <c r="I304" s="82" t="s">
        <v>95</v>
      </c>
      <c r="J304" s="82" t="s">
        <v>95</v>
      </c>
      <c r="K304" s="82" t="s">
        <v>95</v>
      </c>
      <c r="L304" s="82" t="s">
        <v>95</v>
      </c>
      <c r="M304" s="82">
        <v>0</v>
      </c>
      <c r="N304" s="82">
        <v>0</v>
      </c>
      <c r="O304" s="82">
        <v>0</v>
      </c>
      <c r="P304" s="82">
        <v>0</v>
      </c>
      <c r="Q304" s="82">
        <v>0</v>
      </c>
      <c r="R304" s="83">
        <v>0</v>
      </c>
      <c r="S304" s="82">
        <v>0</v>
      </c>
      <c r="T304" s="82">
        <v>0</v>
      </c>
      <c r="U304" s="54">
        <v>0</v>
      </c>
      <c r="V304" s="54">
        <v>0</v>
      </c>
      <c r="W304" s="82" t="s">
        <v>95</v>
      </c>
      <c r="X304" s="83" t="s">
        <v>95</v>
      </c>
      <c r="Y304" s="83" t="s">
        <v>95</v>
      </c>
      <c r="Z304" s="82">
        <v>0</v>
      </c>
      <c r="AA304" s="82">
        <v>0</v>
      </c>
      <c r="AB304" s="82">
        <v>0</v>
      </c>
      <c r="AC304" s="82">
        <v>0</v>
      </c>
      <c r="AD304" s="82">
        <v>34.340281220000001</v>
      </c>
      <c r="AE304" s="82">
        <v>0</v>
      </c>
    </row>
    <row r="305" spans="1:31" ht="94.5">
      <c r="A305" s="56" t="s">
        <v>232</v>
      </c>
      <c r="B305" s="68" t="s">
        <v>674</v>
      </c>
      <c r="C305" s="85" t="s">
        <v>611</v>
      </c>
      <c r="D305" s="82">
        <v>0</v>
      </c>
      <c r="E305" s="82">
        <v>0</v>
      </c>
      <c r="F305" s="82">
        <v>0</v>
      </c>
      <c r="G305" s="82">
        <v>0</v>
      </c>
      <c r="H305" s="82">
        <v>0</v>
      </c>
      <c r="I305" s="82" t="s">
        <v>95</v>
      </c>
      <c r="J305" s="82" t="s">
        <v>95</v>
      </c>
      <c r="K305" s="82" t="s">
        <v>95</v>
      </c>
      <c r="L305" s="82" t="s">
        <v>95</v>
      </c>
      <c r="M305" s="82">
        <v>0</v>
      </c>
      <c r="N305" s="82">
        <v>0</v>
      </c>
      <c r="O305" s="82">
        <v>0</v>
      </c>
      <c r="P305" s="82">
        <v>0</v>
      </c>
      <c r="Q305" s="82">
        <v>0</v>
      </c>
      <c r="R305" s="83">
        <v>0</v>
      </c>
      <c r="S305" s="82">
        <v>0</v>
      </c>
      <c r="T305" s="82">
        <v>0</v>
      </c>
      <c r="U305" s="54">
        <v>0</v>
      </c>
      <c r="V305" s="54">
        <v>0</v>
      </c>
      <c r="W305" s="82" t="s">
        <v>95</v>
      </c>
      <c r="X305" s="83" t="s">
        <v>95</v>
      </c>
      <c r="Y305" s="83" t="s">
        <v>95</v>
      </c>
      <c r="Z305" s="82">
        <v>0</v>
      </c>
      <c r="AA305" s="82">
        <v>0</v>
      </c>
      <c r="AB305" s="82">
        <v>0</v>
      </c>
      <c r="AC305" s="82">
        <v>0</v>
      </c>
      <c r="AD305" s="82">
        <v>0</v>
      </c>
      <c r="AE305" s="82">
        <v>0</v>
      </c>
    </row>
    <row r="306" spans="1:31" ht="31.5">
      <c r="A306" s="56" t="s">
        <v>232</v>
      </c>
      <c r="B306" s="68" t="s">
        <v>675</v>
      </c>
      <c r="C306" s="85" t="s">
        <v>612</v>
      </c>
      <c r="D306" s="82">
        <v>0</v>
      </c>
      <c r="E306" s="82">
        <v>0</v>
      </c>
      <c r="F306" s="82">
        <v>0</v>
      </c>
      <c r="G306" s="82">
        <v>0</v>
      </c>
      <c r="H306" s="82">
        <v>0</v>
      </c>
      <c r="I306" s="82" t="s">
        <v>95</v>
      </c>
      <c r="J306" s="82" t="s">
        <v>95</v>
      </c>
      <c r="K306" s="82" t="s">
        <v>95</v>
      </c>
      <c r="L306" s="82" t="s">
        <v>95</v>
      </c>
      <c r="M306" s="82">
        <v>0</v>
      </c>
      <c r="N306" s="82">
        <v>0</v>
      </c>
      <c r="O306" s="82">
        <v>0</v>
      </c>
      <c r="P306" s="82">
        <v>0</v>
      </c>
      <c r="Q306" s="82">
        <v>0</v>
      </c>
      <c r="R306" s="83">
        <v>0</v>
      </c>
      <c r="S306" s="82">
        <v>0</v>
      </c>
      <c r="T306" s="82">
        <v>0</v>
      </c>
      <c r="U306" s="54">
        <v>0</v>
      </c>
      <c r="V306" s="54">
        <v>0</v>
      </c>
      <c r="W306" s="82" t="s">
        <v>95</v>
      </c>
      <c r="X306" s="83" t="s">
        <v>95</v>
      </c>
      <c r="Y306" s="83" t="s">
        <v>95</v>
      </c>
      <c r="Z306" s="82">
        <v>0</v>
      </c>
      <c r="AA306" s="82">
        <v>0</v>
      </c>
      <c r="AB306" s="82">
        <v>0</v>
      </c>
      <c r="AC306" s="82">
        <v>0</v>
      </c>
      <c r="AD306" s="82">
        <v>0</v>
      </c>
      <c r="AE306" s="82">
        <v>0</v>
      </c>
    </row>
    <row r="307" spans="1:31" ht="189">
      <c r="A307" s="56" t="s">
        <v>232</v>
      </c>
      <c r="B307" s="68" t="s">
        <v>800</v>
      </c>
      <c r="C307" s="85" t="s">
        <v>654</v>
      </c>
      <c r="D307" s="82">
        <v>0</v>
      </c>
      <c r="E307" s="82">
        <v>0</v>
      </c>
      <c r="F307" s="82">
        <v>0</v>
      </c>
      <c r="G307" s="82">
        <v>0</v>
      </c>
      <c r="H307" s="82">
        <v>0</v>
      </c>
      <c r="I307" s="82" t="s">
        <v>95</v>
      </c>
      <c r="J307" s="82" t="s">
        <v>95</v>
      </c>
      <c r="K307" s="82" t="s">
        <v>95</v>
      </c>
      <c r="L307" s="82" t="s">
        <v>95</v>
      </c>
      <c r="M307" s="82">
        <v>0</v>
      </c>
      <c r="N307" s="82">
        <v>0</v>
      </c>
      <c r="O307" s="82">
        <v>0</v>
      </c>
      <c r="P307" s="82">
        <v>0</v>
      </c>
      <c r="Q307" s="82">
        <v>0</v>
      </c>
      <c r="R307" s="83">
        <v>0</v>
      </c>
      <c r="S307" s="82">
        <v>0</v>
      </c>
      <c r="T307" s="82">
        <v>0</v>
      </c>
      <c r="U307" s="54">
        <v>0</v>
      </c>
      <c r="V307" s="54">
        <v>0</v>
      </c>
      <c r="W307" s="82" t="s">
        <v>95</v>
      </c>
      <c r="X307" s="83" t="s">
        <v>95</v>
      </c>
      <c r="Y307" s="83" t="s">
        <v>95</v>
      </c>
      <c r="Z307" s="82">
        <v>0</v>
      </c>
      <c r="AA307" s="82">
        <v>0</v>
      </c>
      <c r="AB307" s="82">
        <v>0</v>
      </c>
      <c r="AC307" s="82">
        <v>0</v>
      </c>
      <c r="AD307" s="82">
        <v>0</v>
      </c>
      <c r="AE307" s="82">
        <v>0</v>
      </c>
    </row>
    <row r="308" spans="1:31" ht="78.75">
      <c r="A308" s="56" t="s">
        <v>232</v>
      </c>
      <c r="B308" s="68" t="s">
        <v>452</v>
      </c>
      <c r="C308" s="85" t="s">
        <v>151</v>
      </c>
      <c r="D308" s="82">
        <v>0</v>
      </c>
      <c r="E308" s="82">
        <v>0</v>
      </c>
      <c r="F308" s="82">
        <v>0</v>
      </c>
      <c r="G308" s="82">
        <v>0</v>
      </c>
      <c r="H308" s="82">
        <v>0</v>
      </c>
      <c r="I308" s="82" t="s">
        <v>95</v>
      </c>
      <c r="J308" s="82" t="s">
        <v>95</v>
      </c>
      <c r="K308" s="82" t="s">
        <v>95</v>
      </c>
      <c r="L308" s="82" t="s">
        <v>95</v>
      </c>
      <c r="M308" s="82">
        <v>0</v>
      </c>
      <c r="N308" s="82">
        <v>0</v>
      </c>
      <c r="O308" s="82">
        <v>0</v>
      </c>
      <c r="P308" s="82">
        <v>0</v>
      </c>
      <c r="Q308" s="82">
        <v>0</v>
      </c>
      <c r="R308" s="83">
        <v>0</v>
      </c>
      <c r="S308" s="82">
        <v>0</v>
      </c>
      <c r="T308" s="82">
        <v>0</v>
      </c>
      <c r="U308" s="54">
        <v>0</v>
      </c>
      <c r="V308" s="54">
        <v>0</v>
      </c>
      <c r="W308" s="82" t="s">
        <v>95</v>
      </c>
      <c r="X308" s="83" t="s">
        <v>95</v>
      </c>
      <c r="Y308" s="83" t="s">
        <v>95</v>
      </c>
      <c r="Z308" s="82">
        <v>0</v>
      </c>
      <c r="AA308" s="82">
        <v>0</v>
      </c>
      <c r="AB308" s="82">
        <v>0</v>
      </c>
      <c r="AC308" s="82">
        <v>0</v>
      </c>
      <c r="AD308" s="82">
        <v>0</v>
      </c>
      <c r="AE308" s="82">
        <v>0</v>
      </c>
    </row>
    <row r="309" spans="1:31" ht="78.75">
      <c r="A309" s="56" t="s">
        <v>232</v>
      </c>
      <c r="B309" s="68" t="s">
        <v>684</v>
      </c>
      <c r="C309" s="85" t="s">
        <v>683</v>
      </c>
      <c r="D309" s="82">
        <v>0</v>
      </c>
      <c r="E309" s="82">
        <v>0</v>
      </c>
      <c r="F309" s="82">
        <v>0</v>
      </c>
      <c r="G309" s="82">
        <v>0</v>
      </c>
      <c r="H309" s="82">
        <v>0</v>
      </c>
      <c r="I309" s="82" t="s">
        <v>95</v>
      </c>
      <c r="J309" s="82" t="s">
        <v>95</v>
      </c>
      <c r="K309" s="82" t="s">
        <v>95</v>
      </c>
      <c r="L309" s="82" t="s">
        <v>95</v>
      </c>
      <c r="M309" s="82">
        <v>0</v>
      </c>
      <c r="N309" s="82">
        <v>0</v>
      </c>
      <c r="O309" s="82">
        <v>0</v>
      </c>
      <c r="P309" s="82">
        <v>0</v>
      </c>
      <c r="Q309" s="82">
        <v>0</v>
      </c>
      <c r="R309" s="83">
        <v>0</v>
      </c>
      <c r="S309" s="82">
        <v>0</v>
      </c>
      <c r="T309" s="82">
        <v>0</v>
      </c>
      <c r="U309" s="54">
        <v>0</v>
      </c>
      <c r="V309" s="54">
        <v>0</v>
      </c>
      <c r="W309" s="82" t="s">
        <v>95</v>
      </c>
      <c r="X309" s="83" t="s">
        <v>95</v>
      </c>
      <c r="Y309" s="83" t="s">
        <v>95</v>
      </c>
      <c r="Z309" s="82">
        <v>152.68270376000001</v>
      </c>
      <c r="AA309" s="82">
        <v>0</v>
      </c>
      <c r="AB309" s="82">
        <v>0</v>
      </c>
      <c r="AC309" s="82">
        <v>152.68270376000001</v>
      </c>
      <c r="AD309" s="82">
        <v>0</v>
      </c>
      <c r="AE309" s="82">
        <v>0</v>
      </c>
    </row>
    <row r="310" spans="1:31" ht="31.5">
      <c r="A310" s="56" t="s">
        <v>232</v>
      </c>
      <c r="B310" s="68" t="s">
        <v>676</v>
      </c>
      <c r="C310" s="85" t="s">
        <v>677</v>
      </c>
      <c r="D310" s="82">
        <v>0</v>
      </c>
      <c r="E310" s="82">
        <v>0</v>
      </c>
      <c r="F310" s="82">
        <v>0</v>
      </c>
      <c r="G310" s="82">
        <v>0</v>
      </c>
      <c r="H310" s="82">
        <v>0</v>
      </c>
      <c r="I310" s="82" t="s">
        <v>95</v>
      </c>
      <c r="J310" s="82" t="s">
        <v>95</v>
      </c>
      <c r="K310" s="82" t="s">
        <v>95</v>
      </c>
      <c r="L310" s="82" t="s">
        <v>95</v>
      </c>
      <c r="M310" s="82">
        <v>0</v>
      </c>
      <c r="N310" s="82">
        <v>0</v>
      </c>
      <c r="O310" s="82">
        <v>0</v>
      </c>
      <c r="P310" s="82">
        <v>0</v>
      </c>
      <c r="Q310" s="82">
        <v>0</v>
      </c>
      <c r="R310" s="83">
        <v>0</v>
      </c>
      <c r="S310" s="82">
        <v>0</v>
      </c>
      <c r="T310" s="82">
        <v>0</v>
      </c>
      <c r="U310" s="54">
        <v>0</v>
      </c>
      <c r="V310" s="54">
        <v>0</v>
      </c>
      <c r="W310" s="82" t="s">
        <v>95</v>
      </c>
      <c r="X310" s="83" t="s">
        <v>95</v>
      </c>
      <c r="Y310" s="83" t="s">
        <v>95</v>
      </c>
      <c r="Z310" s="82">
        <v>0</v>
      </c>
      <c r="AA310" s="82">
        <v>0</v>
      </c>
      <c r="AB310" s="82">
        <v>0</v>
      </c>
      <c r="AC310" s="82">
        <v>7.5541043600000002</v>
      </c>
      <c r="AD310" s="82">
        <v>0</v>
      </c>
      <c r="AE310" s="82">
        <v>0</v>
      </c>
    </row>
    <row r="311" spans="1:31" ht="31.5">
      <c r="A311" s="56" t="s">
        <v>232</v>
      </c>
      <c r="B311" s="68" t="s">
        <v>449</v>
      </c>
      <c r="C311" s="85" t="s">
        <v>678</v>
      </c>
      <c r="D311" s="82">
        <v>0</v>
      </c>
      <c r="E311" s="82">
        <v>0</v>
      </c>
      <c r="F311" s="82">
        <v>0</v>
      </c>
      <c r="G311" s="82">
        <v>0</v>
      </c>
      <c r="H311" s="82">
        <v>0</v>
      </c>
      <c r="I311" s="82" t="s">
        <v>95</v>
      </c>
      <c r="J311" s="82" t="s">
        <v>95</v>
      </c>
      <c r="K311" s="82" t="s">
        <v>95</v>
      </c>
      <c r="L311" s="82" t="s">
        <v>95</v>
      </c>
      <c r="M311" s="82">
        <v>0</v>
      </c>
      <c r="N311" s="82">
        <v>0</v>
      </c>
      <c r="O311" s="82">
        <v>0</v>
      </c>
      <c r="P311" s="82">
        <v>0</v>
      </c>
      <c r="Q311" s="82">
        <v>0</v>
      </c>
      <c r="R311" s="83">
        <v>0</v>
      </c>
      <c r="S311" s="82">
        <v>0</v>
      </c>
      <c r="T311" s="82">
        <v>0</v>
      </c>
      <c r="U311" s="54">
        <v>0</v>
      </c>
      <c r="V311" s="54">
        <v>0</v>
      </c>
      <c r="W311" s="82" t="s">
        <v>95</v>
      </c>
      <c r="X311" s="83" t="s">
        <v>95</v>
      </c>
      <c r="Y311" s="83" t="s">
        <v>95</v>
      </c>
      <c r="Z311" s="82">
        <v>0</v>
      </c>
      <c r="AA311" s="82">
        <v>0</v>
      </c>
      <c r="AB311" s="82">
        <v>0</v>
      </c>
      <c r="AC311" s="82">
        <v>79.82089594</v>
      </c>
      <c r="AD311" s="82">
        <v>0</v>
      </c>
      <c r="AE311" s="82">
        <v>0</v>
      </c>
    </row>
    <row r="312" spans="1:31" ht="126">
      <c r="A312" s="56" t="s">
        <v>232</v>
      </c>
      <c r="B312" s="68" t="s">
        <v>167</v>
      </c>
      <c r="C312" s="85" t="s">
        <v>166</v>
      </c>
      <c r="D312" s="82">
        <v>0</v>
      </c>
      <c r="E312" s="82">
        <v>0</v>
      </c>
      <c r="F312" s="82">
        <v>0</v>
      </c>
      <c r="G312" s="82">
        <v>0</v>
      </c>
      <c r="H312" s="82">
        <v>0</v>
      </c>
      <c r="I312" s="82" t="s">
        <v>95</v>
      </c>
      <c r="J312" s="82" t="s">
        <v>95</v>
      </c>
      <c r="K312" s="82" t="s">
        <v>95</v>
      </c>
      <c r="L312" s="82" t="s">
        <v>95</v>
      </c>
      <c r="M312" s="82">
        <v>0</v>
      </c>
      <c r="N312" s="82">
        <v>0</v>
      </c>
      <c r="O312" s="82">
        <v>0</v>
      </c>
      <c r="P312" s="82">
        <v>0</v>
      </c>
      <c r="Q312" s="82">
        <v>0</v>
      </c>
      <c r="R312" s="83">
        <v>0</v>
      </c>
      <c r="S312" s="82">
        <v>0</v>
      </c>
      <c r="T312" s="82">
        <v>0</v>
      </c>
      <c r="U312" s="54">
        <v>0</v>
      </c>
      <c r="V312" s="54">
        <v>0</v>
      </c>
      <c r="W312" s="82" t="s">
        <v>95</v>
      </c>
      <c r="X312" s="83" t="s">
        <v>95</v>
      </c>
      <c r="Y312" s="83" t="s">
        <v>95</v>
      </c>
      <c r="Z312" s="82">
        <v>87.071348479999997</v>
      </c>
      <c r="AA312" s="82">
        <v>0</v>
      </c>
      <c r="AB312" s="82">
        <v>0</v>
      </c>
      <c r="AC312" s="82">
        <v>87.071348479999997</v>
      </c>
      <c r="AD312" s="82">
        <v>0</v>
      </c>
      <c r="AE312" s="82">
        <v>0</v>
      </c>
    </row>
    <row r="313" spans="1:31" ht="63">
      <c r="A313" s="56" t="s">
        <v>232</v>
      </c>
      <c r="B313" s="68" t="s">
        <v>488</v>
      </c>
      <c r="C313" s="85" t="s">
        <v>487</v>
      </c>
      <c r="D313" s="82">
        <v>0</v>
      </c>
      <c r="E313" s="82">
        <v>0</v>
      </c>
      <c r="F313" s="82">
        <v>0</v>
      </c>
      <c r="G313" s="82">
        <v>0</v>
      </c>
      <c r="H313" s="82">
        <v>0</v>
      </c>
      <c r="I313" s="82">
        <v>0</v>
      </c>
      <c r="J313" s="82">
        <v>0</v>
      </c>
      <c r="K313" s="82">
        <v>0</v>
      </c>
      <c r="L313" s="82" t="s">
        <v>95</v>
      </c>
      <c r="M313" s="82">
        <v>0</v>
      </c>
      <c r="N313" s="82">
        <v>0</v>
      </c>
      <c r="O313" s="82">
        <v>0</v>
      </c>
      <c r="P313" s="82">
        <v>0</v>
      </c>
      <c r="Q313" s="82">
        <v>0</v>
      </c>
      <c r="R313" s="83">
        <v>0</v>
      </c>
      <c r="S313" s="82">
        <v>0</v>
      </c>
      <c r="T313" s="82">
        <v>0</v>
      </c>
      <c r="U313" s="54">
        <v>0</v>
      </c>
      <c r="V313" s="54">
        <v>0</v>
      </c>
      <c r="W313" s="82" t="s">
        <v>95</v>
      </c>
      <c r="X313" s="83">
        <v>0</v>
      </c>
      <c r="Y313" s="83">
        <v>0</v>
      </c>
      <c r="Z313" s="82">
        <v>0</v>
      </c>
      <c r="AA313" s="82">
        <v>0</v>
      </c>
      <c r="AB313" s="82">
        <v>0</v>
      </c>
      <c r="AC313" s="82">
        <v>0</v>
      </c>
      <c r="AD313" s="82">
        <v>0</v>
      </c>
      <c r="AE313" s="82">
        <v>0</v>
      </c>
    </row>
    <row r="314" spans="1:31" ht="47.25">
      <c r="A314" s="56" t="s">
        <v>232</v>
      </c>
      <c r="B314" s="68" t="s">
        <v>647</v>
      </c>
      <c r="C314" s="85" t="s">
        <v>646</v>
      </c>
      <c r="D314" s="82">
        <v>0</v>
      </c>
      <c r="E314" s="82">
        <v>0</v>
      </c>
      <c r="F314" s="82">
        <v>0</v>
      </c>
      <c r="G314" s="82">
        <v>0</v>
      </c>
      <c r="H314" s="82">
        <v>0</v>
      </c>
      <c r="I314" s="82">
        <v>0</v>
      </c>
      <c r="J314" s="82">
        <v>0</v>
      </c>
      <c r="K314" s="82">
        <v>0</v>
      </c>
      <c r="L314" s="82" t="s">
        <v>95</v>
      </c>
      <c r="M314" s="82">
        <v>0</v>
      </c>
      <c r="N314" s="82">
        <v>0</v>
      </c>
      <c r="O314" s="82">
        <v>0</v>
      </c>
      <c r="P314" s="82">
        <v>0</v>
      </c>
      <c r="Q314" s="82">
        <v>0</v>
      </c>
      <c r="R314" s="83">
        <v>0</v>
      </c>
      <c r="S314" s="82">
        <v>0</v>
      </c>
      <c r="T314" s="82">
        <v>0</v>
      </c>
      <c r="U314" s="54">
        <v>0</v>
      </c>
      <c r="V314" s="54">
        <v>0</v>
      </c>
      <c r="W314" s="82" t="s">
        <v>95</v>
      </c>
      <c r="X314" s="83">
        <v>0</v>
      </c>
      <c r="Y314" s="83">
        <v>0</v>
      </c>
      <c r="Z314" s="82">
        <v>0</v>
      </c>
      <c r="AA314" s="82">
        <v>0</v>
      </c>
      <c r="AB314" s="82">
        <v>0</v>
      </c>
      <c r="AC314" s="82">
        <v>0</v>
      </c>
      <c r="AD314" s="82">
        <v>0</v>
      </c>
      <c r="AE314" s="82">
        <v>0</v>
      </c>
    </row>
    <row r="315" spans="1:31" ht="47.25">
      <c r="A315" s="56" t="s">
        <v>232</v>
      </c>
      <c r="B315" s="68" t="s">
        <v>844</v>
      </c>
      <c r="C315" s="85" t="s">
        <v>843</v>
      </c>
      <c r="D315" s="82">
        <v>0</v>
      </c>
      <c r="E315" s="82">
        <v>0</v>
      </c>
      <c r="F315" s="82">
        <v>0</v>
      </c>
      <c r="G315" s="82">
        <v>0</v>
      </c>
      <c r="H315" s="82">
        <v>0</v>
      </c>
      <c r="I315" s="82">
        <v>0</v>
      </c>
      <c r="J315" s="82">
        <v>0</v>
      </c>
      <c r="K315" s="82">
        <v>0</v>
      </c>
      <c r="L315" s="82" t="s">
        <v>95</v>
      </c>
      <c r="M315" s="82">
        <v>0</v>
      </c>
      <c r="N315" s="82">
        <v>0</v>
      </c>
      <c r="O315" s="82">
        <v>0</v>
      </c>
      <c r="P315" s="82">
        <v>0</v>
      </c>
      <c r="Q315" s="82">
        <v>0</v>
      </c>
      <c r="R315" s="83">
        <v>0</v>
      </c>
      <c r="S315" s="82">
        <v>0</v>
      </c>
      <c r="T315" s="82">
        <v>0</v>
      </c>
      <c r="U315" s="54">
        <v>0</v>
      </c>
      <c r="V315" s="54">
        <v>0</v>
      </c>
      <c r="W315" s="82" t="s">
        <v>95</v>
      </c>
      <c r="X315" s="83">
        <v>0</v>
      </c>
      <c r="Y315" s="83">
        <v>0</v>
      </c>
      <c r="Z315" s="82">
        <v>0</v>
      </c>
      <c r="AA315" s="82">
        <v>0</v>
      </c>
      <c r="AB315" s="82">
        <v>0</v>
      </c>
      <c r="AC315" s="82">
        <v>0</v>
      </c>
      <c r="AD315" s="82">
        <v>0</v>
      </c>
      <c r="AE315" s="82">
        <v>0</v>
      </c>
    </row>
    <row r="316" spans="1:31" ht="236.25">
      <c r="A316" s="56" t="s">
        <v>232</v>
      </c>
      <c r="B316" s="68" t="s">
        <v>638</v>
      </c>
      <c r="C316" s="85" t="s">
        <v>117</v>
      </c>
      <c r="D316" s="82">
        <v>0</v>
      </c>
      <c r="E316" s="82">
        <v>0</v>
      </c>
      <c r="F316" s="82">
        <v>0</v>
      </c>
      <c r="G316" s="82">
        <v>0</v>
      </c>
      <c r="H316" s="82">
        <v>0</v>
      </c>
      <c r="I316" s="82" t="s">
        <v>95</v>
      </c>
      <c r="J316" s="82" t="s">
        <v>95</v>
      </c>
      <c r="K316" s="82" t="s">
        <v>95</v>
      </c>
      <c r="L316" s="82" t="s">
        <v>95</v>
      </c>
      <c r="M316" s="82">
        <v>0</v>
      </c>
      <c r="N316" s="82">
        <v>0</v>
      </c>
      <c r="O316" s="82">
        <v>0</v>
      </c>
      <c r="P316" s="82">
        <v>0</v>
      </c>
      <c r="Q316" s="82">
        <v>0</v>
      </c>
      <c r="R316" s="83">
        <v>0</v>
      </c>
      <c r="S316" s="82">
        <v>0</v>
      </c>
      <c r="T316" s="82">
        <v>0</v>
      </c>
      <c r="U316" s="54">
        <v>0</v>
      </c>
      <c r="V316" s="54">
        <v>0</v>
      </c>
      <c r="W316" s="82" t="s">
        <v>95</v>
      </c>
      <c r="X316" s="83" t="s">
        <v>95</v>
      </c>
      <c r="Y316" s="83" t="s">
        <v>95</v>
      </c>
      <c r="Z316" s="82">
        <v>0</v>
      </c>
      <c r="AA316" s="82">
        <v>0</v>
      </c>
      <c r="AB316" s="82">
        <v>0</v>
      </c>
      <c r="AC316" s="82">
        <v>0</v>
      </c>
      <c r="AD316" s="82">
        <v>0</v>
      </c>
      <c r="AE316" s="82">
        <v>0</v>
      </c>
    </row>
    <row r="317" spans="1:31" ht="47.25">
      <c r="A317" s="56" t="s">
        <v>232</v>
      </c>
      <c r="B317" s="68" t="s">
        <v>812</v>
      </c>
      <c r="C317" s="85" t="s">
        <v>730</v>
      </c>
      <c r="D317" s="82">
        <v>0</v>
      </c>
      <c r="E317" s="82">
        <v>0</v>
      </c>
      <c r="F317" s="82">
        <v>0</v>
      </c>
      <c r="G317" s="82">
        <v>0</v>
      </c>
      <c r="H317" s="82">
        <v>0</v>
      </c>
      <c r="I317" s="82">
        <v>0</v>
      </c>
      <c r="J317" s="82">
        <v>0</v>
      </c>
      <c r="K317" s="82">
        <v>0</v>
      </c>
      <c r="L317" s="82" t="s">
        <v>95</v>
      </c>
      <c r="M317" s="82">
        <v>0</v>
      </c>
      <c r="N317" s="82">
        <v>0</v>
      </c>
      <c r="O317" s="82">
        <v>0</v>
      </c>
      <c r="P317" s="82">
        <v>0</v>
      </c>
      <c r="Q317" s="82">
        <v>0</v>
      </c>
      <c r="R317" s="83">
        <v>0</v>
      </c>
      <c r="S317" s="82">
        <v>0</v>
      </c>
      <c r="T317" s="82">
        <v>0</v>
      </c>
      <c r="U317" s="54">
        <v>0</v>
      </c>
      <c r="V317" s="54">
        <v>0</v>
      </c>
      <c r="W317" s="82" t="s">
        <v>95</v>
      </c>
      <c r="X317" s="83">
        <v>0</v>
      </c>
      <c r="Y317" s="83">
        <v>0</v>
      </c>
      <c r="Z317" s="82">
        <v>0</v>
      </c>
      <c r="AA317" s="82">
        <v>0</v>
      </c>
      <c r="AB317" s="82">
        <v>0</v>
      </c>
      <c r="AC317" s="82">
        <v>0</v>
      </c>
      <c r="AD317" s="82">
        <v>0</v>
      </c>
      <c r="AE317" s="82">
        <v>0</v>
      </c>
    </row>
    <row r="318" spans="1:31" ht="63">
      <c r="A318" s="56" t="s">
        <v>232</v>
      </c>
      <c r="B318" s="67" t="s">
        <v>391</v>
      </c>
      <c r="C318" s="85" t="s">
        <v>373</v>
      </c>
      <c r="D318" s="82">
        <v>0</v>
      </c>
      <c r="E318" s="82">
        <v>0</v>
      </c>
      <c r="F318" s="82">
        <v>0</v>
      </c>
      <c r="G318" s="82">
        <v>0</v>
      </c>
      <c r="H318" s="82">
        <v>0</v>
      </c>
      <c r="I318" s="82" t="s">
        <v>95</v>
      </c>
      <c r="J318" s="82" t="s">
        <v>95</v>
      </c>
      <c r="K318" s="82" t="s">
        <v>95</v>
      </c>
      <c r="L318" s="82" t="s">
        <v>95</v>
      </c>
      <c r="M318" s="82">
        <v>0</v>
      </c>
      <c r="N318" s="82">
        <v>0</v>
      </c>
      <c r="O318" s="82">
        <v>0</v>
      </c>
      <c r="P318" s="82">
        <v>0</v>
      </c>
      <c r="Q318" s="82">
        <v>0</v>
      </c>
      <c r="R318" s="83">
        <v>0</v>
      </c>
      <c r="S318" s="82">
        <v>0</v>
      </c>
      <c r="T318" s="82">
        <v>0</v>
      </c>
      <c r="U318" s="54">
        <v>0</v>
      </c>
      <c r="V318" s="54">
        <v>0</v>
      </c>
      <c r="W318" s="82" t="s">
        <v>95</v>
      </c>
      <c r="X318" s="83" t="s">
        <v>95</v>
      </c>
      <c r="Y318" s="83" t="s">
        <v>95</v>
      </c>
      <c r="Z318" s="82">
        <v>0</v>
      </c>
      <c r="AA318" s="82">
        <v>0</v>
      </c>
      <c r="AB318" s="82">
        <v>0</v>
      </c>
      <c r="AC318" s="82">
        <v>0</v>
      </c>
      <c r="AD318" s="82">
        <v>0</v>
      </c>
      <c r="AE318" s="82">
        <v>0</v>
      </c>
    </row>
    <row r="319" spans="1:31" ht="78.75">
      <c r="A319" s="56" t="s">
        <v>232</v>
      </c>
      <c r="B319" s="67" t="s">
        <v>379</v>
      </c>
      <c r="C319" s="85" t="s">
        <v>101</v>
      </c>
      <c r="D319" s="82">
        <v>0</v>
      </c>
      <c r="E319" s="82">
        <v>0</v>
      </c>
      <c r="F319" s="82">
        <v>0</v>
      </c>
      <c r="G319" s="82">
        <v>0</v>
      </c>
      <c r="H319" s="82">
        <v>0</v>
      </c>
      <c r="I319" s="82" t="s">
        <v>95</v>
      </c>
      <c r="J319" s="82" t="s">
        <v>95</v>
      </c>
      <c r="K319" s="82" t="s">
        <v>95</v>
      </c>
      <c r="L319" s="82">
        <v>0</v>
      </c>
      <c r="M319" s="82">
        <v>0</v>
      </c>
      <c r="N319" s="82">
        <v>0</v>
      </c>
      <c r="O319" s="82">
        <v>0</v>
      </c>
      <c r="P319" s="82">
        <v>0</v>
      </c>
      <c r="Q319" s="82">
        <v>0</v>
      </c>
      <c r="R319" s="83">
        <v>0</v>
      </c>
      <c r="S319" s="82">
        <v>0</v>
      </c>
      <c r="T319" s="82">
        <v>0</v>
      </c>
      <c r="U319" s="54">
        <v>0</v>
      </c>
      <c r="V319" s="54">
        <v>0</v>
      </c>
      <c r="W319" s="82" t="s">
        <v>95</v>
      </c>
      <c r="X319" s="83" t="s">
        <v>95</v>
      </c>
      <c r="Y319" s="83" t="s">
        <v>95</v>
      </c>
      <c r="Z319" s="82">
        <v>0</v>
      </c>
      <c r="AA319" s="82">
        <v>0</v>
      </c>
      <c r="AB319" s="82">
        <v>0</v>
      </c>
      <c r="AC319" s="82">
        <v>0</v>
      </c>
      <c r="AD319" s="82">
        <v>0</v>
      </c>
      <c r="AE319" s="82">
        <v>0</v>
      </c>
    </row>
    <row r="320" spans="1:31" ht="94.5">
      <c r="A320" s="56" t="s">
        <v>232</v>
      </c>
      <c r="B320" s="68" t="s">
        <v>453</v>
      </c>
      <c r="C320" s="85" t="s">
        <v>581</v>
      </c>
      <c r="D320" s="82">
        <v>0</v>
      </c>
      <c r="E320" s="82">
        <v>0</v>
      </c>
      <c r="F320" s="82">
        <v>0</v>
      </c>
      <c r="G320" s="82">
        <v>0</v>
      </c>
      <c r="H320" s="82">
        <v>0</v>
      </c>
      <c r="I320" s="82" t="s">
        <v>95</v>
      </c>
      <c r="J320" s="82" t="s">
        <v>95</v>
      </c>
      <c r="K320" s="82" t="s">
        <v>95</v>
      </c>
      <c r="L320" s="82" t="s">
        <v>95</v>
      </c>
      <c r="M320" s="82">
        <v>0</v>
      </c>
      <c r="N320" s="82">
        <v>0</v>
      </c>
      <c r="O320" s="82">
        <v>0</v>
      </c>
      <c r="P320" s="82">
        <v>0</v>
      </c>
      <c r="Q320" s="82">
        <v>0</v>
      </c>
      <c r="R320" s="83">
        <v>0</v>
      </c>
      <c r="S320" s="82">
        <v>0</v>
      </c>
      <c r="T320" s="82">
        <v>0</v>
      </c>
      <c r="U320" s="54">
        <v>0</v>
      </c>
      <c r="V320" s="54">
        <v>0</v>
      </c>
      <c r="W320" s="82" t="s">
        <v>95</v>
      </c>
      <c r="X320" s="83" t="s">
        <v>95</v>
      </c>
      <c r="Y320" s="83" t="s">
        <v>95</v>
      </c>
      <c r="Z320" s="82">
        <v>0</v>
      </c>
      <c r="AA320" s="82">
        <v>0</v>
      </c>
      <c r="AB320" s="82">
        <v>0</v>
      </c>
      <c r="AC320" s="82">
        <v>0</v>
      </c>
      <c r="AD320" s="82">
        <v>0</v>
      </c>
      <c r="AE320" s="82">
        <v>0</v>
      </c>
    </row>
    <row r="321" spans="1:31" ht="78.75">
      <c r="A321" s="56" t="s">
        <v>232</v>
      </c>
      <c r="B321" s="68" t="s">
        <v>454</v>
      </c>
      <c r="C321" s="85" t="s">
        <v>582</v>
      </c>
      <c r="D321" s="82">
        <v>0</v>
      </c>
      <c r="E321" s="82">
        <v>0</v>
      </c>
      <c r="F321" s="82">
        <v>0</v>
      </c>
      <c r="G321" s="82">
        <v>0</v>
      </c>
      <c r="H321" s="82">
        <v>0</v>
      </c>
      <c r="I321" s="82" t="s">
        <v>95</v>
      </c>
      <c r="J321" s="82" t="s">
        <v>95</v>
      </c>
      <c r="K321" s="82" t="s">
        <v>95</v>
      </c>
      <c r="L321" s="82" t="s">
        <v>95</v>
      </c>
      <c r="M321" s="82">
        <v>0</v>
      </c>
      <c r="N321" s="82">
        <v>0</v>
      </c>
      <c r="O321" s="82">
        <v>0</v>
      </c>
      <c r="P321" s="82">
        <v>0</v>
      </c>
      <c r="Q321" s="82">
        <v>0</v>
      </c>
      <c r="R321" s="83">
        <v>0</v>
      </c>
      <c r="S321" s="82">
        <v>0</v>
      </c>
      <c r="T321" s="82">
        <v>0</v>
      </c>
      <c r="U321" s="54">
        <v>0</v>
      </c>
      <c r="V321" s="54">
        <v>0</v>
      </c>
      <c r="W321" s="82" t="s">
        <v>95</v>
      </c>
      <c r="X321" s="83" t="s">
        <v>95</v>
      </c>
      <c r="Y321" s="83" t="s">
        <v>95</v>
      </c>
      <c r="Z321" s="82">
        <v>0</v>
      </c>
      <c r="AA321" s="82">
        <v>0</v>
      </c>
      <c r="AB321" s="82">
        <v>0</v>
      </c>
      <c r="AC321" s="82">
        <v>0</v>
      </c>
      <c r="AD321" s="82">
        <v>0</v>
      </c>
      <c r="AE321" s="82">
        <v>0</v>
      </c>
    </row>
    <row r="322" spans="1:31" ht="78.75">
      <c r="A322" s="56" t="s">
        <v>232</v>
      </c>
      <c r="B322" s="68" t="s">
        <v>455</v>
      </c>
      <c r="C322" s="85" t="s">
        <v>583</v>
      </c>
      <c r="D322" s="82">
        <v>0</v>
      </c>
      <c r="E322" s="82">
        <v>0</v>
      </c>
      <c r="F322" s="82">
        <v>0</v>
      </c>
      <c r="G322" s="82">
        <v>0</v>
      </c>
      <c r="H322" s="82">
        <v>0</v>
      </c>
      <c r="I322" s="82" t="s">
        <v>95</v>
      </c>
      <c r="J322" s="82" t="s">
        <v>95</v>
      </c>
      <c r="K322" s="82" t="s">
        <v>95</v>
      </c>
      <c r="L322" s="82" t="s">
        <v>95</v>
      </c>
      <c r="M322" s="82">
        <v>0</v>
      </c>
      <c r="N322" s="82">
        <v>0</v>
      </c>
      <c r="O322" s="82">
        <v>0</v>
      </c>
      <c r="P322" s="82">
        <v>0</v>
      </c>
      <c r="Q322" s="82">
        <v>0</v>
      </c>
      <c r="R322" s="83">
        <v>0</v>
      </c>
      <c r="S322" s="82">
        <v>0</v>
      </c>
      <c r="T322" s="82">
        <v>0</v>
      </c>
      <c r="U322" s="54">
        <v>0</v>
      </c>
      <c r="V322" s="54">
        <v>0</v>
      </c>
      <c r="W322" s="82" t="s">
        <v>95</v>
      </c>
      <c r="X322" s="83" t="s">
        <v>95</v>
      </c>
      <c r="Y322" s="83" t="s">
        <v>95</v>
      </c>
      <c r="Z322" s="82">
        <v>0</v>
      </c>
      <c r="AA322" s="82">
        <v>0</v>
      </c>
      <c r="AB322" s="82">
        <v>0</v>
      </c>
      <c r="AC322" s="82">
        <v>0</v>
      </c>
      <c r="AD322" s="82">
        <v>0</v>
      </c>
      <c r="AE322" s="82">
        <v>0</v>
      </c>
    </row>
    <row r="323" spans="1:31" ht="78.75">
      <c r="A323" s="56" t="s">
        <v>232</v>
      </c>
      <c r="B323" s="68" t="s">
        <v>456</v>
      </c>
      <c r="C323" s="85" t="s">
        <v>584</v>
      </c>
      <c r="D323" s="82">
        <v>0</v>
      </c>
      <c r="E323" s="82">
        <v>0</v>
      </c>
      <c r="F323" s="82">
        <v>0</v>
      </c>
      <c r="G323" s="82">
        <v>0</v>
      </c>
      <c r="H323" s="82">
        <v>0</v>
      </c>
      <c r="I323" s="82" t="s">
        <v>95</v>
      </c>
      <c r="J323" s="82" t="s">
        <v>95</v>
      </c>
      <c r="K323" s="82" t="s">
        <v>95</v>
      </c>
      <c r="L323" s="82" t="s">
        <v>95</v>
      </c>
      <c r="M323" s="82">
        <v>0</v>
      </c>
      <c r="N323" s="82">
        <v>0</v>
      </c>
      <c r="O323" s="82">
        <v>0</v>
      </c>
      <c r="P323" s="82">
        <v>0</v>
      </c>
      <c r="Q323" s="82">
        <v>0</v>
      </c>
      <c r="R323" s="83">
        <v>0</v>
      </c>
      <c r="S323" s="82">
        <v>0</v>
      </c>
      <c r="T323" s="82">
        <v>0</v>
      </c>
      <c r="U323" s="54">
        <v>0</v>
      </c>
      <c r="V323" s="54">
        <v>0</v>
      </c>
      <c r="W323" s="82" t="s">
        <v>95</v>
      </c>
      <c r="X323" s="83" t="s">
        <v>95</v>
      </c>
      <c r="Y323" s="83" t="s">
        <v>95</v>
      </c>
      <c r="Z323" s="82">
        <v>0</v>
      </c>
      <c r="AA323" s="82">
        <v>0</v>
      </c>
      <c r="AB323" s="82">
        <v>0</v>
      </c>
      <c r="AC323" s="82">
        <v>0</v>
      </c>
      <c r="AD323" s="82">
        <v>0</v>
      </c>
      <c r="AE323" s="82">
        <v>0</v>
      </c>
    </row>
    <row r="324" spans="1:31" ht="47.25">
      <c r="A324" s="56" t="s">
        <v>232</v>
      </c>
      <c r="B324" s="68" t="s">
        <v>457</v>
      </c>
      <c r="C324" s="85" t="s">
        <v>585</v>
      </c>
      <c r="D324" s="82">
        <v>0</v>
      </c>
      <c r="E324" s="82">
        <v>0</v>
      </c>
      <c r="F324" s="82">
        <v>0</v>
      </c>
      <c r="G324" s="82">
        <v>0</v>
      </c>
      <c r="H324" s="82">
        <v>0</v>
      </c>
      <c r="I324" s="82" t="s">
        <v>95</v>
      </c>
      <c r="J324" s="82" t="s">
        <v>95</v>
      </c>
      <c r="K324" s="82" t="s">
        <v>95</v>
      </c>
      <c r="L324" s="82" t="s">
        <v>95</v>
      </c>
      <c r="M324" s="82">
        <v>0</v>
      </c>
      <c r="N324" s="82">
        <v>0</v>
      </c>
      <c r="O324" s="82">
        <v>0</v>
      </c>
      <c r="P324" s="82">
        <v>0</v>
      </c>
      <c r="Q324" s="82">
        <v>0</v>
      </c>
      <c r="R324" s="83">
        <v>0</v>
      </c>
      <c r="S324" s="82">
        <v>0</v>
      </c>
      <c r="T324" s="82">
        <v>0</v>
      </c>
      <c r="U324" s="54">
        <v>0</v>
      </c>
      <c r="V324" s="54">
        <v>0</v>
      </c>
      <c r="W324" s="82" t="s">
        <v>95</v>
      </c>
      <c r="X324" s="83" t="s">
        <v>95</v>
      </c>
      <c r="Y324" s="83" t="s">
        <v>95</v>
      </c>
      <c r="Z324" s="82">
        <v>0</v>
      </c>
      <c r="AA324" s="82">
        <v>0</v>
      </c>
      <c r="AB324" s="82">
        <v>0</v>
      </c>
      <c r="AC324" s="82">
        <v>0</v>
      </c>
      <c r="AD324" s="82">
        <v>0</v>
      </c>
      <c r="AE324" s="82">
        <v>0</v>
      </c>
    </row>
    <row r="325" spans="1:31" ht="63">
      <c r="A325" s="56" t="s">
        <v>232</v>
      </c>
      <c r="B325" s="68" t="s">
        <v>458</v>
      </c>
      <c r="C325" s="85" t="s">
        <v>586</v>
      </c>
      <c r="D325" s="82">
        <v>0</v>
      </c>
      <c r="E325" s="82">
        <v>0</v>
      </c>
      <c r="F325" s="82">
        <v>0</v>
      </c>
      <c r="G325" s="82">
        <v>0</v>
      </c>
      <c r="H325" s="82">
        <v>0</v>
      </c>
      <c r="I325" s="82" t="s">
        <v>95</v>
      </c>
      <c r="J325" s="82" t="s">
        <v>95</v>
      </c>
      <c r="K325" s="82" t="s">
        <v>95</v>
      </c>
      <c r="L325" s="82" t="s">
        <v>95</v>
      </c>
      <c r="M325" s="82">
        <v>0</v>
      </c>
      <c r="N325" s="82">
        <v>0</v>
      </c>
      <c r="O325" s="82">
        <v>0</v>
      </c>
      <c r="P325" s="82">
        <v>0</v>
      </c>
      <c r="Q325" s="82">
        <v>0</v>
      </c>
      <c r="R325" s="83">
        <v>0</v>
      </c>
      <c r="S325" s="82">
        <v>0</v>
      </c>
      <c r="T325" s="82">
        <v>0</v>
      </c>
      <c r="U325" s="54">
        <v>0</v>
      </c>
      <c r="V325" s="54">
        <v>0</v>
      </c>
      <c r="W325" s="82" t="s">
        <v>95</v>
      </c>
      <c r="X325" s="83" t="s">
        <v>95</v>
      </c>
      <c r="Y325" s="83" t="s">
        <v>95</v>
      </c>
      <c r="Z325" s="82">
        <v>0</v>
      </c>
      <c r="AA325" s="82">
        <v>0</v>
      </c>
      <c r="AB325" s="82">
        <v>0</v>
      </c>
      <c r="AC325" s="82">
        <v>0</v>
      </c>
      <c r="AD325" s="82">
        <v>0</v>
      </c>
      <c r="AE325" s="82">
        <v>0</v>
      </c>
    </row>
    <row r="326" spans="1:31" ht="78.75">
      <c r="A326" s="56" t="s">
        <v>232</v>
      </c>
      <c r="B326" s="68" t="s">
        <v>459</v>
      </c>
      <c r="C326" s="85" t="s">
        <v>587</v>
      </c>
      <c r="D326" s="82">
        <v>0</v>
      </c>
      <c r="E326" s="82">
        <v>0</v>
      </c>
      <c r="F326" s="82">
        <v>0</v>
      </c>
      <c r="G326" s="82">
        <v>0</v>
      </c>
      <c r="H326" s="82">
        <v>0</v>
      </c>
      <c r="I326" s="82" t="s">
        <v>95</v>
      </c>
      <c r="J326" s="82" t="s">
        <v>95</v>
      </c>
      <c r="K326" s="82" t="s">
        <v>95</v>
      </c>
      <c r="L326" s="82" t="s">
        <v>95</v>
      </c>
      <c r="M326" s="82">
        <v>0</v>
      </c>
      <c r="N326" s="82">
        <v>0</v>
      </c>
      <c r="O326" s="82">
        <v>0</v>
      </c>
      <c r="P326" s="82">
        <v>0</v>
      </c>
      <c r="Q326" s="82">
        <v>0</v>
      </c>
      <c r="R326" s="83">
        <v>0</v>
      </c>
      <c r="S326" s="82">
        <v>0</v>
      </c>
      <c r="T326" s="82">
        <v>0</v>
      </c>
      <c r="U326" s="54">
        <v>0</v>
      </c>
      <c r="V326" s="54">
        <v>0</v>
      </c>
      <c r="W326" s="82" t="s">
        <v>95</v>
      </c>
      <c r="X326" s="83" t="s">
        <v>95</v>
      </c>
      <c r="Y326" s="83" t="s">
        <v>95</v>
      </c>
      <c r="Z326" s="82">
        <v>0</v>
      </c>
      <c r="AA326" s="82">
        <v>0</v>
      </c>
      <c r="AB326" s="82">
        <v>0</v>
      </c>
      <c r="AC326" s="82">
        <v>0</v>
      </c>
      <c r="AD326" s="82">
        <v>0</v>
      </c>
      <c r="AE326" s="82">
        <v>0</v>
      </c>
    </row>
    <row r="327" spans="1:31" ht="63">
      <c r="A327" s="56" t="s">
        <v>232</v>
      </c>
      <c r="B327" s="68" t="s">
        <v>460</v>
      </c>
      <c r="C327" s="85" t="s">
        <v>588</v>
      </c>
      <c r="D327" s="82">
        <v>0</v>
      </c>
      <c r="E327" s="82">
        <v>0</v>
      </c>
      <c r="F327" s="82">
        <v>0</v>
      </c>
      <c r="G327" s="82">
        <v>0</v>
      </c>
      <c r="H327" s="82">
        <v>0</v>
      </c>
      <c r="I327" s="82" t="s">
        <v>95</v>
      </c>
      <c r="J327" s="82" t="s">
        <v>95</v>
      </c>
      <c r="K327" s="82" t="s">
        <v>95</v>
      </c>
      <c r="L327" s="82" t="s">
        <v>95</v>
      </c>
      <c r="M327" s="82">
        <v>0</v>
      </c>
      <c r="N327" s="82">
        <v>0</v>
      </c>
      <c r="O327" s="82">
        <v>0</v>
      </c>
      <c r="P327" s="82">
        <v>0</v>
      </c>
      <c r="Q327" s="82">
        <v>0</v>
      </c>
      <c r="R327" s="83">
        <v>0</v>
      </c>
      <c r="S327" s="82">
        <v>0</v>
      </c>
      <c r="T327" s="82">
        <v>0</v>
      </c>
      <c r="U327" s="54">
        <v>0</v>
      </c>
      <c r="V327" s="54">
        <v>0</v>
      </c>
      <c r="W327" s="82" t="s">
        <v>95</v>
      </c>
      <c r="X327" s="83" t="s">
        <v>95</v>
      </c>
      <c r="Y327" s="83" t="s">
        <v>95</v>
      </c>
      <c r="Z327" s="82">
        <v>0</v>
      </c>
      <c r="AA327" s="82">
        <v>0</v>
      </c>
      <c r="AB327" s="82">
        <v>0</v>
      </c>
      <c r="AC327" s="82">
        <v>0</v>
      </c>
      <c r="AD327" s="82">
        <v>0</v>
      </c>
      <c r="AE327" s="82">
        <v>0</v>
      </c>
    </row>
    <row r="328" spans="1:31" ht="63">
      <c r="A328" s="56" t="s">
        <v>232</v>
      </c>
      <c r="B328" s="68" t="s">
        <v>461</v>
      </c>
      <c r="C328" s="85" t="s">
        <v>589</v>
      </c>
      <c r="D328" s="82">
        <v>0</v>
      </c>
      <c r="E328" s="82">
        <v>0</v>
      </c>
      <c r="F328" s="82">
        <v>0</v>
      </c>
      <c r="G328" s="82">
        <v>0</v>
      </c>
      <c r="H328" s="82">
        <v>0</v>
      </c>
      <c r="I328" s="82" t="s">
        <v>95</v>
      </c>
      <c r="J328" s="82" t="s">
        <v>95</v>
      </c>
      <c r="K328" s="82" t="s">
        <v>95</v>
      </c>
      <c r="L328" s="82" t="s">
        <v>95</v>
      </c>
      <c r="M328" s="82">
        <v>0</v>
      </c>
      <c r="N328" s="82">
        <v>0</v>
      </c>
      <c r="O328" s="82">
        <v>0</v>
      </c>
      <c r="P328" s="82">
        <v>0</v>
      </c>
      <c r="Q328" s="82">
        <v>0</v>
      </c>
      <c r="R328" s="83">
        <v>0</v>
      </c>
      <c r="S328" s="82">
        <v>0</v>
      </c>
      <c r="T328" s="82">
        <v>0</v>
      </c>
      <c r="U328" s="54">
        <v>0</v>
      </c>
      <c r="V328" s="54">
        <v>0</v>
      </c>
      <c r="W328" s="82" t="s">
        <v>95</v>
      </c>
      <c r="X328" s="83" t="s">
        <v>95</v>
      </c>
      <c r="Y328" s="83" t="s">
        <v>95</v>
      </c>
      <c r="Z328" s="82">
        <v>0</v>
      </c>
      <c r="AA328" s="82">
        <v>0</v>
      </c>
      <c r="AB328" s="82">
        <v>0</v>
      </c>
      <c r="AC328" s="82">
        <v>0</v>
      </c>
      <c r="AD328" s="82">
        <v>0</v>
      </c>
      <c r="AE328" s="82">
        <v>0</v>
      </c>
    </row>
    <row r="329" spans="1:31" ht="78.75">
      <c r="A329" s="56" t="s">
        <v>232</v>
      </c>
      <c r="B329" s="68" t="s">
        <v>462</v>
      </c>
      <c r="C329" s="85" t="s">
        <v>590</v>
      </c>
      <c r="D329" s="82">
        <v>0</v>
      </c>
      <c r="E329" s="82">
        <v>0</v>
      </c>
      <c r="F329" s="82">
        <v>0</v>
      </c>
      <c r="G329" s="82">
        <v>0</v>
      </c>
      <c r="H329" s="82">
        <v>0</v>
      </c>
      <c r="I329" s="82" t="s">
        <v>95</v>
      </c>
      <c r="J329" s="82" t="s">
        <v>95</v>
      </c>
      <c r="K329" s="82" t="s">
        <v>95</v>
      </c>
      <c r="L329" s="82" t="s">
        <v>95</v>
      </c>
      <c r="M329" s="82">
        <v>0</v>
      </c>
      <c r="N329" s="82">
        <v>0</v>
      </c>
      <c r="O329" s="82">
        <v>0</v>
      </c>
      <c r="P329" s="82">
        <v>0</v>
      </c>
      <c r="Q329" s="82">
        <v>0</v>
      </c>
      <c r="R329" s="83">
        <v>0</v>
      </c>
      <c r="S329" s="82">
        <v>0</v>
      </c>
      <c r="T329" s="82">
        <v>0</v>
      </c>
      <c r="U329" s="54">
        <v>0</v>
      </c>
      <c r="V329" s="54">
        <v>0</v>
      </c>
      <c r="W329" s="82" t="s">
        <v>95</v>
      </c>
      <c r="X329" s="83" t="s">
        <v>95</v>
      </c>
      <c r="Y329" s="83" t="s">
        <v>95</v>
      </c>
      <c r="Z329" s="82">
        <v>0.71074108999999996</v>
      </c>
      <c r="AA329" s="82">
        <v>0</v>
      </c>
      <c r="AB329" s="82">
        <v>0</v>
      </c>
      <c r="AC329" s="82">
        <v>0</v>
      </c>
      <c r="AD329" s="82">
        <v>0</v>
      </c>
      <c r="AE329" s="82">
        <v>0</v>
      </c>
    </row>
    <row r="330" spans="1:31" ht="78.75">
      <c r="A330" s="56" t="s">
        <v>232</v>
      </c>
      <c r="B330" s="68" t="s">
        <v>463</v>
      </c>
      <c r="C330" s="85" t="s">
        <v>591</v>
      </c>
      <c r="D330" s="82">
        <v>0</v>
      </c>
      <c r="E330" s="82">
        <v>0</v>
      </c>
      <c r="F330" s="82">
        <v>0</v>
      </c>
      <c r="G330" s="82">
        <v>0</v>
      </c>
      <c r="H330" s="82">
        <v>0</v>
      </c>
      <c r="I330" s="82" t="s">
        <v>95</v>
      </c>
      <c r="J330" s="82" t="s">
        <v>95</v>
      </c>
      <c r="K330" s="82" t="s">
        <v>95</v>
      </c>
      <c r="L330" s="82" t="s">
        <v>95</v>
      </c>
      <c r="M330" s="82">
        <v>0</v>
      </c>
      <c r="N330" s="82">
        <v>0</v>
      </c>
      <c r="O330" s="82">
        <v>0</v>
      </c>
      <c r="P330" s="82">
        <v>0</v>
      </c>
      <c r="Q330" s="82">
        <v>0</v>
      </c>
      <c r="R330" s="83">
        <v>0</v>
      </c>
      <c r="S330" s="82">
        <v>0</v>
      </c>
      <c r="T330" s="82">
        <v>0</v>
      </c>
      <c r="U330" s="54">
        <v>0</v>
      </c>
      <c r="V330" s="54">
        <v>0</v>
      </c>
      <c r="W330" s="82" t="s">
        <v>95</v>
      </c>
      <c r="X330" s="83" t="s">
        <v>95</v>
      </c>
      <c r="Y330" s="83" t="s">
        <v>95</v>
      </c>
      <c r="Z330" s="82">
        <v>0.66479418999999995</v>
      </c>
      <c r="AA330" s="82">
        <v>0</v>
      </c>
      <c r="AB330" s="82">
        <v>0</v>
      </c>
      <c r="AC330" s="82">
        <v>0</v>
      </c>
      <c r="AD330" s="82">
        <v>0</v>
      </c>
      <c r="AE330" s="82">
        <v>0</v>
      </c>
    </row>
    <row r="331" spans="1:31" ht="63">
      <c r="A331" s="56" t="s">
        <v>232</v>
      </c>
      <c r="B331" s="68" t="s">
        <v>464</v>
      </c>
      <c r="C331" s="85" t="s">
        <v>592</v>
      </c>
      <c r="D331" s="82">
        <v>0</v>
      </c>
      <c r="E331" s="82">
        <v>0</v>
      </c>
      <c r="F331" s="82">
        <v>0</v>
      </c>
      <c r="G331" s="82">
        <v>0</v>
      </c>
      <c r="H331" s="82">
        <v>0</v>
      </c>
      <c r="I331" s="82" t="s">
        <v>95</v>
      </c>
      <c r="J331" s="82" t="s">
        <v>95</v>
      </c>
      <c r="K331" s="82" t="s">
        <v>95</v>
      </c>
      <c r="L331" s="82" t="s">
        <v>95</v>
      </c>
      <c r="M331" s="82">
        <v>0</v>
      </c>
      <c r="N331" s="82">
        <v>0</v>
      </c>
      <c r="O331" s="82">
        <v>0</v>
      </c>
      <c r="P331" s="82">
        <v>0</v>
      </c>
      <c r="Q331" s="82">
        <v>0</v>
      </c>
      <c r="R331" s="83">
        <v>0</v>
      </c>
      <c r="S331" s="82">
        <v>0</v>
      </c>
      <c r="T331" s="82">
        <v>0</v>
      </c>
      <c r="U331" s="54">
        <v>0</v>
      </c>
      <c r="V331" s="54">
        <v>0</v>
      </c>
      <c r="W331" s="82" t="s">
        <v>95</v>
      </c>
      <c r="X331" s="83" t="s">
        <v>95</v>
      </c>
      <c r="Y331" s="83" t="s">
        <v>95</v>
      </c>
      <c r="Z331" s="82">
        <v>0.67484506</v>
      </c>
      <c r="AA331" s="82">
        <v>0</v>
      </c>
      <c r="AB331" s="82">
        <v>0</v>
      </c>
      <c r="AC331" s="82">
        <v>0</v>
      </c>
      <c r="AD331" s="82">
        <v>0</v>
      </c>
      <c r="AE331" s="82">
        <v>0</v>
      </c>
    </row>
    <row r="332" spans="1:31" ht="63">
      <c r="A332" s="56" t="s">
        <v>232</v>
      </c>
      <c r="B332" s="68" t="s">
        <v>465</v>
      </c>
      <c r="C332" s="85" t="s">
        <v>593</v>
      </c>
      <c r="D332" s="82">
        <v>0</v>
      </c>
      <c r="E332" s="82">
        <v>0</v>
      </c>
      <c r="F332" s="82">
        <v>0</v>
      </c>
      <c r="G332" s="82">
        <v>0</v>
      </c>
      <c r="H332" s="82">
        <v>0</v>
      </c>
      <c r="I332" s="82" t="s">
        <v>95</v>
      </c>
      <c r="J332" s="82" t="s">
        <v>95</v>
      </c>
      <c r="K332" s="82" t="s">
        <v>95</v>
      </c>
      <c r="L332" s="82" t="s">
        <v>95</v>
      </c>
      <c r="M332" s="82">
        <v>0</v>
      </c>
      <c r="N332" s="82">
        <v>0</v>
      </c>
      <c r="O332" s="82">
        <v>0</v>
      </c>
      <c r="P332" s="82">
        <v>0</v>
      </c>
      <c r="Q332" s="82">
        <v>0</v>
      </c>
      <c r="R332" s="83">
        <v>0</v>
      </c>
      <c r="S332" s="82">
        <v>0</v>
      </c>
      <c r="T332" s="82">
        <v>0</v>
      </c>
      <c r="U332" s="54">
        <v>0</v>
      </c>
      <c r="V332" s="54">
        <v>0</v>
      </c>
      <c r="W332" s="82" t="s">
        <v>95</v>
      </c>
      <c r="X332" s="83" t="s">
        <v>95</v>
      </c>
      <c r="Y332" s="83" t="s">
        <v>95</v>
      </c>
      <c r="Z332" s="82">
        <v>0</v>
      </c>
      <c r="AA332" s="82">
        <v>0</v>
      </c>
      <c r="AB332" s="82">
        <v>0</v>
      </c>
      <c r="AC332" s="82">
        <v>0</v>
      </c>
      <c r="AD332" s="82">
        <v>0</v>
      </c>
      <c r="AE332" s="82">
        <v>0</v>
      </c>
    </row>
    <row r="333" spans="1:31" ht="78.75">
      <c r="A333" s="56" t="s">
        <v>232</v>
      </c>
      <c r="B333" s="68" t="s">
        <v>466</v>
      </c>
      <c r="C333" s="85" t="s">
        <v>594</v>
      </c>
      <c r="D333" s="82">
        <v>0</v>
      </c>
      <c r="E333" s="82">
        <v>0</v>
      </c>
      <c r="F333" s="82">
        <v>0</v>
      </c>
      <c r="G333" s="82">
        <v>0</v>
      </c>
      <c r="H333" s="82">
        <v>0</v>
      </c>
      <c r="I333" s="82" t="s">
        <v>95</v>
      </c>
      <c r="J333" s="82" t="s">
        <v>95</v>
      </c>
      <c r="K333" s="82" t="s">
        <v>95</v>
      </c>
      <c r="L333" s="82" t="s">
        <v>95</v>
      </c>
      <c r="M333" s="82">
        <v>0</v>
      </c>
      <c r="N333" s="82">
        <v>0</v>
      </c>
      <c r="O333" s="82">
        <v>0</v>
      </c>
      <c r="P333" s="82">
        <v>0</v>
      </c>
      <c r="Q333" s="82">
        <v>0</v>
      </c>
      <c r="R333" s="83">
        <v>0</v>
      </c>
      <c r="S333" s="82">
        <v>0</v>
      </c>
      <c r="T333" s="82">
        <v>0</v>
      </c>
      <c r="U333" s="54">
        <v>0</v>
      </c>
      <c r="V333" s="54">
        <v>0</v>
      </c>
      <c r="W333" s="82" t="s">
        <v>95</v>
      </c>
      <c r="X333" s="83" t="s">
        <v>95</v>
      </c>
      <c r="Y333" s="83" t="s">
        <v>95</v>
      </c>
      <c r="Z333" s="82">
        <v>0</v>
      </c>
      <c r="AA333" s="82">
        <v>0</v>
      </c>
      <c r="AB333" s="82">
        <v>0</v>
      </c>
      <c r="AC333" s="82">
        <v>0</v>
      </c>
      <c r="AD333" s="82">
        <v>0</v>
      </c>
      <c r="AE333" s="82">
        <v>0</v>
      </c>
    </row>
    <row r="334" spans="1:31" ht="63">
      <c r="A334" s="56" t="s">
        <v>232</v>
      </c>
      <c r="B334" s="68" t="s">
        <v>467</v>
      </c>
      <c r="C334" s="85" t="s">
        <v>595</v>
      </c>
      <c r="D334" s="82">
        <v>0</v>
      </c>
      <c r="E334" s="82">
        <v>0</v>
      </c>
      <c r="F334" s="82">
        <v>0</v>
      </c>
      <c r="G334" s="82">
        <v>0</v>
      </c>
      <c r="H334" s="82">
        <v>0</v>
      </c>
      <c r="I334" s="82" t="s">
        <v>95</v>
      </c>
      <c r="J334" s="82" t="s">
        <v>95</v>
      </c>
      <c r="K334" s="82" t="s">
        <v>95</v>
      </c>
      <c r="L334" s="82" t="s">
        <v>95</v>
      </c>
      <c r="M334" s="82">
        <v>0</v>
      </c>
      <c r="N334" s="82">
        <v>0</v>
      </c>
      <c r="O334" s="82">
        <v>0</v>
      </c>
      <c r="P334" s="82">
        <v>0</v>
      </c>
      <c r="Q334" s="82">
        <v>0</v>
      </c>
      <c r="R334" s="83">
        <v>0</v>
      </c>
      <c r="S334" s="82">
        <v>0</v>
      </c>
      <c r="T334" s="82">
        <v>0</v>
      </c>
      <c r="U334" s="54">
        <v>0</v>
      </c>
      <c r="V334" s="54">
        <v>0</v>
      </c>
      <c r="W334" s="82" t="s">
        <v>95</v>
      </c>
      <c r="X334" s="83" t="s">
        <v>95</v>
      </c>
      <c r="Y334" s="83" t="s">
        <v>95</v>
      </c>
      <c r="Z334" s="82">
        <v>0</v>
      </c>
      <c r="AA334" s="82">
        <v>0</v>
      </c>
      <c r="AB334" s="82">
        <v>0</v>
      </c>
      <c r="AC334" s="82">
        <v>0</v>
      </c>
      <c r="AD334" s="82">
        <v>0</v>
      </c>
      <c r="AE334" s="82">
        <v>0</v>
      </c>
    </row>
    <row r="335" spans="1:31" ht="63">
      <c r="A335" s="56" t="s">
        <v>232</v>
      </c>
      <c r="B335" s="68" t="s">
        <v>468</v>
      </c>
      <c r="C335" s="85" t="s">
        <v>596</v>
      </c>
      <c r="D335" s="82">
        <v>0</v>
      </c>
      <c r="E335" s="82">
        <v>0</v>
      </c>
      <c r="F335" s="82">
        <v>0</v>
      </c>
      <c r="G335" s="82">
        <v>0</v>
      </c>
      <c r="H335" s="82">
        <v>0</v>
      </c>
      <c r="I335" s="82" t="s">
        <v>95</v>
      </c>
      <c r="J335" s="82" t="s">
        <v>95</v>
      </c>
      <c r="K335" s="82" t="s">
        <v>95</v>
      </c>
      <c r="L335" s="82" t="s">
        <v>95</v>
      </c>
      <c r="M335" s="82">
        <v>0</v>
      </c>
      <c r="N335" s="82">
        <v>0</v>
      </c>
      <c r="O335" s="82">
        <v>0</v>
      </c>
      <c r="P335" s="82">
        <v>0</v>
      </c>
      <c r="Q335" s="82">
        <v>0</v>
      </c>
      <c r="R335" s="83">
        <v>0</v>
      </c>
      <c r="S335" s="82">
        <v>0</v>
      </c>
      <c r="T335" s="82">
        <v>0</v>
      </c>
      <c r="U335" s="54">
        <v>0</v>
      </c>
      <c r="V335" s="54">
        <v>0</v>
      </c>
      <c r="W335" s="82" t="s">
        <v>95</v>
      </c>
      <c r="X335" s="83" t="s">
        <v>95</v>
      </c>
      <c r="Y335" s="83" t="s">
        <v>95</v>
      </c>
      <c r="Z335" s="82">
        <v>0</v>
      </c>
      <c r="AA335" s="82">
        <v>0</v>
      </c>
      <c r="AB335" s="82">
        <v>0</v>
      </c>
      <c r="AC335" s="82">
        <v>0</v>
      </c>
      <c r="AD335" s="82">
        <v>0</v>
      </c>
      <c r="AE335" s="82">
        <v>0</v>
      </c>
    </row>
    <row r="336" spans="1:31" ht="78.75">
      <c r="A336" s="56" t="s">
        <v>232</v>
      </c>
      <c r="B336" s="68" t="s">
        <v>469</v>
      </c>
      <c r="C336" s="85" t="s">
        <v>597</v>
      </c>
      <c r="D336" s="82">
        <v>0</v>
      </c>
      <c r="E336" s="82">
        <v>0</v>
      </c>
      <c r="F336" s="82">
        <v>0</v>
      </c>
      <c r="G336" s="82">
        <v>0</v>
      </c>
      <c r="H336" s="82">
        <v>0</v>
      </c>
      <c r="I336" s="82" t="s">
        <v>95</v>
      </c>
      <c r="J336" s="82" t="s">
        <v>95</v>
      </c>
      <c r="K336" s="82" t="s">
        <v>95</v>
      </c>
      <c r="L336" s="82" t="s">
        <v>95</v>
      </c>
      <c r="M336" s="82">
        <v>0</v>
      </c>
      <c r="N336" s="82">
        <v>0</v>
      </c>
      <c r="O336" s="82">
        <v>0</v>
      </c>
      <c r="P336" s="82">
        <v>0</v>
      </c>
      <c r="Q336" s="82">
        <v>0</v>
      </c>
      <c r="R336" s="83">
        <v>0</v>
      </c>
      <c r="S336" s="82">
        <v>0</v>
      </c>
      <c r="T336" s="82">
        <v>0</v>
      </c>
      <c r="U336" s="54">
        <v>0</v>
      </c>
      <c r="V336" s="54">
        <v>0</v>
      </c>
      <c r="W336" s="82" t="s">
        <v>95</v>
      </c>
      <c r="X336" s="83" t="s">
        <v>95</v>
      </c>
      <c r="Y336" s="83" t="s">
        <v>95</v>
      </c>
      <c r="Z336" s="82">
        <v>0</v>
      </c>
      <c r="AA336" s="82">
        <v>0</v>
      </c>
      <c r="AB336" s="82">
        <v>0</v>
      </c>
      <c r="AC336" s="82">
        <v>0</v>
      </c>
      <c r="AD336" s="82">
        <v>0</v>
      </c>
      <c r="AE336" s="82">
        <v>0</v>
      </c>
    </row>
    <row r="337" spans="1:31" ht="63">
      <c r="A337" s="56" t="s">
        <v>232</v>
      </c>
      <c r="B337" s="68" t="s">
        <v>470</v>
      </c>
      <c r="C337" s="85" t="s">
        <v>598</v>
      </c>
      <c r="D337" s="82">
        <v>0</v>
      </c>
      <c r="E337" s="82">
        <v>0</v>
      </c>
      <c r="F337" s="82">
        <v>0</v>
      </c>
      <c r="G337" s="82">
        <v>0</v>
      </c>
      <c r="H337" s="82">
        <v>0</v>
      </c>
      <c r="I337" s="82" t="s">
        <v>95</v>
      </c>
      <c r="J337" s="82" t="s">
        <v>95</v>
      </c>
      <c r="K337" s="82" t="s">
        <v>95</v>
      </c>
      <c r="L337" s="82" t="s">
        <v>95</v>
      </c>
      <c r="M337" s="82">
        <v>0</v>
      </c>
      <c r="N337" s="82">
        <v>0</v>
      </c>
      <c r="O337" s="82">
        <v>0</v>
      </c>
      <c r="P337" s="82">
        <v>0</v>
      </c>
      <c r="Q337" s="82">
        <v>0</v>
      </c>
      <c r="R337" s="83">
        <v>0</v>
      </c>
      <c r="S337" s="82">
        <v>0</v>
      </c>
      <c r="T337" s="82">
        <v>0</v>
      </c>
      <c r="U337" s="54">
        <v>0</v>
      </c>
      <c r="V337" s="54">
        <v>0</v>
      </c>
      <c r="W337" s="82" t="s">
        <v>95</v>
      </c>
      <c r="X337" s="83" t="s">
        <v>95</v>
      </c>
      <c r="Y337" s="83" t="s">
        <v>95</v>
      </c>
      <c r="Z337" s="82">
        <v>0</v>
      </c>
      <c r="AA337" s="82">
        <v>0</v>
      </c>
      <c r="AB337" s="82">
        <v>0</v>
      </c>
      <c r="AC337" s="82">
        <v>0</v>
      </c>
      <c r="AD337" s="82">
        <v>0</v>
      </c>
      <c r="AE337" s="82">
        <v>0</v>
      </c>
    </row>
    <row r="338" spans="1:31" ht="63">
      <c r="A338" s="56" t="s">
        <v>232</v>
      </c>
      <c r="B338" s="68" t="s">
        <v>471</v>
      </c>
      <c r="C338" s="85" t="s">
        <v>599</v>
      </c>
      <c r="D338" s="82">
        <v>0</v>
      </c>
      <c r="E338" s="82">
        <v>0</v>
      </c>
      <c r="F338" s="82">
        <v>0</v>
      </c>
      <c r="G338" s="82">
        <v>0</v>
      </c>
      <c r="H338" s="82">
        <v>0</v>
      </c>
      <c r="I338" s="82" t="s">
        <v>95</v>
      </c>
      <c r="J338" s="82" t="s">
        <v>95</v>
      </c>
      <c r="K338" s="82" t="s">
        <v>95</v>
      </c>
      <c r="L338" s="82" t="s">
        <v>95</v>
      </c>
      <c r="M338" s="82">
        <v>0</v>
      </c>
      <c r="N338" s="82">
        <v>0</v>
      </c>
      <c r="O338" s="82">
        <v>0</v>
      </c>
      <c r="P338" s="82">
        <v>0</v>
      </c>
      <c r="Q338" s="82">
        <v>0</v>
      </c>
      <c r="R338" s="83">
        <v>0</v>
      </c>
      <c r="S338" s="82">
        <v>0</v>
      </c>
      <c r="T338" s="82">
        <v>0</v>
      </c>
      <c r="U338" s="54">
        <v>0</v>
      </c>
      <c r="V338" s="54">
        <v>0</v>
      </c>
      <c r="W338" s="82" t="s">
        <v>95</v>
      </c>
      <c r="X338" s="83" t="s">
        <v>95</v>
      </c>
      <c r="Y338" s="83" t="s">
        <v>95</v>
      </c>
      <c r="Z338" s="82">
        <v>0</v>
      </c>
      <c r="AA338" s="82">
        <v>0</v>
      </c>
      <c r="AB338" s="82">
        <v>0</v>
      </c>
      <c r="AC338" s="82">
        <v>0</v>
      </c>
      <c r="AD338" s="82">
        <v>0</v>
      </c>
      <c r="AE338" s="82">
        <v>0</v>
      </c>
    </row>
    <row r="339" spans="1:31" ht="78.75">
      <c r="A339" s="56" t="s">
        <v>232</v>
      </c>
      <c r="B339" s="68" t="s">
        <v>472</v>
      </c>
      <c r="C339" s="85" t="s">
        <v>600</v>
      </c>
      <c r="D339" s="82">
        <v>0</v>
      </c>
      <c r="E339" s="82">
        <v>0</v>
      </c>
      <c r="F339" s="82">
        <v>0</v>
      </c>
      <c r="G339" s="82">
        <v>0</v>
      </c>
      <c r="H339" s="82">
        <v>0</v>
      </c>
      <c r="I339" s="82" t="s">
        <v>95</v>
      </c>
      <c r="J339" s="82" t="s">
        <v>95</v>
      </c>
      <c r="K339" s="82" t="s">
        <v>95</v>
      </c>
      <c r="L339" s="82" t="s">
        <v>95</v>
      </c>
      <c r="M339" s="82">
        <v>0</v>
      </c>
      <c r="N339" s="82">
        <v>0</v>
      </c>
      <c r="O339" s="82">
        <v>0</v>
      </c>
      <c r="P339" s="82">
        <v>0</v>
      </c>
      <c r="Q339" s="82">
        <v>0</v>
      </c>
      <c r="R339" s="83">
        <v>0</v>
      </c>
      <c r="S339" s="82">
        <v>0</v>
      </c>
      <c r="T339" s="82">
        <v>0</v>
      </c>
      <c r="U339" s="54">
        <v>0</v>
      </c>
      <c r="V339" s="54">
        <v>0</v>
      </c>
      <c r="W339" s="82" t="s">
        <v>95</v>
      </c>
      <c r="X339" s="83" t="s">
        <v>95</v>
      </c>
      <c r="Y339" s="83" t="s">
        <v>95</v>
      </c>
      <c r="Z339" s="82">
        <v>0</v>
      </c>
      <c r="AA339" s="82">
        <v>0</v>
      </c>
      <c r="AB339" s="82">
        <v>0</v>
      </c>
      <c r="AC339" s="82">
        <v>0</v>
      </c>
      <c r="AD339" s="82">
        <v>0</v>
      </c>
      <c r="AE339" s="82">
        <v>0</v>
      </c>
    </row>
    <row r="340" spans="1:31" ht="78.75">
      <c r="A340" s="56" t="s">
        <v>232</v>
      </c>
      <c r="B340" s="68" t="s">
        <v>473</v>
      </c>
      <c r="C340" s="85" t="s">
        <v>601</v>
      </c>
      <c r="D340" s="82">
        <v>0</v>
      </c>
      <c r="E340" s="82">
        <v>0</v>
      </c>
      <c r="F340" s="82">
        <v>0</v>
      </c>
      <c r="G340" s="82">
        <v>0</v>
      </c>
      <c r="H340" s="82">
        <v>0</v>
      </c>
      <c r="I340" s="82" t="s">
        <v>95</v>
      </c>
      <c r="J340" s="82" t="s">
        <v>95</v>
      </c>
      <c r="K340" s="82" t="s">
        <v>95</v>
      </c>
      <c r="L340" s="82" t="s">
        <v>95</v>
      </c>
      <c r="M340" s="82">
        <v>0</v>
      </c>
      <c r="N340" s="82">
        <v>0</v>
      </c>
      <c r="O340" s="82">
        <v>0</v>
      </c>
      <c r="P340" s="82">
        <v>0</v>
      </c>
      <c r="Q340" s="82">
        <v>0</v>
      </c>
      <c r="R340" s="83">
        <v>0</v>
      </c>
      <c r="S340" s="82">
        <v>0</v>
      </c>
      <c r="T340" s="82">
        <v>0</v>
      </c>
      <c r="U340" s="54">
        <v>0</v>
      </c>
      <c r="V340" s="54">
        <v>0</v>
      </c>
      <c r="W340" s="82" t="s">
        <v>95</v>
      </c>
      <c r="X340" s="83" t="s">
        <v>95</v>
      </c>
      <c r="Y340" s="83" t="s">
        <v>95</v>
      </c>
      <c r="Z340" s="82">
        <v>0</v>
      </c>
      <c r="AA340" s="82">
        <v>0</v>
      </c>
      <c r="AB340" s="82">
        <v>0</v>
      </c>
      <c r="AC340" s="82">
        <v>0</v>
      </c>
      <c r="AD340" s="82">
        <v>0</v>
      </c>
      <c r="AE340" s="82">
        <v>0</v>
      </c>
    </row>
    <row r="341" spans="1:31" ht="47.25">
      <c r="A341" s="56" t="s">
        <v>232</v>
      </c>
      <c r="B341" s="68" t="s">
        <v>427</v>
      </c>
      <c r="C341" s="85" t="s">
        <v>680</v>
      </c>
      <c r="D341" s="82">
        <v>0</v>
      </c>
      <c r="E341" s="82">
        <v>0</v>
      </c>
      <c r="F341" s="82">
        <v>0</v>
      </c>
      <c r="G341" s="82">
        <v>0</v>
      </c>
      <c r="H341" s="82">
        <v>0</v>
      </c>
      <c r="I341" s="82" t="s">
        <v>95</v>
      </c>
      <c r="J341" s="82" t="s">
        <v>95</v>
      </c>
      <c r="K341" s="82" t="s">
        <v>95</v>
      </c>
      <c r="L341" s="82" t="s">
        <v>95</v>
      </c>
      <c r="M341" s="82">
        <v>0</v>
      </c>
      <c r="N341" s="82">
        <v>0</v>
      </c>
      <c r="O341" s="82">
        <v>0</v>
      </c>
      <c r="P341" s="82">
        <v>0</v>
      </c>
      <c r="Q341" s="82">
        <v>0</v>
      </c>
      <c r="R341" s="83">
        <v>0</v>
      </c>
      <c r="S341" s="82">
        <v>0</v>
      </c>
      <c r="T341" s="82">
        <v>0</v>
      </c>
      <c r="U341" s="54">
        <v>0</v>
      </c>
      <c r="V341" s="54">
        <v>0</v>
      </c>
      <c r="W341" s="82" t="s">
        <v>95</v>
      </c>
      <c r="X341" s="83" t="s">
        <v>95</v>
      </c>
      <c r="Y341" s="83" t="s">
        <v>95</v>
      </c>
      <c r="Z341" s="82">
        <v>0</v>
      </c>
      <c r="AA341" s="82">
        <v>0</v>
      </c>
      <c r="AB341" s="82">
        <v>0</v>
      </c>
      <c r="AC341" s="82">
        <v>0</v>
      </c>
      <c r="AD341" s="82">
        <v>0</v>
      </c>
      <c r="AE341" s="82">
        <v>0</v>
      </c>
    </row>
    <row r="342" spans="1:31" ht="47.25">
      <c r="A342" s="56" t="s">
        <v>232</v>
      </c>
      <c r="B342" s="68" t="s">
        <v>432</v>
      </c>
      <c r="C342" s="85" t="s">
        <v>717</v>
      </c>
      <c r="D342" s="82">
        <v>0</v>
      </c>
      <c r="E342" s="82">
        <v>0</v>
      </c>
      <c r="F342" s="82">
        <v>0</v>
      </c>
      <c r="G342" s="82">
        <v>0</v>
      </c>
      <c r="H342" s="82">
        <v>0</v>
      </c>
      <c r="I342" s="82" t="s">
        <v>95</v>
      </c>
      <c r="J342" s="82" t="s">
        <v>95</v>
      </c>
      <c r="K342" s="82" t="s">
        <v>95</v>
      </c>
      <c r="L342" s="82" t="s">
        <v>95</v>
      </c>
      <c r="M342" s="82">
        <v>0</v>
      </c>
      <c r="N342" s="82">
        <v>0</v>
      </c>
      <c r="O342" s="82">
        <v>0</v>
      </c>
      <c r="P342" s="82">
        <v>0</v>
      </c>
      <c r="Q342" s="82">
        <v>0</v>
      </c>
      <c r="R342" s="83">
        <v>0</v>
      </c>
      <c r="S342" s="82">
        <v>0</v>
      </c>
      <c r="T342" s="82">
        <v>0</v>
      </c>
      <c r="U342" s="54">
        <v>0</v>
      </c>
      <c r="V342" s="54">
        <v>0</v>
      </c>
      <c r="W342" s="82" t="s">
        <v>95</v>
      </c>
      <c r="X342" s="83" t="s">
        <v>95</v>
      </c>
      <c r="Y342" s="83" t="s">
        <v>95</v>
      </c>
      <c r="Z342" s="82">
        <v>0</v>
      </c>
      <c r="AA342" s="82">
        <v>0</v>
      </c>
      <c r="AB342" s="82">
        <v>0</v>
      </c>
      <c r="AC342" s="82">
        <v>0</v>
      </c>
      <c r="AD342" s="82">
        <v>0</v>
      </c>
      <c r="AE342" s="82">
        <v>0</v>
      </c>
    </row>
    <row r="343" spans="1:31" ht="47.25">
      <c r="A343" s="56" t="s">
        <v>232</v>
      </c>
      <c r="B343" s="68" t="s">
        <v>430</v>
      </c>
      <c r="C343" s="85" t="s">
        <v>617</v>
      </c>
      <c r="D343" s="82">
        <v>0</v>
      </c>
      <c r="E343" s="82">
        <v>0</v>
      </c>
      <c r="F343" s="82">
        <v>0</v>
      </c>
      <c r="G343" s="82">
        <v>0</v>
      </c>
      <c r="H343" s="82">
        <v>0</v>
      </c>
      <c r="I343" s="82" t="s">
        <v>95</v>
      </c>
      <c r="J343" s="82" t="s">
        <v>95</v>
      </c>
      <c r="K343" s="82" t="s">
        <v>95</v>
      </c>
      <c r="L343" s="82" t="s">
        <v>95</v>
      </c>
      <c r="M343" s="82">
        <v>0</v>
      </c>
      <c r="N343" s="82">
        <v>0</v>
      </c>
      <c r="O343" s="82">
        <v>0</v>
      </c>
      <c r="P343" s="82">
        <v>0</v>
      </c>
      <c r="Q343" s="82">
        <v>0</v>
      </c>
      <c r="R343" s="83">
        <v>0</v>
      </c>
      <c r="S343" s="82">
        <v>0</v>
      </c>
      <c r="T343" s="82">
        <v>0</v>
      </c>
      <c r="U343" s="54">
        <v>0</v>
      </c>
      <c r="V343" s="54">
        <v>0</v>
      </c>
      <c r="W343" s="82" t="s">
        <v>95</v>
      </c>
      <c r="X343" s="83" t="s">
        <v>95</v>
      </c>
      <c r="Y343" s="83" t="s">
        <v>95</v>
      </c>
      <c r="Z343" s="82">
        <v>0</v>
      </c>
      <c r="AA343" s="82">
        <v>0</v>
      </c>
      <c r="AB343" s="82">
        <v>0</v>
      </c>
      <c r="AC343" s="82">
        <v>0</v>
      </c>
      <c r="AD343" s="82">
        <v>20.402696299999999</v>
      </c>
      <c r="AE343" s="82">
        <v>0</v>
      </c>
    </row>
    <row r="344" spans="1:31" ht="47.25">
      <c r="A344" s="56" t="s">
        <v>232</v>
      </c>
      <c r="B344" s="68" t="s">
        <v>431</v>
      </c>
      <c r="C344" s="85" t="s">
        <v>720</v>
      </c>
      <c r="D344" s="82">
        <v>0</v>
      </c>
      <c r="E344" s="82">
        <v>0</v>
      </c>
      <c r="F344" s="82">
        <v>0</v>
      </c>
      <c r="G344" s="82">
        <v>0</v>
      </c>
      <c r="H344" s="82">
        <v>0</v>
      </c>
      <c r="I344" s="82" t="s">
        <v>95</v>
      </c>
      <c r="J344" s="82" t="s">
        <v>95</v>
      </c>
      <c r="K344" s="82" t="s">
        <v>95</v>
      </c>
      <c r="L344" s="82" t="s">
        <v>95</v>
      </c>
      <c r="M344" s="82">
        <v>0</v>
      </c>
      <c r="N344" s="82">
        <v>0</v>
      </c>
      <c r="O344" s="82">
        <v>0</v>
      </c>
      <c r="P344" s="82">
        <v>0</v>
      </c>
      <c r="Q344" s="82">
        <v>0</v>
      </c>
      <c r="R344" s="83">
        <v>0</v>
      </c>
      <c r="S344" s="82">
        <v>0</v>
      </c>
      <c r="T344" s="82">
        <v>0</v>
      </c>
      <c r="U344" s="54">
        <v>0</v>
      </c>
      <c r="V344" s="54">
        <v>0</v>
      </c>
      <c r="W344" s="82" t="s">
        <v>95</v>
      </c>
      <c r="X344" s="83" t="s">
        <v>95</v>
      </c>
      <c r="Y344" s="83" t="s">
        <v>95</v>
      </c>
      <c r="Z344" s="82">
        <v>0</v>
      </c>
      <c r="AA344" s="82">
        <v>0</v>
      </c>
      <c r="AB344" s="82">
        <v>0</v>
      </c>
      <c r="AC344" s="82">
        <v>0</v>
      </c>
      <c r="AD344" s="82">
        <v>0</v>
      </c>
      <c r="AE344" s="82">
        <v>0</v>
      </c>
    </row>
    <row r="345" spans="1:31" ht="31.5">
      <c r="A345" s="56" t="s">
        <v>232</v>
      </c>
      <c r="B345" s="68" t="s">
        <v>814</v>
      </c>
      <c r="C345" s="85" t="s">
        <v>714</v>
      </c>
      <c r="D345" s="82">
        <v>0</v>
      </c>
      <c r="E345" s="82">
        <v>0</v>
      </c>
      <c r="F345" s="82">
        <v>0</v>
      </c>
      <c r="G345" s="82">
        <v>0</v>
      </c>
      <c r="H345" s="82">
        <v>0</v>
      </c>
      <c r="I345" s="82" t="s">
        <v>95</v>
      </c>
      <c r="J345" s="82" t="s">
        <v>95</v>
      </c>
      <c r="K345" s="82" t="s">
        <v>95</v>
      </c>
      <c r="L345" s="82" t="s">
        <v>95</v>
      </c>
      <c r="M345" s="82">
        <v>0</v>
      </c>
      <c r="N345" s="82">
        <v>0</v>
      </c>
      <c r="O345" s="82">
        <v>0</v>
      </c>
      <c r="P345" s="82">
        <v>0</v>
      </c>
      <c r="Q345" s="82">
        <v>0</v>
      </c>
      <c r="R345" s="83">
        <v>0</v>
      </c>
      <c r="S345" s="82">
        <v>0</v>
      </c>
      <c r="T345" s="82">
        <v>0</v>
      </c>
      <c r="U345" s="54">
        <v>0</v>
      </c>
      <c r="V345" s="54">
        <v>0</v>
      </c>
      <c r="W345" s="82" t="s">
        <v>95</v>
      </c>
      <c r="X345" s="83" t="s">
        <v>95</v>
      </c>
      <c r="Y345" s="83" t="s">
        <v>95</v>
      </c>
      <c r="Z345" s="82">
        <v>0</v>
      </c>
      <c r="AA345" s="82">
        <v>0</v>
      </c>
      <c r="AB345" s="82">
        <v>0</v>
      </c>
      <c r="AC345" s="82">
        <v>0</v>
      </c>
      <c r="AD345" s="82">
        <v>0</v>
      </c>
      <c r="AE345" s="82">
        <v>0</v>
      </c>
    </row>
    <row r="346" spans="1:31" ht="47.25">
      <c r="A346" s="56" t="s">
        <v>232</v>
      </c>
      <c r="B346" s="67" t="s">
        <v>400</v>
      </c>
      <c r="C346" s="85" t="s">
        <v>397</v>
      </c>
      <c r="D346" s="82">
        <v>0</v>
      </c>
      <c r="E346" s="82">
        <v>0</v>
      </c>
      <c r="F346" s="82">
        <v>0</v>
      </c>
      <c r="G346" s="82">
        <v>0</v>
      </c>
      <c r="H346" s="82">
        <v>0</v>
      </c>
      <c r="I346" s="82" t="s">
        <v>95</v>
      </c>
      <c r="J346" s="82" t="s">
        <v>95</v>
      </c>
      <c r="K346" s="82" t="s">
        <v>95</v>
      </c>
      <c r="L346" s="82" t="s">
        <v>95</v>
      </c>
      <c r="M346" s="82">
        <v>0</v>
      </c>
      <c r="N346" s="82">
        <v>0</v>
      </c>
      <c r="O346" s="82">
        <v>0</v>
      </c>
      <c r="P346" s="82">
        <v>0</v>
      </c>
      <c r="Q346" s="82">
        <v>0</v>
      </c>
      <c r="R346" s="83">
        <v>0</v>
      </c>
      <c r="S346" s="82">
        <v>0</v>
      </c>
      <c r="T346" s="82">
        <v>0</v>
      </c>
      <c r="U346" s="54">
        <v>0</v>
      </c>
      <c r="V346" s="54">
        <v>0</v>
      </c>
      <c r="W346" s="82" t="s">
        <v>95</v>
      </c>
      <c r="X346" s="83" t="s">
        <v>95</v>
      </c>
      <c r="Y346" s="83" t="s">
        <v>95</v>
      </c>
      <c r="Z346" s="82">
        <v>0</v>
      </c>
      <c r="AA346" s="82">
        <v>0</v>
      </c>
      <c r="AB346" s="82">
        <v>0</v>
      </c>
      <c r="AC346" s="82">
        <v>0</v>
      </c>
      <c r="AD346" s="82">
        <v>0</v>
      </c>
      <c r="AE346" s="82">
        <v>0</v>
      </c>
    </row>
    <row r="347" spans="1:31" ht="47.25">
      <c r="A347" s="56" t="s">
        <v>232</v>
      </c>
      <c r="B347" s="68" t="s">
        <v>815</v>
      </c>
      <c r="C347" s="85" t="s">
        <v>723</v>
      </c>
      <c r="D347" s="82">
        <v>0</v>
      </c>
      <c r="E347" s="82">
        <v>0</v>
      </c>
      <c r="F347" s="82">
        <v>0</v>
      </c>
      <c r="G347" s="82">
        <v>0</v>
      </c>
      <c r="H347" s="82">
        <v>0</v>
      </c>
      <c r="I347" s="82" t="s">
        <v>95</v>
      </c>
      <c r="J347" s="82" t="s">
        <v>95</v>
      </c>
      <c r="K347" s="82" t="s">
        <v>95</v>
      </c>
      <c r="L347" s="82" t="s">
        <v>95</v>
      </c>
      <c r="M347" s="82">
        <v>0</v>
      </c>
      <c r="N347" s="82">
        <v>0</v>
      </c>
      <c r="O347" s="82">
        <v>0</v>
      </c>
      <c r="P347" s="82">
        <v>0</v>
      </c>
      <c r="Q347" s="82">
        <v>0</v>
      </c>
      <c r="R347" s="83">
        <v>0</v>
      </c>
      <c r="S347" s="82">
        <v>0</v>
      </c>
      <c r="T347" s="82">
        <v>0</v>
      </c>
      <c r="U347" s="54">
        <v>0</v>
      </c>
      <c r="V347" s="54">
        <v>0</v>
      </c>
      <c r="W347" s="82" t="s">
        <v>95</v>
      </c>
      <c r="X347" s="83" t="s">
        <v>95</v>
      </c>
      <c r="Y347" s="83" t="s">
        <v>95</v>
      </c>
      <c r="Z347" s="82">
        <v>0</v>
      </c>
      <c r="AA347" s="82">
        <v>0</v>
      </c>
      <c r="AB347" s="82">
        <v>0</v>
      </c>
      <c r="AC347" s="82">
        <v>0</v>
      </c>
      <c r="AD347" s="82">
        <v>0</v>
      </c>
      <c r="AE347" s="82">
        <v>0</v>
      </c>
    </row>
    <row r="348" spans="1:31" ht="31.5">
      <c r="A348" s="56" t="s">
        <v>232</v>
      </c>
      <c r="B348" s="68" t="s">
        <v>685</v>
      </c>
      <c r="C348" s="85" t="s">
        <v>686</v>
      </c>
      <c r="D348" s="82">
        <v>0</v>
      </c>
      <c r="E348" s="82">
        <v>0</v>
      </c>
      <c r="F348" s="82">
        <v>0</v>
      </c>
      <c r="G348" s="82">
        <v>0</v>
      </c>
      <c r="H348" s="82">
        <v>0</v>
      </c>
      <c r="I348" s="82" t="s">
        <v>95</v>
      </c>
      <c r="J348" s="82" t="s">
        <v>95</v>
      </c>
      <c r="K348" s="82" t="s">
        <v>95</v>
      </c>
      <c r="L348" s="82" t="s">
        <v>95</v>
      </c>
      <c r="M348" s="82">
        <v>0</v>
      </c>
      <c r="N348" s="82">
        <v>0</v>
      </c>
      <c r="O348" s="82">
        <v>0</v>
      </c>
      <c r="P348" s="82">
        <v>0</v>
      </c>
      <c r="Q348" s="82">
        <v>0</v>
      </c>
      <c r="R348" s="83">
        <v>0</v>
      </c>
      <c r="S348" s="82">
        <v>0</v>
      </c>
      <c r="T348" s="82">
        <v>0</v>
      </c>
      <c r="U348" s="54">
        <v>0</v>
      </c>
      <c r="V348" s="54">
        <v>0</v>
      </c>
      <c r="W348" s="82" t="s">
        <v>95</v>
      </c>
      <c r="X348" s="83" t="s">
        <v>95</v>
      </c>
      <c r="Y348" s="83" t="s">
        <v>95</v>
      </c>
      <c r="Z348" s="82">
        <v>0</v>
      </c>
      <c r="AA348" s="82">
        <v>0</v>
      </c>
      <c r="AB348" s="82">
        <v>0</v>
      </c>
      <c r="AC348" s="82">
        <v>0</v>
      </c>
      <c r="AD348" s="82">
        <v>0</v>
      </c>
      <c r="AE348" s="82">
        <v>0</v>
      </c>
    </row>
    <row r="349" spans="1:31" ht="31.5">
      <c r="A349" s="56" t="s">
        <v>232</v>
      </c>
      <c r="B349" s="68" t="s">
        <v>845</v>
      </c>
      <c r="C349" s="85" t="s">
        <v>699</v>
      </c>
      <c r="D349" s="82">
        <v>0</v>
      </c>
      <c r="E349" s="82">
        <v>0</v>
      </c>
      <c r="F349" s="82">
        <v>0</v>
      </c>
      <c r="G349" s="82">
        <v>0</v>
      </c>
      <c r="H349" s="82">
        <v>0</v>
      </c>
      <c r="I349" s="82" t="s">
        <v>95</v>
      </c>
      <c r="J349" s="82" t="s">
        <v>95</v>
      </c>
      <c r="K349" s="82" t="s">
        <v>95</v>
      </c>
      <c r="L349" s="82" t="s">
        <v>95</v>
      </c>
      <c r="M349" s="82">
        <v>0</v>
      </c>
      <c r="N349" s="82">
        <v>0</v>
      </c>
      <c r="O349" s="82">
        <v>0</v>
      </c>
      <c r="P349" s="82">
        <v>0</v>
      </c>
      <c r="Q349" s="82">
        <v>0</v>
      </c>
      <c r="R349" s="83">
        <v>0</v>
      </c>
      <c r="S349" s="82">
        <v>0</v>
      </c>
      <c r="T349" s="82">
        <v>0</v>
      </c>
      <c r="U349" s="54">
        <v>0</v>
      </c>
      <c r="V349" s="54">
        <v>0</v>
      </c>
      <c r="W349" s="82" t="s">
        <v>95</v>
      </c>
      <c r="X349" s="83" t="s">
        <v>95</v>
      </c>
      <c r="Y349" s="83" t="s">
        <v>95</v>
      </c>
      <c r="Z349" s="82">
        <v>0</v>
      </c>
      <c r="AA349" s="82">
        <v>0</v>
      </c>
      <c r="AB349" s="82">
        <v>0</v>
      </c>
      <c r="AC349" s="82">
        <v>0</v>
      </c>
      <c r="AD349" s="82">
        <v>0</v>
      </c>
      <c r="AE349" s="82">
        <v>0</v>
      </c>
    </row>
    <row r="350" spans="1:31" ht="31.5">
      <c r="A350" s="56" t="s">
        <v>232</v>
      </c>
      <c r="B350" s="68" t="s">
        <v>816</v>
      </c>
      <c r="C350" s="85" t="s">
        <v>700</v>
      </c>
      <c r="D350" s="82">
        <v>0</v>
      </c>
      <c r="E350" s="82">
        <v>0</v>
      </c>
      <c r="F350" s="82">
        <v>0</v>
      </c>
      <c r="G350" s="82">
        <v>0</v>
      </c>
      <c r="H350" s="82">
        <v>0</v>
      </c>
      <c r="I350" s="82" t="s">
        <v>95</v>
      </c>
      <c r="J350" s="82" t="s">
        <v>95</v>
      </c>
      <c r="K350" s="82" t="s">
        <v>95</v>
      </c>
      <c r="L350" s="82" t="s">
        <v>95</v>
      </c>
      <c r="M350" s="82">
        <v>0</v>
      </c>
      <c r="N350" s="82">
        <v>0</v>
      </c>
      <c r="O350" s="82">
        <v>0</v>
      </c>
      <c r="P350" s="82">
        <v>0</v>
      </c>
      <c r="Q350" s="82">
        <v>0</v>
      </c>
      <c r="R350" s="83">
        <v>0</v>
      </c>
      <c r="S350" s="82">
        <v>0</v>
      </c>
      <c r="T350" s="82">
        <v>0</v>
      </c>
      <c r="U350" s="54">
        <v>0</v>
      </c>
      <c r="V350" s="54">
        <v>0</v>
      </c>
      <c r="W350" s="82" t="s">
        <v>95</v>
      </c>
      <c r="X350" s="83" t="s">
        <v>95</v>
      </c>
      <c r="Y350" s="83" t="s">
        <v>95</v>
      </c>
      <c r="Z350" s="82">
        <v>0</v>
      </c>
      <c r="AA350" s="82">
        <v>0</v>
      </c>
      <c r="AB350" s="82">
        <v>0</v>
      </c>
      <c r="AC350" s="82">
        <v>0</v>
      </c>
      <c r="AD350" s="82">
        <v>1.34789534</v>
      </c>
      <c r="AE350" s="82">
        <v>0</v>
      </c>
    </row>
    <row r="351" spans="1:31" ht="31.5">
      <c r="A351" s="56" t="s">
        <v>232</v>
      </c>
      <c r="B351" s="68" t="s">
        <v>817</v>
      </c>
      <c r="C351" s="85" t="s">
        <v>701</v>
      </c>
      <c r="D351" s="82">
        <v>0</v>
      </c>
      <c r="E351" s="82">
        <v>0</v>
      </c>
      <c r="F351" s="82">
        <v>0</v>
      </c>
      <c r="G351" s="82">
        <v>0</v>
      </c>
      <c r="H351" s="82">
        <v>0</v>
      </c>
      <c r="I351" s="82" t="s">
        <v>95</v>
      </c>
      <c r="J351" s="82" t="s">
        <v>95</v>
      </c>
      <c r="K351" s="82" t="s">
        <v>95</v>
      </c>
      <c r="L351" s="82" t="s">
        <v>95</v>
      </c>
      <c r="M351" s="82">
        <v>0</v>
      </c>
      <c r="N351" s="82">
        <v>0</v>
      </c>
      <c r="O351" s="82">
        <v>0</v>
      </c>
      <c r="P351" s="82">
        <v>0</v>
      </c>
      <c r="Q351" s="82">
        <v>0</v>
      </c>
      <c r="R351" s="83">
        <v>0</v>
      </c>
      <c r="S351" s="82">
        <v>0</v>
      </c>
      <c r="T351" s="82">
        <v>0</v>
      </c>
      <c r="U351" s="54">
        <v>0</v>
      </c>
      <c r="V351" s="54">
        <v>0</v>
      </c>
      <c r="W351" s="82" t="s">
        <v>95</v>
      </c>
      <c r="X351" s="83" t="s">
        <v>95</v>
      </c>
      <c r="Y351" s="83" t="s">
        <v>95</v>
      </c>
      <c r="Z351" s="82">
        <v>0</v>
      </c>
      <c r="AA351" s="82">
        <v>0</v>
      </c>
      <c r="AB351" s="82">
        <v>0</v>
      </c>
      <c r="AC351" s="82">
        <v>0</v>
      </c>
      <c r="AD351" s="82">
        <v>0</v>
      </c>
      <c r="AE351" s="82">
        <v>0</v>
      </c>
    </row>
    <row r="352" spans="1:31" ht="31.5">
      <c r="A352" s="56" t="s">
        <v>232</v>
      </c>
      <c r="B352" s="68" t="s">
        <v>428</v>
      </c>
      <c r="C352" s="85" t="s">
        <v>618</v>
      </c>
      <c r="D352" s="82">
        <v>0</v>
      </c>
      <c r="E352" s="82">
        <v>0</v>
      </c>
      <c r="F352" s="82">
        <v>0</v>
      </c>
      <c r="G352" s="82">
        <v>0</v>
      </c>
      <c r="H352" s="82">
        <v>0</v>
      </c>
      <c r="I352" s="82" t="s">
        <v>95</v>
      </c>
      <c r="J352" s="82" t="s">
        <v>95</v>
      </c>
      <c r="K352" s="82" t="s">
        <v>95</v>
      </c>
      <c r="L352" s="82" t="s">
        <v>95</v>
      </c>
      <c r="M352" s="82">
        <v>0</v>
      </c>
      <c r="N352" s="82">
        <v>0</v>
      </c>
      <c r="O352" s="82">
        <v>0</v>
      </c>
      <c r="P352" s="82">
        <v>0</v>
      </c>
      <c r="Q352" s="82">
        <v>0</v>
      </c>
      <c r="R352" s="83">
        <v>0</v>
      </c>
      <c r="S352" s="82">
        <v>0</v>
      </c>
      <c r="T352" s="82">
        <v>0</v>
      </c>
      <c r="U352" s="54">
        <v>0</v>
      </c>
      <c r="V352" s="54">
        <v>0</v>
      </c>
      <c r="W352" s="82" t="s">
        <v>95</v>
      </c>
      <c r="X352" s="83" t="s">
        <v>95</v>
      </c>
      <c r="Y352" s="83" t="s">
        <v>95</v>
      </c>
      <c r="Z352" s="82">
        <v>0</v>
      </c>
      <c r="AA352" s="82">
        <v>0</v>
      </c>
      <c r="AB352" s="82">
        <v>0</v>
      </c>
      <c r="AC352" s="82">
        <v>0</v>
      </c>
      <c r="AD352" s="82">
        <v>0</v>
      </c>
      <c r="AE352" s="82">
        <v>0</v>
      </c>
    </row>
    <row r="353" spans="1:31" ht="31.5">
      <c r="A353" s="56" t="s">
        <v>232</v>
      </c>
      <c r="B353" s="68" t="s">
        <v>820</v>
      </c>
      <c r="C353" s="85" t="s">
        <v>718</v>
      </c>
      <c r="D353" s="82">
        <v>0</v>
      </c>
      <c r="E353" s="82">
        <v>0</v>
      </c>
      <c r="F353" s="82">
        <v>0</v>
      </c>
      <c r="G353" s="82">
        <v>0</v>
      </c>
      <c r="H353" s="82">
        <v>0</v>
      </c>
      <c r="I353" s="82" t="s">
        <v>95</v>
      </c>
      <c r="J353" s="82" t="s">
        <v>95</v>
      </c>
      <c r="K353" s="82" t="s">
        <v>95</v>
      </c>
      <c r="L353" s="82" t="s">
        <v>95</v>
      </c>
      <c r="M353" s="82">
        <v>0</v>
      </c>
      <c r="N353" s="82">
        <v>0</v>
      </c>
      <c r="O353" s="82">
        <v>0</v>
      </c>
      <c r="P353" s="82">
        <v>0</v>
      </c>
      <c r="Q353" s="82">
        <v>0</v>
      </c>
      <c r="R353" s="83">
        <v>0</v>
      </c>
      <c r="S353" s="82">
        <v>0</v>
      </c>
      <c r="T353" s="82">
        <v>0</v>
      </c>
      <c r="U353" s="54">
        <v>0</v>
      </c>
      <c r="V353" s="54">
        <v>0</v>
      </c>
      <c r="W353" s="82" t="s">
        <v>95</v>
      </c>
      <c r="X353" s="83" t="s">
        <v>95</v>
      </c>
      <c r="Y353" s="83" t="s">
        <v>95</v>
      </c>
      <c r="Z353" s="82">
        <v>0</v>
      </c>
      <c r="AA353" s="82">
        <v>0</v>
      </c>
      <c r="AB353" s="82">
        <v>0</v>
      </c>
      <c r="AC353" s="82">
        <v>0</v>
      </c>
      <c r="AD353" s="82">
        <v>7.3053146199999999</v>
      </c>
      <c r="AE353" s="82">
        <v>0</v>
      </c>
    </row>
    <row r="354" spans="1:31" ht="31.5">
      <c r="A354" s="56" t="s">
        <v>232</v>
      </c>
      <c r="B354" s="68" t="s">
        <v>819</v>
      </c>
      <c r="C354" s="85" t="s">
        <v>719</v>
      </c>
      <c r="D354" s="82">
        <v>0</v>
      </c>
      <c r="E354" s="82">
        <v>0</v>
      </c>
      <c r="F354" s="82">
        <v>0</v>
      </c>
      <c r="G354" s="82">
        <v>0</v>
      </c>
      <c r="H354" s="82">
        <v>0</v>
      </c>
      <c r="I354" s="82" t="s">
        <v>95</v>
      </c>
      <c r="J354" s="82" t="s">
        <v>95</v>
      </c>
      <c r="K354" s="82" t="s">
        <v>95</v>
      </c>
      <c r="L354" s="82" t="s">
        <v>95</v>
      </c>
      <c r="M354" s="82">
        <v>0</v>
      </c>
      <c r="N354" s="82">
        <v>0</v>
      </c>
      <c r="O354" s="82">
        <v>0</v>
      </c>
      <c r="P354" s="82">
        <v>0</v>
      </c>
      <c r="Q354" s="82">
        <v>0</v>
      </c>
      <c r="R354" s="83">
        <v>0</v>
      </c>
      <c r="S354" s="82">
        <v>0</v>
      </c>
      <c r="T354" s="82">
        <v>0</v>
      </c>
      <c r="U354" s="54">
        <v>0</v>
      </c>
      <c r="V354" s="54">
        <v>0</v>
      </c>
      <c r="W354" s="82" t="s">
        <v>95</v>
      </c>
      <c r="X354" s="83" t="s">
        <v>95</v>
      </c>
      <c r="Y354" s="83" t="s">
        <v>95</v>
      </c>
      <c r="Z354" s="82">
        <v>0</v>
      </c>
      <c r="AA354" s="82">
        <v>0</v>
      </c>
      <c r="AB354" s="82">
        <v>0</v>
      </c>
      <c r="AC354" s="82">
        <v>0</v>
      </c>
      <c r="AD354" s="82">
        <v>0</v>
      </c>
      <c r="AE354" s="82">
        <v>0</v>
      </c>
    </row>
    <row r="355" spans="1:31" ht="31.5">
      <c r="A355" s="56" t="s">
        <v>232</v>
      </c>
      <c r="B355" s="68" t="s">
        <v>818</v>
      </c>
      <c r="C355" s="85" t="s">
        <v>724</v>
      </c>
      <c r="D355" s="82">
        <v>0</v>
      </c>
      <c r="E355" s="82">
        <v>0</v>
      </c>
      <c r="F355" s="82">
        <v>0</v>
      </c>
      <c r="G355" s="82">
        <v>0</v>
      </c>
      <c r="H355" s="82">
        <v>0</v>
      </c>
      <c r="I355" s="82" t="s">
        <v>95</v>
      </c>
      <c r="J355" s="82" t="s">
        <v>95</v>
      </c>
      <c r="K355" s="82" t="s">
        <v>95</v>
      </c>
      <c r="L355" s="82" t="s">
        <v>95</v>
      </c>
      <c r="M355" s="82">
        <v>0</v>
      </c>
      <c r="N355" s="82">
        <v>0</v>
      </c>
      <c r="O355" s="82">
        <v>0</v>
      </c>
      <c r="P355" s="82">
        <v>0</v>
      </c>
      <c r="Q355" s="82">
        <v>0</v>
      </c>
      <c r="R355" s="83">
        <v>0</v>
      </c>
      <c r="S355" s="82">
        <v>0</v>
      </c>
      <c r="T355" s="82">
        <v>0</v>
      </c>
      <c r="U355" s="54">
        <v>0</v>
      </c>
      <c r="V355" s="54">
        <v>0</v>
      </c>
      <c r="W355" s="82" t="s">
        <v>95</v>
      </c>
      <c r="X355" s="83" t="s">
        <v>95</v>
      </c>
      <c r="Y355" s="83" t="s">
        <v>95</v>
      </c>
      <c r="Z355" s="82">
        <v>0</v>
      </c>
      <c r="AA355" s="82">
        <v>0</v>
      </c>
      <c r="AB355" s="82">
        <v>0</v>
      </c>
      <c r="AC355" s="82">
        <v>0</v>
      </c>
      <c r="AD355" s="82">
        <v>0</v>
      </c>
      <c r="AE355" s="82">
        <v>0</v>
      </c>
    </row>
    <row r="356" spans="1:31" ht="47.25">
      <c r="A356" s="56" t="s">
        <v>232</v>
      </c>
      <c r="B356" s="68" t="s">
        <v>429</v>
      </c>
      <c r="C356" s="85" t="s">
        <v>682</v>
      </c>
      <c r="D356" s="82">
        <v>0</v>
      </c>
      <c r="E356" s="82">
        <v>0</v>
      </c>
      <c r="F356" s="82">
        <v>0</v>
      </c>
      <c r="G356" s="82">
        <v>0</v>
      </c>
      <c r="H356" s="82">
        <v>0</v>
      </c>
      <c r="I356" s="82" t="s">
        <v>95</v>
      </c>
      <c r="J356" s="82" t="s">
        <v>95</v>
      </c>
      <c r="K356" s="82" t="s">
        <v>95</v>
      </c>
      <c r="L356" s="82" t="s">
        <v>95</v>
      </c>
      <c r="M356" s="82">
        <v>0</v>
      </c>
      <c r="N356" s="82">
        <v>0</v>
      </c>
      <c r="O356" s="82">
        <v>0</v>
      </c>
      <c r="P356" s="82">
        <v>0</v>
      </c>
      <c r="Q356" s="82">
        <v>0</v>
      </c>
      <c r="R356" s="83">
        <v>0</v>
      </c>
      <c r="S356" s="82">
        <v>0</v>
      </c>
      <c r="T356" s="82">
        <v>0</v>
      </c>
      <c r="U356" s="54">
        <v>0</v>
      </c>
      <c r="V356" s="54">
        <v>0</v>
      </c>
      <c r="W356" s="82" t="s">
        <v>95</v>
      </c>
      <c r="X356" s="83" t="s">
        <v>95</v>
      </c>
      <c r="Y356" s="83" t="s">
        <v>95</v>
      </c>
      <c r="Z356" s="82">
        <v>0</v>
      </c>
      <c r="AA356" s="82">
        <v>0</v>
      </c>
      <c r="AB356" s="82">
        <v>0</v>
      </c>
      <c r="AC356" s="82">
        <v>0</v>
      </c>
      <c r="AD356" s="82">
        <v>0</v>
      </c>
      <c r="AE356" s="82">
        <v>0</v>
      </c>
    </row>
    <row r="357" spans="1:31" ht="47.25">
      <c r="A357" s="56" t="s">
        <v>232</v>
      </c>
      <c r="B357" s="68" t="s">
        <v>433</v>
      </c>
      <c r="C357" s="85" t="s">
        <v>722</v>
      </c>
      <c r="D357" s="82">
        <v>0</v>
      </c>
      <c r="E357" s="82">
        <v>0</v>
      </c>
      <c r="F357" s="82">
        <v>0</v>
      </c>
      <c r="G357" s="82">
        <v>0</v>
      </c>
      <c r="H357" s="82">
        <v>0</v>
      </c>
      <c r="I357" s="82" t="s">
        <v>95</v>
      </c>
      <c r="J357" s="82" t="s">
        <v>95</v>
      </c>
      <c r="K357" s="82" t="s">
        <v>95</v>
      </c>
      <c r="L357" s="82" t="s">
        <v>95</v>
      </c>
      <c r="M357" s="82">
        <v>0</v>
      </c>
      <c r="N357" s="82">
        <v>0</v>
      </c>
      <c r="O357" s="82">
        <v>0</v>
      </c>
      <c r="P357" s="82">
        <v>0</v>
      </c>
      <c r="Q357" s="82">
        <v>0</v>
      </c>
      <c r="R357" s="83">
        <v>0</v>
      </c>
      <c r="S357" s="82">
        <v>0</v>
      </c>
      <c r="T357" s="82">
        <v>0</v>
      </c>
      <c r="U357" s="54">
        <v>0</v>
      </c>
      <c r="V357" s="54">
        <v>0</v>
      </c>
      <c r="W357" s="82" t="s">
        <v>95</v>
      </c>
      <c r="X357" s="83" t="s">
        <v>95</v>
      </c>
      <c r="Y357" s="83" t="s">
        <v>95</v>
      </c>
      <c r="Z357" s="82">
        <v>0</v>
      </c>
      <c r="AA357" s="82">
        <v>0</v>
      </c>
      <c r="AB357" s="82">
        <v>0</v>
      </c>
      <c r="AC357" s="82">
        <v>0</v>
      </c>
      <c r="AD357" s="82">
        <v>4.2731955700000004</v>
      </c>
      <c r="AE357" s="82">
        <v>0</v>
      </c>
    </row>
    <row r="358" spans="1:31" ht="31.5">
      <c r="A358" s="56" t="s">
        <v>232</v>
      </c>
      <c r="B358" s="68" t="s">
        <v>821</v>
      </c>
      <c r="C358" s="85" t="s">
        <v>721</v>
      </c>
      <c r="D358" s="82">
        <v>0</v>
      </c>
      <c r="E358" s="82">
        <v>0</v>
      </c>
      <c r="F358" s="82">
        <v>0</v>
      </c>
      <c r="G358" s="82">
        <v>0</v>
      </c>
      <c r="H358" s="82">
        <v>0</v>
      </c>
      <c r="I358" s="82" t="s">
        <v>95</v>
      </c>
      <c r="J358" s="82" t="s">
        <v>95</v>
      </c>
      <c r="K358" s="82" t="s">
        <v>95</v>
      </c>
      <c r="L358" s="82" t="s">
        <v>95</v>
      </c>
      <c r="M358" s="82">
        <v>0</v>
      </c>
      <c r="N358" s="82">
        <v>0</v>
      </c>
      <c r="O358" s="82">
        <v>0</v>
      </c>
      <c r="P358" s="82">
        <v>0</v>
      </c>
      <c r="Q358" s="82">
        <v>0</v>
      </c>
      <c r="R358" s="83">
        <v>0</v>
      </c>
      <c r="S358" s="82">
        <v>0</v>
      </c>
      <c r="T358" s="82">
        <v>0</v>
      </c>
      <c r="U358" s="54">
        <v>0</v>
      </c>
      <c r="V358" s="54">
        <v>0</v>
      </c>
      <c r="W358" s="82" t="s">
        <v>95</v>
      </c>
      <c r="X358" s="83" t="s">
        <v>95</v>
      </c>
      <c r="Y358" s="83" t="s">
        <v>95</v>
      </c>
      <c r="Z358" s="82">
        <v>0</v>
      </c>
      <c r="AA358" s="82">
        <v>0</v>
      </c>
      <c r="AB358" s="82">
        <v>0</v>
      </c>
      <c r="AC358" s="82">
        <v>0</v>
      </c>
      <c r="AD358" s="82">
        <v>0</v>
      </c>
      <c r="AE358" s="82">
        <v>0</v>
      </c>
    </row>
    <row r="359" spans="1:31" ht="15.75">
      <c r="A359" s="56" t="s">
        <v>232</v>
      </c>
      <c r="B359" s="68" t="s">
        <v>848</v>
      </c>
      <c r="C359" s="85" t="s">
        <v>178</v>
      </c>
      <c r="D359" s="82">
        <v>0</v>
      </c>
      <c r="E359" s="82">
        <v>0</v>
      </c>
      <c r="F359" s="82">
        <v>0</v>
      </c>
      <c r="G359" s="82">
        <v>0</v>
      </c>
      <c r="H359" s="82">
        <v>0</v>
      </c>
      <c r="I359" s="82" t="s">
        <v>95</v>
      </c>
      <c r="J359" s="82" t="s">
        <v>95</v>
      </c>
      <c r="K359" s="82" t="s">
        <v>95</v>
      </c>
      <c r="L359" s="82" t="s">
        <v>95</v>
      </c>
      <c r="M359" s="82">
        <v>0</v>
      </c>
      <c r="N359" s="82">
        <v>0</v>
      </c>
      <c r="O359" s="82">
        <v>0</v>
      </c>
      <c r="P359" s="82">
        <v>0</v>
      </c>
      <c r="Q359" s="82">
        <v>0</v>
      </c>
      <c r="R359" s="83">
        <v>0</v>
      </c>
      <c r="S359" s="82">
        <v>0</v>
      </c>
      <c r="T359" s="82">
        <v>0</v>
      </c>
      <c r="U359" s="54">
        <v>0</v>
      </c>
      <c r="V359" s="54">
        <v>0</v>
      </c>
      <c r="W359" s="82" t="s">
        <v>95</v>
      </c>
      <c r="X359" s="83" t="s">
        <v>95</v>
      </c>
      <c r="Y359" s="83" t="s">
        <v>95</v>
      </c>
      <c r="Z359" s="82">
        <v>0</v>
      </c>
      <c r="AA359" s="82">
        <v>0</v>
      </c>
      <c r="AB359" s="82">
        <v>0</v>
      </c>
      <c r="AC359" s="82">
        <v>0</v>
      </c>
      <c r="AD359" s="82">
        <v>0</v>
      </c>
      <c r="AE359" s="82">
        <v>0</v>
      </c>
    </row>
    <row r="360" spans="1:31" ht="47.25">
      <c r="A360" s="56" t="s">
        <v>232</v>
      </c>
      <c r="B360" s="68" t="s">
        <v>822</v>
      </c>
      <c r="C360" s="85" t="s">
        <v>658</v>
      </c>
      <c r="D360" s="82">
        <v>0</v>
      </c>
      <c r="E360" s="82">
        <v>0</v>
      </c>
      <c r="F360" s="82">
        <v>0</v>
      </c>
      <c r="G360" s="82">
        <v>0</v>
      </c>
      <c r="H360" s="82">
        <v>0</v>
      </c>
      <c r="I360" s="82" t="s">
        <v>95</v>
      </c>
      <c r="J360" s="82" t="s">
        <v>95</v>
      </c>
      <c r="K360" s="82" t="s">
        <v>95</v>
      </c>
      <c r="L360" s="82" t="s">
        <v>95</v>
      </c>
      <c r="M360" s="82">
        <v>0</v>
      </c>
      <c r="N360" s="82">
        <v>0</v>
      </c>
      <c r="O360" s="82">
        <v>0</v>
      </c>
      <c r="P360" s="82">
        <v>0</v>
      </c>
      <c r="Q360" s="82">
        <v>0</v>
      </c>
      <c r="R360" s="83">
        <v>0</v>
      </c>
      <c r="S360" s="82">
        <v>0</v>
      </c>
      <c r="T360" s="82">
        <v>0</v>
      </c>
      <c r="U360" s="54">
        <v>0</v>
      </c>
      <c r="V360" s="54">
        <v>0</v>
      </c>
      <c r="W360" s="82" t="s">
        <v>95</v>
      </c>
      <c r="X360" s="83" t="s">
        <v>95</v>
      </c>
      <c r="Y360" s="83" t="s">
        <v>95</v>
      </c>
      <c r="Z360" s="82">
        <v>0</v>
      </c>
      <c r="AA360" s="82">
        <v>0</v>
      </c>
      <c r="AB360" s="82">
        <v>0</v>
      </c>
      <c r="AC360" s="82">
        <v>0</v>
      </c>
      <c r="AD360" s="82">
        <v>0</v>
      </c>
      <c r="AE360" s="82">
        <v>0</v>
      </c>
    </row>
    <row r="361" spans="1:31" ht="15.75">
      <c r="A361" s="56" t="s">
        <v>232</v>
      </c>
      <c r="B361" s="68" t="s">
        <v>804</v>
      </c>
      <c r="C361" s="85" t="s">
        <v>619</v>
      </c>
      <c r="D361" s="82">
        <v>0</v>
      </c>
      <c r="E361" s="82">
        <v>0</v>
      </c>
      <c r="F361" s="82">
        <v>0</v>
      </c>
      <c r="G361" s="82">
        <v>0</v>
      </c>
      <c r="H361" s="82">
        <v>0</v>
      </c>
      <c r="I361" s="82" t="s">
        <v>95</v>
      </c>
      <c r="J361" s="82" t="s">
        <v>95</v>
      </c>
      <c r="K361" s="82" t="s">
        <v>95</v>
      </c>
      <c r="L361" s="82" t="s">
        <v>95</v>
      </c>
      <c r="M361" s="82">
        <v>0</v>
      </c>
      <c r="N361" s="82">
        <v>0</v>
      </c>
      <c r="O361" s="82">
        <v>0</v>
      </c>
      <c r="P361" s="82">
        <v>0</v>
      </c>
      <c r="Q361" s="82">
        <v>0</v>
      </c>
      <c r="R361" s="83">
        <v>0</v>
      </c>
      <c r="S361" s="82">
        <v>0</v>
      </c>
      <c r="T361" s="82">
        <v>0</v>
      </c>
      <c r="U361" s="54">
        <v>0</v>
      </c>
      <c r="V361" s="54">
        <v>0</v>
      </c>
      <c r="W361" s="82" t="s">
        <v>95</v>
      </c>
      <c r="X361" s="83" t="s">
        <v>95</v>
      </c>
      <c r="Y361" s="83" t="s">
        <v>95</v>
      </c>
      <c r="Z361" s="82">
        <v>0</v>
      </c>
      <c r="AA361" s="82">
        <v>0</v>
      </c>
      <c r="AB361" s="82">
        <v>0</v>
      </c>
      <c r="AC361" s="82">
        <v>0</v>
      </c>
      <c r="AD361" s="82">
        <v>2.8716811400000002</v>
      </c>
      <c r="AE361" s="82">
        <v>0</v>
      </c>
    </row>
    <row r="362" spans="1:31" ht="15.75">
      <c r="A362" s="56" t="s">
        <v>232</v>
      </c>
      <c r="B362" s="68" t="s">
        <v>805</v>
      </c>
      <c r="C362" s="85" t="s">
        <v>620</v>
      </c>
      <c r="D362" s="82">
        <v>0</v>
      </c>
      <c r="E362" s="82">
        <v>0</v>
      </c>
      <c r="F362" s="82">
        <v>0</v>
      </c>
      <c r="G362" s="82">
        <v>0</v>
      </c>
      <c r="H362" s="82">
        <v>0</v>
      </c>
      <c r="I362" s="82" t="s">
        <v>95</v>
      </c>
      <c r="J362" s="82" t="s">
        <v>95</v>
      </c>
      <c r="K362" s="82" t="s">
        <v>95</v>
      </c>
      <c r="L362" s="82" t="s">
        <v>95</v>
      </c>
      <c r="M362" s="82">
        <v>0</v>
      </c>
      <c r="N362" s="82">
        <v>0</v>
      </c>
      <c r="O362" s="82">
        <v>0</v>
      </c>
      <c r="P362" s="82">
        <v>0</v>
      </c>
      <c r="Q362" s="82">
        <v>0</v>
      </c>
      <c r="R362" s="83">
        <v>0</v>
      </c>
      <c r="S362" s="82">
        <v>0</v>
      </c>
      <c r="T362" s="82">
        <v>0</v>
      </c>
      <c r="U362" s="54">
        <v>0</v>
      </c>
      <c r="V362" s="54">
        <v>0</v>
      </c>
      <c r="W362" s="82" t="s">
        <v>95</v>
      </c>
      <c r="X362" s="83" t="s">
        <v>95</v>
      </c>
      <c r="Y362" s="83" t="s">
        <v>95</v>
      </c>
      <c r="Z362" s="82">
        <v>0</v>
      </c>
      <c r="AA362" s="82">
        <v>0</v>
      </c>
      <c r="AB362" s="82">
        <v>0</v>
      </c>
      <c r="AC362" s="82">
        <v>0</v>
      </c>
      <c r="AD362" s="82">
        <v>0</v>
      </c>
      <c r="AE362" s="82">
        <v>0</v>
      </c>
    </row>
    <row r="363" spans="1:31" ht="15.75">
      <c r="A363" s="56" t="s">
        <v>232</v>
      </c>
      <c r="B363" s="68" t="s">
        <v>806</v>
      </c>
      <c r="C363" s="85" t="s">
        <v>621</v>
      </c>
      <c r="D363" s="82">
        <v>0</v>
      </c>
      <c r="E363" s="82">
        <v>0</v>
      </c>
      <c r="F363" s="82">
        <v>0</v>
      </c>
      <c r="G363" s="82">
        <v>0</v>
      </c>
      <c r="H363" s="82">
        <v>0</v>
      </c>
      <c r="I363" s="82" t="s">
        <v>95</v>
      </c>
      <c r="J363" s="82" t="s">
        <v>95</v>
      </c>
      <c r="K363" s="82" t="s">
        <v>95</v>
      </c>
      <c r="L363" s="82" t="s">
        <v>95</v>
      </c>
      <c r="M363" s="82">
        <v>0</v>
      </c>
      <c r="N363" s="82">
        <v>0</v>
      </c>
      <c r="O363" s="82">
        <v>0</v>
      </c>
      <c r="P363" s="82">
        <v>0</v>
      </c>
      <c r="Q363" s="82">
        <v>0</v>
      </c>
      <c r="R363" s="83">
        <v>0</v>
      </c>
      <c r="S363" s="82">
        <v>0</v>
      </c>
      <c r="T363" s="82">
        <v>0</v>
      </c>
      <c r="U363" s="54">
        <v>0</v>
      </c>
      <c r="V363" s="54">
        <v>0</v>
      </c>
      <c r="W363" s="82" t="s">
        <v>95</v>
      </c>
      <c r="X363" s="83" t="s">
        <v>95</v>
      </c>
      <c r="Y363" s="83" t="s">
        <v>95</v>
      </c>
      <c r="Z363" s="82">
        <v>0</v>
      </c>
      <c r="AA363" s="82">
        <v>0</v>
      </c>
      <c r="AB363" s="82">
        <v>0</v>
      </c>
      <c r="AC363" s="82">
        <v>0</v>
      </c>
      <c r="AD363" s="82">
        <v>0</v>
      </c>
      <c r="AE363" s="82">
        <v>0</v>
      </c>
    </row>
    <row r="364" spans="1:31" ht="31.5">
      <c r="A364" s="56" t="s">
        <v>232</v>
      </c>
      <c r="B364" s="68" t="s">
        <v>807</v>
      </c>
      <c r="C364" s="85" t="s">
        <v>622</v>
      </c>
      <c r="D364" s="82">
        <v>0</v>
      </c>
      <c r="E364" s="82">
        <v>0</v>
      </c>
      <c r="F364" s="82">
        <v>0</v>
      </c>
      <c r="G364" s="82">
        <v>0</v>
      </c>
      <c r="H364" s="82">
        <v>0</v>
      </c>
      <c r="I364" s="82" t="s">
        <v>95</v>
      </c>
      <c r="J364" s="82" t="s">
        <v>95</v>
      </c>
      <c r="K364" s="82" t="s">
        <v>95</v>
      </c>
      <c r="L364" s="82" t="s">
        <v>95</v>
      </c>
      <c r="M364" s="82">
        <v>0</v>
      </c>
      <c r="N364" s="82">
        <v>0</v>
      </c>
      <c r="O364" s="82">
        <v>0</v>
      </c>
      <c r="P364" s="82">
        <v>0</v>
      </c>
      <c r="Q364" s="82">
        <v>0</v>
      </c>
      <c r="R364" s="83">
        <v>0</v>
      </c>
      <c r="S364" s="82">
        <v>0</v>
      </c>
      <c r="T364" s="82">
        <v>0</v>
      </c>
      <c r="U364" s="54">
        <v>0</v>
      </c>
      <c r="V364" s="54">
        <v>0</v>
      </c>
      <c r="W364" s="82" t="s">
        <v>95</v>
      </c>
      <c r="X364" s="83" t="s">
        <v>95</v>
      </c>
      <c r="Y364" s="83" t="s">
        <v>95</v>
      </c>
      <c r="Z364" s="82">
        <v>0</v>
      </c>
      <c r="AA364" s="82">
        <v>0</v>
      </c>
      <c r="AB364" s="82">
        <v>0</v>
      </c>
      <c r="AC364" s="82">
        <v>0</v>
      </c>
      <c r="AD364" s="82">
        <v>31.463879630000001</v>
      </c>
      <c r="AE364" s="82">
        <v>0</v>
      </c>
    </row>
    <row r="365" spans="1:31" ht="47.25">
      <c r="A365" s="56" t="s">
        <v>232</v>
      </c>
      <c r="B365" s="68" t="s">
        <v>823</v>
      </c>
      <c r="C365" s="85" t="s">
        <v>681</v>
      </c>
      <c r="D365" s="82">
        <v>0</v>
      </c>
      <c r="E365" s="82">
        <v>0</v>
      </c>
      <c r="F365" s="82">
        <v>0</v>
      </c>
      <c r="G365" s="82">
        <v>0</v>
      </c>
      <c r="H365" s="82">
        <v>0</v>
      </c>
      <c r="I365" s="82" t="s">
        <v>95</v>
      </c>
      <c r="J365" s="82" t="s">
        <v>95</v>
      </c>
      <c r="K365" s="82" t="s">
        <v>95</v>
      </c>
      <c r="L365" s="82" t="s">
        <v>95</v>
      </c>
      <c r="M365" s="82">
        <v>0</v>
      </c>
      <c r="N365" s="82">
        <v>0</v>
      </c>
      <c r="O365" s="82">
        <v>0</v>
      </c>
      <c r="P365" s="82">
        <v>0</v>
      </c>
      <c r="Q365" s="82">
        <v>0</v>
      </c>
      <c r="R365" s="83">
        <v>0</v>
      </c>
      <c r="S365" s="82">
        <v>0</v>
      </c>
      <c r="T365" s="82">
        <v>0</v>
      </c>
      <c r="U365" s="54">
        <v>0</v>
      </c>
      <c r="V365" s="54">
        <v>0</v>
      </c>
      <c r="W365" s="82" t="s">
        <v>95</v>
      </c>
      <c r="X365" s="83" t="s">
        <v>95</v>
      </c>
      <c r="Y365" s="83" t="s">
        <v>95</v>
      </c>
      <c r="Z365" s="82">
        <v>0</v>
      </c>
      <c r="AA365" s="82">
        <v>0</v>
      </c>
      <c r="AB365" s="82">
        <v>0</v>
      </c>
      <c r="AC365" s="82">
        <v>0</v>
      </c>
      <c r="AD365" s="82">
        <v>0</v>
      </c>
      <c r="AE365" s="82">
        <v>0</v>
      </c>
    </row>
    <row r="366" spans="1:31" ht="47.25">
      <c r="A366" s="56" t="s">
        <v>232</v>
      </c>
      <c r="B366" s="68" t="s">
        <v>434</v>
      </c>
      <c r="C366" s="85" t="s">
        <v>728</v>
      </c>
      <c r="D366" s="82">
        <v>0</v>
      </c>
      <c r="E366" s="82">
        <v>0</v>
      </c>
      <c r="F366" s="82">
        <v>0</v>
      </c>
      <c r="G366" s="82">
        <v>0</v>
      </c>
      <c r="H366" s="82">
        <v>0</v>
      </c>
      <c r="I366" s="82" t="s">
        <v>95</v>
      </c>
      <c r="J366" s="82" t="s">
        <v>95</v>
      </c>
      <c r="K366" s="82" t="s">
        <v>95</v>
      </c>
      <c r="L366" s="82" t="s">
        <v>95</v>
      </c>
      <c r="M366" s="82">
        <v>0</v>
      </c>
      <c r="N366" s="82">
        <v>0</v>
      </c>
      <c r="O366" s="82">
        <v>0</v>
      </c>
      <c r="P366" s="82">
        <v>0</v>
      </c>
      <c r="Q366" s="82">
        <v>0</v>
      </c>
      <c r="R366" s="83">
        <v>0</v>
      </c>
      <c r="S366" s="82">
        <v>0</v>
      </c>
      <c r="T366" s="82">
        <v>0</v>
      </c>
      <c r="U366" s="54">
        <v>0</v>
      </c>
      <c r="V366" s="54">
        <v>0</v>
      </c>
      <c r="W366" s="82" t="s">
        <v>95</v>
      </c>
      <c r="X366" s="83" t="s">
        <v>95</v>
      </c>
      <c r="Y366" s="83" t="s">
        <v>95</v>
      </c>
      <c r="Z366" s="82">
        <v>0</v>
      </c>
      <c r="AA366" s="82">
        <v>0</v>
      </c>
      <c r="AB366" s="82">
        <v>0</v>
      </c>
      <c r="AC366" s="82">
        <v>0</v>
      </c>
      <c r="AD366" s="82">
        <v>0</v>
      </c>
      <c r="AE366" s="82">
        <v>0</v>
      </c>
    </row>
    <row r="367" spans="1:31" ht="47.25">
      <c r="A367" s="56" t="s">
        <v>232</v>
      </c>
      <c r="B367" s="68" t="s">
        <v>435</v>
      </c>
      <c r="C367" s="85" t="s">
        <v>729</v>
      </c>
      <c r="D367" s="82">
        <v>0</v>
      </c>
      <c r="E367" s="82">
        <v>0</v>
      </c>
      <c r="F367" s="82">
        <v>0</v>
      </c>
      <c r="G367" s="82">
        <v>0</v>
      </c>
      <c r="H367" s="82">
        <v>0</v>
      </c>
      <c r="I367" s="82" t="s">
        <v>95</v>
      </c>
      <c r="J367" s="82" t="s">
        <v>95</v>
      </c>
      <c r="K367" s="82" t="s">
        <v>95</v>
      </c>
      <c r="L367" s="82" t="s">
        <v>95</v>
      </c>
      <c r="M367" s="82">
        <v>0</v>
      </c>
      <c r="N367" s="82">
        <v>0</v>
      </c>
      <c r="O367" s="82">
        <v>0</v>
      </c>
      <c r="P367" s="82">
        <v>0</v>
      </c>
      <c r="Q367" s="82">
        <v>0</v>
      </c>
      <c r="R367" s="83">
        <v>0</v>
      </c>
      <c r="S367" s="82">
        <v>0</v>
      </c>
      <c r="T367" s="82">
        <v>0</v>
      </c>
      <c r="U367" s="54">
        <v>0</v>
      </c>
      <c r="V367" s="54">
        <v>0</v>
      </c>
      <c r="W367" s="82" t="s">
        <v>95</v>
      </c>
      <c r="X367" s="83" t="s">
        <v>95</v>
      </c>
      <c r="Y367" s="83" t="s">
        <v>95</v>
      </c>
      <c r="Z367" s="82">
        <v>0</v>
      </c>
      <c r="AA367" s="82">
        <v>0</v>
      </c>
      <c r="AB367" s="82">
        <v>0</v>
      </c>
      <c r="AC367" s="82">
        <v>0</v>
      </c>
      <c r="AD367" s="82">
        <v>0</v>
      </c>
      <c r="AE367" s="82">
        <v>0</v>
      </c>
    </row>
    <row r="368" spans="1:31" ht="47.25">
      <c r="A368" s="56" t="s">
        <v>232</v>
      </c>
      <c r="B368" s="67" t="s">
        <v>398</v>
      </c>
      <c r="C368" s="85" t="s">
        <v>401</v>
      </c>
      <c r="D368" s="82">
        <v>0</v>
      </c>
      <c r="E368" s="82">
        <v>0</v>
      </c>
      <c r="F368" s="82">
        <v>0</v>
      </c>
      <c r="G368" s="82">
        <v>0</v>
      </c>
      <c r="H368" s="82">
        <v>0</v>
      </c>
      <c r="I368" s="82" t="s">
        <v>95</v>
      </c>
      <c r="J368" s="82" t="s">
        <v>95</v>
      </c>
      <c r="K368" s="82" t="s">
        <v>95</v>
      </c>
      <c r="L368" s="82" t="s">
        <v>95</v>
      </c>
      <c r="M368" s="82">
        <v>0</v>
      </c>
      <c r="N368" s="82">
        <v>0</v>
      </c>
      <c r="O368" s="82">
        <v>0</v>
      </c>
      <c r="P368" s="82">
        <v>0</v>
      </c>
      <c r="Q368" s="82">
        <v>0</v>
      </c>
      <c r="R368" s="83">
        <v>0</v>
      </c>
      <c r="S368" s="82">
        <v>0</v>
      </c>
      <c r="T368" s="82">
        <v>0</v>
      </c>
      <c r="U368" s="54">
        <v>0</v>
      </c>
      <c r="V368" s="54">
        <v>0</v>
      </c>
      <c r="W368" s="82" t="s">
        <v>95</v>
      </c>
      <c r="X368" s="83" t="s">
        <v>95</v>
      </c>
      <c r="Y368" s="83" t="s">
        <v>95</v>
      </c>
      <c r="Z368" s="82">
        <v>0</v>
      </c>
      <c r="AA368" s="82">
        <v>0</v>
      </c>
      <c r="AB368" s="82">
        <v>0</v>
      </c>
      <c r="AC368" s="82">
        <v>0</v>
      </c>
      <c r="AD368" s="82">
        <v>0</v>
      </c>
      <c r="AE368" s="82">
        <v>0</v>
      </c>
    </row>
    <row r="369" spans="1:31" ht="31.5">
      <c r="A369" s="56" t="s">
        <v>232</v>
      </c>
      <c r="B369" s="68" t="s">
        <v>824</v>
      </c>
      <c r="C369" s="85" t="s">
        <v>623</v>
      </c>
      <c r="D369" s="82">
        <v>0</v>
      </c>
      <c r="E369" s="82">
        <v>0</v>
      </c>
      <c r="F369" s="82">
        <v>0</v>
      </c>
      <c r="G369" s="82">
        <v>0</v>
      </c>
      <c r="H369" s="82">
        <v>0</v>
      </c>
      <c r="I369" s="82" t="s">
        <v>95</v>
      </c>
      <c r="J369" s="82" t="s">
        <v>95</v>
      </c>
      <c r="K369" s="82" t="s">
        <v>95</v>
      </c>
      <c r="L369" s="82" t="s">
        <v>95</v>
      </c>
      <c r="M369" s="82">
        <v>0</v>
      </c>
      <c r="N369" s="82">
        <v>0</v>
      </c>
      <c r="O369" s="82">
        <v>0</v>
      </c>
      <c r="P369" s="82">
        <v>0</v>
      </c>
      <c r="Q369" s="82">
        <v>0</v>
      </c>
      <c r="R369" s="83">
        <v>0</v>
      </c>
      <c r="S369" s="82">
        <v>0</v>
      </c>
      <c r="T369" s="82">
        <v>0</v>
      </c>
      <c r="U369" s="54">
        <v>0</v>
      </c>
      <c r="V369" s="54">
        <v>0</v>
      </c>
      <c r="W369" s="82" t="s">
        <v>95</v>
      </c>
      <c r="X369" s="83" t="s">
        <v>95</v>
      </c>
      <c r="Y369" s="83" t="s">
        <v>95</v>
      </c>
      <c r="Z369" s="82">
        <v>0</v>
      </c>
      <c r="AA369" s="82">
        <v>0</v>
      </c>
      <c r="AB369" s="82">
        <v>0</v>
      </c>
      <c r="AC369" s="82">
        <v>0</v>
      </c>
      <c r="AD369" s="82">
        <v>0</v>
      </c>
      <c r="AE369" s="82">
        <v>0</v>
      </c>
    </row>
    <row r="370" spans="1:31" ht="47.25">
      <c r="A370" s="56" t="s">
        <v>232</v>
      </c>
      <c r="B370" s="68" t="s">
        <v>825</v>
      </c>
      <c r="C370" s="85" t="s">
        <v>657</v>
      </c>
      <c r="D370" s="82">
        <v>0</v>
      </c>
      <c r="E370" s="82">
        <v>0</v>
      </c>
      <c r="F370" s="82">
        <v>0</v>
      </c>
      <c r="G370" s="82">
        <v>0</v>
      </c>
      <c r="H370" s="82">
        <v>0</v>
      </c>
      <c r="I370" s="82" t="s">
        <v>95</v>
      </c>
      <c r="J370" s="82" t="s">
        <v>95</v>
      </c>
      <c r="K370" s="82" t="s">
        <v>95</v>
      </c>
      <c r="L370" s="82" t="s">
        <v>95</v>
      </c>
      <c r="M370" s="82">
        <v>0</v>
      </c>
      <c r="N370" s="82">
        <v>0</v>
      </c>
      <c r="O370" s="82">
        <v>0</v>
      </c>
      <c r="P370" s="82">
        <v>0</v>
      </c>
      <c r="Q370" s="82">
        <v>0</v>
      </c>
      <c r="R370" s="83">
        <v>0</v>
      </c>
      <c r="S370" s="82">
        <v>0</v>
      </c>
      <c r="T370" s="82">
        <v>0</v>
      </c>
      <c r="U370" s="54">
        <v>0</v>
      </c>
      <c r="V370" s="54">
        <v>0</v>
      </c>
      <c r="W370" s="82" t="s">
        <v>95</v>
      </c>
      <c r="X370" s="83" t="s">
        <v>95</v>
      </c>
      <c r="Y370" s="83" t="s">
        <v>95</v>
      </c>
      <c r="Z370" s="82">
        <v>0</v>
      </c>
      <c r="AA370" s="82">
        <v>0</v>
      </c>
      <c r="AB370" s="82">
        <v>0</v>
      </c>
      <c r="AC370" s="82">
        <v>0</v>
      </c>
      <c r="AD370" s="82">
        <v>0</v>
      </c>
      <c r="AE370" s="82">
        <v>0</v>
      </c>
    </row>
    <row r="371" spans="1:31" ht="47.25">
      <c r="A371" s="56" t="s">
        <v>232</v>
      </c>
      <c r="B371" s="68" t="s">
        <v>725</v>
      </c>
      <c r="C371" s="85" t="s">
        <v>656</v>
      </c>
      <c r="D371" s="82">
        <v>0</v>
      </c>
      <c r="E371" s="82">
        <v>0</v>
      </c>
      <c r="F371" s="82">
        <v>0</v>
      </c>
      <c r="G371" s="82">
        <v>0</v>
      </c>
      <c r="H371" s="82">
        <v>0</v>
      </c>
      <c r="I371" s="82" t="s">
        <v>95</v>
      </c>
      <c r="J371" s="82" t="s">
        <v>95</v>
      </c>
      <c r="K371" s="82" t="s">
        <v>95</v>
      </c>
      <c r="L371" s="82" t="s">
        <v>95</v>
      </c>
      <c r="M371" s="82">
        <v>0</v>
      </c>
      <c r="N371" s="82">
        <v>0</v>
      </c>
      <c r="O371" s="82">
        <v>0</v>
      </c>
      <c r="P371" s="82">
        <v>0</v>
      </c>
      <c r="Q371" s="82">
        <v>0</v>
      </c>
      <c r="R371" s="83">
        <v>0</v>
      </c>
      <c r="S371" s="82">
        <v>0</v>
      </c>
      <c r="T371" s="82">
        <v>0</v>
      </c>
      <c r="U371" s="54">
        <v>0</v>
      </c>
      <c r="V371" s="54">
        <v>0</v>
      </c>
      <c r="W371" s="82" t="s">
        <v>95</v>
      </c>
      <c r="X371" s="83" t="s">
        <v>95</v>
      </c>
      <c r="Y371" s="83" t="s">
        <v>95</v>
      </c>
      <c r="Z371" s="82">
        <v>0</v>
      </c>
      <c r="AA371" s="82">
        <v>0</v>
      </c>
      <c r="AB371" s="82">
        <v>0</v>
      </c>
      <c r="AC371" s="82">
        <v>0</v>
      </c>
      <c r="AD371" s="82">
        <v>0</v>
      </c>
      <c r="AE371" s="82">
        <v>0</v>
      </c>
    </row>
    <row r="372" spans="1:31" ht="47.25">
      <c r="A372" s="56" t="s">
        <v>232</v>
      </c>
      <c r="B372" s="68" t="s">
        <v>826</v>
      </c>
      <c r="C372" s="85" t="s">
        <v>655</v>
      </c>
      <c r="D372" s="82">
        <v>0</v>
      </c>
      <c r="E372" s="82">
        <v>0</v>
      </c>
      <c r="F372" s="82">
        <v>0</v>
      </c>
      <c r="G372" s="82">
        <v>0</v>
      </c>
      <c r="H372" s="82">
        <v>0</v>
      </c>
      <c r="I372" s="82" t="s">
        <v>95</v>
      </c>
      <c r="J372" s="82" t="s">
        <v>95</v>
      </c>
      <c r="K372" s="82" t="s">
        <v>95</v>
      </c>
      <c r="L372" s="82" t="s">
        <v>95</v>
      </c>
      <c r="M372" s="82">
        <v>0</v>
      </c>
      <c r="N372" s="82">
        <v>0</v>
      </c>
      <c r="O372" s="82">
        <v>0</v>
      </c>
      <c r="P372" s="82">
        <v>0</v>
      </c>
      <c r="Q372" s="82">
        <v>0</v>
      </c>
      <c r="R372" s="83">
        <v>0</v>
      </c>
      <c r="S372" s="82">
        <v>0</v>
      </c>
      <c r="T372" s="82">
        <v>0</v>
      </c>
      <c r="U372" s="54">
        <v>0</v>
      </c>
      <c r="V372" s="54">
        <v>0</v>
      </c>
      <c r="W372" s="82" t="s">
        <v>95</v>
      </c>
      <c r="X372" s="83" t="s">
        <v>95</v>
      </c>
      <c r="Y372" s="83" t="s">
        <v>95</v>
      </c>
      <c r="Z372" s="82">
        <v>0</v>
      </c>
      <c r="AA372" s="82">
        <v>0</v>
      </c>
      <c r="AB372" s="82">
        <v>0</v>
      </c>
      <c r="AC372" s="82">
        <v>0</v>
      </c>
      <c r="AD372" s="82">
        <v>0</v>
      </c>
      <c r="AE372" s="82">
        <v>0</v>
      </c>
    </row>
    <row r="373" spans="1:31" ht="31.5">
      <c r="A373" s="56" t="s">
        <v>232</v>
      </c>
      <c r="B373" s="68" t="s">
        <v>827</v>
      </c>
      <c r="C373" s="85" t="s">
        <v>727</v>
      </c>
      <c r="D373" s="82">
        <v>0</v>
      </c>
      <c r="E373" s="82">
        <v>0</v>
      </c>
      <c r="F373" s="82">
        <v>0</v>
      </c>
      <c r="G373" s="82">
        <v>0</v>
      </c>
      <c r="H373" s="82">
        <v>0</v>
      </c>
      <c r="I373" s="82" t="s">
        <v>95</v>
      </c>
      <c r="J373" s="82" t="s">
        <v>95</v>
      </c>
      <c r="K373" s="82" t="s">
        <v>95</v>
      </c>
      <c r="L373" s="82" t="s">
        <v>95</v>
      </c>
      <c r="M373" s="82">
        <v>0</v>
      </c>
      <c r="N373" s="82">
        <v>0</v>
      </c>
      <c r="O373" s="82">
        <v>0</v>
      </c>
      <c r="P373" s="82">
        <v>0</v>
      </c>
      <c r="Q373" s="82">
        <v>0</v>
      </c>
      <c r="R373" s="83">
        <v>0</v>
      </c>
      <c r="S373" s="82">
        <v>0</v>
      </c>
      <c r="T373" s="82">
        <v>0</v>
      </c>
      <c r="U373" s="54">
        <v>0</v>
      </c>
      <c r="V373" s="54">
        <v>0</v>
      </c>
      <c r="W373" s="82" t="s">
        <v>95</v>
      </c>
      <c r="X373" s="83" t="s">
        <v>95</v>
      </c>
      <c r="Y373" s="83" t="s">
        <v>95</v>
      </c>
      <c r="Z373" s="82">
        <v>0</v>
      </c>
      <c r="AA373" s="82">
        <v>0</v>
      </c>
      <c r="AB373" s="82">
        <v>0</v>
      </c>
      <c r="AC373" s="82">
        <v>0</v>
      </c>
      <c r="AD373" s="82">
        <v>8.6982082799999993</v>
      </c>
      <c r="AE373" s="82">
        <v>0</v>
      </c>
    </row>
    <row r="374" spans="1:31" ht="31.5">
      <c r="A374" s="56" t="s">
        <v>232</v>
      </c>
      <c r="B374" s="68" t="s">
        <v>828</v>
      </c>
      <c r="C374" s="85" t="s">
        <v>726</v>
      </c>
      <c r="D374" s="82">
        <v>0</v>
      </c>
      <c r="E374" s="82">
        <v>0</v>
      </c>
      <c r="F374" s="82">
        <v>0</v>
      </c>
      <c r="G374" s="82">
        <v>0</v>
      </c>
      <c r="H374" s="82">
        <v>0</v>
      </c>
      <c r="I374" s="82" t="s">
        <v>95</v>
      </c>
      <c r="J374" s="82" t="s">
        <v>95</v>
      </c>
      <c r="K374" s="82" t="s">
        <v>95</v>
      </c>
      <c r="L374" s="82" t="s">
        <v>95</v>
      </c>
      <c r="M374" s="82">
        <v>0</v>
      </c>
      <c r="N374" s="82">
        <v>0</v>
      </c>
      <c r="O374" s="82">
        <v>0</v>
      </c>
      <c r="P374" s="82">
        <v>0</v>
      </c>
      <c r="Q374" s="82">
        <v>0</v>
      </c>
      <c r="R374" s="83">
        <v>0</v>
      </c>
      <c r="S374" s="82">
        <v>0</v>
      </c>
      <c r="T374" s="82">
        <v>0</v>
      </c>
      <c r="U374" s="54">
        <v>0</v>
      </c>
      <c r="V374" s="54">
        <v>0</v>
      </c>
      <c r="W374" s="82" t="s">
        <v>95</v>
      </c>
      <c r="X374" s="83" t="s">
        <v>95</v>
      </c>
      <c r="Y374" s="83" t="s">
        <v>95</v>
      </c>
      <c r="Z374" s="82">
        <v>0</v>
      </c>
      <c r="AA374" s="82">
        <v>0</v>
      </c>
      <c r="AB374" s="82">
        <v>0</v>
      </c>
      <c r="AC374" s="82">
        <v>0</v>
      </c>
      <c r="AD374" s="82">
        <v>0</v>
      </c>
      <c r="AE374" s="82">
        <v>0</v>
      </c>
    </row>
    <row r="375" spans="1:31" ht="31.5">
      <c r="A375" s="56" t="s">
        <v>232</v>
      </c>
      <c r="B375" s="68" t="s">
        <v>810</v>
      </c>
      <c r="C375" s="85" t="s">
        <v>716</v>
      </c>
      <c r="D375" s="82">
        <v>0</v>
      </c>
      <c r="E375" s="82">
        <v>0</v>
      </c>
      <c r="F375" s="82">
        <v>0</v>
      </c>
      <c r="G375" s="82">
        <v>0</v>
      </c>
      <c r="H375" s="82">
        <v>0</v>
      </c>
      <c r="I375" s="82" t="s">
        <v>95</v>
      </c>
      <c r="J375" s="82" t="s">
        <v>95</v>
      </c>
      <c r="K375" s="82" t="s">
        <v>95</v>
      </c>
      <c r="L375" s="82" t="s">
        <v>95</v>
      </c>
      <c r="M375" s="82">
        <v>0</v>
      </c>
      <c r="N375" s="82">
        <v>0</v>
      </c>
      <c r="O375" s="82">
        <v>0</v>
      </c>
      <c r="P375" s="82">
        <v>0</v>
      </c>
      <c r="Q375" s="82">
        <v>0</v>
      </c>
      <c r="R375" s="83">
        <v>0</v>
      </c>
      <c r="S375" s="82">
        <v>0</v>
      </c>
      <c r="T375" s="82">
        <v>0</v>
      </c>
      <c r="U375" s="54">
        <v>0</v>
      </c>
      <c r="V375" s="54">
        <v>0</v>
      </c>
      <c r="W375" s="82" t="s">
        <v>95</v>
      </c>
      <c r="X375" s="83" t="s">
        <v>95</v>
      </c>
      <c r="Y375" s="83" t="s">
        <v>95</v>
      </c>
      <c r="Z375" s="82">
        <v>0</v>
      </c>
      <c r="AA375" s="82">
        <v>0</v>
      </c>
      <c r="AB375" s="82">
        <v>0</v>
      </c>
      <c r="AC375" s="82">
        <v>0</v>
      </c>
      <c r="AD375" s="82">
        <v>0</v>
      </c>
      <c r="AE375" s="82">
        <v>0</v>
      </c>
    </row>
    <row r="376" spans="1:31" ht="15.75">
      <c r="A376" s="56" t="s">
        <v>232</v>
      </c>
      <c r="B376" s="68" t="s">
        <v>829</v>
      </c>
      <c r="C376" s="85" t="s">
        <v>715</v>
      </c>
      <c r="D376" s="82">
        <v>0</v>
      </c>
      <c r="E376" s="82">
        <v>0</v>
      </c>
      <c r="F376" s="82">
        <v>0</v>
      </c>
      <c r="G376" s="82">
        <v>0</v>
      </c>
      <c r="H376" s="82">
        <v>0</v>
      </c>
      <c r="I376" s="82" t="s">
        <v>95</v>
      </c>
      <c r="J376" s="82" t="s">
        <v>95</v>
      </c>
      <c r="K376" s="82" t="s">
        <v>95</v>
      </c>
      <c r="L376" s="82" t="s">
        <v>95</v>
      </c>
      <c r="M376" s="82">
        <v>0</v>
      </c>
      <c r="N376" s="82">
        <v>0</v>
      </c>
      <c r="O376" s="82">
        <v>0</v>
      </c>
      <c r="P376" s="82">
        <v>0</v>
      </c>
      <c r="Q376" s="82">
        <v>0</v>
      </c>
      <c r="R376" s="83">
        <v>0</v>
      </c>
      <c r="S376" s="82">
        <v>0</v>
      </c>
      <c r="T376" s="82">
        <v>0</v>
      </c>
      <c r="U376" s="54">
        <v>0</v>
      </c>
      <c r="V376" s="54">
        <v>0</v>
      </c>
      <c r="W376" s="82" t="s">
        <v>95</v>
      </c>
      <c r="X376" s="83" t="s">
        <v>95</v>
      </c>
      <c r="Y376" s="83" t="s">
        <v>95</v>
      </c>
      <c r="Z376" s="82">
        <v>0</v>
      </c>
      <c r="AA376" s="82">
        <v>0</v>
      </c>
      <c r="AB376" s="82">
        <v>0</v>
      </c>
      <c r="AC376" s="82">
        <v>0</v>
      </c>
      <c r="AD376" s="82">
        <v>0</v>
      </c>
      <c r="AE376" s="82">
        <v>0</v>
      </c>
    </row>
    <row r="377" spans="1:31" ht="31.5">
      <c r="A377" s="56" t="s">
        <v>5</v>
      </c>
      <c r="B377" s="52" t="s">
        <v>233</v>
      </c>
      <c r="C377" s="85" t="s">
        <v>96</v>
      </c>
      <c r="D377" s="82">
        <v>0</v>
      </c>
      <c r="E377" s="82">
        <v>0</v>
      </c>
      <c r="F377" s="82">
        <v>0</v>
      </c>
      <c r="G377" s="82">
        <v>0</v>
      </c>
      <c r="H377" s="82">
        <v>0</v>
      </c>
      <c r="I377" s="82">
        <v>0</v>
      </c>
      <c r="J377" s="82">
        <v>0</v>
      </c>
      <c r="K377" s="82">
        <v>0</v>
      </c>
      <c r="L377" s="82" t="s">
        <v>95</v>
      </c>
      <c r="M377" s="82">
        <v>0</v>
      </c>
      <c r="N377" s="82">
        <v>0</v>
      </c>
      <c r="O377" s="82">
        <v>0</v>
      </c>
      <c r="P377" s="82">
        <v>0</v>
      </c>
      <c r="Q377" s="82">
        <v>0</v>
      </c>
      <c r="R377" s="83">
        <v>0</v>
      </c>
      <c r="S377" s="82">
        <v>0</v>
      </c>
      <c r="T377" s="82" t="s">
        <v>95</v>
      </c>
      <c r="U377" s="54">
        <v>0</v>
      </c>
      <c r="V377" s="54">
        <v>0</v>
      </c>
      <c r="W377" s="82" t="s">
        <v>95</v>
      </c>
      <c r="X377" s="83">
        <v>0</v>
      </c>
      <c r="Y377" s="83">
        <v>0</v>
      </c>
      <c r="Z377" s="82">
        <v>0</v>
      </c>
      <c r="AA377" s="82">
        <v>0</v>
      </c>
      <c r="AB377" s="82">
        <v>0</v>
      </c>
      <c r="AC377" s="82">
        <v>0</v>
      </c>
      <c r="AD377" s="82">
        <v>0</v>
      </c>
      <c r="AE377" s="82">
        <v>0</v>
      </c>
    </row>
    <row r="378" spans="1:31" ht="31.5">
      <c r="A378" s="57" t="s">
        <v>6</v>
      </c>
      <c r="B378" s="58" t="s">
        <v>234</v>
      </c>
      <c r="C378" s="85" t="s">
        <v>96</v>
      </c>
      <c r="D378" s="82">
        <v>0</v>
      </c>
      <c r="E378" s="82">
        <v>0</v>
      </c>
      <c r="F378" s="82">
        <v>0</v>
      </c>
      <c r="G378" s="82">
        <v>0</v>
      </c>
      <c r="H378" s="82">
        <v>0</v>
      </c>
      <c r="I378" s="82">
        <v>0</v>
      </c>
      <c r="J378" s="82">
        <v>0</v>
      </c>
      <c r="K378" s="82">
        <v>0</v>
      </c>
      <c r="L378" s="82" t="s">
        <v>95</v>
      </c>
      <c r="M378" s="82">
        <v>0</v>
      </c>
      <c r="N378" s="82">
        <v>0</v>
      </c>
      <c r="O378" s="82">
        <v>0</v>
      </c>
      <c r="P378" s="82">
        <v>0</v>
      </c>
      <c r="Q378" s="82">
        <v>0</v>
      </c>
      <c r="R378" s="83">
        <v>0</v>
      </c>
      <c r="S378" s="82">
        <v>0</v>
      </c>
      <c r="T378" s="82" t="s">
        <v>95</v>
      </c>
      <c r="U378" s="54">
        <v>0</v>
      </c>
      <c r="V378" s="54">
        <v>0</v>
      </c>
      <c r="W378" s="82" t="s">
        <v>95</v>
      </c>
      <c r="X378" s="83">
        <v>0</v>
      </c>
      <c r="Y378" s="83">
        <v>0</v>
      </c>
      <c r="Z378" s="82">
        <v>0</v>
      </c>
      <c r="AA378" s="82">
        <v>0</v>
      </c>
      <c r="AB378" s="82">
        <v>0</v>
      </c>
      <c r="AC378" s="82">
        <v>0</v>
      </c>
      <c r="AD378" s="82">
        <v>0</v>
      </c>
      <c r="AE378" s="82">
        <v>0</v>
      </c>
    </row>
    <row r="379" spans="1:31" ht="63">
      <c r="A379" s="57" t="s">
        <v>21</v>
      </c>
      <c r="B379" s="60" t="s">
        <v>235</v>
      </c>
      <c r="C379" s="85" t="s">
        <v>96</v>
      </c>
      <c r="D379" s="82">
        <v>0</v>
      </c>
      <c r="E379" s="82">
        <v>0</v>
      </c>
      <c r="F379" s="82">
        <v>0</v>
      </c>
      <c r="G379" s="82">
        <v>0</v>
      </c>
      <c r="H379" s="82">
        <v>0</v>
      </c>
      <c r="I379" s="82">
        <v>0</v>
      </c>
      <c r="J379" s="82">
        <v>0</v>
      </c>
      <c r="K379" s="82">
        <v>0</v>
      </c>
      <c r="L379" s="82" t="s">
        <v>95</v>
      </c>
      <c r="M379" s="82">
        <v>0</v>
      </c>
      <c r="N379" s="82">
        <v>0</v>
      </c>
      <c r="O379" s="82">
        <v>0</v>
      </c>
      <c r="P379" s="82">
        <v>0</v>
      </c>
      <c r="Q379" s="82">
        <v>0</v>
      </c>
      <c r="R379" s="83">
        <v>0</v>
      </c>
      <c r="S379" s="82">
        <v>0</v>
      </c>
      <c r="T379" s="82" t="s">
        <v>95</v>
      </c>
      <c r="U379" s="54">
        <v>0</v>
      </c>
      <c r="V379" s="54">
        <v>0</v>
      </c>
      <c r="W379" s="82" t="s">
        <v>95</v>
      </c>
      <c r="X379" s="83">
        <v>0</v>
      </c>
      <c r="Y379" s="83">
        <v>0</v>
      </c>
      <c r="Z379" s="82">
        <v>0</v>
      </c>
      <c r="AA379" s="82">
        <v>0</v>
      </c>
      <c r="AB379" s="82">
        <v>0</v>
      </c>
      <c r="AC379" s="82">
        <v>0</v>
      </c>
      <c r="AD379" s="82">
        <v>0</v>
      </c>
      <c r="AE379" s="82">
        <v>0</v>
      </c>
    </row>
    <row r="380" spans="1:31" ht="31.5">
      <c r="A380" s="56" t="s">
        <v>236</v>
      </c>
      <c r="B380" s="52" t="s">
        <v>237</v>
      </c>
      <c r="C380" s="85" t="s">
        <v>96</v>
      </c>
      <c r="D380" s="82">
        <v>0</v>
      </c>
      <c r="E380" s="82">
        <v>0</v>
      </c>
      <c r="F380" s="82">
        <v>0</v>
      </c>
      <c r="G380" s="82">
        <v>0</v>
      </c>
      <c r="H380" s="82">
        <v>0</v>
      </c>
      <c r="I380" s="82">
        <v>0</v>
      </c>
      <c r="J380" s="82">
        <v>0</v>
      </c>
      <c r="K380" s="82">
        <v>0</v>
      </c>
      <c r="L380" s="82" t="s">
        <v>95</v>
      </c>
      <c r="M380" s="82">
        <v>0</v>
      </c>
      <c r="N380" s="82">
        <v>0</v>
      </c>
      <c r="O380" s="82">
        <v>0</v>
      </c>
      <c r="P380" s="82">
        <v>0</v>
      </c>
      <c r="Q380" s="82">
        <v>0</v>
      </c>
      <c r="R380" s="83">
        <v>0</v>
      </c>
      <c r="S380" s="82">
        <v>0</v>
      </c>
      <c r="T380" s="82" t="s">
        <v>95</v>
      </c>
      <c r="U380" s="54">
        <v>0</v>
      </c>
      <c r="V380" s="54">
        <v>0</v>
      </c>
      <c r="W380" s="82" t="s">
        <v>95</v>
      </c>
      <c r="X380" s="83">
        <v>0</v>
      </c>
      <c r="Y380" s="83">
        <v>0</v>
      </c>
      <c r="Z380" s="82">
        <v>0</v>
      </c>
      <c r="AA380" s="82">
        <v>0</v>
      </c>
      <c r="AB380" s="82">
        <v>0</v>
      </c>
      <c r="AC380" s="82">
        <v>0</v>
      </c>
      <c r="AD380" s="82">
        <v>0</v>
      </c>
      <c r="AE380" s="82">
        <v>0</v>
      </c>
    </row>
    <row r="381" spans="1:31" ht="31.5">
      <c r="A381" s="56" t="s">
        <v>238</v>
      </c>
      <c r="B381" s="52" t="s">
        <v>237</v>
      </c>
      <c r="C381" s="85" t="s">
        <v>96</v>
      </c>
      <c r="D381" s="82">
        <v>0</v>
      </c>
      <c r="E381" s="82">
        <v>0</v>
      </c>
      <c r="F381" s="82">
        <v>0</v>
      </c>
      <c r="G381" s="82">
        <v>0</v>
      </c>
      <c r="H381" s="82">
        <v>0</v>
      </c>
      <c r="I381" s="82">
        <v>0</v>
      </c>
      <c r="J381" s="82">
        <v>0</v>
      </c>
      <c r="K381" s="82">
        <v>0</v>
      </c>
      <c r="L381" s="82" t="s">
        <v>95</v>
      </c>
      <c r="M381" s="82">
        <v>0</v>
      </c>
      <c r="N381" s="82">
        <v>0</v>
      </c>
      <c r="O381" s="82">
        <v>0</v>
      </c>
      <c r="P381" s="82">
        <v>0</v>
      </c>
      <c r="Q381" s="82">
        <v>0</v>
      </c>
      <c r="R381" s="83">
        <v>0</v>
      </c>
      <c r="S381" s="82">
        <v>0</v>
      </c>
      <c r="T381" s="82" t="s">
        <v>95</v>
      </c>
      <c r="U381" s="54">
        <v>0</v>
      </c>
      <c r="V381" s="54">
        <v>0</v>
      </c>
      <c r="W381" s="82" t="s">
        <v>95</v>
      </c>
      <c r="X381" s="83">
        <v>0</v>
      </c>
      <c r="Y381" s="83">
        <v>0</v>
      </c>
      <c r="Z381" s="82">
        <v>0</v>
      </c>
      <c r="AA381" s="82">
        <v>0</v>
      </c>
      <c r="AB381" s="82">
        <v>0</v>
      </c>
      <c r="AC381" s="82">
        <v>0</v>
      </c>
      <c r="AD381" s="82">
        <v>0</v>
      </c>
      <c r="AE381" s="82">
        <v>0</v>
      </c>
    </row>
    <row r="382" spans="1:31" ht="47.25">
      <c r="A382" s="57" t="s">
        <v>22</v>
      </c>
      <c r="B382" s="60" t="s">
        <v>239</v>
      </c>
      <c r="C382" s="85" t="s">
        <v>96</v>
      </c>
      <c r="D382" s="82">
        <v>0</v>
      </c>
      <c r="E382" s="82">
        <v>0</v>
      </c>
      <c r="F382" s="82">
        <v>0</v>
      </c>
      <c r="G382" s="82">
        <v>0</v>
      </c>
      <c r="H382" s="82">
        <v>0</v>
      </c>
      <c r="I382" s="82">
        <v>0</v>
      </c>
      <c r="J382" s="82">
        <v>0</v>
      </c>
      <c r="K382" s="82">
        <v>0</v>
      </c>
      <c r="L382" s="82" t="s">
        <v>95</v>
      </c>
      <c r="M382" s="82">
        <v>0</v>
      </c>
      <c r="N382" s="82">
        <v>0</v>
      </c>
      <c r="O382" s="82">
        <v>0</v>
      </c>
      <c r="P382" s="82">
        <v>0</v>
      </c>
      <c r="Q382" s="82">
        <v>0</v>
      </c>
      <c r="R382" s="83">
        <v>0</v>
      </c>
      <c r="S382" s="82">
        <v>0</v>
      </c>
      <c r="T382" s="82" t="s">
        <v>95</v>
      </c>
      <c r="U382" s="54">
        <v>0</v>
      </c>
      <c r="V382" s="54">
        <v>0</v>
      </c>
      <c r="W382" s="82" t="s">
        <v>95</v>
      </c>
      <c r="X382" s="83">
        <v>0</v>
      </c>
      <c r="Y382" s="83">
        <v>0</v>
      </c>
      <c r="Z382" s="82">
        <v>0</v>
      </c>
      <c r="AA382" s="82">
        <v>0</v>
      </c>
      <c r="AB382" s="82">
        <v>0</v>
      </c>
      <c r="AC382" s="82">
        <v>0</v>
      </c>
      <c r="AD382" s="82">
        <v>0</v>
      </c>
      <c r="AE382" s="82">
        <v>0</v>
      </c>
    </row>
    <row r="383" spans="1:31" ht="31.5">
      <c r="A383" s="56" t="s">
        <v>240</v>
      </c>
      <c r="B383" s="52" t="s">
        <v>241</v>
      </c>
      <c r="C383" s="85" t="s">
        <v>96</v>
      </c>
      <c r="D383" s="82">
        <v>0</v>
      </c>
      <c r="E383" s="82">
        <v>0</v>
      </c>
      <c r="F383" s="82">
        <v>0</v>
      </c>
      <c r="G383" s="82">
        <v>0</v>
      </c>
      <c r="H383" s="82">
        <v>0</v>
      </c>
      <c r="I383" s="82">
        <v>0</v>
      </c>
      <c r="J383" s="82">
        <v>0</v>
      </c>
      <c r="K383" s="82">
        <v>0</v>
      </c>
      <c r="L383" s="82">
        <v>0</v>
      </c>
      <c r="M383" s="82">
        <v>0</v>
      </c>
      <c r="N383" s="82">
        <v>0</v>
      </c>
      <c r="O383" s="82">
        <v>0</v>
      </c>
      <c r="P383" s="82">
        <v>0</v>
      </c>
      <c r="Q383" s="82">
        <v>0</v>
      </c>
      <c r="R383" s="83">
        <v>0</v>
      </c>
      <c r="S383" s="82">
        <v>0</v>
      </c>
      <c r="T383" s="82" t="s">
        <v>95</v>
      </c>
      <c r="U383" s="54">
        <v>0</v>
      </c>
      <c r="V383" s="54">
        <v>0</v>
      </c>
      <c r="W383" s="82" t="s">
        <v>95</v>
      </c>
      <c r="X383" s="83">
        <v>0</v>
      </c>
      <c r="Y383" s="83">
        <v>0</v>
      </c>
      <c r="Z383" s="82">
        <v>0</v>
      </c>
      <c r="AA383" s="82">
        <v>0</v>
      </c>
      <c r="AB383" s="82">
        <v>0</v>
      </c>
      <c r="AC383" s="82">
        <v>0</v>
      </c>
      <c r="AD383" s="82">
        <v>0</v>
      </c>
      <c r="AE383" s="82">
        <v>0</v>
      </c>
    </row>
    <row r="384" spans="1:31" ht="31.5">
      <c r="A384" s="56" t="s">
        <v>242</v>
      </c>
      <c r="B384" s="52" t="s">
        <v>237</v>
      </c>
      <c r="C384" s="85" t="s">
        <v>96</v>
      </c>
      <c r="D384" s="82">
        <v>0</v>
      </c>
      <c r="E384" s="82">
        <v>0</v>
      </c>
      <c r="F384" s="82">
        <v>0</v>
      </c>
      <c r="G384" s="82">
        <v>0</v>
      </c>
      <c r="H384" s="82">
        <v>0</v>
      </c>
      <c r="I384" s="82">
        <v>0</v>
      </c>
      <c r="J384" s="82">
        <v>0</v>
      </c>
      <c r="K384" s="82">
        <v>0</v>
      </c>
      <c r="L384" s="82" t="s">
        <v>95</v>
      </c>
      <c r="M384" s="82">
        <v>0</v>
      </c>
      <c r="N384" s="82">
        <v>0</v>
      </c>
      <c r="O384" s="82">
        <v>0</v>
      </c>
      <c r="P384" s="82">
        <v>0</v>
      </c>
      <c r="Q384" s="82">
        <v>0</v>
      </c>
      <c r="R384" s="83">
        <v>0</v>
      </c>
      <c r="S384" s="82">
        <v>0</v>
      </c>
      <c r="T384" s="82" t="s">
        <v>95</v>
      </c>
      <c r="U384" s="54">
        <v>0</v>
      </c>
      <c r="V384" s="54">
        <v>0</v>
      </c>
      <c r="W384" s="82" t="s">
        <v>95</v>
      </c>
      <c r="X384" s="83">
        <v>0</v>
      </c>
      <c r="Y384" s="83">
        <v>0</v>
      </c>
      <c r="Z384" s="82">
        <v>0</v>
      </c>
      <c r="AA384" s="82">
        <v>0</v>
      </c>
      <c r="AB384" s="82">
        <v>0</v>
      </c>
      <c r="AC384" s="82">
        <v>0</v>
      </c>
      <c r="AD384" s="82">
        <v>0</v>
      </c>
      <c r="AE384" s="82">
        <v>0</v>
      </c>
    </row>
    <row r="385" spans="1:31" ht="31.5">
      <c r="A385" s="57" t="s">
        <v>243</v>
      </c>
      <c r="B385" s="60" t="s">
        <v>244</v>
      </c>
      <c r="C385" s="85" t="s">
        <v>96</v>
      </c>
      <c r="D385" s="82">
        <v>0</v>
      </c>
      <c r="E385" s="82">
        <v>0</v>
      </c>
      <c r="F385" s="82">
        <v>0</v>
      </c>
      <c r="G385" s="82">
        <v>0</v>
      </c>
      <c r="H385" s="82">
        <v>0</v>
      </c>
      <c r="I385" s="82">
        <v>0</v>
      </c>
      <c r="J385" s="82">
        <v>0</v>
      </c>
      <c r="K385" s="82">
        <v>0</v>
      </c>
      <c r="L385" s="82" t="s">
        <v>95</v>
      </c>
      <c r="M385" s="82">
        <v>0</v>
      </c>
      <c r="N385" s="82">
        <v>0</v>
      </c>
      <c r="O385" s="82">
        <v>0</v>
      </c>
      <c r="P385" s="82">
        <v>0</v>
      </c>
      <c r="Q385" s="82">
        <v>0</v>
      </c>
      <c r="R385" s="83">
        <v>0</v>
      </c>
      <c r="S385" s="82">
        <v>0</v>
      </c>
      <c r="T385" s="82" t="s">
        <v>95</v>
      </c>
      <c r="U385" s="54">
        <v>0</v>
      </c>
      <c r="V385" s="54">
        <v>0</v>
      </c>
      <c r="W385" s="82" t="s">
        <v>95</v>
      </c>
      <c r="X385" s="83">
        <v>0</v>
      </c>
      <c r="Y385" s="83">
        <v>0</v>
      </c>
      <c r="Z385" s="82">
        <v>0</v>
      </c>
      <c r="AA385" s="82">
        <v>0</v>
      </c>
      <c r="AB385" s="82">
        <v>0</v>
      </c>
      <c r="AC385" s="82">
        <v>0</v>
      </c>
      <c r="AD385" s="82">
        <v>0</v>
      </c>
      <c r="AE385" s="82">
        <v>0</v>
      </c>
    </row>
    <row r="386" spans="1:31" ht="63">
      <c r="A386" s="56" t="s">
        <v>245</v>
      </c>
      <c r="B386" s="52" t="s">
        <v>246</v>
      </c>
      <c r="C386" s="85" t="s">
        <v>96</v>
      </c>
      <c r="D386" s="82">
        <v>0</v>
      </c>
      <c r="E386" s="82">
        <v>0</v>
      </c>
      <c r="F386" s="82">
        <v>0</v>
      </c>
      <c r="G386" s="82">
        <v>0</v>
      </c>
      <c r="H386" s="82">
        <v>0</v>
      </c>
      <c r="I386" s="82">
        <v>0</v>
      </c>
      <c r="J386" s="82">
        <v>0</v>
      </c>
      <c r="K386" s="82">
        <v>0</v>
      </c>
      <c r="L386" s="82" t="s">
        <v>95</v>
      </c>
      <c r="M386" s="82">
        <v>0</v>
      </c>
      <c r="N386" s="82">
        <v>0</v>
      </c>
      <c r="O386" s="82">
        <v>0</v>
      </c>
      <c r="P386" s="82">
        <v>0</v>
      </c>
      <c r="Q386" s="82">
        <v>0</v>
      </c>
      <c r="R386" s="83">
        <v>0</v>
      </c>
      <c r="S386" s="82">
        <v>0</v>
      </c>
      <c r="T386" s="82" t="s">
        <v>95</v>
      </c>
      <c r="U386" s="54">
        <v>0</v>
      </c>
      <c r="V386" s="54">
        <v>0</v>
      </c>
      <c r="W386" s="82" t="s">
        <v>95</v>
      </c>
      <c r="X386" s="83">
        <v>0</v>
      </c>
      <c r="Y386" s="83">
        <v>0</v>
      </c>
      <c r="Z386" s="82">
        <v>0</v>
      </c>
      <c r="AA386" s="82">
        <v>0</v>
      </c>
      <c r="AB386" s="82">
        <v>0</v>
      </c>
      <c r="AC386" s="82">
        <v>0</v>
      </c>
      <c r="AD386" s="82">
        <v>0</v>
      </c>
      <c r="AE386" s="82">
        <v>0</v>
      </c>
    </row>
    <row r="387" spans="1:31" ht="63">
      <c r="A387" s="56" t="s">
        <v>247</v>
      </c>
      <c r="B387" s="52" t="s">
        <v>249</v>
      </c>
      <c r="C387" s="85" t="s">
        <v>96</v>
      </c>
      <c r="D387" s="82">
        <v>0</v>
      </c>
      <c r="E387" s="82">
        <v>0</v>
      </c>
      <c r="F387" s="82">
        <v>0</v>
      </c>
      <c r="G387" s="82">
        <v>0</v>
      </c>
      <c r="H387" s="82">
        <v>0</v>
      </c>
      <c r="I387" s="82">
        <v>0</v>
      </c>
      <c r="J387" s="82">
        <v>0</v>
      </c>
      <c r="K387" s="82">
        <v>0</v>
      </c>
      <c r="L387" s="82" t="s">
        <v>95</v>
      </c>
      <c r="M387" s="82">
        <v>0</v>
      </c>
      <c r="N387" s="82">
        <v>0</v>
      </c>
      <c r="O387" s="82">
        <v>0</v>
      </c>
      <c r="P387" s="82">
        <v>0</v>
      </c>
      <c r="Q387" s="82">
        <v>0</v>
      </c>
      <c r="R387" s="83">
        <v>0</v>
      </c>
      <c r="S387" s="82">
        <v>0</v>
      </c>
      <c r="T387" s="82" t="s">
        <v>95</v>
      </c>
      <c r="U387" s="54">
        <v>0</v>
      </c>
      <c r="V387" s="54">
        <v>0</v>
      </c>
      <c r="W387" s="82" t="s">
        <v>95</v>
      </c>
      <c r="X387" s="83">
        <v>0</v>
      </c>
      <c r="Y387" s="83">
        <v>0</v>
      </c>
      <c r="Z387" s="82">
        <v>0</v>
      </c>
      <c r="AA387" s="82">
        <v>0</v>
      </c>
      <c r="AB387" s="82">
        <v>0</v>
      </c>
      <c r="AC387" s="82">
        <v>0</v>
      </c>
      <c r="AD387" s="82">
        <v>0</v>
      </c>
      <c r="AE387" s="82">
        <v>0</v>
      </c>
    </row>
    <row r="388" spans="1:31" ht="47.25">
      <c r="A388" s="56" t="s">
        <v>248</v>
      </c>
      <c r="B388" s="52" t="s">
        <v>250</v>
      </c>
      <c r="C388" s="85" t="s">
        <v>96</v>
      </c>
      <c r="D388" s="82">
        <v>0</v>
      </c>
      <c r="E388" s="82">
        <v>0</v>
      </c>
      <c r="F388" s="82">
        <v>0</v>
      </c>
      <c r="G388" s="82">
        <v>0</v>
      </c>
      <c r="H388" s="82">
        <v>0</v>
      </c>
      <c r="I388" s="82">
        <v>0</v>
      </c>
      <c r="J388" s="82">
        <v>0</v>
      </c>
      <c r="K388" s="82">
        <v>0</v>
      </c>
      <c r="L388" s="82" t="s">
        <v>95</v>
      </c>
      <c r="M388" s="82">
        <v>0</v>
      </c>
      <c r="N388" s="82">
        <v>0</v>
      </c>
      <c r="O388" s="82">
        <v>0</v>
      </c>
      <c r="P388" s="82">
        <v>0</v>
      </c>
      <c r="Q388" s="82">
        <v>0</v>
      </c>
      <c r="R388" s="83">
        <v>0</v>
      </c>
      <c r="S388" s="82">
        <v>0</v>
      </c>
      <c r="T388" s="82" t="s">
        <v>95</v>
      </c>
      <c r="U388" s="54">
        <v>0</v>
      </c>
      <c r="V388" s="54">
        <v>0</v>
      </c>
      <c r="W388" s="82" t="s">
        <v>95</v>
      </c>
      <c r="X388" s="83">
        <v>0</v>
      </c>
      <c r="Y388" s="83">
        <v>0</v>
      </c>
      <c r="Z388" s="82">
        <v>0</v>
      </c>
      <c r="AA388" s="82">
        <v>0</v>
      </c>
      <c r="AB388" s="82">
        <v>0</v>
      </c>
      <c r="AC388" s="82">
        <v>0</v>
      </c>
      <c r="AD388" s="82">
        <v>0</v>
      </c>
      <c r="AE388" s="82">
        <v>0</v>
      </c>
    </row>
    <row r="389" spans="1:31" ht="63">
      <c r="A389" s="56" t="s">
        <v>251</v>
      </c>
      <c r="B389" s="52" t="s">
        <v>253</v>
      </c>
      <c r="C389" s="85" t="s">
        <v>96</v>
      </c>
      <c r="D389" s="82">
        <v>0</v>
      </c>
      <c r="E389" s="82">
        <v>0</v>
      </c>
      <c r="F389" s="82">
        <v>0</v>
      </c>
      <c r="G389" s="82">
        <v>0</v>
      </c>
      <c r="H389" s="82">
        <v>0</v>
      </c>
      <c r="I389" s="82">
        <v>0</v>
      </c>
      <c r="J389" s="82">
        <v>0</v>
      </c>
      <c r="K389" s="82">
        <v>0</v>
      </c>
      <c r="L389" s="82" t="s">
        <v>95</v>
      </c>
      <c r="M389" s="82">
        <v>0</v>
      </c>
      <c r="N389" s="82">
        <v>0</v>
      </c>
      <c r="O389" s="82">
        <v>0</v>
      </c>
      <c r="P389" s="82">
        <v>0</v>
      </c>
      <c r="Q389" s="82">
        <v>0</v>
      </c>
      <c r="R389" s="83">
        <v>0</v>
      </c>
      <c r="S389" s="82">
        <v>0</v>
      </c>
      <c r="T389" s="82" t="s">
        <v>95</v>
      </c>
      <c r="U389" s="54">
        <v>0</v>
      </c>
      <c r="V389" s="54">
        <v>0</v>
      </c>
      <c r="W389" s="82" t="s">
        <v>95</v>
      </c>
      <c r="X389" s="83">
        <v>0</v>
      </c>
      <c r="Y389" s="83">
        <v>0</v>
      </c>
      <c r="Z389" s="82">
        <v>0</v>
      </c>
      <c r="AA389" s="82">
        <v>0</v>
      </c>
      <c r="AB389" s="82">
        <v>0</v>
      </c>
      <c r="AC389" s="82">
        <v>0</v>
      </c>
      <c r="AD389" s="82">
        <v>0</v>
      </c>
      <c r="AE389" s="82">
        <v>0</v>
      </c>
    </row>
    <row r="390" spans="1:31" ht="63">
      <c r="A390" s="56" t="s">
        <v>252</v>
      </c>
      <c r="B390" s="52" t="s">
        <v>254</v>
      </c>
      <c r="C390" s="85" t="s">
        <v>96</v>
      </c>
      <c r="D390" s="82">
        <v>0</v>
      </c>
      <c r="E390" s="82">
        <v>0</v>
      </c>
      <c r="F390" s="82">
        <v>0</v>
      </c>
      <c r="G390" s="82">
        <v>0</v>
      </c>
      <c r="H390" s="82">
        <v>0</v>
      </c>
      <c r="I390" s="82">
        <v>0</v>
      </c>
      <c r="J390" s="82">
        <v>0</v>
      </c>
      <c r="K390" s="82">
        <v>0</v>
      </c>
      <c r="L390" s="82" t="s">
        <v>95</v>
      </c>
      <c r="M390" s="82">
        <v>0</v>
      </c>
      <c r="N390" s="82">
        <v>0</v>
      </c>
      <c r="O390" s="82">
        <v>0</v>
      </c>
      <c r="P390" s="82">
        <v>0</v>
      </c>
      <c r="Q390" s="82">
        <v>0</v>
      </c>
      <c r="R390" s="83">
        <v>0</v>
      </c>
      <c r="S390" s="82">
        <v>0</v>
      </c>
      <c r="T390" s="82" t="s">
        <v>95</v>
      </c>
      <c r="U390" s="54">
        <v>0</v>
      </c>
      <c r="V390" s="54">
        <v>0</v>
      </c>
      <c r="W390" s="82" t="s">
        <v>95</v>
      </c>
      <c r="X390" s="83">
        <v>0</v>
      </c>
      <c r="Y390" s="83">
        <v>0</v>
      </c>
      <c r="Z390" s="82">
        <v>0</v>
      </c>
      <c r="AA390" s="82">
        <v>0</v>
      </c>
      <c r="AB390" s="82">
        <v>0</v>
      </c>
      <c r="AC390" s="82">
        <v>0</v>
      </c>
      <c r="AD390" s="82">
        <v>0</v>
      </c>
      <c r="AE390" s="82">
        <v>0</v>
      </c>
    </row>
    <row r="391" spans="1:31" ht="31.5">
      <c r="A391" s="57" t="s">
        <v>255</v>
      </c>
      <c r="B391" s="60" t="s">
        <v>256</v>
      </c>
      <c r="C391" s="85" t="s">
        <v>96</v>
      </c>
      <c r="D391" s="82">
        <v>0</v>
      </c>
      <c r="E391" s="82">
        <v>0</v>
      </c>
      <c r="F391" s="82">
        <v>0</v>
      </c>
      <c r="G391" s="82">
        <v>0</v>
      </c>
      <c r="H391" s="82">
        <v>0</v>
      </c>
      <c r="I391" s="82">
        <v>0</v>
      </c>
      <c r="J391" s="82">
        <v>0</v>
      </c>
      <c r="K391" s="82">
        <v>0</v>
      </c>
      <c r="L391" s="82" t="s">
        <v>95</v>
      </c>
      <c r="M391" s="82">
        <v>0</v>
      </c>
      <c r="N391" s="82">
        <v>0</v>
      </c>
      <c r="O391" s="82">
        <v>0</v>
      </c>
      <c r="P391" s="82">
        <v>0</v>
      </c>
      <c r="Q391" s="82">
        <v>0</v>
      </c>
      <c r="R391" s="83">
        <v>0</v>
      </c>
      <c r="S391" s="82">
        <v>0</v>
      </c>
      <c r="T391" s="82" t="s">
        <v>95</v>
      </c>
      <c r="U391" s="54">
        <v>0</v>
      </c>
      <c r="V391" s="54">
        <v>0</v>
      </c>
      <c r="W391" s="82" t="s">
        <v>95</v>
      </c>
      <c r="X391" s="83">
        <v>0</v>
      </c>
      <c r="Y391" s="83">
        <v>0</v>
      </c>
      <c r="Z391" s="82">
        <v>0</v>
      </c>
      <c r="AA391" s="82">
        <v>0</v>
      </c>
      <c r="AB391" s="82">
        <v>0</v>
      </c>
      <c r="AC391" s="82">
        <v>0</v>
      </c>
      <c r="AD391" s="82">
        <v>0</v>
      </c>
      <c r="AE391" s="82">
        <v>0</v>
      </c>
    </row>
    <row r="392" spans="1:31" ht="47.25">
      <c r="A392" s="57" t="s">
        <v>7</v>
      </c>
      <c r="B392" s="58" t="s">
        <v>257</v>
      </c>
      <c r="C392" s="85" t="s">
        <v>96</v>
      </c>
      <c r="D392" s="82">
        <v>0</v>
      </c>
      <c r="E392" s="82">
        <v>0</v>
      </c>
      <c r="F392" s="82">
        <v>0</v>
      </c>
      <c r="G392" s="82">
        <v>0</v>
      </c>
      <c r="H392" s="82">
        <v>0</v>
      </c>
      <c r="I392" s="82" t="s">
        <v>95</v>
      </c>
      <c r="J392" s="82" t="s">
        <v>95</v>
      </c>
      <c r="K392" s="82" t="s">
        <v>95</v>
      </c>
      <c r="L392" s="82" t="s">
        <v>95</v>
      </c>
      <c r="M392" s="82">
        <v>0</v>
      </c>
      <c r="N392" s="82">
        <v>0</v>
      </c>
      <c r="O392" s="82">
        <v>0</v>
      </c>
      <c r="P392" s="82">
        <v>0</v>
      </c>
      <c r="Q392" s="82">
        <v>0</v>
      </c>
      <c r="R392" s="83">
        <v>0</v>
      </c>
      <c r="S392" s="82">
        <v>0</v>
      </c>
      <c r="T392" s="82" t="s">
        <v>95</v>
      </c>
      <c r="U392" s="54">
        <v>0</v>
      </c>
      <c r="V392" s="54">
        <v>0</v>
      </c>
      <c r="W392" s="82" t="s">
        <v>95</v>
      </c>
      <c r="X392" s="83" t="s">
        <v>95</v>
      </c>
      <c r="Y392" s="83" t="s">
        <v>95</v>
      </c>
      <c r="Z392" s="82">
        <v>0</v>
      </c>
      <c r="AA392" s="82">
        <v>0</v>
      </c>
      <c r="AB392" s="82">
        <v>0</v>
      </c>
      <c r="AC392" s="82">
        <v>0</v>
      </c>
      <c r="AD392" s="82">
        <v>0</v>
      </c>
      <c r="AE392" s="82">
        <v>0</v>
      </c>
    </row>
    <row r="393" spans="1:31" ht="31.5">
      <c r="A393" s="57" t="s">
        <v>28</v>
      </c>
      <c r="B393" s="60" t="s">
        <v>258</v>
      </c>
      <c r="C393" s="85" t="s">
        <v>96</v>
      </c>
      <c r="D393" s="82">
        <v>0</v>
      </c>
      <c r="E393" s="82">
        <v>0</v>
      </c>
      <c r="F393" s="82">
        <v>0</v>
      </c>
      <c r="G393" s="82">
        <v>0</v>
      </c>
      <c r="H393" s="82">
        <v>0</v>
      </c>
      <c r="I393" s="82" t="s">
        <v>95</v>
      </c>
      <c r="J393" s="82" t="s">
        <v>95</v>
      </c>
      <c r="K393" s="82" t="s">
        <v>95</v>
      </c>
      <c r="L393" s="82" t="s">
        <v>95</v>
      </c>
      <c r="M393" s="82">
        <v>0</v>
      </c>
      <c r="N393" s="82">
        <v>0</v>
      </c>
      <c r="O393" s="82">
        <v>0</v>
      </c>
      <c r="P393" s="82">
        <v>0</v>
      </c>
      <c r="Q393" s="82">
        <v>0</v>
      </c>
      <c r="R393" s="83">
        <v>0</v>
      </c>
      <c r="S393" s="82">
        <v>0</v>
      </c>
      <c r="T393" s="82" t="s">
        <v>95</v>
      </c>
      <c r="U393" s="54">
        <v>0</v>
      </c>
      <c r="V393" s="54">
        <v>0</v>
      </c>
      <c r="W393" s="82" t="s">
        <v>95</v>
      </c>
      <c r="X393" s="83" t="s">
        <v>95</v>
      </c>
      <c r="Y393" s="83" t="s">
        <v>95</v>
      </c>
      <c r="Z393" s="82">
        <v>0</v>
      </c>
      <c r="AA393" s="82">
        <v>0</v>
      </c>
      <c r="AB393" s="82">
        <v>0</v>
      </c>
      <c r="AC393" s="82">
        <v>0</v>
      </c>
      <c r="AD393" s="82">
        <v>0</v>
      </c>
      <c r="AE393" s="82">
        <v>0</v>
      </c>
    </row>
    <row r="394" spans="1:31" ht="15.75">
      <c r="A394" s="57" t="s">
        <v>33</v>
      </c>
      <c r="B394" s="60" t="s">
        <v>260</v>
      </c>
      <c r="C394" s="85" t="s">
        <v>96</v>
      </c>
      <c r="D394" s="82">
        <v>0</v>
      </c>
      <c r="E394" s="82">
        <v>0</v>
      </c>
      <c r="F394" s="82">
        <v>0</v>
      </c>
      <c r="G394" s="82">
        <v>0</v>
      </c>
      <c r="H394" s="82">
        <v>0</v>
      </c>
      <c r="I394" s="82" t="s">
        <v>95</v>
      </c>
      <c r="J394" s="82" t="s">
        <v>95</v>
      </c>
      <c r="K394" s="82" t="s">
        <v>95</v>
      </c>
      <c r="L394" s="82" t="s">
        <v>95</v>
      </c>
      <c r="M394" s="82">
        <v>0</v>
      </c>
      <c r="N394" s="82">
        <v>0</v>
      </c>
      <c r="O394" s="82">
        <v>0</v>
      </c>
      <c r="P394" s="82">
        <v>0</v>
      </c>
      <c r="Q394" s="82">
        <v>0</v>
      </c>
      <c r="R394" s="83">
        <v>0</v>
      </c>
      <c r="S394" s="82">
        <v>0</v>
      </c>
      <c r="T394" s="82" t="s">
        <v>95</v>
      </c>
      <c r="U394" s="54">
        <v>0</v>
      </c>
      <c r="V394" s="54">
        <v>0</v>
      </c>
      <c r="W394" s="82" t="s">
        <v>95</v>
      </c>
      <c r="X394" s="83" t="s">
        <v>95</v>
      </c>
      <c r="Y394" s="83" t="s">
        <v>95</v>
      </c>
      <c r="Z394" s="82">
        <v>0</v>
      </c>
      <c r="AA394" s="82">
        <v>0</v>
      </c>
      <c r="AB394" s="82">
        <v>0</v>
      </c>
      <c r="AC394" s="82">
        <v>0</v>
      </c>
      <c r="AD394" s="82">
        <v>0</v>
      </c>
      <c r="AE394" s="82">
        <v>0</v>
      </c>
    </row>
    <row r="395" spans="1:31" ht="15.75">
      <c r="A395" s="57" t="s">
        <v>259</v>
      </c>
      <c r="B395" s="60" t="s">
        <v>262</v>
      </c>
      <c r="C395" s="85" t="s">
        <v>96</v>
      </c>
      <c r="D395" s="82">
        <v>0</v>
      </c>
      <c r="E395" s="82">
        <v>0</v>
      </c>
      <c r="F395" s="82">
        <v>0</v>
      </c>
      <c r="G395" s="82">
        <v>0</v>
      </c>
      <c r="H395" s="82">
        <v>0</v>
      </c>
      <c r="I395" s="82" t="s">
        <v>95</v>
      </c>
      <c r="J395" s="82" t="s">
        <v>95</v>
      </c>
      <c r="K395" s="82" t="s">
        <v>95</v>
      </c>
      <c r="L395" s="82" t="s">
        <v>95</v>
      </c>
      <c r="M395" s="82">
        <v>0</v>
      </c>
      <c r="N395" s="82">
        <v>0</v>
      </c>
      <c r="O395" s="82">
        <v>0</v>
      </c>
      <c r="P395" s="82">
        <v>0</v>
      </c>
      <c r="Q395" s="82">
        <v>0</v>
      </c>
      <c r="R395" s="83">
        <v>0</v>
      </c>
      <c r="S395" s="82">
        <v>0</v>
      </c>
      <c r="T395" s="82" t="s">
        <v>95</v>
      </c>
      <c r="U395" s="54">
        <v>0</v>
      </c>
      <c r="V395" s="54">
        <v>0</v>
      </c>
      <c r="W395" s="82" t="s">
        <v>95</v>
      </c>
      <c r="X395" s="83" t="s">
        <v>95</v>
      </c>
      <c r="Y395" s="83" t="s">
        <v>95</v>
      </c>
      <c r="Z395" s="82">
        <v>0</v>
      </c>
      <c r="AA395" s="82">
        <v>0</v>
      </c>
      <c r="AB395" s="82">
        <v>0</v>
      </c>
      <c r="AC395" s="82">
        <v>0</v>
      </c>
      <c r="AD395" s="82">
        <v>0</v>
      </c>
      <c r="AE395" s="82">
        <v>0</v>
      </c>
    </row>
    <row r="396" spans="1:31" ht="31.5">
      <c r="A396" s="57" t="s">
        <v>261</v>
      </c>
      <c r="B396" s="60" t="s">
        <v>263</v>
      </c>
      <c r="C396" s="85" t="s">
        <v>96</v>
      </c>
      <c r="D396" s="82">
        <v>0</v>
      </c>
      <c r="E396" s="82">
        <v>0</v>
      </c>
      <c r="F396" s="82">
        <v>0</v>
      </c>
      <c r="G396" s="82">
        <v>0</v>
      </c>
      <c r="H396" s="82">
        <v>0</v>
      </c>
      <c r="I396" s="82" t="s">
        <v>95</v>
      </c>
      <c r="J396" s="82" t="s">
        <v>95</v>
      </c>
      <c r="K396" s="82" t="s">
        <v>95</v>
      </c>
      <c r="L396" s="82" t="s">
        <v>95</v>
      </c>
      <c r="M396" s="82">
        <v>0</v>
      </c>
      <c r="N396" s="82">
        <v>0</v>
      </c>
      <c r="O396" s="82">
        <v>0</v>
      </c>
      <c r="P396" s="82">
        <v>0</v>
      </c>
      <c r="Q396" s="82">
        <v>0</v>
      </c>
      <c r="R396" s="83">
        <v>0</v>
      </c>
      <c r="S396" s="82">
        <v>0</v>
      </c>
      <c r="T396" s="82" t="s">
        <v>95</v>
      </c>
      <c r="U396" s="54">
        <v>0</v>
      </c>
      <c r="V396" s="54">
        <v>0</v>
      </c>
      <c r="W396" s="82" t="s">
        <v>95</v>
      </c>
      <c r="X396" s="83" t="s">
        <v>95</v>
      </c>
      <c r="Y396" s="83" t="s">
        <v>95</v>
      </c>
      <c r="Z396" s="82">
        <v>0</v>
      </c>
      <c r="AA396" s="82">
        <v>0</v>
      </c>
      <c r="AB396" s="82">
        <v>0</v>
      </c>
      <c r="AC396" s="82">
        <v>0</v>
      </c>
      <c r="AD396" s="82">
        <v>0</v>
      </c>
      <c r="AE396" s="82">
        <v>0</v>
      </c>
    </row>
    <row r="397" spans="1:31" ht="15.75">
      <c r="A397" s="57" t="s">
        <v>8</v>
      </c>
      <c r="B397" s="58" t="s">
        <v>264</v>
      </c>
      <c r="C397" s="85" t="s">
        <v>96</v>
      </c>
      <c r="D397" s="82">
        <v>0</v>
      </c>
      <c r="E397" s="82">
        <v>0</v>
      </c>
      <c r="F397" s="82">
        <v>0</v>
      </c>
      <c r="G397" s="82">
        <v>0</v>
      </c>
      <c r="H397" s="82">
        <v>0</v>
      </c>
      <c r="I397" s="82" t="s">
        <v>95</v>
      </c>
      <c r="J397" s="82" t="s">
        <v>95</v>
      </c>
      <c r="K397" s="82" t="s">
        <v>95</v>
      </c>
      <c r="L397" s="82" t="s">
        <v>95</v>
      </c>
      <c r="M397" s="82">
        <v>0</v>
      </c>
      <c r="N397" s="82">
        <v>0</v>
      </c>
      <c r="O397" s="82">
        <v>0</v>
      </c>
      <c r="P397" s="82">
        <v>0</v>
      </c>
      <c r="Q397" s="82">
        <v>0</v>
      </c>
      <c r="R397" s="83">
        <v>0</v>
      </c>
      <c r="S397" s="82">
        <v>0</v>
      </c>
      <c r="T397" s="82" t="s">
        <v>95</v>
      </c>
      <c r="U397" s="54">
        <v>0</v>
      </c>
      <c r="V397" s="54">
        <v>0</v>
      </c>
      <c r="W397" s="82" t="s">
        <v>95</v>
      </c>
      <c r="X397" s="83" t="s">
        <v>95</v>
      </c>
      <c r="Y397" s="83" t="s">
        <v>95</v>
      </c>
      <c r="Z397" s="82">
        <v>0</v>
      </c>
      <c r="AA397" s="82">
        <v>0</v>
      </c>
      <c r="AB397" s="82">
        <v>0</v>
      </c>
      <c r="AC397" s="82">
        <v>0</v>
      </c>
      <c r="AD397" s="82">
        <v>0</v>
      </c>
      <c r="AE397" s="82">
        <v>0</v>
      </c>
    </row>
    <row r="398" spans="1:31" ht="31.5">
      <c r="A398" s="57" t="s">
        <v>25</v>
      </c>
      <c r="B398" s="60" t="s">
        <v>265</v>
      </c>
      <c r="C398" s="85" t="s">
        <v>96</v>
      </c>
      <c r="D398" s="82">
        <v>0</v>
      </c>
      <c r="E398" s="82">
        <v>0</v>
      </c>
      <c r="F398" s="82">
        <v>0</v>
      </c>
      <c r="G398" s="82">
        <v>0</v>
      </c>
      <c r="H398" s="82">
        <v>0</v>
      </c>
      <c r="I398" s="82" t="s">
        <v>95</v>
      </c>
      <c r="J398" s="82" t="s">
        <v>95</v>
      </c>
      <c r="K398" s="82" t="s">
        <v>95</v>
      </c>
      <c r="L398" s="82" t="s">
        <v>95</v>
      </c>
      <c r="M398" s="82">
        <v>0</v>
      </c>
      <c r="N398" s="82">
        <v>0</v>
      </c>
      <c r="O398" s="82">
        <v>0</v>
      </c>
      <c r="P398" s="82">
        <v>0</v>
      </c>
      <c r="Q398" s="82">
        <v>0</v>
      </c>
      <c r="R398" s="83">
        <v>0</v>
      </c>
      <c r="S398" s="82">
        <v>0</v>
      </c>
      <c r="T398" s="82" t="s">
        <v>95</v>
      </c>
      <c r="U398" s="54">
        <v>0</v>
      </c>
      <c r="V398" s="54">
        <v>0</v>
      </c>
      <c r="W398" s="82" t="s">
        <v>95</v>
      </c>
      <c r="X398" s="83" t="s">
        <v>95</v>
      </c>
      <c r="Y398" s="83" t="s">
        <v>95</v>
      </c>
      <c r="Z398" s="82">
        <v>0</v>
      </c>
      <c r="AA398" s="82">
        <v>0</v>
      </c>
      <c r="AB398" s="82">
        <v>0</v>
      </c>
      <c r="AC398" s="82">
        <v>0</v>
      </c>
      <c r="AD398" s="82">
        <v>0</v>
      </c>
      <c r="AE398" s="82">
        <v>0</v>
      </c>
    </row>
    <row r="399" spans="1:31" ht="31.5">
      <c r="A399" s="57" t="s">
        <v>26</v>
      </c>
      <c r="B399" s="60" t="s">
        <v>266</v>
      </c>
      <c r="C399" s="85" t="s">
        <v>96</v>
      </c>
      <c r="D399" s="82">
        <v>0</v>
      </c>
      <c r="E399" s="82">
        <v>0</v>
      </c>
      <c r="F399" s="82">
        <v>0</v>
      </c>
      <c r="G399" s="82">
        <v>0</v>
      </c>
      <c r="H399" s="82">
        <v>0</v>
      </c>
      <c r="I399" s="82" t="s">
        <v>95</v>
      </c>
      <c r="J399" s="82" t="s">
        <v>95</v>
      </c>
      <c r="K399" s="82" t="s">
        <v>95</v>
      </c>
      <c r="L399" s="82" t="s">
        <v>95</v>
      </c>
      <c r="M399" s="82">
        <v>0</v>
      </c>
      <c r="N399" s="82">
        <v>0</v>
      </c>
      <c r="O399" s="82">
        <v>0</v>
      </c>
      <c r="P399" s="82">
        <v>0</v>
      </c>
      <c r="Q399" s="82">
        <v>0</v>
      </c>
      <c r="R399" s="83">
        <v>0</v>
      </c>
      <c r="S399" s="82">
        <v>0</v>
      </c>
      <c r="T399" s="82" t="s">
        <v>95</v>
      </c>
      <c r="U399" s="54">
        <v>0</v>
      </c>
      <c r="V399" s="54">
        <v>0</v>
      </c>
      <c r="W399" s="82" t="s">
        <v>95</v>
      </c>
      <c r="X399" s="83" t="s">
        <v>95</v>
      </c>
      <c r="Y399" s="83" t="s">
        <v>95</v>
      </c>
      <c r="Z399" s="82">
        <v>0</v>
      </c>
      <c r="AA399" s="82">
        <v>0</v>
      </c>
      <c r="AB399" s="82">
        <v>0</v>
      </c>
      <c r="AC399" s="82">
        <v>0</v>
      </c>
      <c r="AD399" s="82">
        <v>0</v>
      </c>
      <c r="AE399" s="82">
        <v>0</v>
      </c>
    </row>
    <row r="400" spans="1:31" ht="31.5">
      <c r="A400" s="57" t="s">
        <v>27</v>
      </c>
      <c r="B400" s="60" t="s">
        <v>267</v>
      </c>
      <c r="C400" s="85" t="s">
        <v>96</v>
      </c>
      <c r="D400" s="82">
        <v>0</v>
      </c>
      <c r="E400" s="82">
        <v>0</v>
      </c>
      <c r="F400" s="82">
        <v>0</v>
      </c>
      <c r="G400" s="82">
        <v>0</v>
      </c>
      <c r="H400" s="82">
        <v>0</v>
      </c>
      <c r="I400" s="82" t="s">
        <v>95</v>
      </c>
      <c r="J400" s="82" t="s">
        <v>95</v>
      </c>
      <c r="K400" s="82" t="s">
        <v>95</v>
      </c>
      <c r="L400" s="82" t="s">
        <v>95</v>
      </c>
      <c r="M400" s="82">
        <v>0</v>
      </c>
      <c r="N400" s="82">
        <v>0</v>
      </c>
      <c r="O400" s="82">
        <v>0</v>
      </c>
      <c r="P400" s="82">
        <v>0</v>
      </c>
      <c r="Q400" s="82">
        <v>0</v>
      </c>
      <c r="R400" s="83">
        <v>0</v>
      </c>
      <c r="S400" s="82">
        <v>0</v>
      </c>
      <c r="T400" s="82" t="s">
        <v>95</v>
      </c>
      <c r="U400" s="54">
        <v>0</v>
      </c>
      <c r="V400" s="54">
        <v>0</v>
      </c>
      <c r="W400" s="82" t="s">
        <v>95</v>
      </c>
      <c r="X400" s="83" t="s">
        <v>95</v>
      </c>
      <c r="Y400" s="83" t="s">
        <v>95</v>
      </c>
      <c r="Z400" s="82">
        <v>0</v>
      </c>
      <c r="AA400" s="82">
        <v>0</v>
      </c>
      <c r="AB400" s="82">
        <v>0</v>
      </c>
      <c r="AC400" s="82">
        <v>0</v>
      </c>
      <c r="AD400" s="82">
        <v>0</v>
      </c>
      <c r="AE400" s="82">
        <v>0</v>
      </c>
    </row>
    <row r="401" spans="1:31" ht="31.5">
      <c r="A401" s="57" t="s">
        <v>81</v>
      </c>
      <c r="B401" s="60" t="s">
        <v>268</v>
      </c>
      <c r="C401" s="85" t="s">
        <v>96</v>
      </c>
      <c r="D401" s="82">
        <v>0</v>
      </c>
      <c r="E401" s="82">
        <v>0</v>
      </c>
      <c r="F401" s="82">
        <v>0</v>
      </c>
      <c r="G401" s="82">
        <v>0</v>
      </c>
      <c r="H401" s="82">
        <v>0</v>
      </c>
      <c r="I401" s="82" t="s">
        <v>95</v>
      </c>
      <c r="J401" s="82" t="s">
        <v>95</v>
      </c>
      <c r="K401" s="82" t="s">
        <v>95</v>
      </c>
      <c r="L401" s="82" t="s">
        <v>95</v>
      </c>
      <c r="M401" s="82">
        <v>0</v>
      </c>
      <c r="N401" s="82">
        <v>0</v>
      </c>
      <c r="O401" s="82">
        <v>0</v>
      </c>
      <c r="P401" s="82">
        <v>0</v>
      </c>
      <c r="Q401" s="82">
        <v>0</v>
      </c>
      <c r="R401" s="83">
        <v>0</v>
      </c>
      <c r="S401" s="82">
        <v>0</v>
      </c>
      <c r="T401" s="82" t="s">
        <v>95</v>
      </c>
      <c r="U401" s="54">
        <v>0</v>
      </c>
      <c r="V401" s="54">
        <v>0</v>
      </c>
      <c r="W401" s="82" t="s">
        <v>95</v>
      </c>
      <c r="X401" s="83" t="s">
        <v>95</v>
      </c>
      <c r="Y401" s="83" t="s">
        <v>95</v>
      </c>
      <c r="Z401" s="82">
        <v>0</v>
      </c>
      <c r="AA401" s="82">
        <v>0</v>
      </c>
      <c r="AB401" s="82">
        <v>0</v>
      </c>
      <c r="AC401" s="82">
        <v>0</v>
      </c>
      <c r="AD401" s="82">
        <v>0</v>
      </c>
      <c r="AE401" s="82">
        <v>0</v>
      </c>
    </row>
    <row r="402" spans="1:31" ht="31.5">
      <c r="A402" s="57" t="s">
        <v>17</v>
      </c>
      <c r="B402" s="58" t="s">
        <v>269</v>
      </c>
      <c r="C402" s="85" t="s">
        <v>96</v>
      </c>
      <c r="D402" s="82">
        <v>0</v>
      </c>
      <c r="E402" s="82">
        <v>0</v>
      </c>
      <c r="F402" s="82">
        <v>0</v>
      </c>
      <c r="G402" s="82">
        <v>0</v>
      </c>
      <c r="H402" s="82">
        <v>0</v>
      </c>
      <c r="I402" s="82" t="s">
        <v>95</v>
      </c>
      <c r="J402" s="82" t="s">
        <v>95</v>
      </c>
      <c r="K402" s="82" t="s">
        <v>95</v>
      </c>
      <c r="L402" s="82" t="s">
        <v>95</v>
      </c>
      <c r="M402" s="82">
        <v>0</v>
      </c>
      <c r="N402" s="82">
        <v>0</v>
      </c>
      <c r="O402" s="82">
        <v>0</v>
      </c>
      <c r="P402" s="82">
        <v>0</v>
      </c>
      <c r="Q402" s="82">
        <v>0</v>
      </c>
      <c r="R402" s="83">
        <v>0</v>
      </c>
      <c r="S402" s="82">
        <v>0</v>
      </c>
      <c r="T402" s="82" t="s">
        <v>95</v>
      </c>
      <c r="U402" s="54">
        <v>0</v>
      </c>
      <c r="V402" s="54">
        <v>0</v>
      </c>
      <c r="W402" s="82" t="s">
        <v>95</v>
      </c>
      <c r="X402" s="83" t="s">
        <v>95</v>
      </c>
      <c r="Y402" s="83" t="s">
        <v>95</v>
      </c>
      <c r="Z402" s="82">
        <v>0</v>
      </c>
      <c r="AA402" s="82">
        <v>0</v>
      </c>
      <c r="AB402" s="82">
        <v>0</v>
      </c>
      <c r="AC402" s="82">
        <v>0</v>
      </c>
      <c r="AD402" s="82">
        <v>0</v>
      </c>
      <c r="AE402" s="82">
        <v>0</v>
      </c>
    </row>
    <row r="403" spans="1:31" ht="15.75">
      <c r="A403" s="57" t="s">
        <v>83</v>
      </c>
      <c r="B403" s="60" t="s">
        <v>270</v>
      </c>
      <c r="C403" s="85" t="s">
        <v>96</v>
      </c>
      <c r="D403" s="82">
        <v>0</v>
      </c>
      <c r="E403" s="82">
        <v>0</v>
      </c>
      <c r="F403" s="82">
        <v>0</v>
      </c>
      <c r="G403" s="82">
        <v>0</v>
      </c>
      <c r="H403" s="82">
        <v>0</v>
      </c>
      <c r="I403" s="82" t="s">
        <v>95</v>
      </c>
      <c r="J403" s="82" t="s">
        <v>95</v>
      </c>
      <c r="K403" s="82" t="s">
        <v>95</v>
      </c>
      <c r="L403" s="82" t="s">
        <v>95</v>
      </c>
      <c r="M403" s="82">
        <v>0</v>
      </c>
      <c r="N403" s="82">
        <v>0</v>
      </c>
      <c r="O403" s="82">
        <v>0</v>
      </c>
      <c r="P403" s="82">
        <v>0</v>
      </c>
      <c r="Q403" s="82">
        <v>0</v>
      </c>
      <c r="R403" s="83">
        <v>0</v>
      </c>
      <c r="S403" s="82">
        <v>0</v>
      </c>
      <c r="T403" s="82" t="s">
        <v>95</v>
      </c>
      <c r="U403" s="54">
        <v>0</v>
      </c>
      <c r="V403" s="54">
        <v>0</v>
      </c>
      <c r="W403" s="82" t="s">
        <v>95</v>
      </c>
      <c r="X403" s="83" t="s">
        <v>95</v>
      </c>
      <c r="Y403" s="83" t="s">
        <v>95</v>
      </c>
      <c r="Z403" s="82">
        <v>0</v>
      </c>
      <c r="AA403" s="82">
        <v>0</v>
      </c>
      <c r="AB403" s="82">
        <v>0</v>
      </c>
      <c r="AC403" s="82">
        <v>0</v>
      </c>
      <c r="AD403" s="82">
        <v>0</v>
      </c>
      <c r="AE403" s="82">
        <v>0</v>
      </c>
    </row>
    <row r="404" spans="1:31" ht="47.25">
      <c r="A404" s="56" t="s">
        <v>271</v>
      </c>
      <c r="B404" s="52" t="s">
        <v>272</v>
      </c>
      <c r="C404" s="85" t="s">
        <v>96</v>
      </c>
      <c r="D404" s="82">
        <v>0</v>
      </c>
      <c r="E404" s="82">
        <v>0</v>
      </c>
      <c r="F404" s="82">
        <v>0</v>
      </c>
      <c r="G404" s="82">
        <v>0</v>
      </c>
      <c r="H404" s="82">
        <v>0</v>
      </c>
      <c r="I404" s="82" t="s">
        <v>95</v>
      </c>
      <c r="J404" s="82" t="s">
        <v>95</v>
      </c>
      <c r="K404" s="82" t="s">
        <v>95</v>
      </c>
      <c r="L404" s="82" t="s">
        <v>95</v>
      </c>
      <c r="M404" s="82">
        <v>0</v>
      </c>
      <c r="N404" s="82">
        <v>0</v>
      </c>
      <c r="O404" s="82">
        <v>0</v>
      </c>
      <c r="P404" s="82">
        <v>0</v>
      </c>
      <c r="Q404" s="82">
        <v>0</v>
      </c>
      <c r="R404" s="83">
        <v>0</v>
      </c>
      <c r="S404" s="82">
        <v>0</v>
      </c>
      <c r="T404" s="82" t="s">
        <v>95</v>
      </c>
      <c r="U404" s="54">
        <v>0</v>
      </c>
      <c r="V404" s="54">
        <v>0</v>
      </c>
      <c r="W404" s="82" t="s">
        <v>95</v>
      </c>
      <c r="X404" s="83" t="s">
        <v>95</v>
      </c>
      <c r="Y404" s="83" t="s">
        <v>95</v>
      </c>
      <c r="Z404" s="82">
        <v>0</v>
      </c>
      <c r="AA404" s="82">
        <v>0</v>
      </c>
      <c r="AB404" s="82">
        <v>0</v>
      </c>
      <c r="AC404" s="82">
        <v>0</v>
      </c>
      <c r="AD404" s="82">
        <v>0</v>
      </c>
      <c r="AE404" s="82">
        <v>0</v>
      </c>
    </row>
    <row r="405" spans="1:31" ht="31.5">
      <c r="A405" s="56" t="s">
        <v>273</v>
      </c>
      <c r="B405" s="52" t="s">
        <v>274</v>
      </c>
      <c r="C405" s="85" t="s">
        <v>96</v>
      </c>
      <c r="D405" s="82">
        <v>0</v>
      </c>
      <c r="E405" s="82">
        <v>0</v>
      </c>
      <c r="F405" s="82">
        <v>0</v>
      </c>
      <c r="G405" s="82">
        <v>0</v>
      </c>
      <c r="H405" s="82">
        <v>0</v>
      </c>
      <c r="I405" s="82" t="s">
        <v>95</v>
      </c>
      <c r="J405" s="82" t="s">
        <v>95</v>
      </c>
      <c r="K405" s="82" t="s">
        <v>95</v>
      </c>
      <c r="L405" s="82" t="s">
        <v>95</v>
      </c>
      <c r="M405" s="82">
        <v>0</v>
      </c>
      <c r="N405" s="82">
        <v>0</v>
      </c>
      <c r="O405" s="82">
        <v>0</v>
      </c>
      <c r="P405" s="82">
        <v>0</v>
      </c>
      <c r="Q405" s="82">
        <v>0</v>
      </c>
      <c r="R405" s="83">
        <v>0</v>
      </c>
      <c r="S405" s="82">
        <v>0</v>
      </c>
      <c r="T405" s="82" t="s">
        <v>95</v>
      </c>
      <c r="U405" s="54">
        <v>0</v>
      </c>
      <c r="V405" s="54">
        <v>0</v>
      </c>
      <c r="W405" s="82" t="s">
        <v>95</v>
      </c>
      <c r="X405" s="83" t="s">
        <v>95</v>
      </c>
      <c r="Y405" s="83" t="s">
        <v>95</v>
      </c>
      <c r="Z405" s="82">
        <v>0</v>
      </c>
      <c r="AA405" s="82">
        <v>0</v>
      </c>
      <c r="AB405" s="82">
        <v>0</v>
      </c>
      <c r="AC405" s="82">
        <v>0</v>
      </c>
      <c r="AD405" s="82">
        <v>0</v>
      </c>
      <c r="AE405" s="82">
        <v>0</v>
      </c>
    </row>
    <row r="406" spans="1:31" ht="15.75">
      <c r="A406" s="57" t="s">
        <v>35</v>
      </c>
      <c r="B406" s="60" t="s">
        <v>270</v>
      </c>
      <c r="C406" s="85" t="s">
        <v>96</v>
      </c>
      <c r="D406" s="82">
        <v>0</v>
      </c>
      <c r="E406" s="82">
        <v>0</v>
      </c>
      <c r="F406" s="82">
        <v>0</v>
      </c>
      <c r="G406" s="82">
        <v>0</v>
      </c>
      <c r="H406" s="82">
        <v>0</v>
      </c>
      <c r="I406" s="82" t="s">
        <v>95</v>
      </c>
      <c r="J406" s="82" t="s">
        <v>95</v>
      </c>
      <c r="K406" s="82" t="s">
        <v>95</v>
      </c>
      <c r="L406" s="82" t="s">
        <v>95</v>
      </c>
      <c r="M406" s="82">
        <v>0</v>
      </c>
      <c r="N406" s="82">
        <v>0</v>
      </c>
      <c r="O406" s="82">
        <v>0</v>
      </c>
      <c r="P406" s="82">
        <v>0</v>
      </c>
      <c r="Q406" s="82">
        <v>0</v>
      </c>
      <c r="R406" s="83">
        <v>0</v>
      </c>
      <c r="S406" s="82">
        <v>0</v>
      </c>
      <c r="T406" s="82" t="s">
        <v>95</v>
      </c>
      <c r="U406" s="54">
        <v>0</v>
      </c>
      <c r="V406" s="54">
        <v>0</v>
      </c>
      <c r="W406" s="82" t="s">
        <v>95</v>
      </c>
      <c r="X406" s="83" t="s">
        <v>95</v>
      </c>
      <c r="Y406" s="83" t="s">
        <v>95</v>
      </c>
      <c r="Z406" s="82">
        <v>0</v>
      </c>
      <c r="AA406" s="82">
        <v>0</v>
      </c>
      <c r="AB406" s="82">
        <v>0</v>
      </c>
      <c r="AC406" s="82">
        <v>0</v>
      </c>
      <c r="AD406" s="82">
        <v>0</v>
      </c>
      <c r="AE406" s="82">
        <v>0</v>
      </c>
    </row>
    <row r="407" spans="1:31" ht="47.25">
      <c r="A407" s="56" t="s">
        <v>275</v>
      </c>
      <c r="B407" s="52" t="s">
        <v>272</v>
      </c>
      <c r="C407" s="85" t="s">
        <v>96</v>
      </c>
      <c r="D407" s="82">
        <v>0</v>
      </c>
      <c r="E407" s="82">
        <v>0</v>
      </c>
      <c r="F407" s="82">
        <v>0</v>
      </c>
      <c r="G407" s="82">
        <v>0</v>
      </c>
      <c r="H407" s="82">
        <v>0</v>
      </c>
      <c r="I407" s="82" t="s">
        <v>95</v>
      </c>
      <c r="J407" s="82" t="s">
        <v>95</v>
      </c>
      <c r="K407" s="82" t="s">
        <v>95</v>
      </c>
      <c r="L407" s="82" t="s">
        <v>95</v>
      </c>
      <c r="M407" s="82">
        <v>0</v>
      </c>
      <c r="N407" s="82">
        <v>0</v>
      </c>
      <c r="O407" s="82">
        <v>0</v>
      </c>
      <c r="P407" s="82">
        <v>0</v>
      </c>
      <c r="Q407" s="82">
        <v>0</v>
      </c>
      <c r="R407" s="83">
        <v>0</v>
      </c>
      <c r="S407" s="82">
        <v>0</v>
      </c>
      <c r="T407" s="82" t="s">
        <v>95</v>
      </c>
      <c r="U407" s="54">
        <v>0</v>
      </c>
      <c r="V407" s="54">
        <v>0</v>
      </c>
      <c r="W407" s="82" t="s">
        <v>95</v>
      </c>
      <c r="X407" s="83" t="s">
        <v>95</v>
      </c>
      <c r="Y407" s="83" t="s">
        <v>95</v>
      </c>
      <c r="Z407" s="82">
        <v>0</v>
      </c>
      <c r="AA407" s="82">
        <v>0</v>
      </c>
      <c r="AB407" s="82">
        <v>0</v>
      </c>
      <c r="AC407" s="82">
        <v>0</v>
      </c>
      <c r="AD407" s="82">
        <v>0</v>
      </c>
      <c r="AE407" s="82">
        <v>0</v>
      </c>
    </row>
    <row r="408" spans="1:31" ht="31.5">
      <c r="A408" s="56" t="s">
        <v>276</v>
      </c>
      <c r="B408" s="52" t="s">
        <v>274</v>
      </c>
      <c r="C408" s="85" t="s">
        <v>96</v>
      </c>
      <c r="D408" s="82">
        <v>0</v>
      </c>
      <c r="E408" s="82">
        <v>0</v>
      </c>
      <c r="F408" s="82">
        <v>0</v>
      </c>
      <c r="G408" s="82">
        <v>0</v>
      </c>
      <c r="H408" s="82">
        <v>0</v>
      </c>
      <c r="I408" s="82" t="s">
        <v>95</v>
      </c>
      <c r="J408" s="82" t="s">
        <v>95</v>
      </c>
      <c r="K408" s="82" t="s">
        <v>95</v>
      </c>
      <c r="L408" s="82" t="s">
        <v>95</v>
      </c>
      <c r="M408" s="82">
        <v>0</v>
      </c>
      <c r="N408" s="82">
        <v>0</v>
      </c>
      <c r="O408" s="82">
        <v>0</v>
      </c>
      <c r="P408" s="82">
        <v>0</v>
      </c>
      <c r="Q408" s="82">
        <v>0</v>
      </c>
      <c r="R408" s="83">
        <v>0</v>
      </c>
      <c r="S408" s="82">
        <v>0</v>
      </c>
      <c r="T408" s="82" t="s">
        <v>95</v>
      </c>
      <c r="U408" s="54">
        <v>0</v>
      </c>
      <c r="V408" s="54">
        <v>0</v>
      </c>
      <c r="W408" s="82" t="s">
        <v>95</v>
      </c>
      <c r="X408" s="83" t="s">
        <v>95</v>
      </c>
      <c r="Y408" s="83" t="s">
        <v>95</v>
      </c>
      <c r="Z408" s="82">
        <v>0</v>
      </c>
      <c r="AA408" s="82">
        <v>0</v>
      </c>
      <c r="AB408" s="82">
        <v>0</v>
      </c>
      <c r="AC408" s="82">
        <v>0</v>
      </c>
      <c r="AD408" s="82">
        <v>0</v>
      </c>
      <c r="AE408" s="82">
        <v>0</v>
      </c>
    </row>
    <row r="409" spans="1:31" ht="15.75">
      <c r="A409" s="57" t="s">
        <v>277</v>
      </c>
      <c r="B409" s="58" t="s">
        <v>278</v>
      </c>
      <c r="C409" s="85" t="s">
        <v>96</v>
      </c>
      <c r="D409" s="82">
        <v>0</v>
      </c>
      <c r="E409" s="82">
        <v>0</v>
      </c>
      <c r="F409" s="82">
        <v>0</v>
      </c>
      <c r="G409" s="82">
        <v>0</v>
      </c>
      <c r="H409" s="82">
        <v>0</v>
      </c>
      <c r="I409" s="82" t="s">
        <v>95</v>
      </c>
      <c r="J409" s="82" t="s">
        <v>95</v>
      </c>
      <c r="K409" s="82" t="s">
        <v>95</v>
      </c>
      <c r="L409" s="82" t="s">
        <v>95</v>
      </c>
      <c r="M409" s="82">
        <v>0</v>
      </c>
      <c r="N409" s="82">
        <v>0</v>
      </c>
      <c r="O409" s="82">
        <v>0</v>
      </c>
      <c r="P409" s="82">
        <v>0</v>
      </c>
      <c r="Q409" s="82">
        <v>0</v>
      </c>
      <c r="R409" s="83">
        <v>0</v>
      </c>
      <c r="S409" s="82">
        <v>0</v>
      </c>
      <c r="T409" s="82" t="s">
        <v>95</v>
      </c>
      <c r="U409" s="54">
        <v>0</v>
      </c>
      <c r="V409" s="54">
        <v>0</v>
      </c>
      <c r="W409" s="82" t="s">
        <v>95</v>
      </c>
      <c r="X409" s="83" t="s">
        <v>95</v>
      </c>
      <c r="Y409" s="83" t="s">
        <v>95</v>
      </c>
      <c r="Z409" s="82">
        <v>0</v>
      </c>
      <c r="AA409" s="82">
        <v>0</v>
      </c>
      <c r="AB409" s="82">
        <v>0</v>
      </c>
      <c r="AC409" s="82">
        <v>0</v>
      </c>
      <c r="AD409" s="82">
        <v>0</v>
      </c>
      <c r="AE409" s="82">
        <v>0</v>
      </c>
    </row>
    <row r="410" spans="1:31" ht="31.5">
      <c r="A410" s="57" t="s">
        <v>279</v>
      </c>
      <c r="B410" s="60" t="s">
        <v>280</v>
      </c>
      <c r="C410" s="85" t="s">
        <v>96</v>
      </c>
      <c r="D410" s="82">
        <v>0</v>
      </c>
      <c r="E410" s="82">
        <v>0</v>
      </c>
      <c r="F410" s="82">
        <v>0</v>
      </c>
      <c r="G410" s="82">
        <v>0</v>
      </c>
      <c r="H410" s="82">
        <v>0</v>
      </c>
      <c r="I410" s="82" t="s">
        <v>95</v>
      </c>
      <c r="J410" s="82" t="s">
        <v>95</v>
      </c>
      <c r="K410" s="82" t="s">
        <v>95</v>
      </c>
      <c r="L410" s="82" t="s">
        <v>95</v>
      </c>
      <c r="M410" s="82">
        <v>0</v>
      </c>
      <c r="N410" s="82">
        <v>0</v>
      </c>
      <c r="O410" s="82">
        <v>0</v>
      </c>
      <c r="P410" s="82">
        <v>0</v>
      </c>
      <c r="Q410" s="82">
        <v>0</v>
      </c>
      <c r="R410" s="83">
        <v>0</v>
      </c>
      <c r="S410" s="82">
        <v>0</v>
      </c>
      <c r="T410" s="82" t="s">
        <v>95</v>
      </c>
      <c r="U410" s="54">
        <v>0</v>
      </c>
      <c r="V410" s="54">
        <v>0</v>
      </c>
      <c r="W410" s="82" t="s">
        <v>95</v>
      </c>
      <c r="X410" s="83" t="s">
        <v>95</v>
      </c>
      <c r="Y410" s="83" t="s">
        <v>95</v>
      </c>
      <c r="Z410" s="82">
        <v>0</v>
      </c>
      <c r="AA410" s="82">
        <v>0</v>
      </c>
      <c r="AB410" s="82">
        <v>0</v>
      </c>
      <c r="AC410" s="82">
        <v>0</v>
      </c>
      <c r="AD410" s="82">
        <v>0</v>
      </c>
      <c r="AE410" s="82">
        <v>0</v>
      </c>
    </row>
    <row r="411" spans="1:31" ht="15.75">
      <c r="A411" s="57" t="s">
        <v>281</v>
      </c>
      <c r="B411" s="60" t="s">
        <v>283</v>
      </c>
      <c r="C411" s="85" t="s">
        <v>96</v>
      </c>
      <c r="D411" s="82">
        <v>0</v>
      </c>
      <c r="E411" s="82">
        <v>0</v>
      </c>
      <c r="F411" s="82">
        <v>0</v>
      </c>
      <c r="G411" s="82">
        <v>0</v>
      </c>
      <c r="H411" s="82">
        <v>0</v>
      </c>
      <c r="I411" s="82" t="s">
        <v>95</v>
      </c>
      <c r="J411" s="82" t="s">
        <v>95</v>
      </c>
      <c r="K411" s="82" t="s">
        <v>95</v>
      </c>
      <c r="L411" s="82" t="s">
        <v>95</v>
      </c>
      <c r="M411" s="82">
        <v>0</v>
      </c>
      <c r="N411" s="82">
        <v>0</v>
      </c>
      <c r="O411" s="82">
        <v>0</v>
      </c>
      <c r="P411" s="82">
        <v>0</v>
      </c>
      <c r="Q411" s="82">
        <v>0</v>
      </c>
      <c r="R411" s="83">
        <v>0</v>
      </c>
      <c r="S411" s="82">
        <v>0</v>
      </c>
      <c r="T411" s="82" t="s">
        <v>95</v>
      </c>
      <c r="U411" s="54">
        <v>0</v>
      </c>
      <c r="V411" s="54">
        <v>0</v>
      </c>
      <c r="W411" s="82" t="s">
        <v>95</v>
      </c>
      <c r="X411" s="83" t="s">
        <v>95</v>
      </c>
      <c r="Y411" s="83" t="s">
        <v>95</v>
      </c>
      <c r="Z411" s="82">
        <v>0</v>
      </c>
      <c r="AA411" s="82">
        <v>0</v>
      </c>
      <c r="AB411" s="82">
        <v>0</v>
      </c>
      <c r="AC411" s="82">
        <v>0</v>
      </c>
      <c r="AD411" s="82">
        <v>0</v>
      </c>
      <c r="AE411" s="82">
        <v>0</v>
      </c>
    </row>
    <row r="412" spans="1:31" ht="15.75">
      <c r="A412" s="57" t="s">
        <v>282</v>
      </c>
      <c r="B412" s="60" t="s">
        <v>285</v>
      </c>
      <c r="C412" s="85" t="s">
        <v>96</v>
      </c>
      <c r="D412" s="82">
        <v>0</v>
      </c>
      <c r="E412" s="82">
        <v>0</v>
      </c>
      <c r="F412" s="82">
        <v>0</v>
      </c>
      <c r="G412" s="82">
        <v>0</v>
      </c>
      <c r="H412" s="82">
        <v>0</v>
      </c>
      <c r="I412" s="82" t="s">
        <v>95</v>
      </c>
      <c r="J412" s="82" t="s">
        <v>95</v>
      </c>
      <c r="K412" s="82" t="s">
        <v>95</v>
      </c>
      <c r="L412" s="82" t="s">
        <v>95</v>
      </c>
      <c r="M412" s="82">
        <v>0</v>
      </c>
      <c r="N412" s="82">
        <v>0</v>
      </c>
      <c r="O412" s="82">
        <v>0</v>
      </c>
      <c r="P412" s="82">
        <v>0</v>
      </c>
      <c r="Q412" s="82">
        <v>0</v>
      </c>
      <c r="R412" s="83">
        <v>0</v>
      </c>
      <c r="S412" s="82">
        <v>0</v>
      </c>
      <c r="T412" s="82" t="s">
        <v>95</v>
      </c>
      <c r="U412" s="54">
        <v>0</v>
      </c>
      <c r="V412" s="54">
        <v>0</v>
      </c>
      <c r="W412" s="82" t="s">
        <v>95</v>
      </c>
      <c r="X412" s="83" t="s">
        <v>95</v>
      </c>
      <c r="Y412" s="83" t="s">
        <v>95</v>
      </c>
      <c r="Z412" s="82">
        <v>0</v>
      </c>
      <c r="AA412" s="82">
        <v>0</v>
      </c>
      <c r="AB412" s="82">
        <v>0</v>
      </c>
      <c r="AC412" s="82">
        <v>0</v>
      </c>
      <c r="AD412" s="82">
        <v>0</v>
      </c>
      <c r="AE412" s="82">
        <v>0</v>
      </c>
    </row>
    <row r="413" spans="1:31" ht="15.75">
      <c r="A413" s="57" t="s">
        <v>284</v>
      </c>
      <c r="B413" s="60" t="s">
        <v>286</v>
      </c>
      <c r="C413" s="85" t="s">
        <v>96</v>
      </c>
      <c r="D413" s="82">
        <v>0</v>
      </c>
      <c r="E413" s="82">
        <v>0</v>
      </c>
      <c r="F413" s="82">
        <v>0</v>
      </c>
      <c r="G413" s="82">
        <v>0</v>
      </c>
      <c r="H413" s="82">
        <v>0</v>
      </c>
      <c r="I413" s="82" t="s">
        <v>95</v>
      </c>
      <c r="J413" s="82" t="s">
        <v>95</v>
      </c>
      <c r="K413" s="82" t="s">
        <v>95</v>
      </c>
      <c r="L413" s="82" t="s">
        <v>95</v>
      </c>
      <c r="M413" s="82">
        <v>0</v>
      </c>
      <c r="N413" s="82">
        <v>0</v>
      </c>
      <c r="O413" s="82">
        <v>0</v>
      </c>
      <c r="P413" s="82">
        <v>0</v>
      </c>
      <c r="Q413" s="82">
        <v>0</v>
      </c>
      <c r="R413" s="83">
        <v>0</v>
      </c>
      <c r="S413" s="82">
        <v>0</v>
      </c>
      <c r="T413" s="82" t="s">
        <v>95</v>
      </c>
      <c r="U413" s="54">
        <v>0</v>
      </c>
      <c r="V413" s="54">
        <v>0</v>
      </c>
      <c r="W413" s="82" t="s">
        <v>95</v>
      </c>
      <c r="X413" s="83" t="s">
        <v>95</v>
      </c>
      <c r="Y413" s="83" t="s">
        <v>95</v>
      </c>
      <c r="Z413" s="82">
        <v>0</v>
      </c>
      <c r="AA413" s="82">
        <v>0</v>
      </c>
      <c r="AB413" s="82">
        <v>0</v>
      </c>
      <c r="AC413" s="82">
        <v>0</v>
      </c>
      <c r="AD413" s="82">
        <v>0</v>
      </c>
      <c r="AE413" s="82">
        <v>0</v>
      </c>
    </row>
    <row r="414" spans="1:31" ht="31.5">
      <c r="A414" s="57" t="s">
        <v>287</v>
      </c>
      <c r="B414" s="58" t="s">
        <v>91</v>
      </c>
      <c r="C414" s="85" t="s">
        <v>96</v>
      </c>
      <c r="D414" s="82">
        <v>0</v>
      </c>
      <c r="E414" s="82">
        <v>0</v>
      </c>
      <c r="F414" s="82">
        <v>0</v>
      </c>
      <c r="G414" s="82">
        <v>0</v>
      </c>
      <c r="H414" s="82">
        <v>0</v>
      </c>
      <c r="I414" s="82" t="s">
        <v>95</v>
      </c>
      <c r="J414" s="82" t="s">
        <v>95</v>
      </c>
      <c r="K414" s="82" t="s">
        <v>95</v>
      </c>
      <c r="L414" s="82" t="s">
        <v>95</v>
      </c>
      <c r="M414" s="82">
        <v>0</v>
      </c>
      <c r="N414" s="82">
        <v>0</v>
      </c>
      <c r="O414" s="82">
        <v>0</v>
      </c>
      <c r="P414" s="82">
        <v>0</v>
      </c>
      <c r="Q414" s="82">
        <v>0</v>
      </c>
      <c r="R414" s="83">
        <v>0</v>
      </c>
      <c r="S414" s="82">
        <v>0</v>
      </c>
      <c r="T414" s="82" t="s">
        <v>95</v>
      </c>
      <c r="U414" s="54">
        <v>0</v>
      </c>
      <c r="V414" s="54">
        <v>0</v>
      </c>
      <c r="W414" s="82" t="s">
        <v>95</v>
      </c>
      <c r="X414" s="83" t="s">
        <v>95</v>
      </c>
      <c r="Y414" s="83" t="s">
        <v>95</v>
      </c>
      <c r="Z414" s="82">
        <v>0</v>
      </c>
      <c r="AA414" s="82">
        <v>0</v>
      </c>
      <c r="AB414" s="82">
        <v>0</v>
      </c>
      <c r="AC414" s="82">
        <v>0</v>
      </c>
      <c r="AD414" s="82">
        <v>0</v>
      </c>
      <c r="AE414" s="82">
        <v>0</v>
      </c>
    </row>
    <row r="415" spans="1:31" ht="15.75">
      <c r="A415" s="57" t="s">
        <v>288</v>
      </c>
      <c r="B415" s="58" t="s">
        <v>289</v>
      </c>
      <c r="C415" s="85" t="s">
        <v>96</v>
      </c>
      <c r="D415" s="82">
        <v>0</v>
      </c>
      <c r="E415" s="82">
        <v>0</v>
      </c>
      <c r="F415" s="82">
        <v>0</v>
      </c>
      <c r="G415" s="82">
        <v>0</v>
      </c>
      <c r="H415" s="82">
        <v>0</v>
      </c>
      <c r="I415" s="82" t="s">
        <v>95</v>
      </c>
      <c r="J415" s="82" t="s">
        <v>95</v>
      </c>
      <c r="K415" s="82" t="s">
        <v>95</v>
      </c>
      <c r="L415" s="82" t="s">
        <v>95</v>
      </c>
      <c r="M415" s="82">
        <v>0</v>
      </c>
      <c r="N415" s="82">
        <v>0</v>
      </c>
      <c r="O415" s="82">
        <v>0</v>
      </c>
      <c r="P415" s="82">
        <v>0</v>
      </c>
      <c r="Q415" s="82">
        <v>0</v>
      </c>
      <c r="R415" s="83">
        <v>0</v>
      </c>
      <c r="S415" s="82">
        <v>0</v>
      </c>
      <c r="T415" s="82" t="s">
        <v>95</v>
      </c>
      <c r="U415" s="54">
        <v>0</v>
      </c>
      <c r="V415" s="54">
        <v>0</v>
      </c>
      <c r="W415" s="82" t="s">
        <v>95</v>
      </c>
      <c r="X415" s="83" t="s">
        <v>95</v>
      </c>
      <c r="Y415" s="83" t="s">
        <v>95</v>
      </c>
      <c r="Z415" s="82">
        <v>0</v>
      </c>
      <c r="AA415" s="82">
        <v>0</v>
      </c>
      <c r="AB415" s="82">
        <v>0</v>
      </c>
      <c r="AC415" s="82">
        <v>0</v>
      </c>
      <c r="AD415" s="82">
        <v>0</v>
      </c>
      <c r="AE415" s="82">
        <v>0</v>
      </c>
    </row>
    <row r="416" spans="1:31" ht="31.5">
      <c r="A416" s="56" t="s">
        <v>288</v>
      </c>
      <c r="B416" s="68" t="s">
        <v>378</v>
      </c>
      <c r="C416" s="85" t="s">
        <v>149</v>
      </c>
      <c r="D416" s="82">
        <v>0</v>
      </c>
      <c r="E416" s="82">
        <v>0</v>
      </c>
      <c r="F416" s="82">
        <v>0</v>
      </c>
      <c r="G416" s="82">
        <v>0</v>
      </c>
      <c r="H416" s="82">
        <v>0</v>
      </c>
      <c r="I416" s="82" t="s">
        <v>95</v>
      </c>
      <c r="J416" s="82" t="s">
        <v>95</v>
      </c>
      <c r="K416" s="82" t="s">
        <v>95</v>
      </c>
      <c r="L416" s="82" t="s">
        <v>95</v>
      </c>
      <c r="M416" s="82">
        <v>0</v>
      </c>
      <c r="N416" s="82">
        <v>0</v>
      </c>
      <c r="O416" s="82">
        <v>0</v>
      </c>
      <c r="P416" s="82">
        <v>0</v>
      </c>
      <c r="Q416" s="82">
        <v>0</v>
      </c>
      <c r="R416" s="83">
        <v>0</v>
      </c>
      <c r="S416" s="82">
        <v>0</v>
      </c>
      <c r="T416" s="82">
        <v>0</v>
      </c>
      <c r="U416" s="54">
        <v>0</v>
      </c>
      <c r="V416" s="54">
        <v>0</v>
      </c>
      <c r="W416" s="82" t="s">
        <v>95</v>
      </c>
      <c r="X416" s="83" t="s">
        <v>95</v>
      </c>
      <c r="Y416" s="83" t="s">
        <v>95</v>
      </c>
      <c r="Z416" s="82">
        <v>0</v>
      </c>
      <c r="AA416" s="82">
        <v>0</v>
      </c>
      <c r="AB416" s="82">
        <v>0</v>
      </c>
      <c r="AC416" s="82">
        <v>0</v>
      </c>
      <c r="AD416" s="82">
        <v>0</v>
      </c>
      <c r="AE416" s="82">
        <v>0</v>
      </c>
    </row>
    <row r="417" spans="1:31" ht="47.25">
      <c r="A417" s="56" t="s">
        <v>9</v>
      </c>
      <c r="B417" s="52" t="s">
        <v>290</v>
      </c>
      <c r="C417" s="85" t="s">
        <v>96</v>
      </c>
      <c r="D417" s="82">
        <v>0</v>
      </c>
      <c r="E417" s="82">
        <v>0</v>
      </c>
      <c r="F417" s="82">
        <v>0</v>
      </c>
      <c r="G417" s="82">
        <v>0</v>
      </c>
      <c r="H417" s="82">
        <v>0</v>
      </c>
      <c r="I417" s="82" t="s">
        <v>95</v>
      </c>
      <c r="J417" s="82" t="s">
        <v>95</v>
      </c>
      <c r="K417" s="82" t="s">
        <v>95</v>
      </c>
      <c r="L417" s="82" t="s">
        <v>95</v>
      </c>
      <c r="M417" s="82">
        <v>0</v>
      </c>
      <c r="N417" s="82">
        <v>0</v>
      </c>
      <c r="O417" s="82">
        <v>0</v>
      </c>
      <c r="P417" s="82">
        <v>0</v>
      </c>
      <c r="Q417" s="82">
        <v>0</v>
      </c>
      <c r="R417" s="83">
        <v>0</v>
      </c>
      <c r="S417" s="82">
        <v>0</v>
      </c>
      <c r="T417" s="82" t="s">
        <v>95</v>
      </c>
      <c r="U417" s="54">
        <v>0</v>
      </c>
      <c r="V417" s="54">
        <v>0</v>
      </c>
      <c r="W417" s="82" t="s">
        <v>95</v>
      </c>
      <c r="X417" s="83" t="s">
        <v>95</v>
      </c>
      <c r="Y417" s="83" t="s">
        <v>95</v>
      </c>
      <c r="Z417" s="82">
        <v>0</v>
      </c>
      <c r="AA417" s="82">
        <v>0</v>
      </c>
      <c r="AB417" s="82">
        <v>0</v>
      </c>
      <c r="AC417" s="82">
        <v>0</v>
      </c>
      <c r="AD417" s="82">
        <v>0</v>
      </c>
      <c r="AE417" s="82">
        <v>0</v>
      </c>
    </row>
    <row r="418" spans="1:31" ht="15.75">
      <c r="A418" s="56" t="s">
        <v>10</v>
      </c>
      <c r="B418" s="52" t="s">
        <v>291</v>
      </c>
      <c r="C418" s="85" t="s">
        <v>96</v>
      </c>
      <c r="D418" s="82">
        <v>0</v>
      </c>
      <c r="E418" s="82">
        <v>0</v>
      </c>
      <c r="F418" s="82">
        <v>0</v>
      </c>
      <c r="G418" s="82">
        <v>0</v>
      </c>
      <c r="H418" s="82">
        <v>0</v>
      </c>
      <c r="I418" s="82" t="s">
        <v>95</v>
      </c>
      <c r="J418" s="82" t="s">
        <v>95</v>
      </c>
      <c r="K418" s="82" t="s">
        <v>95</v>
      </c>
      <c r="L418" s="82" t="s">
        <v>95</v>
      </c>
      <c r="M418" s="82">
        <v>0</v>
      </c>
      <c r="N418" s="82">
        <v>0</v>
      </c>
      <c r="O418" s="82">
        <v>0</v>
      </c>
      <c r="P418" s="82">
        <v>0</v>
      </c>
      <c r="Q418" s="82">
        <v>0</v>
      </c>
      <c r="R418" s="83">
        <v>0</v>
      </c>
      <c r="S418" s="82">
        <v>0</v>
      </c>
      <c r="T418" s="82" t="s">
        <v>95</v>
      </c>
      <c r="U418" s="54">
        <v>0</v>
      </c>
      <c r="V418" s="54">
        <v>0</v>
      </c>
      <c r="W418" s="82" t="s">
        <v>95</v>
      </c>
      <c r="X418" s="83" t="s">
        <v>95</v>
      </c>
      <c r="Y418" s="83" t="s">
        <v>95</v>
      </c>
      <c r="Z418" s="82">
        <v>0</v>
      </c>
      <c r="AA418" s="82">
        <v>0</v>
      </c>
      <c r="AB418" s="82">
        <v>0</v>
      </c>
      <c r="AC418" s="82">
        <v>0</v>
      </c>
      <c r="AD418" s="82">
        <v>0</v>
      </c>
      <c r="AE418" s="82">
        <v>0</v>
      </c>
    </row>
    <row r="419" spans="1:31" ht="15.75">
      <c r="A419" s="56" t="s">
        <v>292</v>
      </c>
      <c r="B419" s="52" t="s">
        <v>293</v>
      </c>
      <c r="C419" s="85" t="s">
        <v>96</v>
      </c>
      <c r="D419" s="82">
        <v>0</v>
      </c>
      <c r="E419" s="82">
        <v>0</v>
      </c>
      <c r="F419" s="82">
        <v>0</v>
      </c>
      <c r="G419" s="82">
        <v>0</v>
      </c>
      <c r="H419" s="82">
        <v>0</v>
      </c>
      <c r="I419" s="82" t="s">
        <v>95</v>
      </c>
      <c r="J419" s="82" t="s">
        <v>95</v>
      </c>
      <c r="K419" s="82" t="s">
        <v>95</v>
      </c>
      <c r="L419" s="82" t="s">
        <v>95</v>
      </c>
      <c r="M419" s="82">
        <v>0</v>
      </c>
      <c r="N419" s="82">
        <v>0</v>
      </c>
      <c r="O419" s="82">
        <v>0</v>
      </c>
      <c r="P419" s="82">
        <v>0</v>
      </c>
      <c r="Q419" s="82">
        <v>0</v>
      </c>
      <c r="R419" s="83">
        <v>0</v>
      </c>
      <c r="S419" s="82">
        <v>0</v>
      </c>
      <c r="T419" s="82" t="s">
        <v>95</v>
      </c>
      <c r="U419" s="54">
        <v>0</v>
      </c>
      <c r="V419" s="54">
        <v>0</v>
      </c>
      <c r="W419" s="82" t="s">
        <v>95</v>
      </c>
      <c r="X419" s="83" t="s">
        <v>95</v>
      </c>
      <c r="Y419" s="83" t="s">
        <v>95</v>
      </c>
      <c r="Z419" s="82">
        <v>0</v>
      </c>
      <c r="AA419" s="82">
        <v>0</v>
      </c>
      <c r="AB419" s="82">
        <v>0</v>
      </c>
      <c r="AC419" s="82">
        <v>0</v>
      </c>
      <c r="AD419" s="82">
        <v>0</v>
      </c>
      <c r="AE419" s="82">
        <v>0</v>
      </c>
    </row>
    <row r="420" spans="1:31" ht="31.5">
      <c r="A420" s="56" t="s">
        <v>294</v>
      </c>
      <c r="B420" s="52" t="s">
        <v>295</v>
      </c>
      <c r="C420" s="85" t="s">
        <v>96</v>
      </c>
      <c r="D420" s="82">
        <v>0</v>
      </c>
      <c r="E420" s="82">
        <v>0</v>
      </c>
      <c r="F420" s="82">
        <v>0</v>
      </c>
      <c r="G420" s="82">
        <v>0</v>
      </c>
      <c r="H420" s="82">
        <v>0</v>
      </c>
      <c r="I420" s="82" t="s">
        <v>95</v>
      </c>
      <c r="J420" s="82" t="s">
        <v>95</v>
      </c>
      <c r="K420" s="82" t="s">
        <v>95</v>
      </c>
      <c r="L420" s="82" t="s">
        <v>95</v>
      </c>
      <c r="M420" s="82">
        <v>0</v>
      </c>
      <c r="N420" s="82">
        <v>0</v>
      </c>
      <c r="O420" s="82">
        <v>0</v>
      </c>
      <c r="P420" s="82">
        <v>0</v>
      </c>
      <c r="Q420" s="82">
        <v>0</v>
      </c>
      <c r="R420" s="83">
        <v>0</v>
      </c>
      <c r="S420" s="82">
        <v>0</v>
      </c>
      <c r="T420" s="82" t="s">
        <v>95</v>
      </c>
      <c r="U420" s="54">
        <v>0</v>
      </c>
      <c r="V420" s="54">
        <v>0</v>
      </c>
      <c r="W420" s="82" t="s">
        <v>95</v>
      </c>
      <c r="X420" s="83" t="s">
        <v>95</v>
      </c>
      <c r="Y420" s="83" t="s">
        <v>95</v>
      </c>
      <c r="Z420" s="82">
        <v>0</v>
      </c>
      <c r="AA420" s="82">
        <v>0</v>
      </c>
      <c r="AB420" s="82">
        <v>0</v>
      </c>
      <c r="AC420" s="82">
        <v>0</v>
      </c>
      <c r="AD420" s="82">
        <v>0</v>
      </c>
      <c r="AE420" s="82">
        <v>0</v>
      </c>
    </row>
    <row r="421" spans="1:31" ht="31.5">
      <c r="A421" s="56" t="s">
        <v>296</v>
      </c>
      <c r="B421" s="52" t="s">
        <v>263</v>
      </c>
      <c r="C421" s="85" t="s">
        <v>96</v>
      </c>
      <c r="D421" s="82">
        <v>0</v>
      </c>
      <c r="E421" s="82">
        <v>0</v>
      </c>
      <c r="F421" s="82">
        <v>0</v>
      </c>
      <c r="G421" s="82">
        <v>0</v>
      </c>
      <c r="H421" s="82">
        <v>0</v>
      </c>
      <c r="I421" s="82" t="s">
        <v>95</v>
      </c>
      <c r="J421" s="82" t="s">
        <v>95</v>
      </c>
      <c r="K421" s="82" t="s">
        <v>95</v>
      </c>
      <c r="L421" s="82" t="s">
        <v>95</v>
      </c>
      <c r="M421" s="82">
        <v>0</v>
      </c>
      <c r="N421" s="82">
        <v>0</v>
      </c>
      <c r="O421" s="82">
        <v>0</v>
      </c>
      <c r="P421" s="82">
        <v>0</v>
      </c>
      <c r="Q421" s="82">
        <v>0</v>
      </c>
      <c r="R421" s="83">
        <v>0</v>
      </c>
      <c r="S421" s="82">
        <v>0</v>
      </c>
      <c r="T421" s="82" t="s">
        <v>95</v>
      </c>
      <c r="U421" s="54">
        <v>0</v>
      </c>
      <c r="V421" s="54">
        <v>0</v>
      </c>
      <c r="W421" s="82" t="s">
        <v>95</v>
      </c>
      <c r="X421" s="83" t="s">
        <v>95</v>
      </c>
      <c r="Y421" s="83" t="s">
        <v>95</v>
      </c>
      <c r="Z421" s="82">
        <v>0</v>
      </c>
      <c r="AA421" s="82">
        <v>0</v>
      </c>
      <c r="AB421" s="82">
        <v>0</v>
      </c>
      <c r="AC421" s="82">
        <v>0</v>
      </c>
      <c r="AD421" s="82">
        <v>0</v>
      </c>
      <c r="AE421" s="82">
        <v>0</v>
      </c>
    </row>
    <row r="422" spans="1:31" ht="31.5">
      <c r="A422" s="56" t="s">
        <v>297</v>
      </c>
      <c r="B422" s="52" t="s">
        <v>298</v>
      </c>
      <c r="C422" s="85" t="s">
        <v>96</v>
      </c>
      <c r="D422" s="82">
        <v>0</v>
      </c>
      <c r="E422" s="82">
        <v>0</v>
      </c>
      <c r="F422" s="82">
        <v>0</v>
      </c>
      <c r="G422" s="82">
        <v>0</v>
      </c>
      <c r="H422" s="82">
        <v>0</v>
      </c>
      <c r="I422" s="82" t="s">
        <v>95</v>
      </c>
      <c r="J422" s="82" t="s">
        <v>95</v>
      </c>
      <c r="K422" s="82" t="s">
        <v>95</v>
      </c>
      <c r="L422" s="82" t="s">
        <v>95</v>
      </c>
      <c r="M422" s="82">
        <v>0</v>
      </c>
      <c r="N422" s="82">
        <v>0</v>
      </c>
      <c r="O422" s="82">
        <v>0</v>
      </c>
      <c r="P422" s="82">
        <v>0</v>
      </c>
      <c r="Q422" s="82">
        <v>0</v>
      </c>
      <c r="R422" s="83">
        <v>0</v>
      </c>
      <c r="S422" s="82">
        <v>0</v>
      </c>
      <c r="T422" s="82" t="s">
        <v>95</v>
      </c>
      <c r="U422" s="54">
        <v>0</v>
      </c>
      <c r="V422" s="54">
        <v>0</v>
      </c>
      <c r="W422" s="82" t="s">
        <v>95</v>
      </c>
      <c r="X422" s="83" t="s">
        <v>95</v>
      </c>
      <c r="Y422" s="83" t="s">
        <v>95</v>
      </c>
      <c r="Z422" s="82">
        <v>0</v>
      </c>
      <c r="AA422" s="82">
        <v>0</v>
      </c>
      <c r="AB422" s="82">
        <v>0</v>
      </c>
      <c r="AC422" s="82">
        <v>0</v>
      </c>
      <c r="AD422" s="82">
        <v>0</v>
      </c>
      <c r="AE422" s="82">
        <v>0</v>
      </c>
    </row>
    <row r="423" spans="1:31" ht="31.5">
      <c r="A423" s="56" t="s">
        <v>299</v>
      </c>
      <c r="B423" s="52" t="s">
        <v>300</v>
      </c>
      <c r="C423" s="85" t="s">
        <v>96</v>
      </c>
      <c r="D423" s="82">
        <v>0</v>
      </c>
      <c r="E423" s="82">
        <v>0</v>
      </c>
      <c r="F423" s="82">
        <v>0</v>
      </c>
      <c r="G423" s="82">
        <v>0</v>
      </c>
      <c r="H423" s="82">
        <v>0</v>
      </c>
      <c r="I423" s="82" t="s">
        <v>95</v>
      </c>
      <c r="J423" s="82" t="s">
        <v>95</v>
      </c>
      <c r="K423" s="82" t="s">
        <v>95</v>
      </c>
      <c r="L423" s="82" t="s">
        <v>95</v>
      </c>
      <c r="M423" s="82">
        <v>0</v>
      </c>
      <c r="N423" s="82">
        <v>0</v>
      </c>
      <c r="O423" s="82">
        <v>0</v>
      </c>
      <c r="P423" s="82">
        <v>0</v>
      </c>
      <c r="Q423" s="82">
        <v>0</v>
      </c>
      <c r="R423" s="83">
        <v>0</v>
      </c>
      <c r="S423" s="82">
        <v>0</v>
      </c>
      <c r="T423" s="82" t="s">
        <v>95</v>
      </c>
      <c r="U423" s="54">
        <v>0</v>
      </c>
      <c r="V423" s="54">
        <v>0</v>
      </c>
      <c r="W423" s="82" t="s">
        <v>95</v>
      </c>
      <c r="X423" s="83" t="s">
        <v>95</v>
      </c>
      <c r="Y423" s="83" t="s">
        <v>95</v>
      </c>
      <c r="Z423" s="82">
        <v>0</v>
      </c>
      <c r="AA423" s="82">
        <v>0</v>
      </c>
      <c r="AB423" s="82">
        <v>0</v>
      </c>
      <c r="AC423" s="82">
        <v>0</v>
      </c>
      <c r="AD423" s="82">
        <v>0</v>
      </c>
      <c r="AE423" s="82">
        <v>0</v>
      </c>
    </row>
    <row r="424" spans="1:31" ht="31.5">
      <c r="A424" s="56" t="s">
        <v>11</v>
      </c>
      <c r="B424" s="52" t="s">
        <v>301</v>
      </c>
      <c r="C424" s="85" t="s">
        <v>96</v>
      </c>
      <c r="D424" s="82">
        <v>0</v>
      </c>
      <c r="E424" s="82">
        <v>0</v>
      </c>
      <c r="F424" s="82">
        <v>0</v>
      </c>
      <c r="G424" s="82">
        <v>0</v>
      </c>
      <c r="H424" s="82">
        <v>0</v>
      </c>
      <c r="I424" s="82" t="s">
        <v>95</v>
      </c>
      <c r="J424" s="82" t="s">
        <v>95</v>
      </c>
      <c r="K424" s="82" t="s">
        <v>95</v>
      </c>
      <c r="L424" s="82" t="s">
        <v>95</v>
      </c>
      <c r="M424" s="82">
        <v>0</v>
      </c>
      <c r="N424" s="82">
        <v>0</v>
      </c>
      <c r="O424" s="82">
        <v>0</v>
      </c>
      <c r="P424" s="82">
        <v>0</v>
      </c>
      <c r="Q424" s="82">
        <v>0</v>
      </c>
      <c r="R424" s="83">
        <v>0</v>
      </c>
      <c r="S424" s="82">
        <v>0</v>
      </c>
      <c r="T424" s="82" t="s">
        <v>95</v>
      </c>
      <c r="U424" s="54">
        <v>0</v>
      </c>
      <c r="V424" s="54">
        <v>0</v>
      </c>
      <c r="W424" s="82" t="s">
        <v>95</v>
      </c>
      <c r="X424" s="83" t="s">
        <v>95</v>
      </c>
      <c r="Y424" s="83" t="s">
        <v>95</v>
      </c>
      <c r="Z424" s="82">
        <v>0</v>
      </c>
      <c r="AA424" s="82">
        <v>0</v>
      </c>
      <c r="AB424" s="82">
        <v>0</v>
      </c>
      <c r="AC424" s="82">
        <v>0</v>
      </c>
      <c r="AD424" s="82">
        <v>0</v>
      </c>
      <c r="AE424" s="82">
        <v>0</v>
      </c>
    </row>
    <row r="425" spans="1:31" ht="31.5">
      <c r="A425" s="56" t="s">
        <v>302</v>
      </c>
      <c r="B425" s="52" t="s">
        <v>303</v>
      </c>
      <c r="C425" s="85" t="s">
        <v>96</v>
      </c>
      <c r="D425" s="82">
        <v>0</v>
      </c>
      <c r="E425" s="82">
        <v>0</v>
      </c>
      <c r="F425" s="82">
        <v>0</v>
      </c>
      <c r="G425" s="82">
        <v>0</v>
      </c>
      <c r="H425" s="82">
        <v>0</v>
      </c>
      <c r="I425" s="82" t="s">
        <v>95</v>
      </c>
      <c r="J425" s="82" t="s">
        <v>95</v>
      </c>
      <c r="K425" s="82" t="s">
        <v>95</v>
      </c>
      <c r="L425" s="82" t="s">
        <v>95</v>
      </c>
      <c r="M425" s="82">
        <v>0</v>
      </c>
      <c r="N425" s="82">
        <v>0</v>
      </c>
      <c r="O425" s="82">
        <v>0</v>
      </c>
      <c r="P425" s="82">
        <v>0</v>
      </c>
      <c r="Q425" s="82">
        <v>0</v>
      </c>
      <c r="R425" s="83">
        <v>0</v>
      </c>
      <c r="S425" s="82">
        <v>0</v>
      </c>
      <c r="T425" s="82" t="s">
        <v>95</v>
      </c>
      <c r="U425" s="54">
        <v>0</v>
      </c>
      <c r="V425" s="54">
        <v>0</v>
      </c>
      <c r="W425" s="82" t="s">
        <v>95</v>
      </c>
      <c r="X425" s="83" t="s">
        <v>95</v>
      </c>
      <c r="Y425" s="83" t="s">
        <v>95</v>
      </c>
      <c r="Z425" s="82">
        <v>0</v>
      </c>
      <c r="AA425" s="82">
        <v>0</v>
      </c>
      <c r="AB425" s="82">
        <v>0</v>
      </c>
      <c r="AC425" s="82">
        <v>0</v>
      </c>
      <c r="AD425" s="82">
        <v>0</v>
      </c>
      <c r="AE425" s="82">
        <v>0</v>
      </c>
    </row>
    <row r="426" spans="1:31" ht="47.25">
      <c r="A426" s="56" t="s">
        <v>304</v>
      </c>
      <c r="B426" s="52" t="s">
        <v>305</v>
      </c>
      <c r="C426" s="85" t="s">
        <v>96</v>
      </c>
      <c r="D426" s="82">
        <v>0</v>
      </c>
      <c r="E426" s="82">
        <v>0</v>
      </c>
      <c r="F426" s="82">
        <v>0</v>
      </c>
      <c r="G426" s="82">
        <v>0</v>
      </c>
      <c r="H426" s="82">
        <v>0</v>
      </c>
      <c r="I426" s="82" t="s">
        <v>95</v>
      </c>
      <c r="J426" s="82" t="s">
        <v>95</v>
      </c>
      <c r="K426" s="82" t="s">
        <v>95</v>
      </c>
      <c r="L426" s="82" t="s">
        <v>95</v>
      </c>
      <c r="M426" s="82">
        <v>0</v>
      </c>
      <c r="N426" s="82">
        <v>0</v>
      </c>
      <c r="O426" s="82">
        <v>0</v>
      </c>
      <c r="P426" s="82">
        <v>0</v>
      </c>
      <c r="Q426" s="82">
        <v>0</v>
      </c>
      <c r="R426" s="83">
        <v>0</v>
      </c>
      <c r="S426" s="82">
        <v>0</v>
      </c>
      <c r="T426" s="82" t="s">
        <v>95</v>
      </c>
      <c r="U426" s="54">
        <v>0</v>
      </c>
      <c r="V426" s="54">
        <v>0</v>
      </c>
      <c r="W426" s="82" t="s">
        <v>95</v>
      </c>
      <c r="X426" s="83" t="s">
        <v>95</v>
      </c>
      <c r="Y426" s="83" t="s">
        <v>95</v>
      </c>
      <c r="Z426" s="82">
        <v>0</v>
      </c>
      <c r="AA426" s="82">
        <v>0</v>
      </c>
      <c r="AB426" s="82">
        <v>0</v>
      </c>
      <c r="AC426" s="82">
        <v>0</v>
      </c>
      <c r="AD426" s="82">
        <v>0</v>
      </c>
      <c r="AE426" s="82">
        <v>0</v>
      </c>
    </row>
    <row r="427" spans="1:31" ht="31.5">
      <c r="A427" s="56" t="s">
        <v>306</v>
      </c>
      <c r="B427" s="52" t="s">
        <v>268</v>
      </c>
      <c r="C427" s="85" t="s">
        <v>96</v>
      </c>
      <c r="D427" s="82">
        <v>0</v>
      </c>
      <c r="E427" s="82">
        <v>0</v>
      </c>
      <c r="F427" s="82">
        <v>0</v>
      </c>
      <c r="G427" s="82">
        <v>0</v>
      </c>
      <c r="H427" s="82">
        <v>0</v>
      </c>
      <c r="I427" s="82" t="s">
        <v>95</v>
      </c>
      <c r="J427" s="82" t="s">
        <v>95</v>
      </c>
      <c r="K427" s="82" t="s">
        <v>95</v>
      </c>
      <c r="L427" s="82" t="s">
        <v>95</v>
      </c>
      <c r="M427" s="82">
        <v>0</v>
      </c>
      <c r="N427" s="82">
        <v>0</v>
      </c>
      <c r="O427" s="82">
        <v>0</v>
      </c>
      <c r="P427" s="82">
        <v>0</v>
      </c>
      <c r="Q427" s="82">
        <v>0</v>
      </c>
      <c r="R427" s="83">
        <v>0</v>
      </c>
      <c r="S427" s="82">
        <v>0</v>
      </c>
      <c r="T427" s="82" t="s">
        <v>95</v>
      </c>
      <c r="U427" s="54">
        <v>0</v>
      </c>
      <c r="V427" s="54">
        <v>0</v>
      </c>
      <c r="W427" s="82" t="s">
        <v>95</v>
      </c>
      <c r="X427" s="83" t="s">
        <v>95</v>
      </c>
      <c r="Y427" s="83" t="s">
        <v>95</v>
      </c>
      <c r="Z427" s="82">
        <v>0</v>
      </c>
      <c r="AA427" s="82">
        <v>0</v>
      </c>
      <c r="AB427" s="82">
        <v>0</v>
      </c>
      <c r="AC427" s="82">
        <v>0</v>
      </c>
      <c r="AD427" s="82">
        <v>0</v>
      </c>
      <c r="AE427" s="82">
        <v>0</v>
      </c>
    </row>
    <row r="428" spans="1:31" ht="31.5">
      <c r="A428" s="56" t="s">
        <v>307</v>
      </c>
      <c r="B428" s="52" t="s">
        <v>308</v>
      </c>
      <c r="C428" s="85" t="s">
        <v>96</v>
      </c>
      <c r="D428" s="82">
        <v>0</v>
      </c>
      <c r="E428" s="82">
        <v>0</v>
      </c>
      <c r="F428" s="82">
        <v>0</v>
      </c>
      <c r="G428" s="82">
        <v>0</v>
      </c>
      <c r="H428" s="82">
        <v>0</v>
      </c>
      <c r="I428" s="82" t="s">
        <v>95</v>
      </c>
      <c r="J428" s="82" t="s">
        <v>95</v>
      </c>
      <c r="K428" s="82" t="s">
        <v>95</v>
      </c>
      <c r="L428" s="82" t="s">
        <v>95</v>
      </c>
      <c r="M428" s="82">
        <v>0</v>
      </c>
      <c r="N428" s="82">
        <v>0</v>
      </c>
      <c r="O428" s="82">
        <v>0</v>
      </c>
      <c r="P428" s="82">
        <v>0</v>
      </c>
      <c r="Q428" s="82">
        <v>0</v>
      </c>
      <c r="R428" s="83">
        <v>0</v>
      </c>
      <c r="S428" s="82">
        <v>0</v>
      </c>
      <c r="T428" s="82" t="s">
        <v>95</v>
      </c>
      <c r="U428" s="54">
        <v>0</v>
      </c>
      <c r="V428" s="54">
        <v>0</v>
      </c>
      <c r="W428" s="82" t="s">
        <v>95</v>
      </c>
      <c r="X428" s="83" t="s">
        <v>95</v>
      </c>
      <c r="Y428" s="83" t="s">
        <v>95</v>
      </c>
      <c r="Z428" s="82">
        <v>0</v>
      </c>
      <c r="AA428" s="82">
        <v>0</v>
      </c>
      <c r="AB428" s="82">
        <v>0</v>
      </c>
      <c r="AC428" s="82">
        <v>0</v>
      </c>
      <c r="AD428" s="82">
        <v>0</v>
      </c>
      <c r="AE428" s="82">
        <v>0</v>
      </c>
    </row>
    <row r="429" spans="1:31" ht="31.5">
      <c r="A429" s="56" t="s">
        <v>309</v>
      </c>
      <c r="B429" s="52" t="s">
        <v>310</v>
      </c>
      <c r="C429" s="85" t="s">
        <v>96</v>
      </c>
      <c r="D429" s="82">
        <v>0</v>
      </c>
      <c r="E429" s="82">
        <v>0</v>
      </c>
      <c r="F429" s="82">
        <v>0</v>
      </c>
      <c r="G429" s="82">
        <v>0</v>
      </c>
      <c r="H429" s="82">
        <v>0</v>
      </c>
      <c r="I429" s="82" t="s">
        <v>95</v>
      </c>
      <c r="J429" s="82" t="s">
        <v>95</v>
      </c>
      <c r="K429" s="82" t="s">
        <v>95</v>
      </c>
      <c r="L429" s="82" t="s">
        <v>95</v>
      </c>
      <c r="M429" s="82">
        <v>0</v>
      </c>
      <c r="N429" s="82">
        <v>0</v>
      </c>
      <c r="O429" s="82">
        <v>0</v>
      </c>
      <c r="P429" s="82">
        <v>0</v>
      </c>
      <c r="Q429" s="82">
        <v>0</v>
      </c>
      <c r="R429" s="83">
        <v>0</v>
      </c>
      <c r="S429" s="82">
        <v>0</v>
      </c>
      <c r="T429" s="82" t="s">
        <v>95</v>
      </c>
      <c r="U429" s="54">
        <v>0</v>
      </c>
      <c r="V429" s="54">
        <v>0</v>
      </c>
      <c r="W429" s="82" t="s">
        <v>95</v>
      </c>
      <c r="X429" s="83" t="s">
        <v>95</v>
      </c>
      <c r="Y429" s="83" t="s">
        <v>95</v>
      </c>
      <c r="Z429" s="82">
        <v>0</v>
      </c>
      <c r="AA429" s="82">
        <v>0</v>
      </c>
      <c r="AB429" s="82">
        <v>0</v>
      </c>
      <c r="AC429" s="82">
        <v>0</v>
      </c>
      <c r="AD429" s="82">
        <v>0</v>
      </c>
      <c r="AE429" s="82">
        <v>0</v>
      </c>
    </row>
    <row r="430" spans="1:31" ht="15.75">
      <c r="A430" s="56" t="s">
        <v>311</v>
      </c>
      <c r="B430" s="52" t="s">
        <v>312</v>
      </c>
      <c r="C430" s="85" t="s">
        <v>96</v>
      </c>
      <c r="D430" s="82">
        <v>0</v>
      </c>
      <c r="E430" s="82">
        <v>0</v>
      </c>
      <c r="F430" s="82">
        <v>0</v>
      </c>
      <c r="G430" s="82">
        <v>0</v>
      </c>
      <c r="H430" s="82">
        <v>0</v>
      </c>
      <c r="I430" s="82" t="s">
        <v>95</v>
      </c>
      <c r="J430" s="82" t="s">
        <v>95</v>
      </c>
      <c r="K430" s="82" t="s">
        <v>95</v>
      </c>
      <c r="L430" s="82" t="s">
        <v>95</v>
      </c>
      <c r="M430" s="82">
        <v>0</v>
      </c>
      <c r="N430" s="82">
        <v>0</v>
      </c>
      <c r="O430" s="82">
        <v>0</v>
      </c>
      <c r="P430" s="82">
        <v>0</v>
      </c>
      <c r="Q430" s="82">
        <v>0</v>
      </c>
      <c r="R430" s="83">
        <v>0</v>
      </c>
      <c r="S430" s="82">
        <v>0</v>
      </c>
      <c r="T430" s="82" t="s">
        <v>95</v>
      </c>
      <c r="U430" s="54">
        <v>0</v>
      </c>
      <c r="V430" s="54">
        <v>0</v>
      </c>
      <c r="W430" s="82" t="s">
        <v>95</v>
      </c>
      <c r="X430" s="83" t="s">
        <v>95</v>
      </c>
      <c r="Y430" s="83" t="s">
        <v>95</v>
      </c>
      <c r="Z430" s="82">
        <v>0</v>
      </c>
      <c r="AA430" s="82">
        <v>0</v>
      </c>
      <c r="AB430" s="82">
        <v>0</v>
      </c>
      <c r="AC430" s="82">
        <v>0</v>
      </c>
      <c r="AD430" s="82">
        <v>0</v>
      </c>
      <c r="AE430" s="82">
        <v>0</v>
      </c>
    </row>
    <row r="431" spans="1:31" ht="15.75">
      <c r="A431" s="56" t="s">
        <v>313</v>
      </c>
      <c r="B431" s="52" t="s">
        <v>314</v>
      </c>
      <c r="C431" s="85" t="s">
        <v>96</v>
      </c>
      <c r="D431" s="82">
        <v>0</v>
      </c>
      <c r="E431" s="82">
        <v>0</v>
      </c>
      <c r="F431" s="82">
        <v>0</v>
      </c>
      <c r="G431" s="82">
        <v>0</v>
      </c>
      <c r="H431" s="82">
        <v>0</v>
      </c>
      <c r="I431" s="82" t="s">
        <v>95</v>
      </c>
      <c r="J431" s="82" t="s">
        <v>95</v>
      </c>
      <c r="K431" s="82" t="s">
        <v>95</v>
      </c>
      <c r="L431" s="82" t="s">
        <v>95</v>
      </c>
      <c r="M431" s="82">
        <v>0</v>
      </c>
      <c r="N431" s="82">
        <v>0</v>
      </c>
      <c r="O431" s="82">
        <v>0</v>
      </c>
      <c r="P431" s="82">
        <v>0</v>
      </c>
      <c r="Q431" s="82">
        <v>0</v>
      </c>
      <c r="R431" s="83">
        <v>0</v>
      </c>
      <c r="S431" s="82">
        <v>0</v>
      </c>
      <c r="T431" s="82" t="s">
        <v>95</v>
      </c>
      <c r="U431" s="54">
        <v>0</v>
      </c>
      <c r="V431" s="54">
        <v>0</v>
      </c>
      <c r="W431" s="82" t="s">
        <v>95</v>
      </c>
      <c r="X431" s="83" t="s">
        <v>95</v>
      </c>
      <c r="Y431" s="83" t="s">
        <v>95</v>
      </c>
      <c r="Z431" s="82">
        <v>0</v>
      </c>
      <c r="AA431" s="82">
        <v>0</v>
      </c>
      <c r="AB431" s="82">
        <v>0</v>
      </c>
      <c r="AC431" s="82">
        <v>0</v>
      </c>
      <c r="AD431" s="82">
        <v>0</v>
      </c>
      <c r="AE431" s="82">
        <v>0</v>
      </c>
    </row>
    <row r="432" spans="1:31" ht="31.5">
      <c r="A432" s="56" t="s">
        <v>315</v>
      </c>
      <c r="B432" s="52" t="s">
        <v>316</v>
      </c>
      <c r="C432" s="85" t="s">
        <v>96</v>
      </c>
      <c r="D432" s="82">
        <v>0</v>
      </c>
      <c r="E432" s="82">
        <v>0</v>
      </c>
      <c r="F432" s="82">
        <v>0</v>
      </c>
      <c r="G432" s="82">
        <v>0</v>
      </c>
      <c r="H432" s="82">
        <v>0</v>
      </c>
      <c r="I432" s="82" t="s">
        <v>95</v>
      </c>
      <c r="J432" s="82" t="s">
        <v>95</v>
      </c>
      <c r="K432" s="82" t="s">
        <v>95</v>
      </c>
      <c r="L432" s="82" t="s">
        <v>95</v>
      </c>
      <c r="M432" s="82">
        <v>0</v>
      </c>
      <c r="N432" s="82">
        <v>0</v>
      </c>
      <c r="O432" s="82">
        <v>0</v>
      </c>
      <c r="P432" s="82">
        <v>0</v>
      </c>
      <c r="Q432" s="82">
        <v>0</v>
      </c>
      <c r="R432" s="83">
        <v>0</v>
      </c>
      <c r="S432" s="82">
        <v>0</v>
      </c>
      <c r="T432" s="82" t="s">
        <v>95</v>
      </c>
      <c r="U432" s="54">
        <v>0</v>
      </c>
      <c r="V432" s="54">
        <v>0</v>
      </c>
      <c r="W432" s="82" t="s">
        <v>95</v>
      </c>
      <c r="X432" s="83" t="s">
        <v>95</v>
      </c>
      <c r="Y432" s="83" t="s">
        <v>95</v>
      </c>
      <c r="Z432" s="82">
        <v>0</v>
      </c>
      <c r="AA432" s="82">
        <v>0</v>
      </c>
      <c r="AB432" s="82">
        <v>0</v>
      </c>
      <c r="AC432" s="82">
        <v>0</v>
      </c>
      <c r="AD432" s="82">
        <v>0</v>
      </c>
      <c r="AE432" s="82">
        <v>0</v>
      </c>
    </row>
    <row r="433" spans="1:31" ht="31.5">
      <c r="A433" s="56" t="s">
        <v>317</v>
      </c>
      <c r="B433" s="52" t="s">
        <v>318</v>
      </c>
      <c r="C433" s="85" t="s">
        <v>96</v>
      </c>
      <c r="D433" s="82">
        <v>0</v>
      </c>
      <c r="E433" s="82">
        <v>0</v>
      </c>
      <c r="F433" s="82">
        <v>0</v>
      </c>
      <c r="G433" s="82">
        <v>0</v>
      </c>
      <c r="H433" s="82">
        <v>0</v>
      </c>
      <c r="I433" s="82" t="s">
        <v>95</v>
      </c>
      <c r="J433" s="82" t="s">
        <v>95</v>
      </c>
      <c r="K433" s="82" t="s">
        <v>95</v>
      </c>
      <c r="L433" s="82" t="s">
        <v>95</v>
      </c>
      <c r="M433" s="82">
        <v>0</v>
      </c>
      <c r="N433" s="82">
        <v>0</v>
      </c>
      <c r="O433" s="82">
        <v>0</v>
      </c>
      <c r="P433" s="82">
        <v>0</v>
      </c>
      <c r="Q433" s="82">
        <v>0</v>
      </c>
      <c r="R433" s="83">
        <v>0</v>
      </c>
      <c r="S433" s="82">
        <v>0</v>
      </c>
      <c r="T433" s="82" t="s">
        <v>95</v>
      </c>
      <c r="U433" s="54">
        <v>0</v>
      </c>
      <c r="V433" s="54">
        <v>0</v>
      </c>
      <c r="W433" s="82" t="s">
        <v>95</v>
      </c>
      <c r="X433" s="83" t="s">
        <v>95</v>
      </c>
      <c r="Y433" s="83" t="s">
        <v>95</v>
      </c>
      <c r="Z433" s="82">
        <v>0</v>
      </c>
      <c r="AA433" s="82">
        <v>0</v>
      </c>
      <c r="AB433" s="82">
        <v>0</v>
      </c>
      <c r="AC433" s="82">
        <v>0</v>
      </c>
      <c r="AD433" s="82">
        <v>0</v>
      </c>
      <c r="AE433" s="82">
        <v>0</v>
      </c>
    </row>
    <row r="434" spans="1:31" ht="31.5">
      <c r="A434" s="56" t="s">
        <v>319</v>
      </c>
      <c r="B434" s="52" t="s">
        <v>320</v>
      </c>
      <c r="C434" s="85" t="s">
        <v>96</v>
      </c>
      <c r="D434" s="82">
        <v>0</v>
      </c>
      <c r="E434" s="82">
        <v>0</v>
      </c>
      <c r="F434" s="82">
        <v>0</v>
      </c>
      <c r="G434" s="82">
        <v>0</v>
      </c>
      <c r="H434" s="82">
        <v>0</v>
      </c>
      <c r="I434" s="82" t="s">
        <v>95</v>
      </c>
      <c r="J434" s="82" t="s">
        <v>95</v>
      </c>
      <c r="K434" s="82" t="s">
        <v>95</v>
      </c>
      <c r="L434" s="82" t="s">
        <v>95</v>
      </c>
      <c r="M434" s="82">
        <v>0</v>
      </c>
      <c r="N434" s="82">
        <v>0</v>
      </c>
      <c r="O434" s="82">
        <v>0</v>
      </c>
      <c r="P434" s="82">
        <v>0</v>
      </c>
      <c r="Q434" s="82">
        <v>0</v>
      </c>
      <c r="R434" s="83">
        <v>0</v>
      </c>
      <c r="S434" s="82">
        <v>0</v>
      </c>
      <c r="T434" s="82" t="s">
        <v>95</v>
      </c>
      <c r="U434" s="54">
        <v>0</v>
      </c>
      <c r="V434" s="54">
        <v>0</v>
      </c>
      <c r="W434" s="82" t="s">
        <v>95</v>
      </c>
      <c r="X434" s="83" t="s">
        <v>95</v>
      </c>
      <c r="Y434" s="83" t="s">
        <v>95</v>
      </c>
      <c r="Z434" s="82">
        <v>0</v>
      </c>
      <c r="AA434" s="82">
        <v>0</v>
      </c>
      <c r="AB434" s="82">
        <v>0</v>
      </c>
      <c r="AC434" s="82">
        <v>0</v>
      </c>
      <c r="AD434" s="82">
        <v>0</v>
      </c>
      <c r="AE434" s="82">
        <v>0</v>
      </c>
    </row>
    <row r="435" spans="1:31" ht="31.5">
      <c r="A435" s="56" t="s">
        <v>321</v>
      </c>
      <c r="B435" s="52" t="s">
        <v>322</v>
      </c>
      <c r="C435" s="85" t="s">
        <v>96</v>
      </c>
      <c r="D435" s="82">
        <v>0</v>
      </c>
      <c r="E435" s="82">
        <v>0</v>
      </c>
      <c r="F435" s="82">
        <v>0</v>
      </c>
      <c r="G435" s="82">
        <v>0</v>
      </c>
      <c r="H435" s="82">
        <v>0</v>
      </c>
      <c r="I435" s="82" t="s">
        <v>95</v>
      </c>
      <c r="J435" s="82" t="s">
        <v>95</v>
      </c>
      <c r="K435" s="82" t="s">
        <v>95</v>
      </c>
      <c r="L435" s="82" t="s">
        <v>95</v>
      </c>
      <c r="M435" s="82">
        <v>0</v>
      </c>
      <c r="N435" s="82">
        <v>0</v>
      </c>
      <c r="O435" s="82">
        <v>0</v>
      </c>
      <c r="P435" s="82">
        <v>0</v>
      </c>
      <c r="Q435" s="82">
        <v>0</v>
      </c>
      <c r="R435" s="83">
        <v>0</v>
      </c>
      <c r="S435" s="82">
        <v>0</v>
      </c>
      <c r="T435" s="82" t="s">
        <v>95</v>
      </c>
      <c r="U435" s="54">
        <v>0</v>
      </c>
      <c r="V435" s="54">
        <v>0</v>
      </c>
      <c r="W435" s="82" t="s">
        <v>95</v>
      </c>
      <c r="X435" s="83" t="s">
        <v>95</v>
      </c>
      <c r="Y435" s="83" t="s">
        <v>95</v>
      </c>
      <c r="Z435" s="82">
        <v>0</v>
      </c>
      <c r="AA435" s="82">
        <v>0</v>
      </c>
      <c r="AB435" s="82">
        <v>0</v>
      </c>
      <c r="AC435" s="82">
        <v>0</v>
      </c>
      <c r="AD435" s="82">
        <v>0</v>
      </c>
      <c r="AE435" s="82">
        <v>0</v>
      </c>
    </row>
    <row r="436" spans="1:31" ht="31.5">
      <c r="A436" s="56" t="s">
        <v>323</v>
      </c>
      <c r="B436" s="52" t="s">
        <v>324</v>
      </c>
      <c r="C436" s="85" t="s">
        <v>96</v>
      </c>
      <c r="D436" s="82">
        <v>0</v>
      </c>
      <c r="E436" s="82">
        <v>0</v>
      </c>
      <c r="F436" s="82">
        <v>0</v>
      </c>
      <c r="G436" s="82">
        <v>0</v>
      </c>
      <c r="H436" s="82">
        <v>0</v>
      </c>
      <c r="I436" s="82" t="s">
        <v>95</v>
      </c>
      <c r="J436" s="82" t="s">
        <v>95</v>
      </c>
      <c r="K436" s="82" t="s">
        <v>95</v>
      </c>
      <c r="L436" s="82" t="s">
        <v>95</v>
      </c>
      <c r="M436" s="82">
        <v>0</v>
      </c>
      <c r="N436" s="82">
        <v>0</v>
      </c>
      <c r="O436" s="82">
        <v>0</v>
      </c>
      <c r="P436" s="82">
        <v>0</v>
      </c>
      <c r="Q436" s="82">
        <v>0</v>
      </c>
      <c r="R436" s="83">
        <v>0</v>
      </c>
      <c r="S436" s="82">
        <v>0</v>
      </c>
      <c r="T436" s="82" t="s">
        <v>95</v>
      </c>
      <c r="U436" s="54">
        <v>0</v>
      </c>
      <c r="V436" s="54">
        <v>0</v>
      </c>
      <c r="W436" s="82" t="s">
        <v>95</v>
      </c>
      <c r="X436" s="83" t="s">
        <v>95</v>
      </c>
      <c r="Y436" s="83" t="s">
        <v>95</v>
      </c>
      <c r="Z436" s="82">
        <v>0</v>
      </c>
      <c r="AA436" s="82">
        <v>0</v>
      </c>
      <c r="AB436" s="82">
        <v>0</v>
      </c>
      <c r="AC436" s="82">
        <v>0</v>
      </c>
      <c r="AD436" s="82">
        <v>0</v>
      </c>
      <c r="AE436" s="82">
        <v>0</v>
      </c>
    </row>
    <row r="437" spans="1:31" ht="31.5">
      <c r="A437" s="56" t="s">
        <v>325</v>
      </c>
      <c r="B437" s="52" t="s">
        <v>326</v>
      </c>
      <c r="C437" s="85" t="s">
        <v>96</v>
      </c>
      <c r="D437" s="82">
        <v>0</v>
      </c>
      <c r="E437" s="82">
        <v>0</v>
      </c>
      <c r="F437" s="82">
        <v>0</v>
      </c>
      <c r="G437" s="82">
        <v>0</v>
      </c>
      <c r="H437" s="82">
        <v>0</v>
      </c>
      <c r="I437" s="82" t="s">
        <v>95</v>
      </c>
      <c r="J437" s="82" t="s">
        <v>95</v>
      </c>
      <c r="K437" s="82" t="s">
        <v>95</v>
      </c>
      <c r="L437" s="82" t="s">
        <v>95</v>
      </c>
      <c r="M437" s="82">
        <v>0</v>
      </c>
      <c r="N437" s="82">
        <v>0</v>
      </c>
      <c r="O437" s="82">
        <v>0</v>
      </c>
      <c r="P437" s="82">
        <v>0</v>
      </c>
      <c r="Q437" s="82">
        <v>0</v>
      </c>
      <c r="R437" s="83">
        <v>0</v>
      </c>
      <c r="S437" s="82">
        <v>0</v>
      </c>
      <c r="T437" s="82" t="s">
        <v>95</v>
      </c>
      <c r="U437" s="54">
        <v>0</v>
      </c>
      <c r="V437" s="54">
        <v>0</v>
      </c>
      <c r="W437" s="82" t="s">
        <v>95</v>
      </c>
      <c r="X437" s="83" t="s">
        <v>95</v>
      </c>
      <c r="Y437" s="83" t="s">
        <v>95</v>
      </c>
      <c r="Z437" s="82">
        <v>0</v>
      </c>
      <c r="AA437" s="82">
        <v>0</v>
      </c>
      <c r="AB437" s="82">
        <v>0</v>
      </c>
      <c r="AC437" s="82">
        <v>0</v>
      </c>
      <c r="AD437" s="82">
        <v>0</v>
      </c>
      <c r="AE437" s="82">
        <v>0</v>
      </c>
    </row>
    <row r="438" spans="1:31" ht="31.5">
      <c r="A438" s="56" t="s">
        <v>327</v>
      </c>
      <c r="B438" s="52" t="s">
        <v>91</v>
      </c>
      <c r="C438" s="85" t="s">
        <v>96</v>
      </c>
      <c r="D438" s="82">
        <v>0</v>
      </c>
      <c r="E438" s="82">
        <v>0</v>
      </c>
      <c r="F438" s="82">
        <v>0</v>
      </c>
      <c r="G438" s="82">
        <v>0</v>
      </c>
      <c r="H438" s="82">
        <v>0</v>
      </c>
      <c r="I438" s="82" t="s">
        <v>95</v>
      </c>
      <c r="J438" s="82" t="s">
        <v>95</v>
      </c>
      <c r="K438" s="82" t="s">
        <v>95</v>
      </c>
      <c r="L438" s="82" t="s">
        <v>95</v>
      </c>
      <c r="M438" s="82">
        <v>0</v>
      </c>
      <c r="N438" s="82">
        <v>0</v>
      </c>
      <c r="O438" s="82">
        <v>0</v>
      </c>
      <c r="P438" s="82">
        <v>0</v>
      </c>
      <c r="Q438" s="82">
        <v>0</v>
      </c>
      <c r="R438" s="83">
        <v>0</v>
      </c>
      <c r="S438" s="82">
        <v>0</v>
      </c>
      <c r="T438" s="82" t="s">
        <v>95</v>
      </c>
      <c r="U438" s="54">
        <v>0</v>
      </c>
      <c r="V438" s="54">
        <v>0</v>
      </c>
      <c r="W438" s="82" t="s">
        <v>95</v>
      </c>
      <c r="X438" s="83" t="s">
        <v>95</v>
      </c>
      <c r="Y438" s="83" t="s">
        <v>95</v>
      </c>
      <c r="Z438" s="82">
        <v>0</v>
      </c>
      <c r="AA438" s="82">
        <v>0</v>
      </c>
      <c r="AB438" s="82">
        <v>0</v>
      </c>
      <c r="AC438" s="82">
        <v>0</v>
      </c>
      <c r="AD438" s="82">
        <v>0</v>
      </c>
      <c r="AE438" s="82">
        <v>0</v>
      </c>
    </row>
    <row r="439" spans="1:31" ht="15.75">
      <c r="A439" s="56" t="s">
        <v>328</v>
      </c>
      <c r="B439" s="52" t="s">
        <v>92</v>
      </c>
      <c r="C439" s="85" t="s">
        <v>96</v>
      </c>
      <c r="D439" s="82">
        <v>0</v>
      </c>
      <c r="E439" s="82">
        <v>0</v>
      </c>
      <c r="F439" s="82">
        <v>0</v>
      </c>
      <c r="G439" s="82">
        <v>0</v>
      </c>
      <c r="H439" s="82">
        <v>0</v>
      </c>
      <c r="I439" s="82" t="s">
        <v>95</v>
      </c>
      <c r="J439" s="82" t="s">
        <v>95</v>
      </c>
      <c r="K439" s="82" t="s">
        <v>95</v>
      </c>
      <c r="L439" s="82" t="s">
        <v>95</v>
      </c>
      <c r="M439" s="82">
        <v>0</v>
      </c>
      <c r="N439" s="82">
        <v>0</v>
      </c>
      <c r="O439" s="82">
        <v>0</v>
      </c>
      <c r="P439" s="82">
        <v>0</v>
      </c>
      <c r="Q439" s="82">
        <v>0</v>
      </c>
      <c r="R439" s="83">
        <v>0</v>
      </c>
      <c r="S439" s="82">
        <v>0</v>
      </c>
      <c r="T439" s="82" t="s">
        <v>95</v>
      </c>
      <c r="U439" s="54">
        <v>0</v>
      </c>
      <c r="V439" s="54">
        <v>0</v>
      </c>
      <c r="W439" s="82" t="s">
        <v>95</v>
      </c>
      <c r="X439" s="83" t="s">
        <v>95</v>
      </c>
      <c r="Y439" s="83" t="s">
        <v>95</v>
      </c>
      <c r="Z439" s="82">
        <v>0</v>
      </c>
      <c r="AA439" s="82">
        <v>0</v>
      </c>
      <c r="AB439" s="82">
        <v>0</v>
      </c>
      <c r="AC439" s="82">
        <v>0</v>
      </c>
      <c r="AD439" s="82">
        <v>0</v>
      </c>
      <c r="AE439" s="82">
        <v>0</v>
      </c>
    </row>
    <row r="440" spans="1:31" ht="15.75">
      <c r="A440" s="56" t="s">
        <v>34</v>
      </c>
      <c r="B440" s="52" t="s">
        <v>329</v>
      </c>
      <c r="C440" s="85" t="s">
        <v>96</v>
      </c>
      <c r="D440" s="82">
        <v>0</v>
      </c>
      <c r="E440" s="82">
        <v>0</v>
      </c>
      <c r="F440" s="82">
        <v>0</v>
      </c>
      <c r="G440" s="82">
        <v>0</v>
      </c>
      <c r="H440" s="82">
        <v>0</v>
      </c>
      <c r="I440" s="82" t="s">
        <v>95</v>
      </c>
      <c r="J440" s="82" t="s">
        <v>95</v>
      </c>
      <c r="K440" s="82" t="s">
        <v>95</v>
      </c>
      <c r="L440" s="82" t="s">
        <v>95</v>
      </c>
      <c r="M440" s="82">
        <v>0</v>
      </c>
      <c r="N440" s="82">
        <v>0</v>
      </c>
      <c r="O440" s="82">
        <v>0</v>
      </c>
      <c r="P440" s="82">
        <v>0</v>
      </c>
      <c r="Q440" s="82">
        <v>0</v>
      </c>
      <c r="R440" s="83">
        <v>0</v>
      </c>
      <c r="S440" s="82">
        <v>0</v>
      </c>
      <c r="T440" s="82" t="s">
        <v>95</v>
      </c>
      <c r="U440" s="54">
        <v>0</v>
      </c>
      <c r="V440" s="54">
        <v>0</v>
      </c>
      <c r="W440" s="82" t="s">
        <v>95</v>
      </c>
      <c r="X440" s="83" t="s">
        <v>95</v>
      </c>
      <c r="Y440" s="83" t="s">
        <v>95</v>
      </c>
      <c r="Z440" s="82">
        <v>0</v>
      </c>
      <c r="AA440" s="82">
        <v>0</v>
      </c>
      <c r="AB440" s="82">
        <v>0</v>
      </c>
      <c r="AC440" s="82">
        <v>0</v>
      </c>
      <c r="AD440" s="82">
        <v>0</v>
      </c>
      <c r="AE440" s="82">
        <v>0</v>
      </c>
    </row>
    <row r="441" spans="1:31" ht="78.75">
      <c r="A441" s="56" t="s">
        <v>34</v>
      </c>
      <c r="B441" s="68" t="s">
        <v>474</v>
      </c>
      <c r="C441" s="85" t="s">
        <v>602</v>
      </c>
      <c r="D441" s="82">
        <v>0</v>
      </c>
      <c r="E441" s="82">
        <v>0</v>
      </c>
      <c r="F441" s="82">
        <v>0</v>
      </c>
      <c r="G441" s="82">
        <v>0</v>
      </c>
      <c r="H441" s="82">
        <v>0</v>
      </c>
      <c r="I441" s="82" t="s">
        <v>95</v>
      </c>
      <c r="J441" s="82" t="s">
        <v>95</v>
      </c>
      <c r="K441" s="82" t="s">
        <v>95</v>
      </c>
      <c r="L441" s="82" t="s">
        <v>95</v>
      </c>
      <c r="M441" s="82">
        <v>0</v>
      </c>
      <c r="N441" s="82">
        <v>0</v>
      </c>
      <c r="O441" s="82">
        <v>0</v>
      </c>
      <c r="P441" s="82">
        <v>0</v>
      </c>
      <c r="Q441" s="82">
        <v>0</v>
      </c>
      <c r="R441" s="83">
        <v>0</v>
      </c>
      <c r="S441" s="82">
        <v>0</v>
      </c>
      <c r="T441" s="82">
        <v>0</v>
      </c>
      <c r="U441" s="54">
        <v>0</v>
      </c>
      <c r="V441" s="54">
        <v>0</v>
      </c>
      <c r="W441" s="82" t="s">
        <v>95</v>
      </c>
      <c r="X441" s="83" t="s">
        <v>95</v>
      </c>
      <c r="Y441" s="83" t="s">
        <v>95</v>
      </c>
      <c r="Z441" s="82">
        <v>0</v>
      </c>
      <c r="AA441" s="82">
        <v>0</v>
      </c>
      <c r="AB441" s="82">
        <v>0</v>
      </c>
      <c r="AC441" s="82">
        <v>0</v>
      </c>
      <c r="AD441" s="82">
        <v>0</v>
      </c>
      <c r="AE441" s="82">
        <v>0</v>
      </c>
    </row>
    <row r="442" spans="1:31" ht="47.25">
      <c r="A442" s="56" t="s">
        <v>34</v>
      </c>
      <c r="B442" s="68" t="s">
        <v>628</v>
      </c>
      <c r="C442" s="85" t="s">
        <v>627</v>
      </c>
      <c r="D442" s="82">
        <v>0</v>
      </c>
      <c r="E442" s="82">
        <v>0</v>
      </c>
      <c r="F442" s="82">
        <v>0</v>
      </c>
      <c r="G442" s="82">
        <v>0</v>
      </c>
      <c r="H442" s="82">
        <v>0</v>
      </c>
      <c r="I442" s="82" t="s">
        <v>95</v>
      </c>
      <c r="J442" s="82" t="s">
        <v>95</v>
      </c>
      <c r="K442" s="82" t="s">
        <v>95</v>
      </c>
      <c r="L442" s="82" t="s">
        <v>95</v>
      </c>
      <c r="M442" s="82">
        <v>0</v>
      </c>
      <c r="N442" s="82">
        <v>0</v>
      </c>
      <c r="O442" s="82">
        <v>0</v>
      </c>
      <c r="P442" s="82">
        <v>0</v>
      </c>
      <c r="Q442" s="82">
        <v>0</v>
      </c>
      <c r="R442" s="83">
        <v>0</v>
      </c>
      <c r="S442" s="82">
        <v>0</v>
      </c>
      <c r="T442" s="82">
        <v>0</v>
      </c>
      <c r="U442" s="54">
        <v>0</v>
      </c>
      <c r="V442" s="54">
        <v>0</v>
      </c>
      <c r="W442" s="82" t="s">
        <v>95</v>
      </c>
      <c r="X442" s="83" t="s">
        <v>95</v>
      </c>
      <c r="Y442" s="83" t="s">
        <v>95</v>
      </c>
      <c r="Z442" s="82">
        <v>0</v>
      </c>
      <c r="AA442" s="82">
        <v>0</v>
      </c>
      <c r="AB442" s="82">
        <v>0</v>
      </c>
      <c r="AC442" s="82">
        <v>0</v>
      </c>
      <c r="AD442" s="82">
        <v>0</v>
      </c>
      <c r="AE442" s="82">
        <v>0</v>
      </c>
    </row>
    <row r="443" spans="1:31" ht="47.25">
      <c r="A443" s="56" t="s">
        <v>34</v>
      </c>
      <c r="B443" s="68" t="s">
        <v>390</v>
      </c>
      <c r="C443" s="85" t="s">
        <v>389</v>
      </c>
      <c r="D443" s="82">
        <v>0</v>
      </c>
      <c r="E443" s="82">
        <v>0</v>
      </c>
      <c r="F443" s="82">
        <v>0</v>
      </c>
      <c r="G443" s="82">
        <v>0</v>
      </c>
      <c r="H443" s="82">
        <v>0</v>
      </c>
      <c r="I443" s="82" t="s">
        <v>95</v>
      </c>
      <c r="J443" s="82" t="s">
        <v>95</v>
      </c>
      <c r="K443" s="82" t="s">
        <v>95</v>
      </c>
      <c r="L443" s="82" t="s">
        <v>95</v>
      </c>
      <c r="M443" s="82">
        <v>0</v>
      </c>
      <c r="N443" s="82">
        <v>0</v>
      </c>
      <c r="O443" s="82">
        <v>0</v>
      </c>
      <c r="P443" s="82">
        <v>0</v>
      </c>
      <c r="Q443" s="82">
        <v>0</v>
      </c>
      <c r="R443" s="83">
        <v>0</v>
      </c>
      <c r="S443" s="82">
        <v>0</v>
      </c>
      <c r="T443" s="82">
        <v>0</v>
      </c>
      <c r="U443" s="54">
        <v>0</v>
      </c>
      <c r="V443" s="54">
        <v>0</v>
      </c>
      <c r="W443" s="82" t="s">
        <v>95</v>
      </c>
      <c r="X443" s="83" t="s">
        <v>95</v>
      </c>
      <c r="Y443" s="83" t="s">
        <v>95</v>
      </c>
      <c r="Z443" s="82">
        <v>0</v>
      </c>
      <c r="AA443" s="82">
        <v>0</v>
      </c>
      <c r="AB443" s="82">
        <v>0</v>
      </c>
      <c r="AC443" s="82">
        <v>0</v>
      </c>
      <c r="AD443" s="82">
        <v>0</v>
      </c>
      <c r="AE443" s="82">
        <v>0</v>
      </c>
    </row>
  </sheetData>
  <mergeCells count="15">
    <mergeCell ref="A4:AE4"/>
    <mergeCell ref="A5:AE5"/>
    <mergeCell ref="A6:AE6"/>
    <mergeCell ref="AC12:AD12"/>
    <mergeCell ref="A11:A13"/>
    <mergeCell ref="B11:B13"/>
    <mergeCell ref="C11:C13"/>
    <mergeCell ref="D11:AE11"/>
    <mergeCell ref="D12:L12"/>
    <mergeCell ref="M12:T12"/>
    <mergeCell ref="U12:W12"/>
    <mergeCell ref="X12:Y12"/>
    <mergeCell ref="Z12:AB12"/>
    <mergeCell ref="A8:AE8"/>
    <mergeCell ref="A9:AE9"/>
  </mergeCells>
  <pageMargins left="0.7" right="0.7" top="0.75" bottom="0.75" header="0.3" footer="0.3"/>
  <drawing r:id="rId1"/>
  <legacyDrawing r:id="rId2"/>
  <oleObjects>
    <mc:AlternateContent xmlns:mc="http://schemas.openxmlformats.org/markup-compatibility/2006">
      <mc:Choice Requires="x14">
        <oleObject progId="Equation.3" shapeId="8221" r:id="rId3">
          <objectPr defaultSize="0" autoPict="0" r:id="rId4">
            <anchor moveWithCells="1">
              <from>
                <xdr:col>10</xdr:col>
                <xdr:colOff>219075</xdr:colOff>
                <xdr:row>12</xdr:row>
                <xdr:rowOff>2962275</xdr:rowOff>
              </from>
              <to>
                <xdr:col>10</xdr:col>
                <xdr:colOff>1038225</xdr:colOff>
                <xdr:row>13</xdr:row>
                <xdr:rowOff>28575</xdr:rowOff>
              </to>
            </anchor>
          </objectPr>
        </oleObject>
      </mc:Choice>
      <mc:Fallback>
        <oleObject progId="Equation.3" shapeId="8221" r:id="rId3"/>
      </mc:Fallback>
    </mc:AlternateContent>
    <mc:AlternateContent xmlns:mc="http://schemas.openxmlformats.org/markup-compatibility/2006">
      <mc:Choice Requires="x14">
        <oleObject progId="Equation.3" shapeId="8222" r:id="rId5">
          <objectPr defaultSize="0" autoPict="0" r:id="rId6">
            <anchor moveWithCells="1">
              <from>
                <xdr:col>8</xdr:col>
                <xdr:colOff>76200</xdr:colOff>
                <xdr:row>12</xdr:row>
                <xdr:rowOff>2914650</xdr:rowOff>
              </from>
              <to>
                <xdr:col>8</xdr:col>
                <xdr:colOff>1038225</xdr:colOff>
                <xdr:row>13</xdr:row>
                <xdr:rowOff>47625</xdr:rowOff>
              </to>
            </anchor>
          </objectPr>
        </oleObject>
      </mc:Choice>
      <mc:Fallback>
        <oleObject progId="Equation.3" shapeId="8222" r:id="rId5"/>
      </mc:Fallback>
    </mc:AlternateContent>
    <mc:AlternateContent xmlns:mc="http://schemas.openxmlformats.org/markup-compatibility/2006">
      <mc:Choice Requires="x14">
        <oleObject progId="Equation.3" shapeId="8223" r:id="rId7">
          <objectPr defaultSize="0" autoPict="0" r:id="rId8">
            <anchor moveWithCells="1">
              <from>
                <xdr:col>7</xdr:col>
                <xdr:colOff>0</xdr:colOff>
                <xdr:row>12</xdr:row>
                <xdr:rowOff>2952750</xdr:rowOff>
              </from>
              <to>
                <xdr:col>7</xdr:col>
                <xdr:colOff>1352550</xdr:colOff>
                <xdr:row>13</xdr:row>
                <xdr:rowOff>9525</xdr:rowOff>
              </to>
            </anchor>
          </objectPr>
        </oleObject>
      </mc:Choice>
      <mc:Fallback>
        <oleObject progId="Equation.3" shapeId="8223" r:id="rId7"/>
      </mc:Fallback>
    </mc:AlternateContent>
    <mc:AlternateContent xmlns:mc="http://schemas.openxmlformats.org/markup-compatibility/2006">
      <mc:Choice Requires="x14">
        <oleObject progId="Equation.3" shapeId="8224" r:id="rId9">
          <objectPr defaultSize="0" autoPict="0" r:id="rId10">
            <anchor moveWithCells="1">
              <from>
                <xdr:col>3</xdr:col>
                <xdr:colOff>180975</xdr:colOff>
                <xdr:row>12</xdr:row>
                <xdr:rowOff>2962275</xdr:rowOff>
              </from>
              <to>
                <xdr:col>3</xdr:col>
                <xdr:colOff>1019175</xdr:colOff>
                <xdr:row>13</xdr:row>
                <xdr:rowOff>0</xdr:rowOff>
              </to>
            </anchor>
          </objectPr>
        </oleObject>
      </mc:Choice>
      <mc:Fallback>
        <oleObject progId="Equation.3" shapeId="8224" r:id="rId9"/>
      </mc:Fallback>
    </mc:AlternateContent>
    <mc:AlternateContent xmlns:mc="http://schemas.openxmlformats.org/markup-compatibility/2006">
      <mc:Choice Requires="x14">
        <oleObject progId="Equation.3" shapeId="8225" r:id="rId11">
          <objectPr defaultSize="0" autoPict="0" r:id="rId12">
            <anchor moveWithCells="1">
              <from>
                <xdr:col>11</xdr:col>
                <xdr:colOff>104775</xdr:colOff>
                <xdr:row>12</xdr:row>
                <xdr:rowOff>2914650</xdr:rowOff>
              </from>
              <to>
                <xdr:col>11</xdr:col>
                <xdr:colOff>1133475</xdr:colOff>
                <xdr:row>13</xdr:row>
                <xdr:rowOff>28575</xdr:rowOff>
              </to>
            </anchor>
          </objectPr>
        </oleObject>
      </mc:Choice>
      <mc:Fallback>
        <oleObject progId="Equation.3" shapeId="8225" r:id="rId11"/>
      </mc:Fallback>
    </mc:AlternateContent>
    <mc:AlternateContent xmlns:mc="http://schemas.openxmlformats.org/markup-compatibility/2006">
      <mc:Choice Requires="x14">
        <oleObject progId="Equation.3" shapeId="8226" r:id="rId13">
          <objectPr defaultSize="0" autoPict="0" r:id="rId14">
            <anchor moveWithCells="1">
              <from>
                <xdr:col>12</xdr:col>
                <xdr:colOff>38100</xdr:colOff>
                <xdr:row>12</xdr:row>
                <xdr:rowOff>2828925</xdr:rowOff>
              </from>
              <to>
                <xdr:col>12</xdr:col>
                <xdr:colOff>1123950</xdr:colOff>
                <xdr:row>13</xdr:row>
                <xdr:rowOff>38100</xdr:rowOff>
              </to>
            </anchor>
          </objectPr>
        </oleObject>
      </mc:Choice>
      <mc:Fallback>
        <oleObject progId="Equation.3" shapeId="8226" r:id="rId13"/>
      </mc:Fallback>
    </mc:AlternateContent>
    <mc:AlternateContent xmlns:mc="http://schemas.openxmlformats.org/markup-compatibility/2006">
      <mc:Choice Requires="x14">
        <oleObject progId="Equation.3" shapeId="8227" r:id="rId15">
          <objectPr defaultSize="0" autoPict="0" r:id="rId16">
            <anchor moveWithCells="1">
              <from>
                <xdr:col>14</xdr:col>
                <xdr:colOff>104775</xdr:colOff>
                <xdr:row>12</xdr:row>
                <xdr:rowOff>2876550</xdr:rowOff>
              </from>
              <to>
                <xdr:col>15</xdr:col>
                <xdr:colOff>0</xdr:colOff>
                <xdr:row>13</xdr:row>
                <xdr:rowOff>9525</xdr:rowOff>
              </to>
            </anchor>
          </objectPr>
        </oleObject>
      </mc:Choice>
      <mc:Fallback>
        <oleObject progId="Equation.3" shapeId="8227" r:id="rId15"/>
      </mc:Fallback>
    </mc:AlternateContent>
    <mc:AlternateContent xmlns:mc="http://schemas.openxmlformats.org/markup-compatibility/2006">
      <mc:Choice Requires="x14">
        <oleObject progId="Equation.3" shapeId="8228" r:id="rId17">
          <objectPr defaultSize="0" autoPict="0" r:id="rId18">
            <anchor moveWithCells="1">
              <from>
                <xdr:col>18</xdr:col>
                <xdr:colOff>66675</xdr:colOff>
                <xdr:row>12</xdr:row>
                <xdr:rowOff>2971800</xdr:rowOff>
              </from>
              <to>
                <xdr:col>19</xdr:col>
                <xdr:colOff>57150</xdr:colOff>
                <xdr:row>12</xdr:row>
                <xdr:rowOff>3390900</xdr:rowOff>
              </to>
            </anchor>
          </objectPr>
        </oleObject>
      </mc:Choice>
      <mc:Fallback>
        <oleObject progId="Equation.3" shapeId="8228" r:id="rId17"/>
      </mc:Fallback>
    </mc:AlternateContent>
    <mc:AlternateContent xmlns:mc="http://schemas.openxmlformats.org/markup-compatibility/2006">
      <mc:Choice Requires="x14">
        <oleObject progId="Equation.3" shapeId="8229" r:id="rId19">
          <objectPr defaultSize="0" autoPict="0" r:id="rId20">
            <anchor moveWithCells="1">
              <from>
                <xdr:col>19</xdr:col>
                <xdr:colOff>209550</xdr:colOff>
                <xdr:row>12</xdr:row>
                <xdr:rowOff>3028950</xdr:rowOff>
              </from>
              <to>
                <xdr:col>19</xdr:col>
                <xdr:colOff>1171575</xdr:colOff>
                <xdr:row>12</xdr:row>
                <xdr:rowOff>3371850</xdr:rowOff>
              </to>
            </anchor>
          </objectPr>
        </oleObject>
      </mc:Choice>
      <mc:Fallback>
        <oleObject progId="Equation.3" shapeId="8229" r:id="rId19"/>
      </mc:Fallback>
    </mc:AlternateContent>
    <mc:AlternateContent xmlns:mc="http://schemas.openxmlformats.org/markup-compatibility/2006">
      <mc:Choice Requires="x14">
        <oleObject progId="Equation.3" shapeId="8230" r:id="rId21">
          <objectPr defaultSize="0" autoPict="0" r:id="rId22">
            <anchor moveWithCells="1">
              <from>
                <xdr:col>20</xdr:col>
                <xdr:colOff>247650</xdr:colOff>
                <xdr:row>12</xdr:row>
                <xdr:rowOff>2981325</xdr:rowOff>
              </from>
              <to>
                <xdr:col>20</xdr:col>
                <xdr:colOff>1162050</xdr:colOff>
                <xdr:row>12</xdr:row>
                <xdr:rowOff>3371850</xdr:rowOff>
              </to>
            </anchor>
          </objectPr>
        </oleObject>
      </mc:Choice>
      <mc:Fallback>
        <oleObject progId="Equation.3" shapeId="8230" r:id="rId21"/>
      </mc:Fallback>
    </mc:AlternateContent>
    <mc:AlternateContent xmlns:mc="http://schemas.openxmlformats.org/markup-compatibility/2006">
      <mc:Choice Requires="x14">
        <oleObject progId="Equation.3" shapeId="8231" r:id="rId23">
          <objectPr defaultSize="0" autoPict="0" r:id="rId24">
            <anchor moveWithCells="1">
              <from>
                <xdr:col>22</xdr:col>
                <xdr:colOff>57150</xdr:colOff>
                <xdr:row>12</xdr:row>
                <xdr:rowOff>2914650</xdr:rowOff>
              </from>
              <to>
                <xdr:col>22</xdr:col>
                <xdr:colOff>1133475</xdr:colOff>
                <xdr:row>12</xdr:row>
                <xdr:rowOff>3343275</xdr:rowOff>
              </to>
            </anchor>
          </objectPr>
        </oleObject>
      </mc:Choice>
      <mc:Fallback>
        <oleObject progId="Equation.3" shapeId="8231" r:id="rId23"/>
      </mc:Fallback>
    </mc:AlternateContent>
    <mc:AlternateContent xmlns:mc="http://schemas.openxmlformats.org/markup-compatibility/2006">
      <mc:Choice Requires="x14">
        <oleObject progId="Equation.3" shapeId="8232" r:id="rId25">
          <objectPr defaultSize="0" autoPict="0" r:id="rId26">
            <anchor moveWithCells="1">
              <from>
                <xdr:col>23</xdr:col>
                <xdr:colOff>76200</xdr:colOff>
                <xdr:row>12</xdr:row>
                <xdr:rowOff>2971800</xdr:rowOff>
              </from>
              <to>
                <xdr:col>23</xdr:col>
                <xdr:colOff>1038225</xdr:colOff>
                <xdr:row>12</xdr:row>
                <xdr:rowOff>3362325</xdr:rowOff>
              </to>
            </anchor>
          </objectPr>
        </oleObject>
      </mc:Choice>
      <mc:Fallback>
        <oleObject progId="Equation.3" shapeId="8232" r:id="rId25"/>
      </mc:Fallback>
    </mc:AlternateContent>
    <mc:AlternateContent xmlns:mc="http://schemas.openxmlformats.org/markup-compatibility/2006">
      <mc:Choice Requires="x14">
        <oleObject progId="Equation.3" shapeId="8233" r:id="rId27">
          <objectPr defaultSize="0" autoPict="0" r:id="rId28">
            <anchor moveWithCells="1">
              <from>
                <xdr:col>24</xdr:col>
                <xdr:colOff>228600</xdr:colOff>
                <xdr:row>12</xdr:row>
                <xdr:rowOff>2971800</xdr:rowOff>
              </from>
              <to>
                <xdr:col>24</xdr:col>
                <xdr:colOff>1076325</xdr:colOff>
                <xdr:row>12</xdr:row>
                <xdr:rowOff>3362325</xdr:rowOff>
              </to>
            </anchor>
          </objectPr>
        </oleObject>
      </mc:Choice>
      <mc:Fallback>
        <oleObject progId="Equation.3" shapeId="8233" r:id="rId27"/>
      </mc:Fallback>
    </mc:AlternateContent>
    <mc:AlternateContent xmlns:mc="http://schemas.openxmlformats.org/markup-compatibility/2006">
      <mc:Choice Requires="x14">
        <oleObject progId="Equation.3" shapeId="8234" r:id="rId29">
          <objectPr defaultSize="0" autoPict="0" r:id="rId30">
            <anchor moveWithCells="1">
              <from>
                <xdr:col>25</xdr:col>
                <xdr:colOff>152400</xdr:colOff>
                <xdr:row>12</xdr:row>
                <xdr:rowOff>2933700</xdr:rowOff>
              </from>
              <to>
                <xdr:col>26</xdr:col>
                <xdr:colOff>85725</xdr:colOff>
                <xdr:row>12</xdr:row>
                <xdr:rowOff>3390900</xdr:rowOff>
              </to>
            </anchor>
          </objectPr>
        </oleObject>
      </mc:Choice>
      <mc:Fallback>
        <oleObject progId="Equation.3" shapeId="8234" r:id="rId29"/>
      </mc:Fallback>
    </mc:AlternateContent>
    <mc:AlternateContent xmlns:mc="http://schemas.openxmlformats.org/markup-compatibility/2006">
      <mc:Choice Requires="x14">
        <oleObject progId="Equation.3" shapeId="8235" r:id="rId31">
          <objectPr defaultSize="0" autoPict="0" r:id="rId32">
            <anchor moveWithCells="1">
              <from>
                <xdr:col>26</xdr:col>
                <xdr:colOff>219075</xdr:colOff>
                <xdr:row>12</xdr:row>
                <xdr:rowOff>2971800</xdr:rowOff>
              </from>
              <to>
                <xdr:col>26</xdr:col>
                <xdr:colOff>895350</xdr:colOff>
                <xdr:row>12</xdr:row>
                <xdr:rowOff>3333750</xdr:rowOff>
              </to>
            </anchor>
          </objectPr>
        </oleObject>
      </mc:Choice>
      <mc:Fallback>
        <oleObject progId="Equation.3" shapeId="8235" r:id="rId31"/>
      </mc:Fallback>
    </mc:AlternateContent>
    <mc:AlternateContent xmlns:mc="http://schemas.openxmlformats.org/markup-compatibility/2006">
      <mc:Choice Requires="x14">
        <oleObject progId="Equation.3" shapeId="8236" r:id="rId33">
          <objectPr defaultSize="0" autoPict="0" r:id="rId34">
            <anchor moveWithCells="1">
              <from>
                <xdr:col>27</xdr:col>
                <xdr:colOff>285750</xdr:colOff>
                <xdr:row>12</xdr:row>
                <xdr:rowOff>2971800</xdr:rowOff>
              </from>
              <to>
                <xdr:col>27</xdr:col>
                <xdr:colOff>923925</xdr:colOff>
                <xdr:row>12</xdr:row>
                <xdr:rowOff>3324225</xdr:rowOff>
              </to>
            </anchor>
          </objectPr>
        </oleObject>
      </mc:Choice>
      <mc:Fallback>
        <oleObject progId="Equation.3" shapeId="8236" r:id="rId33"/>
      </mc:Fallback>
    </mc:AlternateContent>
    <mc:AlternateContent xmlns:mc="http://schemas.openxmlformats.org/markup-compatibility/2006">
      <mc:Choice Requires="x14">
        <oleObject progId="Equation.3" shapeId="8237" r:id="rId35">
          <objectPr defaultSize="0" autoPict="0" r:id="rId36">
            <anchor moveWithCells="1">
              <from>
                <xdr:col>28</xdr:col>
                <xdr:colOff>276225</xdr:colOff>
                <xdr:row>12</xdr:row>
                <xdr:rowOff>2971800</xdr:rowOff>
              </from>
              <to>
                <xdr:col>28</xdr:col>
                <xdr:colOff>933450</xdr:colOff>
                <xdr:row>12</xdr:row>
                <xdr:rowOff>3343275</xdr:rowOff>
              </to>
            </anchor>
          </objectPr>
        </oleObject>
      </mc:Choice>
      <mc:Fallback>
        <oleObject progId="Equation.3" shapeId="8237" r:id="rId35"/>
      </mc:Fallback>
    </mc:AlternateContent>
    <mc:AlternateContent xmlns:mc="http://schemas.openxmlformats.org/markup-compatibility/2006">
      <mc:Choice Requires="x14">
        <oleObject progId="Equation.3" shapeId="8238" r:id="rId37">
          <objectPr defaultSize="0" autoPict="0" r:id="rId38">
            <anchor moveWithCells="1">
              <from>
                <xdr:col>29</xdr:col>
                <xdr:colOff>285750</xdr:colOff>
                <xdr:row>12</xdr:row>
                <xdr:rowOff>2971800</xdr:rowOff>
              </from>
              <to>
                <xdr:col>29</xdr:col>
                <xdr:colOff>885825</xdr:colOff>
                <xdr:row>12</xdr:row>
                <xdr:rowOff>3362325</xdr:rowOff>
              </to>
            </anchor>
          </objectPr>
        </oleObject>
      </mc:Choice>
      <mc:Fallback>
        <oleObject progId="Equation.3" shapeId="8238" r:id="rId37"/>
      </mc:Fallback>
    </mc:AlternateContent>
    <mc:AlternateContent xmlns:mc="http://schemas.openxmlformats.org/markup-compatibility/2006">
      <mc:Choice Requires="x14">
        <oleObject progId="Equation.3" shapeId="8239" r:id="rId39">
          <objectPr defaultSize="0" autoPict="0" r:id="rId40">
            <anchor moveWithCells="1">
              <from>
                <xdr:col>30</xdr:col>
                <xdr:colOff>314325</xdr:colOff>
                <xdr:row>12</xdr:row>
                <xdr:rowOff>2971800</xdr:rowOff>
              </from>
              <to>
                <xdr:col>30</xdr:col>
                <xdr:colOff>942975</xdr:colOff>
                <xdr:row>12</xdr:row>
                <xdr:rowOff>3381375</xdr:rowOff>
              </to>
            </anchor>
          </objectPr>
        </oleObject>
      </mc:Choice>
      <mc:Fallback>
        <oleObject progId="Equation.3" shapeId="8239" r:id="rId39"/>
      </mc:Fallback>
    </mc:AlternateContent>
    <mc:AlternateContent xmlns:mc="http://schemas.openxmlformats.org/markup-compatibility/2006">
      <mc:Choice Requires="x14">
        <oleObject progId="Equation.3" shapeId="8240" r:id="rId41">
          <objectPr defaultSize="0" autoPict="0" r:id="rId42">
            <anchor moveWithCells="1">
              <from>
                <xdr:col>9</xdr:col>
                <xdr:colOff>114300</xdr:colOff>
                <xdr:row>12</xdr:row>
                <xdr:rowOff>2990850</xdr:rowOff>
              </from>
              <to>
                <xdr:col>10</xdr:col>
                <xdr:colOff>57150</xdr:colOff>
                <xdr:row>12</xdr:row>
                <xdr:rowOff>3362325</xdr:rowOff>
              </to>
            </anchor>
          </objectPr>
        </oleObject>
      </mc:Choice>
      <mc:Fallback>
        <oleObject progId="Equation.3" shapeId="8240" r:id="rId41"/>
      </mc:Fallback>
    </mc:AlternateContent>
    <mc:AlternateContent xmlns:mc="http://schemas.openxmlformats.org/markup-compatibility/2006">
      <mc:Choice Requires="x14">
        <oleObject progId="Equation.3" shapeId="8241" r:id="rId43">
          <objectPr defaultSize="0" autoPict="0" r:id="rId44">
            <anchor moveWithCells="1">
              <from>
                <xdr:col>21</xdr:col>
                <xdr:colOff>152400</xdr:colOff>
                <xdr:row>12</xdr:row>
                <xdr:rowOff>2971800</xdr:rowOff>
              </from>
              <to>
                <xdr:col>21</xdr:col>
                <xdr:colOff>1076325</xdr:colOff>
                <xdr:row>12</xdr:row>
                <xdr:rowOff>3390900</xdr:rowOff>
              </to>
            </anchor>
          </objectPr>
        </oleObject>
      </mc:Choice>
      <mc:Fallback>
        <oleObject progId="Equation.3" shapeId="8241" r:id="rId43"/>
      </mc:Fallback>
    </mc:AlternateContent>
    <mc:AlternateContent xmlns:mc="http://schemas.openxmlformats.org/markup-compatibility/2006">
      <mc:Choice Requires="x14">
        <oleObject progId="Equation.3" shapeId="8242" r:id="rId45">
          <objectPr defaultSize="0" autoPict="0" r:id="rId46">
            <anchor moveWithCells="1">
              <from>
                <xdr:col>4</xdr:col>
                <xdr:colOff>85725</xdr:colOff>
                <xdr:row>12</xdr:row>
                <xdr:rowOff>2990850</xdr:rowOff>
              </from>
              <to>
                <xdr:col>4</xdr:col>
                <xdr:colOff>1238250</xdr:colOff>
                <xdr:row>13</xdr:row>
                <xdr:rowOff>0</xdr:rowOff>
              </to>
            </anchor>
          </objectPr>
        </oleObject>
      </mc:Choice>
      <mc:Fallback>
        <oleObject progId="Equation.3" shapeId="8242" r:id="rId45"/>
      </mc:Fallback>
    </mc:AlternateContent>
    <mc:AlternateContent xmlns:mc="http://schemas.openxmlformats.org/markup-compatibility/2006">
      <mc:Choice Requires="x14">
        <oleObject progId="Equation.3" shapeId="8243" r:id="rId47">
          <objectPr defaultSize="0" autoPict="0" r:id="rId48">
            <anchor moveWithCells="1">
              <from>
                <xdr:col>5</xdr:col>
                <xdr:colOff>114300</xdr:colOff>
                <xdr:row>12</xdr:row>
                <xdr:rowOff>2943225</xdr:rowOff>
              </from>
              <to>
                <xdr:col>5</xdr:col>
                <xdr:colOff>1133475</xdr:colOff>
                <xdr:row>13</xdr:row>
                <xdr:rowOff>28575</xdr:rowOff>
              </to>
            </anchor>
          </objectPr>
        </oleObject>
      </mc:Choice>
      <mc:Fallback>
        <oleObject progId="Equation.3" shapeId="8243" r:id="rId47"/>
      </mc:Fallback>
    </mc:AlternateContent>
    <mc:AlternateContent xmlns:mc="http://schemas.openxmlformats.org/markup-compatibility/2006">
      <mc:Choice Requires="x14">
        <oleObject progId="Equation.3" shapeId="8244" r:id="rId49">
          <objectPr defaultSize="0" autoPict="0" r:id="rId48">
            <anchor moveWithCells="1">
              <from>
                <xdr:col>6</xdr:col>
                <xdr:colOff>114300</xdr:colOff>
                <xdr:row>12</xdr:row>
                <xdr:rowOff>2943225</xdr:rowOff>
              </from>
              <to>
                <xdr:col>6</xdr:col>
                <xdr:colOff>1123950</xdr:colOff>
                <xdr:row>13</xdr:row>
                <xdr:rowOff>28575</xdr:rowOff>
              </to>
            </anchor>
          </objectPr>
        </oleObject>
      </mc:Choice>
      <mc:Fallback>
        <oleObject progId="Equation.3" shapeId="8244" r:id="rId49"/>
      </mc:Fallback>
    </mc:AlternateContent>
    <mc:AlternateContent xmlns:mc="http://schemas.openxmlformats.org/markup-compatibility/2006">
      <mc:Choice Requires="x14">
        <oleObject progId="Equation.3" shapeId="8245" r:id="rId50">
          <objectPr defaultSize="0" autoPict="0" r:id="rId14">
            <anchor moveWithCells="1">
              <from>
                <xdr:col>13</xdr:col>
                <xdr:colOff>38100</xdr:colOff>
                <xdr:row>12</xdr:row>
                <xdr:rowOff>2828925</xdr:rowOff>
              </from>
              <to>
                <xdr:col>13</xdr:col>
                <xdr:colOff>1123950</xdr:colOff>
                <xdr:row>13</xdr:row>
                <xdr:rowOff>38100</xdr:rowOff>
              </to>
            </anchor>
          </objectPr>
        </oleObject>
      </mc:Choice>
      <mc:Fallback>
        <oleObject progId="Equation.3" shapeId="8245" r:id="rId50"/>
      </mc:Fallback>
    </mc:AlternateContent>
    <mc:AlternateContent xmlns:mc="http://schemas.openxmlformats.org/markup-compatibility/2006">
      <mc:Choice Requires="x14">
        <oleObject progId="Equation.3" shapeId="8246" r:id="rId51">
          <objectPr defaultSize="0" autoPict="0" r:id="rId16">
            <anchor moveWithCells="1">
              <from>
                <xdr:col>15</xdr:col>
                <xdr:colOff>104775</xdr:colOff>
                <xdr:row>12</xdr:row>
                <xdr:rowOff>2876550</xdr:rowOff>
              </from>
              <to>
                <xdr:col>15</xdr:col>
                <xdr:colOff>1219200</xdr:colOff>
                <xdr:row>13</xdr:row>
                <xdr:rowOff>9525</xdr:rowOff>
              </to>
            </anchor>
          </objectPr>
        </oleObject>
      </mc:Choice>
      <mc:Fallback>
        <oleObject progId="Equation.3" shapeId="8246" r:id="rId51"/>
      </mc:Fallback>
    </mc:AlternateContent>
    <mc:AlternateContent xmlns:mc="http://schemas.openxmlformats.org/markup-compatibility/2006">
      <mc:Choice Requires="x14">
        <oleObject progId="Equation.3" shapeId="8247" r:id="rId52">
          <objectPr defaultSize="0" autoPict="0" r:id="rId16">
            <anchor moveWithCells="1">
              <from>
                <xdr:col>16</xdr:col>
                <xdr:colOff>104775</xdr:colOff>
                <xdr:row>12</xdr:row>
                <xdr:rowOff>2876550</xdr:rowOff>
              </from>
              <to>
                <xdr:col>16</xdr:col>
                <xdr:colOff>1219200</xdr:colOff>
                <xdr:row>13</xdr:row>
                <xdr:rowOff>9525</xdr:rowOff>
              </to>
            </anchor>
          </objectPr>
        </oleObject>
      </mc:Choice>
      <mc:Fallback>
        <oleObject progId="Equation.3" shapeId="8247" r:id="rId52"/>
      </mc:Fallback>
    </mc:AlternateContent>
    <mc:AlternateContent xmlns:mc="http://schemas.openxmlformats.org/markup-compatibility/2006">
      <mc:Choice Requires="x14">
        <oleObject progId="Equation.3" shapeId="8248" r:id="rId53">
          <objectPr defaultSize="0" autoPict="0" r:id="rId54">
            <anchor moveWithCells="1">
              <from>
                <xdr:col>17</xdr:col>
                <xdr:colOff>266700</xdr:colOff>
                <xdr:row>12</xdr:row>
                <xdr:rowOff>2981325</xdr:rowOff>
              </from>
              <to>
                <xdr:col>17</xdr:col>
                <xdr:colOff>923925</xdr:colOff>
                <xdr:row>13</xdr:row>
                <xdr:rowOff>38100</xdr:rowOff>
              </to>
            </anchor>
          </objectPr>
        </oleObject>
      </mc:Choice>
      <mc:Fallback>
        <oleObject progId="Equation.3" shapeId="8248" r:id="rId53"/>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443"/>
  <sheetViews>
    <sheetView topLeftCell="U1" zoomScale="80" zoomScaleNormal="80" workbookViewId="0">
      <selection activeCell="AD2" sqref="AD2"/>
    </sheetView>
  </sheetViews>
  <sheetFormatPr defaultRowHeight="15"/>
  <cols>
    <col min="1" max="1" width="11.28515625" style="70" customWidth="1"/>
    <col min="2" max="2" width="67.140625" style="70" customWidth="1"/>
    <col min="3" max="3" width="18.7109375" style="70" customWidth="1"/>
    <col min="4" max="4" width="20" style="70" customWidth="1"/>
    <col min="5" max="5" width="19" style="70" customWidth="1"/>
    <col min="6" max="6" width="20.28515625" style="70" customWidth="1"/>
    <col min="7" max="7" width="19.42578125" style="70" customWidth="1"/>
    <col min="8" max="8" width="20.85546875" style="70" customWidth="1"/>
    <col min="9" max="9" width="18.5703125" style="70" customWidth="1"/>
    <col min="10" max="10" width="18.140625" style="70" customWidth="1"/>
    <col min="11" max="11" width="22.140625" style="70" customWidth="1"/>
    <col min="12" max="12" width="21.7109375" style="70" customWidth="1"/>
    <col min="13" max="13" width="19.85546875" style="70" customWidth="1"/>
    <col min="14" max="14" width="20.42578125" style="70" customWidth="1"/>
    <col min="15" max="15" width="19.85546875" style="70" customWidth="1"/>
    <col min="16" max="16" width="18.85546875" style="70" customWidth="1"/>
    <col min="17" max="17" width="15.7109375" style="70" customWidth="1"/>
    <col min="18" max="18" width="17.7109375" style="70" customWidth="1"/>
    <col min="19" max="19" width="20.85546875" style="70" customWidth="1"/>
    <col min="20" max="20" width="21.140625" style="70" customWidth="1"/>
    <col min="21" max="21" width="16.42578125" style="70" customWidth="1"/>
    <col min="22" max="23" width="19" style="70" customWidth="1"/>
    <col min="24" max="24" width="23.85546875" style="70" customWidth="1"/>
    <col min="25" max="25" width="18.5703125" style="70" customWidth="1"/>
    <col min="26" max="26" width="17.85546875" style="70" customWidth="1"/>
    <col min="27" max="27" width="19.5703125" style="70" customWidth="1"/>
    <col min="28" max="28" width="19.7109375" style="70" customWidth="1"/>
    <col min="29" max="29" width="19.5703125" style="70" customWidth="1"/>
    <col min="30" max="30" width="25.140625" style="70" customWidth="1"/>
    <col min="31" max="31" width="9.140625" style="70"/>
    <col min="32" max="32" width="12.7109375" style="70" customWidth="1"/>
    <col min="33" max="33" width="13.140625" style="70" customWidth="1"/>
    <col min="34" max="16384" width="9.140625" style="70"/>
  </cols>
  <sheetData>
    <row r="1" spans="1:44" ht="18.75">
      <c r="B1" s="71"/>
      <c r="C1" s="71"/>
      <c r="D1" s="1"/>
      <c r="E1" s="1"/>
      <c r="F1" s="1"/>
      <c r="G1" s="1"/>
      <c r="H1" s="1"/>
      <c r="I1" s="1"/>
      <c r="J1" s="1"/>
      <c r="K1" s="1"/>
      <c r="L1" s="1"/>
      <c r="M1" s="1"/>
      <c r="N1" s="1"/>
      <c r="O1" s="1"/>
      <c r="P1" s="1"/>
      <c r="Q1" s="1"/>
      <c r="R1" s="1"/>
      <c r="S1" s="1"/>
      <c r="T1" s="1"/>
      <c r="U1" s="1"/>
      <c r="V1" s="1"/>
      <c r="W1" s="1"/>
      <c r="X1" s="1"/>
      <c r="Y1" s="1"/>
      <c r="Z1" s="1"/>
      <c r="AA1" s="1"/>
      <c r="AB1" s="1"/>
      <c r="AC1" s="1"/>
      <c r="AD1" s="5" t="s">
        <v>1041</v>
      </c>
      <c r="AF1" s="1"/>
      <c r="AG1" s="1"/>
      <c r="AH1" s="1"/>
      <c r="AJ1" s="1"/>
    </row>
    <row r="2" spans="1:44" ht="18.75">
      <c r="B2" s="72"/>
      <c r="C2" s="72"/>
      <c r="D2" s="1"/>
      <c r="E2" s="1"/>
      <c r="F2" s="1"/>
      <c r="G2" s="1"/>
      <c r="H2" s="1"/>
      <c r="I2" s="1"/>
      <c r="J2" s="1"/>
      <c r="K2" s="1"/>
      <c r="L2" s="1"/>
      <c r="M2" s="1"/>
      <c r="N2" s="1"/>
      <c r="O2" s="1"/>
      <c r="P2" s="1"/>
      <c r="Q2" s="1"/>
      <c r="R2" s="1"/>
      <c r="S2" s="1"/>
      <c r="T2" s="1"/>
      <c r="U2" s="1"/>
      <c r="V2" s="1"/>
      <c r="W2" s="1"/>
      <c r="X2" s="1"/>
      <c r="Y2" s="1"/>
      <c r="Z2" s="1"/>
      <c r="AA2" s="1"/>
      <c r="AB2" s="1"/>
      <c r="AC2" s="1"/>
      <c r="AD2" s="14" t="str">
        <f>'1'!AS2</f>
        <v>к приказу Минэнерго России от 15.12.2023 № 21@</v>
      </c>
      <c r="AF2" s="1"/>
      <c r="AG2" s="1"/>
      <c r="AH2" s="1"/>
      <c r="AJ2" s="1"/>
    </row>
    <row r="3" spans="1:44" ht="15.75">
      <c r="B3" s="72"/>
      <c r="C3" s="72"/>
      <c r="D3" s="72"/>
      <c r="E3" s="72"/>
      <c r="F3" s="72"/>
      <c r="G3" s="72"/>
      <c r="H3" s="72"/>
      <c r="I3" s="72"/>
      <c r="J3" s="72"/>
      <c r="K3" s="72"/>
      <c r="L3" s="72"/>
      <c r="M3" s="72"/>
      <c r="N3" s="72"/>
      <c r="O3" s="73"/>
      <c r="P3" s="72"/>
      <c r="Q3" s="72"/>
      <c r="R3" s="72"/>
      <c r="S3" s="72"/>
      <c r="T3" s="72"/>
      <c r="U3" s="72"/>
      <c r="V3" s="72"/>
      <c r="W3" s="72"/>
      <c r="X3" s="72"/>
      <c r="Y3" s="72"/>
      <c r="Z3" s="72"/>
      <c r="AA3" s="72"/>
      <c r="AB3" s="72"/>
      <c r="AC3" s="72"/>
      <c r="AD3" s="72"/>
      <c r="AE3" s="72"/>
      <c r="AF3" s="72"/>
      <c r="AG3" s="72"/>
      <c r="AH3" s="72"/>
      <c r="AI3" s="72"/>
      <c r="AJ3" s="72"/>
      <c r="AK3" s="72"/>
      <c r="AL3" s="72"/>
    </row>
    <row r="4" spans="1:44" s="89" customFormat="1" ht="18.75">
      <c r="A4" s="165" t="s">
        <v>892</v>
      </c>
      <c r="B4" s="165"/>
      <c r="C4" s="165"/>
      <c r="D4" s="165"/>
      <c r="E4" s="165"/>
      <c r="F4" s="165"/>
      <c r="G4" s="165"/>
      <c r="H4" s="165"/>
      <c r="I4" s="165"/>
      <c r="J4" s="165"/>
      <c r="K4" s="165"/>
      <c r="L4" s="165"/>
      <c r="M4" s="165"/>
      <c r="N4" s="165"/>
      <c r="O4" s="165"/>
      <c r="P4" s="165"/>
      <c r="Q4" s="165"/>
      <c r="R4" s="165"/>
      <c r="S4" s="165"/>
      <c r="T4" s="165"/>
      <c r="U4" s="165"/>
      <c r="V4" s="165"/>
      <c r="W4" s="165"/>
      <c r="X4" s="165"/>
      <c r="Y4" s="165"/>
      <c r="Z4" s="165"/>
      <c r="AA4" s="165"/>
      <c r="AB4" s="165"/>
      <c r="AC4" s="165"/>
      <c r="AD4" s="165"/>
      <c r="AE4" s="165"/>
      <c r="AF4" s="44"/>
      <c r="AG4" s="44"/>
      <c r="AH4" s="44"/>
      <c r="AI4" s="44"/>
      <c r="AJ4" s="44"/>
      <c r="AK4" s="44"/>
      <c r="AL4" s="44"/>
      <c r="AM4" s="44"/>
      <c r="AN4" s="44"/>
      <c r="AO4" s="44"/>
      <c r="AP4" s="44"/>
      <c r="AQ4" s="44"/>
      <c r="AR4" s="44"/>
    </row>
    <row r="5" spans="1:44" s="89" customFormat="1" ht="18.75">
      <c r="A5" s="165" t="s">
        <v>1011</v>
      </c>
      <c r="B5" s="165"/>
      <c r="C5" s="165"/>
      <c r="D5" s="165"/>
      <c r="E5" s="165"/>
      <c r="F5" s="165"/>
      <c r="G5" s="165"/>
      <c r="H5" s="165"/>
      <c r="I5" s="165"/>
      <c r="J5" s="165"/>
      <c r="K5" s="165"/>
      <c r="L5" s="165"/>
      <c r="M5" s="165"/>
      <c r="N5" s="165"/>
      <c r="O5" s="165"/>
      <c r="P5" s="165"/>
      <c r="Q5" s="165"/>
      <c r="R5" s="165"/>
      <c r="S5" s="165"/>
      <c r="T5" s="165"/>
      <c r="U5" s="165"/>
      <c r="V5" s="165"/>
      <c r="W5" s="165"/>
      <c r="X5" s="165"/>
      <c r="Y5" s="165"/>
      <c r="Z5" s="165"/>
      <c r="AA5" s="165"/>
      <c r="AB5" s="165"/>
      <c r="AC5" s="165"/>
      <c r="AD5" s="165"/>
      <c r="AE5" s="165"/>
      <c r="AF5" s="44"/>
      <c r="AG5" s="44"/>
      <c r="AH5" s="44"/>
      <c r="AI5" s="44"/>
      <c r="AJ5" s="44"/>
      <c r="AK5" s="44"/>
      <c r="AL5" s="44"/>
      <c r="AM5" s="44"/>
      <c r="AN5" s="44"/>
      <c r="AO5" s="44"/>
      <c r="AP5" s="44"/>
      <c r="AQ5" s="44"/>
      <c r="AR5" s="44"/>
    </row>
    <row r="6" spans="1:44" s="89" customFormat="1" ht="18.75">
      <c r="A6" s="165" t="s">
        <v>1042</v>
      </c>
      <c r="B6" s="165"/>
      <c r="C6" s="165"/>
      <c r="D6" s="165"/>
      <c r="E6" s="165"/>
      <c r="F6" s="165"/>
      <c r="G6" s="165"/>
      <c r="H6" s="165"/>
      <c r="I6" s="165"/>
      <c r="J6" s="165"/>
      <c r="K6" s="165"/>
      <c r="L6" s="165"/>
      <c r="M6" s="165"/>
      <c r="N6" s="165"/>
      <c r="O6" s="165"/>
      <c r="P6" s="165"/>
      <c r="Q6" s="165"/>
      <c r="R6" s="165"/>
      <c r="S6" s="165"/>
      <c r="T6" s="165"/>
      <c r="U6" s="165"/>
      <c r="V6" s="165"/>
      <c r="W6" s="165"/>
      <c r="X6" s="165"/>
      <c r="Y6" s="165"/>
      <c r="Z6" s="165"/>
      <c r="AA6" s="165"/>
      <c r="AB6" s="165"/>
      <c r="AC6" s="165"/>
      <c r="AD6" s="165"/>
      <c r="AE6" s="165"/>
      <c r="AF6" s="44"/>
      <c r="AG6" s="44"/>
      <c r="AH6" s="44"/>
      <c r="AI6" s="44"/>
      <c r="AJ6" s="44"/>
      <c r="AK6" s="44"/>
      <c r="AL6" s="44"/>
      <c r="AM6" s="44"/>
      <c r="AN6" s="44"/>
      <c r="AO6" s="44"/>
      <c r="AP6" s="44"/>
      <c r="AQ6" s="44"/>
      <c r="AR6" s="44"/>
    </row>
    <row r="7" spans="1:44" s="89" customFormat="1" ht="15.75" customHeight="1"/>
    <row r="8" spans="1:44" s="89" customFormat="1" ht="21.75" customHeight="1">
      <c r="A8" s="149" t="str">
        <f>'1'!A7:Y7</f>
        <v>Акционерное общество "Россети Янтарь"</v>
      </c>
      <c r="B8" s="149"/>
      <c r="C8" s="149"/>
      <c r="D8" s="149"/>
      <c r="E8" s="149"/>
      <c r="F8" s="149"/>
      <c r="G8" s="149"/>
      <c r="H8" s="149"/>
      <c r="I8" s="149"/>
      <c r="J8" s="149"/>
      <c r="K8" s="149"/>
      <c r="L8" s="149"/>
      <c r="M8" s="149"/>
      <c r="N8" s="149"/>
      <c r="O8" s="149"/>
      <c r="P8" s="149"/>
      <c r="Q8" s="149"/>
      <c r="R8" s="149"/>
      <c r="S8" s="149"/>
      <c r="T8" s="149"/>
      <c r="U8" s="149"/>
      <c r="V8" s="149"/>
      <c r="W8" s="149"/>
      <c r="X8" s="149"/>
      <c r="Y8" s="149"/>
      <c r="Z8" s="149"/>
      <c r="AA8" s="149"/>
      <c r="AB8" s="149"/>
      <c r="AC8" s="149"/>
      <c r="AD8" s="149"/>
      <c r="AE8" s="149"/>
      <c r="AF8" s="93"/>
      <c r="AG8" s="93"/>
      <c r="AH8" s="93"/>
      <c r="AI8" s="93"/>
      <c r="AJ8" s="93"/>
      <c r="AK8" s="93"/>
      <c r="AL8" s="93"/>
      <c r="AM8" s="93"/>
      <c r="AN8" s="93"/>
      <c r="AO8" s="93"/>
      <c r="AP8" s="93"/>
      <c r="AQ8" s="93"/>
      <c r="AR8" s="93"/>
    </row>
    <row r="9" spans="1:44" s="89" customFormat="1" ht="15.75" customHeight="1">
      <c r="A9" s="167" t="s">
        <v>107</v>
      </c>
      <c r="B9" s="167"/>
      <c r="C9" s="167"/>
      <c r="D9" s="167"/>
      <c r="E9" s="167"/>
      <c r="F9" s="167"/>
      <c r="G9" s="167"/>
      <c r="H9" s="167"/>
      <c r="I9" s="167"/>
      <c r="J9" s="167"/>
      <c r="K9" s="167"/>
      <c r="L9" s="167"/>
      <c r="M9" s="167"/>
      <c r="N9" s="167"/>
      <c r="O9" s="167"/>
      <c r="P9" s="167"/>
      <c r="Q9" s="167"/>
      <c r="R9" s="167"/>
      <c r="S9" s="167"/>
      <c r="T9" s="167"/>
      <c r="U9" s="167"/>
      <c r="V9" s="167"/>
      <c r="W9" s="167"/>
      <c r="X9" s="167"/>
      <c r="Y9" s="167"/>
      <c r="Z9" s="167"/>
      <c r="AA9" s="167"/>
      <c r="AB9" s="167"/>
      <c r="AC9" s="167"/>
      <c r="AD9" s="167"/>
      <c r="AE9" s="167"/>
      <c r="AF9" s="45"/>
      <c r="AG9" s="45"/>
      <c r="AH9" s="45"/>
      <c r="AI9" s="45"/>
      <c r="AJ9" s="45"/>
      <c r="AK9" s="45"/>
      <c r="AL9" s="45"/>
      <c r="AM9" s="45"/>
      <c r="AN9" s="45"/>
      <c r="AO9" s="45"/>
      <c r="AP9" s="45"/>
      <c r="AQ9" s="45"/>
      <c r="AR9" s="45"/>
    </row>
    <row r="11" spans="1:44" s="75" customFormat="1" ht="15.75" customHeight="1">
      <c r="A11" s="159" t="s">
        <v>36</v>
      </c>
      <c r="B11" s="160" t="s">
        <v>37</v>
      </c>
      <c r="C11" s="160" t="s">
        <v>921</v>
      </c>
      <c r="D11" s="160" t="s">
        <v>1001</v>
      </c>
      <c r="E11" s="160"/>
      <c r="F11" s="160"/>
      <c r="G11" s="160"/>
      <c r="H11" s="160"/>
      <c r="I11" s="160"/>
      <c r="J11" s="160"/>
      <c r="K11" s="160"/>
      <c r="L11" s="160"/>
      <c r="M11" s="160"/>
      <c r="N11" s="160"/>
      <c r="O11" s="160"/>
      <c r="P11" s="160"/>
      <c r="Q11" s="160"/>
      <c r="R11" s="160"/>
      <c r="S11" s="160"/>
      <c r="T11" s="160"/>
      <c r="U11" s="160"/>
      <c r="V11" s="160"/>
      <c r="W11" s="160"/>
      <c r="X11" s="160"/>
      <c r="Y11" s="160"/>
      <c r="Z11" s="160"/>
      <c r="AA11" s="160"/>
      <c r="AB11" s="160"/>
      <c r="AC11" s="160"/>
      <c r="AD11" s="160"/>
    </row>
    <row r="12" spans="1:44" s="76" customFormat="1" ht="90.75" customHeight="1">
      <c r="A12" s="159"/>
      <c r="B12" s="160"/>
      <c r="C12" s="160"/>
      <c r="D12" s="160" t="s">
        <v>922</v>
      </c>
      <c r="E12" s="160"/>
      <c r="F12" s="160"/>
      <c r="G12" s="160"/>
      <c r="H12" s="160"/>
      <c r="I12" s="160"/>
      <c r="J12" s="160"/>
      <c r="K12" s="160"/>
      <c r="L12" s="160"/>
      <c r="M12" s="160" t="s">
        <v>923</v>
      </c>
      <c r="N12" s="160"/>
      <c r="O12" s="160"/>
      <c r="P12" s="160"/>
      <c r="Q12" s="160"/>
      <c r="R12" s="160"/>
      <c r="S12" s="160"/>
      <c r="T12" s="160" t="s">
        <v>924</v>
      </c>
      <c r="U12" s="160"/>
      <c r="V12" s="160"/>
      <c r="W12" s="160" t="s">
        <v>925</v>
      </c>
      <c r="X12" s="160"/>
      <c r="Y12" s="160" t="s">
        <v>926</v>
      </c>
      <c r="Z12" s="160"/>
      <c r="AA12" s="160"/>
      <c r="AB12" s="160" t="s">
        <v>927</v>
      </c>
      <c r="AC12" s="160"/>
      <c r="AD12" s="74" t="s">
        <v>928</v>
      </c>
    </row>
    <row r="13" spans="1:44" s="76" customFormat="1" ht="267.75" customHeight="1">
      <c r="A13" s="159"/>
      <c r="B13" s="160"/>
      <c r="C13" s="160"/>
      <c r="D13" s="90" t="s">
        <v>930</v>
      </c>
      <c r="E13" s="90" t="s">
        <v>933</v>
      </c>
      <c r="F13" s="90" t="s">
        <v>936</v>
      </c>
      <c r="G13" s="90" t="s">
        <v>939</v>
      </c>
      <c r="H13" s="90" t="s">
        <v>941</v>
      </c>
      <c r="I13" s="77" t="s">
        <v>1039</v>
      </c>
      <c r="J13" s="77" t="s">
        <v>946</v>
      </c>
      <c r="K13" s="77" t="s">
        <v>947</v>
      </c>
      <c r="L13" s="77" t="s">
        <v>948</v>
      </c>
      <c r="M13" s="90" t="s">
        <v>1016</v>
      </c>
      <c r="N13" s="90" t="s">
        <v>952</v>
      </c>
      <c r="O13" s="90" t="s">
        <v>1024</v>
      </c>
      <c r="P13" s="90" t="s">
        <v>953</v>
      </c>
      <c r="Q13" s="90" t="s">
        <v>955</v>
      </c>
      <c r="R13" s="90" t="s">
        <v>956</v>
      </c>
      <c r="S13" s="77" t="s">
        <v>1017</v>
      </c>
      <c r="T13" s="77" t="s">
        <v>957</v>
      </c>
      <c r="U13" s="77" t="s">
        <v>958</v>
      </c>
      <c r="V13" s="77" t="s">
        <v>959</v>
      </c>
      <c r="W13" s="77" t="s">
        <v>960</v>
      </c>
      <c r="X13" s="77" t="s">
        <v>961</v>
      </c>
      <c r="Y13" s="77" t="s">
        <v>1040</v>
      </c>
      <c r="Z13" s="77" t="s">
        <v>963</v>
      </c>
      <c r="AA13" s="77" t="s">
        <v>964</v>
      </c>
      <c r="AB13" s="77" t="s">
        <v>965</v>
      </c>
      <c r="AC13" s="77" t="s">
        <v>966</v>
      </c>
      <c r="AD13" s="77" t="s">
        <v>967</v>
      </c>
    </row>
    <row r="14" spans="1:44" s="72" customFormat="1" ht="15.75">
      <c r="A14" s="78">
        <v>1</v>
      </c>
      <c r="B14" s="79">
        <v>2</v>
      </c>
      <c r="C14" s="80">
        <v>3</v>
      </c>
      <c r="D14" s="81" t="s">
        <v>968</v>
      </c>
      <c r="E14" s="81" t="s">
        <v>969</v>
      </c>
      <c r="F14" s="81" t="s">
        <v>970</v>
      </c>
      <c r="G14" s="81" t="s">
        <v>971</v>
      </c>
      <c r="H14" s="81" t="s">
        <v>972</v>
      </c>
      <c r="I14" s="81" t="s">
        <v>973</v>
      </c>
      <c r="J14" s="81" t="s">
        <v>974</v>
      </c>
      <c r="K14" s="81" t="s">
        <v>975</v>
      </c>
      <c r="L14" s="81" t="s">
        <v>976</v>
      </c>
      <c r="M14" s="81" t="s">
        <v>980</v>
      </c>
      <c r="N14" s="81" t="s">
        <v>981</v>
      </c>
      <c r="O14" s="81" t="s">
        <v>982</v>
      </c>
      <c r="P14" s="81" t="s">
        <v>983</v>
      </c>
      <c r="Q14" s="81" t="s">
        <v>984</v>
      </c>
      <c r="R14" s="81" t="s">
        <v>985</v>
      </c>
      <c r="S14" s="81" t="s">
        <v>986</v>
      </c>
      <c r="T14" s="81" t="s">
        <v>990</v>
      </c>
      <c r="U14" s="81" t="s">
        <v>991</v>
      </c>
      <c r="V14" s="81" t="s">
        <v>992</v>
      </c>
      <c r="W14" s="81" t="s">
        <v>993</v>
      </c>
      <c r="X14" s="81" t="s">
        <v>994</v>
      </c>
      <c r="Y14" s="81" t="s">
        <v>995</v>
      </c>
      <c r="Z14" s="81" t="s">
        <v>996</v>
      </c>
      <c r="AA14" s="81" t="s">
        <v>997</v>
      </c>
      <c r="AB14" s="81" t="s">
        <v>998</v>
      </c>
      <c r="AC14" s="81" t="s">
        <v>999</v>
      </c>
      <c r="AD14" s="81" t="s">
        <v>1000</v>
      </c>
    </row>
    <row r="15" spans="1:44" ht="15.75">
      <c r="A15" s="56" t="s">
        <v>18</v>
      </c>
      <c r="B15" s="52" t="s">
        <v>48</v>
      </c>
      <c r="C15" s="53" t="s">
        <v>96</v>
      </c>
      <c r="D15" s="82">
        <v>0.26</v>
      </c>
      <c r="E15" s="82">
        <v>1.8533045745267565</v>
      </c>
      <c r="F15" s="82">
        <v>-0.21</v>
      </c>
      <c r="G15" s="82">
        <v>-0.33500000000000002</v>
      </c>
      <c r="H15" s="82">
        <v>24.571768714447551</v>
      </c>
      <c r="I15" s="82">
        <v>30.429999999999996</v>
      </c>
      <c r="J15" s="82">
        <v>0</v>
      </c>
      <c r="K15" s="82">
        <v>0</v>
      </c>
      <c r="L15" s="82" t="s">
        <v>95</v>
      </c>
      <c r="M15" s="82">
        <v>0</v>
      </c>
      <c r="N15" s="82">
        <v>41.659000000000006</v>
      </c>
      <c r="O15" s="82">
        <v>36.792000000000002</v>
      </c>
      <c r="P15" s="82">
        <v>2.343</v>
      </c>
      <c r="Q15" s="83">
        <v>0</v>
      </c>
      <c r="R15" s="82">
        <v>0</v>
      </c>
      <c r="S15" s="82" t="s">
        <v>95</v>
      </c>
      <c r="T15" s="54">
        <v>-7.6672975577899089E-3</v>
      </c>
      <c r="U15" s="54">
        <v>-9.4626848876445558E-3</v>
      </c>
      <c r="V15" s="82" t="s">
        <v>95</v>
      </c>
      <c r="W15" s="83">
        <v>1444</v>
      </c>
      <c r="X15" s="83">
        <v>0</v>
      </c>
      <c r="Y15" s="82">
        <v>1233.9305928399999</v>
      </c>
      <c r="Z15" s="82">
        <v>0</v>
      </c>
      <c r="AA15" s="82">
        <v>285.14813544999998</v>
      </c>
      <c r="AB15" s="82">
        <v>362.71103019000003</v>
      </c>
      <c r="AC15" s="82">
        <v>165.75019546000001</v>
      </c>
      <c r="AD15" s="82">
        <v>0</v>
      </c>
    </row>
    <row r="16" spans="1:44" ht="47.25">
      <c r="A16" s="56" t="s">
        <v>49</v>
      </c>
      <c r="B16" s="52" t="s">
        <v>183</v>
      </c>
      <c r="C16" s="62" t="s">
        <v>96</v>
      </c>
      <c r="D16" s="82">
        <v>0.26</v>
      </c>
      <c r="E16" s="82">
        <v>1.8533045745267565</v>
      </c>
      <c r="F16" s="82">
        <v>-0.21</v>
      </c>
      <c r="G16" s="82">
        <v>-0.33500000000000002</v>
      </c>
      <c r="H16" s="82">
        <v>24.571768714447551</v>
      </c>
      <c r="I16" s="82">
        <v>30.429999999999996</v>
      </c>
      <c r="J16" s="82">
        <v>0</v>
      </c>
      <c r="K16" s="82">
        <v>0</v>
      </c>
      <c r="L16" s="82" t="s">
        <v>95</v>
      </c>
      <c r="M16" s="82">
        <v>0</v>
      </c>
      <c r="N16" s="82">
        <v>41.659000000000006</v>
      </c>
      <c r="O16" s="82">
        <v>36.792000000000002</v>
      </c>
      <c r="P16" s="82">
        <v>2.343</v>
      </c>
      <c r="Q16" s="83">
        <v>0</v>
      </c>
      <c r="R16" s="82">
        <v>0</v>
      </c>
      <c r="S16" s="82" t="s">
        <v>95</v>
      </c>
      <c r="T16" s="54">
        <v>-7.6672975577899089E-3</v>
      </c>
      <c r="U16" s="54">
        <v>-9.4626848876445558E-3</v>
      </c>
      <c r="V16" s="82" t="s">
        <v>95</v>
      </c>
      <c r="W16" s="83">
        <v>1444</v>
      </c>
      <c r="X16" s="83">
        <v>0</v>
      </c>
      <c r="Y16" s="82">
        <v>1233.9305928399999</v>
      </c>
      <c r="Z16" s="82">
        <v>0</v>
      </c>
      <c r="AA16" s="82">
        <v>285.14813544999998</v>
      </c>
      <c r="AB16" s="82">
        <v>362.71103019000003</v>
      </c>
      <c r="AC16" s="82">
        <v>165.75019546000001</v>
      </c>
      <c r="AD16" s="82">
        <v>0</v>
      </c>
    </row>
    <row r="17" spans="1:30" ht="15.75">
      <c r="A17" s="56" t="s">
        <v>184</v>
      </c>
      <c r="B17" s="52" t="s">
        <v>50</v>
      </c>
      <c r="C17" s="62" t="s">
        <v>96</v>
      </c>
      <c r="D17" s="82">
        <v>0</v>
      </c>
      <c r="E17" s="82">
        <v>1.8533045745267565</v>
      </c>
      <c r="F17" s="82">
        <v>0</v>
      </c>
      <c r="G17" s="82">
        <v>0</v>
      </c>
      <c r="H17" s="82">
        <v>24.571768714447551</v>
      </c>
      <c r="I17" s="82">
        <v>30.429999999999996</v>
      </c>
      <c r="J17" s="82">
        <v>0</v>
      </c>
      <c r="K17" s="82">
        <v>0</v>
      </c>
      <c r="L17" s="82" t="s">
        <v>95</v>
      </c>
      <c r="M17" s="82">
        <v>0</v>
      </c>
      <c r="N17" s="82">
        <v>0</v>
      </c>
      <c r="O17" s="82">
        <v>0</v>
      </c>
      <c r="P17" s="82">
        <v>0</v>
      </c>
      <c r="Q17" s="83">
        <v>0</v>
      </c>
      <c r="R17" s="82">
        <v>0</v>
      </c>
      <c r="S17" s="82" t="s">
        <v>95</v>
      </c>
      <c r="T17" s="54">
        <v>0</v>
      </c>
      <c r="U17" s="54">
        <v>0</v>
      </c>
      <c r="V17" s="82" t="s">
        <v>95</v>
      </c>
      <c r="W17" s="83">
        <v>1444</v>
      </c>
      <c r="X17" s="83">
        <v>0</v>
      </c>
      <c r="Y17" s="82">
        <v>620.56113733999996</v>
      </c>
      <c r="Z17" s="82">
        <v>0</v>
      </c>
      <c r="AA17" s="82">
        <v>37.030248</v>
      </c>
      <c r="AB17" s="82">
        <v>0</v>
      </c>
      <c r="AC17" s="82">
        <v>0</v>
      </c>
      <c r="AD17" s="82">
        <v>0</v>
      </c>
    </row>
    <row r="18" spans="1:30" ht="31.5">
      <c r="A18" s="56" t="s">
        <v>185</v>
      </c>
      <c r="B18" s="52" t="s">
        <v>52</v>
      </c>
      <c r="C18" s="62" t="s">
        <v>96</v>
      </c>
      <c r="D18" s="82">
        <v>0.26</v>
      </c>
      <c r="E18" s="82">
        <v>0</v>
      </c>
      <c r="F18" s="82">
        <v>-0.21</v>
      </c>
      <c r="G18" s="82">
        <v>-0.33500000000000002</v>
      </c>
      <c r="H18" s="82">
        <v>0</v>
      </c>
      <c r="I18" s="82" t="s">
        <v>95</v>
      </c>
      <c r="J18" s="82" t="s">
        <v>95</v>
      </c>
      <c r="K18" s="82" t="s">
        <v>95</v>
      </c>
      <c r="L18" s="82" t="s">
        <v>95</v>
      </c>
      <c r="M18" s="82">
        <v>0</v>
      </c>
      <c r="N18" s="82">
        <v>19.655000000000001</v>
      </c>
      <c r="O18" s="82">
        <v>36.792000000000002</v>
      </c>
      <c r="P18" s="82">
        <v>2.343</v>
      </c>
      <c r="Q18" s="83">
        <v>0</v>
      </c>
      <c r="R18" s="82">
        <v>0</v>
      </c>
      <c r="S18" s="82" t="s">
        <v>95</v>
      </c>
      <c r="T18" s="54">
        <v>-3.8011867641691605E-3</v>
      </c>
      <c r="U18" s="54">
        <v>-8.2730714130471363E-3</v>
      </c>
      <c r="V18" s="82" t="s">
        <v>95</v>
      </c>
      <c r="W18" s="83" t="s">
        <v>95</v>
      </c>
      <c r="X18" s="83" t="s">
        <v>95</v>
      </c>
      <c r="Y18" s="82">
        <v>433.15151968000004</v>
      </c>
      <c r="Z18" s="82">
        <v>0</v>
      </c>
      <c r="AA18" s="82">
        <v>248.11788744999998</v>
      </c>
      <c r="AB18" s="82">
        <v>59.601158740000002</v>
      </c>
      <c r="AC18" s="82">
        <v>0</v>
      </c>
      <c r="AD18" s="82">
        <v>0</v>
      </c>
    </row>
    <row r="19" spans="1:30" ht="47.25">
      <c r="A19" s="56" t="s">
        <v>186</v>
      </c>
      <c r="B19" s="52" t="s">
        <v>54</v>
      </c>
      <c r="C19" s="62" t="s">
        <v>96</v>
      </c>
      <c r="D19" s="82">
        <v>0</v>
      </c>
      <c r="E19" s="82">
        <v>0</v>
      </c>
      <c r="F19" s="82">
        <v>0</v>
      </c>
      <c r="G19" s="82">
        <v>0</v>
      </c>
      <c r="H19" s="82">
        <v>0</v>
      </c>
      <c r="I19" s="82" t="s">
        <v>95</v>
      </c>
      <c r="J19" s="82" t="s">
        <v>95</v>
      </c>
      <c r="K19" s="82" t="s">
        <v>95</v>
      </c>
      <c r="L19" s="82" t="s">
        <v>95</v>
      </c>
      <c r="M19" s="82">
        <v>0</v>
      </c>
      <c r="N19" s="82">
        <v>0</v>
      </c>
      <c r="O19" s="82">
        <v>0</v>
      </c>
      <c r="P19" s="82">
        <v>0</v>
      </c>
      <c r="Q19" s="83">
        <v>0</v>
      </c>
      <c r="R19" s="82">
        <v>0</v>
      </c>
      <c r="S19" s="82" t="s">
        <v>95</v>
      </c>
      <c r="T19" s="54">
        <v>0</v>
      </c>
      <c r="U19" s="54">
        <v>0</v>
      </c>
      <c r="V19" s="82" t="s">
        <v>95</v>
      </c>
      <c r="W19" s="83" t="s">
        <v>95</v>
      </c>
      <c r="X19" s="83" t="s">
        <v>95</v>
      </c>
      <c r="Y19" s="82">
        <v>0</v>
      </c>
      <c r="Z19" s="82">
        <v>0</v>
      </c>
      <c r="AA19" s="82">
        <v>0</v>
      </c>
      <c r="AB19" s="82">
        <v>0</v>
      </c>
      <c r="AC19" s="82">
        <v>0</v>
      </c>
      <c r="AD19" s="82">
        <v>0</v>
      </c>
    </row>
    <row r="20" spans="1:30" ht="31.5">
      <c r="A20" s="56" t="s">
        <v>187</v>
      </c>
      <c r="B20" s="52" t="s">
        <v>56</v>
      </c>
      <c r="C20" s="62" t="s">
        <v>96</v>
      </c>
      <c r="D20" s="82">
        <v>0</v>
      </c>
      <c r="E20" s="82">
        <v>0</v>
      </c>
      <c r="F20" s="82">
        <v>0</v>
      </c>
      <c r="G20" s="82">
        <v>0</v>
      </c>
      <c r="H20" s="82">
        <v>0</v>
      </c>
      <c r="I20" s="82" t="s">
        <v>95</v>
      </c>
      <c r="J20" s="82" t="s">
        <v>95</v>
      </c>
      <c r="K20" s="82" t="s">
        <v>95</v>
      </c>
      <c r="L20" s="82" t="s">
        <v>95</v>
      </c>
      <c r="M20" s="82">
        <v>0</v>
      </c>
      <c r="N20" s="82">
        <v>22.004000000000001</v>
      </c>
      <c r="O20" s="82">
        <v>0</v>
      </c>
      <c r="P20" s="82">
        <v>0</v>
      </c>
      <c r="Q20" s="83">
        <v>0</v>
      </c>
      <c r="R20" s="82">
        <v>0</v>
      </c>
      <c r="S20" s="82" t="s">
        <v>95</v>
      </c>
      <c r="T20" s="54">
        <v>-3.8661107936207484E-3</v>
      </c>
      <c r="U20" s="54">
        <v>-1.1896134745974201E-3</v>
      </c>
      <c r="V20" s="82" t="s">
        <v>95</v>
      </c>
      <c r="W20" s="83" t="s">
        <v>95</v>
      </c>
      <c r="X20" s="83" t="s">
        <v>95</v>
      </c>
      <c r="Y20" s="82">
        <v>0</v>
      </c>
      <c r="Z20" s="82">
        <v>0</v>
      </c>
      <c r="AA20" s="82">
        <v>0</v>
      </c>
      <c r="AB20" s="82">
        <v>0</v>
      </c>
      <c r="AC20" s="82">
        <v>0</v>
      </c>
      <c r="AD20" s="82">
        <v>0</v>
      </c>
    </row>
    <row r="21" spans="1:30" ht="31.5">
      <c r="A21" s="56" t="s">
        <v>188</v>
      </c>
      <c r="B21" s="52" t="s">
        <v>57</v>
      </c>
      <c r="C21" s="62" t="s">
        <v>96</v>
      </c>
      <c r="D21" s="82">
        <v>0</v>
      </c>
      <c r="E21" s="82">
        <v>0</v>
      </c>
      <c r="F21" s="82">
        <v>0</v>
      </c>
      <c r="G21" s="82">
        <v>0</v>
      </c>
      <c r="H21" s="82">
        <v>0</v>
      </c>
      <c r="I21" s="82" t="s">
        <v>95</v>
      </c>
      <c r="J21" s="82" t="s">
        <v>95</v>
      </c>
      <c r="K21" s="82" t="s">
        <v>95</v>
      </c>
      <c r="L21" s="82" t="s">
        <v>95</v>
      </c>
      <c r="M21" s="82">
        <v>0</v>
      </c>
      <c r="N21" s="82">
        <v>0</v>
      </c>
      <c r="O21" s="82">
        <v>0</v>
      </c>
      <c r="P21" s="82">
        <v>0</v>
      </c>
      <c r="Q21" s="83">
        <v>0</v>
      </c>
      <c r="R21" s="82">
        <v>0</v>
      </c>
      <c r="S21" s="82" t="s">
        <v>95</v>
      </c>
      <c r="T21" s="54">
        <v>0</v>
      </c>
      <c r="U21" s="54">
        <v>0</v>
      </c>
      <c r="V21" s="82" t="s">
        <v>95</v>
      </c>
      <c r="W21" s="83" t="s">
        <v>95</v>
      </c>
      <c r="X21" s="83" t="s">
        <v>95</v>
      </c>
      <c r="Y21" s="82">
        <v>0</v>
      </c>
      <c r="Z21" s="82">
        <v>0</v>
      </c>
      <c r="AA21" s="82">
        <v>0</v>
      </c>
      <c r="AB21" s="82">
        <v>0</v>
      </c>
      <c r="AC21" s="82">
        <v>0</v>
      </c>
      <c r="AD21" s="82">
        <v>0</v>
      </c>
    </row>
    <row r="22" spans="1:30" ht="15.75">
      <c r="A22" s="56" t="s">
        <v>189</v>
      </c>
      <c r="B22" s="52" t="s">
        <v>58</v>
      </c>
      <c r="C22" s="62" t="s">
        <v>96</v>
      </c>
      <c r="D22" s="82">
        <v>0</v>
      </c>
      <c r="E22" s="82">
        <v>0</v>
      </c>
      <c r="F22" s="82">
        <v>0</v>
      </c>
      <c r="G22" s="82">
        <v>0</v>
      </c>
      <c r="H22" s="82">
        <v>0</v>
      </c>
      <c r="I22" s="82" t="s">
        <v>95</v>
      </c>
      <c r="J22" s="82" t="s">
        <v>95</v>
      </c>
      <c r="K22" s="82" t="s">
        <v>95</v>
      </c>
      <c r="L22" s="82" t="s">
        <v>95</v>
      </c>
      <c r="M22" s="82">
        <v>0</v>
      </c>
      <c r="N22" s="82">
        <v>0</v>
      </c>
      <c r="O22" s="82">
        <v>0</v>
      </c>
      <c r="P22" s="82">
        <v>0</v>
      </c>
      <c r="Q22" s="83">
        <v>0</v>
      </c>
      <c r="R22" s="82">
        <v>0</v>
      </c>
      <c r="S22" s="82" t="s">
        <v>95</v>
      </c>
      <c r="T22" s="54">
        <v>0</v>
      </c>
      <c r="U22" s="54">
        <v>0</v>
      </c>
      <c r="V22" s="82" t="s">
        <v>95</v>
      </c>
      <c r="W22" s="83" t="s">
        <v>95</v>
      </c>
      <c r="X22" s="83" t="s">
        <v>95</v>
      </c>
      <c r="Y22" s="82">
        <v>180.21793581999998</v>
      </c>
      <c r="Z22" s="82">
        <v>0</v>
      </c>
      <c r="AA22" s="82">
        <v>0</v>
      </c>
      <c r="AB22" s="82">
        <v>303.10987145000001</v>
      </c>
      <c r="AC22" s="82">
        <v>165.75019546000001</v>
      </c>
      <c r="AD22" s="82">
        <v>0</v>
      </c>
    </row>
    <row r="23" spans="1:30" ht="31.5">
      <c r="A23" s="56" t="s">
        <v>51</v>
      </c>
      <c r="B23" s="52" t="s">
        <v>190</v>
      </c>
      <c r="C23" s="62" t="s">
        <v>96</v>
      </c>
      <c r="D23" s="82">
        <v>0</v>
      </c>
      <c r="E23" s="82">
        <v>0</v>
      </c>
      <c r="F23" s="82">
        <v>0</v>
      </c>
      <c r="G23" s="82">
        <v>0</v>
      </c>
      <c r="H23" s="82">
        <v>0</v>
      </c>
      <c r="I23" s="82">
        <v>0</v>
      </c>
      <c r="J23" s="82">
        <v>0</v>
      </c>
      <c r="K23" s="82">
        <v>0</v>
      </c>
      <c r="L23" s="82" t="s">
        <v>95</v>
      </c>
      <c r="M23" s="82">
        <v>0</v>
      </c>
      <c r="N23" s="82">
        <v>0</v>
      </c>
      <c r="O23" s="82">
        <v>0</v>
      </c>
      <c r="P23" s="82">
        <v>0</v>
      </c>
      <c r="Q23" s="83">
        <v>0</v>
      </c>
      <c r="R23" s="82">
        <v>0</v>
      </c>
      <c r="S23" s="82" t="s">
        <v>95</v>
      </c>
      <c r="T23" s="54">
        <v>0</v>
      </c>
      <c r="U23" s="54">
        <v>0</v>
      </c>
      <c r="V23" s="82" t="s">
        <v>95</v>
      </c>
      <c r="W23" s="83">
        <v>0</v>
      </c>
      <c r="X23" s="83">
        <v>0</v>
      </c>
      <c r="Y23" s="82">
        <v>0</v>
      </c>
      <c r="Z23" s="82">
        <v>0</v>
      </c>
      <c r="AA23" s="82">
        <v>0</v>
      </c>
      <c r="AB23" s="82">
        <v>0</v>
      </c>
      <c r="AC23" s="82">
        <v>0</v>
      </c>
      <c r="AD23" s="82">
        <v>0</v>
      </c>
    </row>
    <row r="24" spans="1:30" ht="15.75">
      <c r="A24" s="56" t="s">
        <v>191</v>
      </c>
      <c r="B24" s="52" t="s">
        <v>192</v>
      </c>
      <c r="C24" s="62" t="s">
        <v>96</v>
      </c>
      <c r="D24" s="82">
        <v>0</v>
      </c>
      <c r="E24" s="82">
        <v>0</v>
      </c>
      <c r="F24" s="82">
        <v>0</v>
      </c>
      <c r="G24" s="82">
        <v>0</v>
      </c>
      <c r="H24" s="82">
        <v>0</v>
      </c>
      <c r="I24" s="82">
        <v>0</v>
      </c>
      <c r="J24" s="82">
        <v>0</v>
      </c>
      <c r="K24" s="82">
        <v>0</v>
      </c>
      <c r="L24" s="82" t="s">
        <v>95</v>
      </c>
      <c r="M24" s="82">
        <v>0</v>
      </c>
      <c r="N24" s="82">
        <v>0</v>
      </c>
      <c r="O24" s="82">
        <v>0</v>
      </c>
      <c r="P24" s="82">
        <v>0</v>
      </c>
      <c r="Q24" s="83">
        <v>0</v>
      </c>
      <c r="R24" s="82">
        <v>0</v>
      </c>
      <c r="S24" s="82" t="s">
        <v>95</v>
      </c>
      <c r="T24" s="54">
        <v>0</v>
      </c>
      <c r="U24" s="54">
        <v>0</v>
      </c>
      <c r="V24" s="82" t="s">
        <v>95</v>
      </c>
      <c r="W24" s="83">
        <v>0</v>
      </c>
      <c r="X24" s="83">
        <v>0</v>
      </c>
      <c r="Y24" s="82">
        <v>0</v>
      </c>
      <c r="Z24" s="82">
        <v>0</v>
      </c>
      <c r="AA24" s="82">
        <v>0</v>
      </c>
      <c r="AB24" s="82">
        <v>0</v>
      </c>
      <c r="AC24" s="82">
        <v>0</v>
      </c>
      <c r="AD24" s="82">
        <v>0</v>
      </c>
    </row>
    <row r="25" spans="1:30" ht="15.75">
      <c r="A25" s="56" t="s">
        <v>193</v>
      </c>
      <c r="B25" s="52" t="s">
        <v>194</v>
      </c>
      <c r="C25" s="62" t="s">
        <v>96</v>
      </c>
      <c r="D25" s="82">
        <v>0</v>
      </c>
      <c r="E25" s="82">
        <v>0</v>
      </c>
      <c r="F25" s="82">
        <v>0</v>
      </c>
      <c r="G25" s="82">
        <v>0</v>
      </c>
      <c r="H25" s="82">
        <v>0</v>
      </c>
      <c r="I25" s="82" t="s">
        <v>95</v>
      </c>
      <c r="J25" s="82" t="s">
        <v>95</v>
      </c>
      <c r="K25" s="82" t="s">
        <v>95</v>
      </c>
      <c r="L25" s="82" t="s">
        <v>95</v>
      </c>
      <c r="M25" s="82">
        <v>0</v>
      </c>
      <c r="N25" s="82">
        <v>0</v>
      </c>
      <c r="O25" s="82">
        <v>0</v>
      </c>
      <c r="P25" s="82">
        <v>0</v>
      </c>
      <c r="Q25" s="83">
        <v>0</v>
      </c>
      <c r="R25" s="82">
        <v>0</v>
      </c>
      <c r="S25" s="82" t="s">
        <v>95</v>
      </c>
      <c r="T25" s="54">
        <v>0</v>
      </c>
      <c r="U25" s="54">
        <v>0</v>
      </c>
      <c r="V25" s="82" t="s">
        <v>95</v>
      </c>
      <c r="W25" s="83" t="s">
        <v>95</v>
      </c>
      <c r="X25" s="83" t="s">
        <v>95</v>
      </c>
      <c r="Y25" s="82">
        <v>0</v>
      </c>
      <c r="Z25" s="82">
        <v>0</v>
      </c>
      <c r="AA25" s="82">
        <v>0</v>
      </c>
      <c r="AB25" s="82">
        <v>0</v>
      </c>
      <c r="AC25" s="82">
        <v>0</v>
      </c>
      <c r="AD25" s="82">
        <v>0</v>
      </c>
    </row>
    <row r="26" spans="1:30" ht="15.75">
      <c r="A26" s="56" t="s">
        <v>195</v>
      </c>
      <c r="B26" s="52" t="s">
        <v>196</v>
      </c>
      <c r="C26" s="62" t="s">
        <v>96</v>
      </c>
      <c r="D26" s="82">
        <v>0</v>
      </c>
      <c r="E26" s="82">
        <v>0</v>
      </c>
      <c r="F26" s="82">
        <v>0</v>
      </c>
      <c r="G26" s="82">
        <v>0</v>
      </c>
      <c r="H26" s="82">
        <v>0</v>
      </c>
      <c r="I26" s="82" t="s">
        <v>95</v>
      </c>
      <c r="J26" s="82" t="s">
        <v>95</v>
      </c>
      <c r="K26" s="82" t="s">
        <v>95</v>
      </c>
      <c r="L26" s="82" t="s">
        <v>95</v>
      </c>
      <c r="M26" s="82">
        <v>0</v>
      </c>
      <c r="N26" s="82">
        <v>0</v>
      </c>
      <c r="O26" s="82">
        <v>0</v>
      </c>
      <c r="P26" s="82">
        <v>0</v>
      </c>
      <c r="Q26" s="83">
        <v>0</v>
      </c>
      <c r="R26" s="82">
        <v>0</v>
      </c>
      <c r="S26" s="82" t="s">
        <v>95</v>
      </c>
      <c r="T26" s="54">
        <v>0</v>
      </c>
      <c r="U26" s="54">
        <v>0</v>
      </c>
      <c r="V26" s="82" t="s">
        <v>95</v>
      </c>
      <c r="W26" s="83" t="s">
        <v>95</v>
      </c>
      <c r="X26" s="83" t="s">
        <v>95</v>
      </c>
      <c r="Y26" s="82">
        <v>0</v>
      </c>
      <c r="Z26" s="82">
        <v>0</v>
      </c>
      <c r="AA26" s="82">
        <v>0</v>
      </c>
      <c r="AB26" s="82">
        <v>0</v>
      </c>
      <c r="AC26" s="82">
        <v>0</v>
      </c>
      <c r="AD26" s="82">
        <v>0</v>
      </c>
    </row>
    <row r="27" spans="1:30" ht="31.5">
      <c r="A27" s="56" t="s">
        <v>197</v>
      </c>
      <c r="B27" s="52" t="s">
        <v>198</v>
      </c>
      <c r="C27" s="62" t="s">
        <v>96</v>
      </c>
      <c r="D27" s="82">
        <v>0</v>
      </c>
      <c r="E27" s="82">
        <v>0</v>
      </c>
      <c r="F27" s="82">
        <v>0</v>
      </c>
      <c r="G27" s="82">
        <v>0</v>
      </c>
      <c r="H27" s="82">
        <v>0</v>
      </c>
      <c r="I27" s="82" t="s">
        <v>95</v>
      </c>
      <c r="J27" s="82" t="s">
        <v>95</v>
      </c>
      <c r="K27" s="82" t="s">
        <v>95</v>
      </c>
      <c r="L27" s="82" t="s">
        <v>95</v>
      </c>
      <c r="M27" s="82">
        <v>0</v>
      </c>
      <c r="N27" s="82">
        <v>0</v>
      </c>
      <c r="O27" s="82">
        <v>0</v>
      </c>
      <c r="P27" s="82">
        <v>0</v>
      </c>
      <c r="Q27" s="83">
        <v>0</v>
      </c>
      <c r="R27" s="82">
        <v>0</v>
      </c>
      <c r="S27" s="82" t="s">
        <v>95</v>
      </c>
      <c r="T27" s="54">
        <v>0</v>
      </c>
      <c r="U27" s="54">
        <v>0</v>
      </c>
      <c r="V27" s="82" t="s">
        <v>95</v>
      </c>
      <c r="W27" s="83" t="s">
        <v>95</v>
      </c>
      <c r="X27" s="83" t="s">
        <v>95</v>
      </c>
      <c r="Y27" s="82">
        <v>0</v>
      </c>
      <c r="Z27" s="82">
        <v>0</v>
      </c>
      <c r="AA27" s="82">
        <v>0</v>
      </c>
      <c r="AB27" s="82">
        <v>0</v>
      </c>
      <c r="AC27" s="82">
        <v>0</v>
      </c>
      <c r="AD27" s="82">
        <v>0</v>
      </c>
    </row>
    <row r="28" spans="1:30" ht="15.75">
      <c r="A28" s="56" t="s">
        <v>199</v>
      </c>
      <c r="B28" s="52" t="s">
        <v>200</v>
      </c>
      <c r="C28" s="62" t="s">
        <v>96</v>
      </c>
      <c r="D28" s="82">
        <v>0</v>
      </c>
      <c r="E28" s="82">
        <v>0</v>
      </c>
      <c r="F28" s="82">
        <v>0</v>
      </c>
      <c r="G28" s="82">
        <v>0</v>
      </c>
      <c r="H28" s="82">
        <v>0</v>
      </c>
      <c r="I28" s="82" t="s">
        <v>95</v>
      </c>
      <c r="J28" s="82" t="s">
        <v>95</v>
      </c>
      <c r="K28" s="82" t="s">
        <v>95</v>
      </c>
      <c r="L28" s="82" t="s">
        <v>95</v>
      </c>
      <c r="M28" s="82">
        <v>0</v>
      </c>
      <c r="N28" s="82">
        <v>0</v>
      </c>
      <c r="O28" s="82">
        <v>0</v>
      </c>
      <c r="P28" s="82">
        <v>0</v>
      </c>
      <c r="Q28" s="83">
        <v>0</v>
      </c>
      <c r="R28" s="82">
        <v>0</v>
      </c>
      <c r="S28" s="82" t="s">
        <v>95</v>
      </c>
      <c r="T28" s="54">
        <v>0</v>
      </c>
      <c r="U28" s="54">
        <v>0</v>
      </c>
      <c r="V28" s="82" t="s">
        <v>95</v>
      </c>
      <c r="W28" s="83" t="s">
        <v>95</v>
      </c>
      <c r="X28" s="83" t="s">
        <v>95</v>
      </c>
      <c r="Y28" s="82">
        <v>0</v>
      </c>
      <c r="Z28" s="82">
        <v>0</v>
      </c>
      <c r="AA28" s="82">
        <v>0</v>
      </c>
      <c r="AB28" s="82">
        <v>0</v>
      </c>
      <c r="AC28" s="82">
        <v>0</v>
      </c>
      <c r="AD28" s="82">
        <v>0</v>
      </c>
    </row>
    <row r="29" spans="1:30" ht="31.5">
      <c r="A29" s="56" t="s">
        <v>201</v>
      </c>
      <c r="B29" s="52" t="s">
        <v>57</v>
      </c>
      <c r="C29" s="62" t="s">
        <v>96</v>
      </c>
      <c r="D29" s="82">
        <v>0</v>
      </c>
      <c r="E29" s="82">
        <v>0</v>
      </c>
      <c r="F29" s="82">
        <v>0</v>
      </c>
      <c r="G29" s="82">
        <v>0</v>
      </c>
      <c r="H29" s="82">
        <v>0</v>
      </c>
      <c r="I29" s="82" t="s">
        <v>95</v>
      </c>
      <c r="J29" s="82" t="s">
        <v>95</v>
      </c>
      <c r="K29" s="82" t="s">
        <v>95</v>
      </c>
      <c r="L29" s="82" t="s">
        <v>95</v>
      </c>
      <c r="M29" s="82">
        <v>0</v>
      </c>
      <c r="N29" s="82">
        <v>0</v>
      </c>
      <c r="O29" s="82">
        <v>0</v>
      </c>
      <c r="P29" s="82">
        <v>0</v>
      </c>
      <c r="Q29" s="83">
        <v>0</v>
      </c>
      <c r="R29" s="82">
        <v>0</v>
      </c>
      <c r="S29" s="82" t="s">
        <v>95</v>
      </c>
      <c r="T29" s="54">
        <v>0</v>
      </c>
      <c r="U29" s="54">
        <v>0</v>
      </c>
      <c r="V29" s="82" t="s">
        <v>95</v>
      </c>
      <c r="W29" s="83" t="s">
        <v>95</v>
      </c>
      <c r="X29" s="83" t="s">
        <v>95</v>
      </c>
      <c r="Y29" s="82">
        <v>0</v>
      </c>
      <c r="Z29" s="82">
        <v>0</v>
      </c>
      <c r="AA29" s="82">
        <v>0</v>
      </c>
      <c r="AB29" s="82">
        <v>0</v>
      </c>
      <c r="AC29" s="82">
        <v>0</v>
      </c>
      <c r="AD29" s="82">
        <v>0</v>
      </c>
    </row>
    <row r="30" spans="1:30" ht="15.75">
      <c r="A30" s="56" t="s">
        <v>202</v>
      </c>
      <c r="B30" s="52" t="s">
        <v>58</v>
      </c>
      <c r="C30" s="62" t="s">
        <v>96</v>
      </c>
      <c r="D30" s="82">
        <v>0</v>
      </c>
      <c r="E30" s="82">
        <v>0</v>
      </c>
      <c r="F30" s="82">
        <v>0</v>
      </c>
      <c r="G30" s="82">
        <v>0</v>
      </c>
      <c r="H30" s="82">
        <v>0</v>
      </c>
      <c r="I30" s="82" t="s">
        <v>95</v>
      </c>
      <c r="J30" s="82" t="s">
        <v>95</v>
      </c>
      <c r="K30" s="82" t="s">
        <v>95</v>
      </c>
      <c r="L30" s="82" t="s">
        <v>95</v>
      </c>
      <c r="M30" s="82">
        <v>0</v>
      </c>
      <c r="N30" s="82">
        <v>0</v>
      </c>
      <c r="O30" s="82">
        <v>0</v>
      </c>
      <c r="P30" s="82">
        <v>0</v>
      </c>
      <c r="Q30" s="83">
        <v>0</v>
      </c>
      <c r="R30" s="82">
        <v>0</v>
      </c>
      <c r="S30" s="82" t="s">
        <v>95</v>
      </c>
      <c r="T30" s="54">
        <v>0</v>
      </c>
      <c r="U30" s="54">
        <v>0</v>
      </c>
      <c r="V30" s="82" t="s">
        <v>95</v>
      </c>
      <c r="W30" s="83" t="s">
        <v>95</v>
      </c>
      <c r="X30" s="83" t="s">
        <v>95</v>
      </c>
      <c r="Y30" s="82">
        <v>0</v>
      </c>
      <c r="Z30" s="82">
        <v>0</v>
      </c>
      <c r="AA30" s="82">
        <v>0</v>
      </c>
      <c r="AB30" s="82">
        <v>0</v>
      </c>
      <c r="AC30" s="82">
        <v>0</v>
      </c>
      <c r="AD30" s="82">
        <v>0</v>
      </c>
    </row>
    <row r="31" spans="1:30" ht="63">
      <c r="A31" s="56" t="s">
        <v>53</v>
      </c>
      <c r="B31" s="52" t="s">
        <v>203</v>
      </c>
      <c r="C31" s="62" t="s">
        <v>96</v>
      </c>
      <c r="D31" s="82">
        <v>0</v>
      </c>
      <c r="E31" s="82">
        <v>0</v>
      </c>
      <c r="F31" s="82">
        <v>0</v>
      </c>
      <c r="G31" s="82">
        <v>0</v>
      </c>
      <c r="H31" s="82">
        <v>0</v>
      </c>
      <c r="I31" s="82" t="s">
        <v>95</v>
      </c>
      <c r="J31" s="82" t="s">
        <v>95</v>
      </c>
      <c r="K31" s="82" t="s">
        <v>95</v>
      </c>
      <c r="L31" s="82" t="s">
        <v>95</v>
      </c>
      <c r="M31" s="82">
        <v>0</v>
      </c>
      <c r="N31" s="82">
        <v>0</v>
      </c>
      <c r="O31" s="82">
        <v>0</v>
      </c>
      <c r="P31" s="82">
        <v>0</v>
      </c>
      <c r="Q31" s="83">
        <v>0</v>
      </c>
      <c r="R31" s="82">
        <v>0</v>
      </c>
      <c r="S31" s="82" t="s">
        <v>95</v>
      </c>
      <c r="T31" s="54">
        <v>0</v>
      </c>
      <c r="U31" s="54">
        <v>0</v>
      </c>
      <c r="V31" s="82" t="s">
        <v>95</v>
      </c>
      <c r="W31" s="83">
        <v>0</v>
      </c>
      <c r="X31" s="83">
        <v>0</v>
      </c>
      <c r="Y31" s="82">
        <v>0</v>
      </c>
      <c r="Z31" s="82">
        <v>0</v>
      </c>
      <c r="AA31" s="82">
        <v>0</v>
      </c>
      <c r="AB31" s="82">
        <v>0</v>
      </c>
      <c r="AC31" s="82">
        <v>0</v>
      </c>
      <c r="AD31" s="82">
        <v>0</v>
      </c>
    </row>
    <row r="32" spans="1:30" ht="15.75">
      <c r="A32" s="56" t="s">
        <v>204</v>
      </c>
      <c r="B32" s="52" t="s">
        <v>194</v>
      </c>
      <c r="C32" s="62" t="s">
        <v>96</v>
      </c>
      <c r="D32" s="82">
        <v>0</v>
      </c>
      <c r="E32" s="82">
        <v>0</v>
      </c>
      <c r="F32" s="82">
        <v>0</v>
      </c>
      <c r="G32" s="82">
        <v>0</v>
      </c>
      <c r="H32" s="82">
        <v>0</v>
      </c>
      <c r="I32" s="82" t="s">
        <v>95</v>
      </c>
      <c r="J32" s="82" t="s">
        <v>95</v>
      </c>
      <c r="K32" s="82" t="s">
        <v>95</v>
      </c>
      <c r="L32" s="82" t="s">
        <v>95</v>
      </c>
      <c r="M32" s="82">
        <v>0</v>
      </c>
      <c r="N32" s="82">
        <v>0</v>
      </c>
      <c r="O32" s="82">
        <v>0</v>
      </c>
      <c r="P32" s="82">
        <v>0</v>
      </c>
      <c r="Q32" s="83">
        <v>0</v>
      </c>
      <c r="R32" s="82">
        <v>0</v>
      </c>
      <c r="S32" s="82" t="s">
        <v>95</v>
      </c>
      <c r="T32" s="54">
        <v>0</v>
      </c>
      <c r="U32" s="54">
        <v>0</v>
      </c>
      <c r="V32" s="82" t="s">
        <v>95</v>
      </c>
      <c r="W32" s="83" t="s">
        <v>95</v>
      </c>
      <c r="X32" s="83" t="s">
        <v>95</v>
      </c>
      <c r="Y32" s="82">
        <v>0</v>
      </c>
      <c r="Z32" s="82">
        <v>0</v>
      </c>
      <c r="AA32" s="82">
        <v>0</v>
      </c>
      <c r="AB32" s="82">
        <v>0</v>
      </c>
      <c r="AC32" s="82">
        <v>0</v>
      </c>
      <c r="AD32" s="82">
        <v>0</v>
      </c>
    </row>
    <row r="33" spans="1:30" ht="31.5">
      <c r="A33" s="56" t="s">
        <v>205</v>
      </c>
      <c r="B33" s="52" t="s">
        <v>206</v>
      </c>
      <c r="C33" s="62" t="s">
        <v>96</v>
      </c>
      <c r="D33" s="82">
        <v>0</v>
      </c>
      <c r="E33" s="82">
        <v>0</v>
      </c>
      <c r="F33" s="82">
        <v>0</v>
      </c>
      <c r="G33" s="82">
        <v>0</v>
      </c>
      <c r="H33" s="82">
        <v>0</v>
      </c>
      <c r="I33" s="82" t="s">
        <v>95</v>
      </c>
      <c r="J33" s="82" t="s">
        <v>95</v>
      </c>
      <c r="K33" s="82" t="s">
        <v>95</v>
      </c>
      <c r="L33" s="82" t="s">
        <v>95</v>
      </c>
      <c r="M33" s="82">
        <v>0</v>
      </c>
      <c r="N33" s="82">
        <v>0</v>
      </c>
      <c r="O33" s="82">
        <v>0</v>
      </c>
      <c r="P33" s="82">
        <v>0</v>
      </c>
      <c r="Q33" s="83">
        <v>0</v>
      </c>
      <c r="R33" s="82">
        <v>0</v>
      </c>
      <c r="S33" s="82" t="s">
        <v>95</v>
      </c>
      <c r="T33" s="54">
        <v>0</v>
      </c>
      <c r="U33" s="54">
        <v>0</v>
      </c>
      <c r="V33" s="82" t="s">
        <v>95</v>
      </c>
      <c r="W33" s="83" t="s">
        <v>95</v>
      </c>
      <c r="X33" s="83" t="s">
        <v>95</v>
      </c>
      <c r="Y33" s="82">
        <v>0</v>
      </c>
      <c r="Z33" s="82">
        <v>0</v>
      </c>
      <c r="AA33" s="82">
        <v>0</v>
      </c>
      <c r="AB33" s="82">
        <v>0</v>
      </c>
      <c r="AC33" s="82">
        <v>0</v>
      </c>
      <c r="AD33" s="82">
        <v>0</v>
      </c>
    </row>
    <row r="34" spans="1:30" ht="15.75">
      <c r="A34" s="56" t="s">
        <v>207</v>
      </c>
      <c r="B34" s="52" t="s">
        <v>208</v>
      </c>
      <c r="C34" s="62" t="s">
        <v>96</v>
      </c>
      <c r="D34" s="82">
        <v>0</v>
      </c>
      <c r="E34" s="82">
        <v>0</v>
      </c>
      <c r="F34" s="82">
        <v>0</v>
      </c>
      <c r="G34" s="82">
        <v>0</v>
      </c>
      <c r="H34" s="82">
        <v>0</v>
      </c>
      <c r="I34" s="82" t="s">
        <v>95</v>
      </c>
      <c r="J34" s="82" t="s">
        <v>95</v>
      </c>
      <c r="K34" s="82" t="s">
        <v>95</v>
      </c>
      <c r="L34" s="82" t="s">
        <v>95</v>
      </c>
      <c r="M34" s="82">
        <v>0</v>
      </c>
      <c r="N34" s="82">
        <v>0</v>
      </c>
      <c r="O34" s="82">
        <v>0</v>
      </c>
      <c r="P34" s="82">
        <v>0</v>
      </c>
      <c r="Q34" s="83">
        <v>0</v>
      </c>
      <c r="R34" s="82">
        <v>0</v>
      </c>
      <c r="S34" s="82" t="s">
        <v>95</v>
      </c>
      <c r="T34" s="54">
        <v>0</v>
      </c>
      <c r="U34" s="54">
        <v>0</v>
      </c>
      <c r="V34" s="82" t="s">
        <v>95</v>
      </c>
      <c r="W34" s="83" t="s">
        <v>95</v>
      </c>
      <c r="X34" s="83" t="s">
        <v>95</v>
      </c>
      <c r="Y34" s="82">
        <v>0</v>
      </c>
      <c r="Z34" s="82">
        <v>0</v>
      </c>
      <c r="AA34" s="82">
        <v>0</v>
      </c>
      <c r="AB34" s="82">
        <v>0</v>
      </c>
      <c r="AC34" s="82">
        <v>0</v>
      </c>
      <c r="AD34" s="82">
        <v>0</v>
      </c>
    </row>
    <row r="35" spans="1:30" ht="31.5">
      <c r="A35" s="56" t="s">
        <v>209</v>
      </c>
      <c r="B35" s="52" t="s">
        <v>57</v>
      </c>
      <c r="C35" s="62" t="s">
        <v>96</v>
      </c>
      <c r="D35" s="82">
        <v>0</v>
      </c>
      <c r="E35" s="82">
        <v>0</v>
      </c>
      <c r="F35" s="82">
        <v>0</v>
      </c>
      <c r="G35" s="82">
        <v>0</v>
      </c>
      <c r="H35" s="82">
        <v>0</v>
      </c>
      <c r="I35" s="82" t="s">
        <v>95</v>
      </c>
      <c r="J35" s="82" t="s">
        <v>95</v>
      </c>
      <c r="K35" s="82" t="s">
        <v>95</v>
      </c>
      <c r="L35" s="82" t="s">
        <v>95</v>
      </c>
      <c r="M35" s="82">
        <v>0</v>
      </c>
      <c r="N35" s="82">
        <v>0</v>
      </c>
      <c r="O35" s="82">
        <v>0</v>
      </c>
      <c r="P35" s="82">
        <v>0</v>
      </c>
      <c r="Q35" s="83">
        <v>0</v>
      </c>
      <c r="R35" s="82">
        <v>0</v>
      </c>
      <c r="S35" s="82" t="s">
        <v>95</v>
      </c>
      <c r="T35" s="54">
        <v>0</v>
      </c>
      <c r="U35" s="54">
        <v>0</v>
      </c>
      <c r="V35" s="82" t="s">
        <v>95</v>
      </c>
      <c r="W35" s="83" t="s">
        <v>95</v>
      </c>
      <c r="X35" s="83" t="s">
        <v>95</v>
      </c>
      <c r="Y35" s="82">
        <v>0</v>
      </c>
      <c r="Z35" s="82">
        <v>0</v>
      </c>
      <c r="AA35" s="82">
        <v>0</v>
      </c>
      <c r="AB35" s="82">
        <v>0</v>
      </c>
      <c r="AC35" s="82">
        <v>0</v>
      </c>
      <c r="AD35" s="82">
        <v>0</v>
      </c>
    </row>
    <row r="36" spans="1:30" ht="15.75">
      <c r="A36" s="56" t="s">
        <v>210</v>
      </c>
      <c r="B36" s="52" t="s">
        <v>58</v>
      </c>
      <c r="C36" s="62" t="s">
        <v>96</v>
      </c>
      <c r="D36" s="82">
        <v>0</v>
      </c>
      <c r="E36" s="82">
        <v>0</v>
      </c>
      <c r="F36" s="82">
        <v>0</v>
      </c>
      <c r="G36" s="82">
        <v>0</v>
      </c>
      <c r="H36" s="82">
        <v>0</v>
      </c>
      <c r="I36" s="82" t="s">
        <v>95</v>
      </c>
      <c r="J36" s="82" t="s">
        <v>95</v>
      </c>
      <c r="K36" s="82" t="s">
        <v>95</v>
      </c>
      <c r="L36" s="82" t="s">
        <v>95</v>
      </c>
      <c r="M36" s="82">
        <v>0</v>
      </c>
      <c r="N36" s="82">
        <v>0</v>
      </c>
      <c r="O36" s="82">
        <v>0</v>
      </c>
      <c r="P36" s="82">
        <v>0</v>
      </c>
      <c r="Q36" s="83">
        <v>0</v>
      </c>
      <c r="R36" s="82">
        <v>0</v>
      </c>
      <c r="S36" s="82" t="s">
        <v>95</v>
      </c>
      <c r="T36" s="54">
        <v>0</v>
      </c>
      <c r="U36" s="54">
        <v>0</v>
      </c>
      <c r="V36" s="82" t="s">
        <v>95</v>
      </c>
      <c r="W36" s="83" t="s">
        <v>95</v>
      </c>
      <c r="X36" s="83" t="s">
        <v>95</v>
      </c>
      <c r="Y36" s="82">
        <v>0</v>
      </c>
      <c r="Z36" s="82">
        <v>0</v>
      </c>
      <c r="AA36" s="82">
        <v>0</v>
      </c>
      <c r="AB36" s="82">
        <v>0</v>
      </c>
      <c r="AC36" s="82">
        <v>0</v>
      </c>
      <c r="AD36" s="82">
        <v>0</v>
      </c>
    </row>
    <row r="37" spans="1:30" ht="15.75">
      <c r="A37" s="56" t="s">
        <v>55</v>
      </c>
      <c r="B37" s="52" t="s">
        <v>211</v>
      </c>
      <c r="C37" s="62" t="s">
        <v>96</v>
      </c>
      <c r="D37" s="82">
        <v>0</v>
      </c>
      <c r="E37" s="82">
        <v>0</v>
      </c>
      <c r="F37" s="82">
        <v>0</v>
      </c>
      <c r="G37" s="82">
        <v>0</v>
      </c>
      <c r="H37" s="82">
        <v>0</v>
      </c>
      <c r="I37" s="82" t="s">
        <v>95</v>
      </c>
      <c r="J37" s="82" t="s">
        <v>95</v>
      </c>
      <c r="K37" s="82" t="s">
        <v>95</v>
      </c>
      <c r="L37" s="82" t="s">
        <v>95</v>
      </c>
      <c r="M37" s="82">
        <v>0</v>
      </c>
      <c r="N37" s="82">
        <v>0</v>
      </c>
      <c r="O37" s="82">
        <v>0</v>
      </c>
      <c r="P37" s="82">
        <v>0</v>
      </c>
      <c r="Q37" s="83">
        <v>0</v>
      </c>
      <c r="R37" s="82">
        <v>0</v>
      </c>
      <c r="S37" s="82" t="s">
        <v>95</v>
      </c>
      <c r="T37" s="54">
        <v>0</v>
      </c>
      <c r="U37" s="54">
        <v>0</v>
      </c>
      <c r="V37" s="82" t="s">
        <v>95</v>
      </c>
      <c r="W37" s="83" t="s">
        <v>95</v>
      </c>
      <c r="X37" s="83" t="s">
        <v>95</v>
      </c>
      <c r="Y37" s="82">
        <v>0</v>
      </c>
      <c r="Z37" s="82">
        <v>0</v>
      </c>
      <c r="AA37" s="82">
        <v>0</v>
      </c>
      <c r="AB37" s="82">
        <v>0</v>
      </c>
      <c r="AC37" s="82">
        <v>0</v>
      </c>
      <c r="AD37" s="82">
        <v>0</v>
      </c>
    </row>
    <row r="38" spans="1:30" ht="15.75">
      <c r="A38" s="56" t="s">
        <v>23</v>
      </c>
      <c r="B38" s="52" t="s">
        <v>24</v>
      </c>
      <c r="C38" s="53" t="s">
        <v>96</v>
      </c>
      <c r="D38" s="82">
        <v>0.26</v>
      </c>
      <c r="E38" s="82">
        <v>1.8533045745267565</v>
      </c>
      <c r="F38" s="82">
        <v>-0.21</v>
      </c>
      <c r="G38" s="82">
        <v>-0.33500000000000002</v>
      </c>
      <c r="H38" s="82">
        <v>24.571768714447551</v>
      </c>
      <c r="I38" s="82">
        <v>30.429999999999996</v>
      </c>
      <c r="J38" s="82">
        <v>0</v>
      </c>
      <c r="K38" s="82">
        <v>0</v>
      </c>
      <c r="L38" s="82" t="s">
        <v>95</v>
      </c>
      <c r="M38" s="82">
        <v>0</v>
      </c>
      <c r="N38" s="82">
        <v>41.659000000000006</v>
      </c>
      <c r="O38" s="82">
        <v>36.792000000000002</v>
      </c>
      <c r="P38" s="82">
        <v>2.343</v>
      </c>
      <c r="Q38" s="83">
        <v>0</v>
      </c>
      <c r="R38" s="82">
        <v>0</v>
      </c>
      <c r="S38" s="82" t="s">
        <v>95</v>
      </c>
      <c r="T38" s="54">
        <v>-7.6672975577899089E-3</v>
      </c>
      <c r="U38" s="54">
        <v>-9.4626848876445558E-3</v>
      </c>
      <c r="V38" s="82" t="s">
        <v>95</v>
      </c>
      <c r="W38" s="83">
        <v>1444</v>
      </c>
      <c r="X38" s="83">
        <v>0</v>
      </c>
      <c r="Y38" s="82">
        <v>1233.9305928399999</v>
      </c>
      <c r="Z38" s="82">
        <v>0</v>
      </c>
      <c r="AA38" s="82">
        <v>285.14813544999998</v>
      </c>
      <c r="AB38" s="82">
        <v>362.71103019000003</v>
      </c>
      <c r="AC38" s="82">
        <v>165.75019546000001</v>
      </c>
      <c r="AD38" s="82">
        <v>0</v>
      </c>
    </row>
    <row r="39" spans="1:30" ht="47.25">
      <c r="A39" s="56" t="s">
        <v>0</v>
      </c>
      <c r="B39" s="52" t="s">
        <v>212</v>
      </c>
      <c r="C39" s="53" t="s">
        <v>96</v>
      </c>
      <c r="D39" s="82">
        <v>0.26</v>
      </c>
      <c r="E39" s="82">
        <v>1.8533045745267565</v>
      </c>
      <c r="F39" s="82">
        <v>-0.21</v>
      </c>
      <c r="G39" s="82">
        <v>-0.33500000000000002</v>
      </c>
      <c r="H39" s="82">
        <v>24.571768714447551</v>
      </c>
      <c r="I39" s="82">
        <v>30.429999999999996</v>
      </c>
      <c r="J39" s="82">
        <v>0</v>
      </c>
      <c r="K39" s="82">
        <v>0</v>
      </c>
      <c r="L39" s="82" t="s">
        <v>95</v>
      </c>
      <c r="M39" s="82">
        <v>0</v>
      </c>
      <c r="N39" s="82">
        <v>41.659000000000006</v>
      </c>
      <c r="O39" s="82">
        <v>36.792000000000002</v>
      </c>
      <c r="P39" s="82">
        <v>2.343</v>
      </c>
      <c r="Q39" s="83">
        <v>0</v>
      </c>
      <c r="R39" s="82">
        <v>0</v>
      </c>
      <c r="S39" s="82" t="s">
        <v>95</v>
      </c>
      <c r="T39" s="54">
        <v>-7.6672975577899089E-3</v>
      </c>
      <c r="U39" s="54">
        <v>-9.4626848876445558E-3</v>
      </c>
      <c r="V39" s="82" t="s">
        <v>95</v>
      </c>
      <c r="W39" s="83">
        <v>1444</v>
      </c>
      <c r="X39" s="83">
        <v>0</v>
      </c>
      <c r="Y39" s="82">
        <v>1233.9305928399999</v>
      </c>
      <c r="Z39" s="82">
        <v>0</v>
      </c>
      <c r="AA39" s="82">
        <v>285.14813544999998</v>
      </c>
      <c r="AB39" s="82">
        <v>362.71103019000003</v>
      </c>
      <c r="AC39" s="82">
        <v>165.75019546000001</v>
      </c>
      <c r="AD39" s="82">
        <v>0</v>
      </c>
    </row>
    <row r="40" spans="1:30" ht="15.75">
      <c r="A40" s="56" t="s">
        <v>1</v>
      </c>
      <c r="B40" s="52" t="s">
        <v>59</v>
      </c>
      <c r="C40" s="53" t="s">
        <v>96</v>
      </c>
      <c r="D40" s="82">
        <v>0</v>
      </c>
      <c r="E40" s="82">
        <v>1.8533045745267565</v>
      </c>
      <c r="F40" s="82">
        <v>0</v>
      </c>
      <c r="G40" s="82">
        <v>0</v>
      </c>
      <c r="H40" s="82">
        <v>24.571768714447551</v>
      </c>
      <c r="I40" s="82">
        <v>30.429999999999996</v>
      </c>
      <c r="J40" s="82">
        <v>0</v>
      </c>
      <c r="K40" s="82">
        <v>0</v>
      </c>
      <c r="L40" s="82" t="s">
        <v>95</v>
      </c>
      <c r="M40" s="82">
        <v>0</v>
      </c>
      <c r="N40" s="82">
        <v>0</v>
      </c>
      <c r="O40" s="82">
        <v>0</v>
      </c>
      <c r="P40" s="82">
        <v>0</v>
      </c>
      <c r="Q40" s="83">
        <v>0</v>
      </c>
      <c r="R40" s="82">
        <v>0</v>
      </c>
      <c r="S40" s="82" t="s">
        <v>95</v>
      </c>
      <c r="T40" s="54">
        <v>0</v>
      </c>
      <c r="U40" s="54">
        <v>0</v>
      </c>
      <c r="V40" s="82" t="s">
        <v>95</v>
      </c>
      <c r="W40" s="83">
        <v>1444</v>
      </c>
      <c r="X40" s="83">
        <v>0</v>
      </c>
      <c r="Y40" s="82">
        <v>620.56113733999996</v>
      </c>
      <c r="Z40" s="82">
        <v>0</v>
      </c>
      <c r="AA40" s="82">
        <v>37.030248</v>
      </c>
      <c r="AB40" s="82">
        <v>0</v>
      </c>
      <c r="AC40" s="82">
        <v>0</v>
      </c>
      <c r="AD40" s="82">
        <v>0</v>
      </c>
    </row>
    <row r="41" spans="1:30" ht="31.5">
      <c r="A41" s="56" t="s">
        <v>32</v>
      </c>
      <c r="B41" s="52" t="s">
        <v>60</v>
      </c>
      <c r="C41" s="53" t="s">
        <v>96</v>
      </c>
      <c r="D41" s="82">
        <v>0</v>
      </c>
      <c r="E41" s="82">
        <v>1.8533045745267565</v>
      </c>
      <c r="F41" s="82">
        <v>0</v>
      </c>
      <c r="G41" s="82">
        <v>0</v>
      </c>
      <c r="H41" s="82">
        <v>24.571768714447551</v>
      </c>
      <c r="I41" s="82">
        <v>30.429999999999996</v>
      </c>
      <c r="J41" s="82">
        <v>0</v>
      </c>
      <c r="K41" s="82">
        <v>0</v>
      </c>
      <c r="L41" s="82" t="s">
        <v>95</v>
      </c>
      <c r="M41" s="82">
        <v>0</v>
      </c>
      <c r="N41" s="82">
        <v>0</v>
      </c>
      <c r="O41" s="82">
        <v>0</v>
      </c>
      <c r="P41" s="82">
        <v>0</v>
      </c>
      <c r="Q41" s="83">
        <v>0</v>
      </c>
      <c r="R41" s="82">
        <v>0</v>
      </c>
      <c r="S41" s="82" t="s">
        <v>95</v>
      </c>
      <c r="T41" s="54">
        <v>0</v>
      </c>
      <c r="U41" s="54">
        <v>0</v>
      </c>
      <c r="V41" s="82" t="s">
        <v>95</v>
      </c>
      <c r="W41" s="83">
        <v>1444</v>
      </c>
      <c r="X41" s="83">
        <v>0</v>
      </c>
      <c r="Y41" s="82">
        <v>620.56113733999996</v>
      </c>
      <c r="Z41" s="82">
        <v>0</v>
      </c>
      <c r="AA41" s="82">
        <v>37.030248</v>
      </c>
      <c r="AB41" s="82">
        <v>0</v>
      </c>
      <c r="AC41" s="82">
        <v>0</v>
      </c>
      <c r="AD41" s="82">
        <v>0</v>
      </c>
    </row>
    <row r="42" spans="1:30" ht="47.25">
      <c r="A42" s="56" t="s">
        <v>213</v>
      </c>
      <c r="B42" s="52" t="s">
        <v>61</v>
      </c>
      <c r="C42" s="53" t="s">
        <v>96</v>
      </c>
      <c r="D42" s="82">
        <v>0</v>
      </c>
      <c r="E42" s="82">
        <v>0.9842553412553976</v>
      </c>
      <c r="F42" s="82">
        <v>0</v>
      </c>
      <c r="G42" s="82">
        <v>0</v>
      </c>
      <c r="H42" s="82">
        <v>13.049606057041606</v>
      </c>
      <c r="I42" s="82">
        <v>9.66</v>
      </c>
      <c r="J42" s="82">
        <v>0</v>
      </c>
      <c r="K42" s="82">
        <v>0</v>
      </c>
      <c r="L42" s="82" t="s">
        <v>95</v>
      </c>
      <c r="M42" s="82">
        <v>0</v>
      </c>
      <c r="N42" s="82">
        <v>0</v>
      </c>
      <c r="O42" s="82">
        <v>0</v>
      </c>
      <c r="P42" s="82">
        <v>0</v>
      </c>
      <c r="Q42" s="83">
        <v>0</v>
      </c>
      <c r="R42" s="82">
        <v>0</v>
      </c>
      <c r="S42" s="82" t="s">
        <v>95</v>
      </c>
      <c r="T42" s="54">
        <v>0</v>
      </c>
      <c r="U42" s="54">
        <v>0</v>
      </c>
      <c r="V42" s="82" t="s">
        <v>95</v>
      </c>
      <c r="W42" s="83">
        <v>1136</v>
      </c>
      <c r="X42" s="83">
        <v>0</v>
      </c>
      <c r="Y42" s="82">
        <v>409.28188934000002</v>
      </c>
      <c r="Z42" s="82">
        <v>0</v>
      </c>
      <c r="AA42" s="82">
        <v>0</v>
      </c>
      <c r="AB42" s="82">
        <v>0</v>
      </c>
      <c r="AC42" s="82">
        <v>0</v>
      </c>
      <c r="AD42" s="82">
        <v>0</v>
      </c>
    </row>
    <row r="43" spans="1:30" ht="47.25">
      <c r="A43" s="56" t="s">
        <v>214</v>
      </c>
      <c r="B43" s="52" t="s">
        <v>333</v>
      </c>
      <c r="C43" s="53" t="s">
        <v>96</v>
      </c>
      <c r="D43" s="82">
        <v>0</v>
      </c>
      <c r="E43" s="82">
        <v>0.86904923327135875</v>
      </c>
      <c r="F43" s="82">
        <v>0</v>
      </c>
      <c r="G43" s="82">
        <v>0</v>
      </c>
      <c r="H43" s="82">
        <v>11.522162657405945</v>
      </c>
      <c r="I43" s="82">
        <v>20.769999999999996</v>
      </c>
      <c r="J43" s="82">
        <v>0</v>
      </c>
      <c r="K43" s="82">
        <v>0</v>
      </c>
      <c r="L43" s="82" t="s">
        <v>95</v>
      </c>
      <c r="M43" s="82">
        <v>0</v>
      </c>
      <c r="N43" s="82">
        <v>0</v>
      </c>
      <c r="O43" s="82">
        <v>0</v>
      </c>
      <c r="P43" s="82">
        <v>0</v>
      </c>
      <c r="Q43" s="83">
        <v>0</v>
      </c>
      <c r="R43" s="82">
        <v>0</v>
      </c>
      <c r="S43" s="82" t="s">
        <v>95</v>
      </c>
      <c r="T43" s="54">
        <v>0</v>
      </c>
      <c r="U43" s="54">
        <v>0</v>
      </c>
      <c r="V43" s="82" t="s">
        <v>95</v>
      </c>
      <c r="W43" s="83">
        <v>308</v>
      </c>
      <c r="X43" s="83">
        <v>0</v>
      </c>
      <c r="Y43" s="82">
        <v>211.279248</v>
      </c>
      <c r="Z43" s="82">
        <v>0</v>
      </c>
      <c r="AA43" s="82">
        <v>37.030248</v>
      </c>
      <c r="AB43" s="82">
        <v>0</v>
      </c>
      <c r="AC43" s="82">
        <v>0</v>
      </c>
      <c r="AD43" s="82">
        <v>0</v>
      </c>
    </row>
    <row r="44" spans="1:30" ht="31.5">
      <c r="A44" s="56" t="s">
        <v>215</v>
      </c>
      <c r="B44" s="52" t="s">
        <v>62</v>
      </c>
      <c r="C44" s="53" t="s">
        <v>96</v>
      </c>
      <c r="D44" s="82">
        <v>0</v>
      </c>
      <c r="E44" s="82">
        <v>0</v>
      </c>
      <c r="F44" s="82">
        <v>0</v>
      </c>
      <c r="G44" s="82">
        <v>0</v>
      </c>
      <c r="H44" s="82">
        <v>0</v>
      </c>
      <c r="I44" s="82">
        <v>0</v>
      </c>
      <c r="J44" s="82">
        <v>0</v>
      </c>
      <c r="K44" s="82">
        <v>0</v>
      </c>
      <c r="L44" s="82" t="s">
        <v>95</v>
      </c>
      <c r="M44" s="82">
        <v>0</v>
      </c>
      <c r="N44" s="82">
        <v>0</v>
      </c>
      <c r="O44" s="82">
        <v>0</v>
      </c>
      <c r="P44" s="82">
        <v>0</v>
      </c>
      <c r="Q44" s="83">
        <v>0</v>
      </c>
      <c r="R44" s="82">
        <v>0</v>
      </c>
      <c r="S44" s="82" t="s">
        <v>95</v>
      </c>
      <c r="T44" s="54">
        <v>0</v>
      </c>
      <c r="U44" s="54">
        <v>0</v>
      </c>
      <c r="V44" s="82" t="s">
        <v>95</v>
      </c>
      <c r="W44" s="83">
        <v>0</v>
      </c>
      <c r="X44" s="83">
        <v>0</v>
      </c>
      <c r="Y44" s="82">
        <v>0</v>
      </c>
      <c r="Z44" s="82">
        <v>0</v>
      </c>
      <c r="AA44" s="82">
        <v>0</v>
      </c>
      <c r="AB44" s="82">
        <v>0</v>
      </c>
      <c r="AC44" s="82">
        <v>0</v>
      </c>
      <c r="AD44" s="82">
        <v>0</v>
      </c>
    </row>
    <row r="45" spans="1:30" ht="31.5">
      <c r="A45" s="56" t="s">
        <v>215</v>
      </c>
      <c r="B45" s="67" t="s">
        <v>386</v>
      </c>
      <c r="C45" s="53" t="s">
        <v>385</v>
      </c>
      <c r="D45" s="82">
        <v>0</v>
      </c>
      <c r="E45" s="82">
        <v>0</v>
      </c>
      <c r="F45" s="82">
        <v>0</v>
      </c>
      <c r="G45" s="82">
        <v>0</v>
      </c>
      <c r="H45" s="82">
        <v>0</v>
      </c>
      <c r="I45" s="82">
        <v>0</v>
      </c>
      <c r="J45" s="82">
        <v>0</v>
      </c>
      <c r="K45" s="82">
        <v>0</v>
      </c>
      <c r="L45" s="82">
        <v>0.57194444444444437</v>
      </c>
      <c r="M45" s="82">
        <v>0</v>
      </c>
      <c r="N45" s="82">
        <v>0</v>
      </c>
      <c r="O45" s="82">
        <v>0</v>
      </c>
      <c r="P45" s="82">
        <v>0</v>
      </c>
      <c r="Q45" s="83">
        <v>0</v>
      </c>
      <c r="R45" s="82">
        <v>0</v>
      </c>
      <c r="S45" s="82">
        <v>0</v>
      </c>
      <c r="T45" s="54">
        <v>0</v>
      </c>
      <c r="U45" s="54">
        <v>0</v>
      </c>
      <c r="V45" s="82" t="s">
        <v>95</v>
      </c>
      <c r="W45" s="83">
        <v>0</v>
      </c>
      <c r="X45" s="83">
        <v>0</v>
      </c>
      <c r="Y45" s="82">
        <v>0</v>
      </c>
      <c r="Z45" s="82">
        <v>0</v>
      </c>
      <c r="AA45" s="82">
        <v>0</v>
      </c>
      <c r="AB45" s="82">
        <v>0</v>
      </c>
      <c r="AC45" s="82">
        <v>0</v>
      </c>
      <c r="AD45" s="82">
        <v>0</v>
      </c>
    </row>
    <row r="46" spans="1:30" ht="31.5">
      <c r="A46" s="56" t="s">
        <v>215</v>
      </c>
      <c r="B46" s="67" t="s">
        <v>116</v>
      </c>
      <c r="C46" s="53" t="s">
        <v>387</v>
      </c>
      <c r="D46" s="82">
        <v>0</v>
      </c>
      <c r="E46" s="82">
        <v>0</v>
      </c>
      <c r="F46" s="82">
        <v>0</v>
      </c>
      <c r="G46" s="82">
        <v>0</v>
      </c>
      <c r="H46" s="82">
        <v>0</v>
      </c>
      <c r="I46" s="82">
        <v>0</v>
      </c>
      <c r="J46" s="82">
        <v>0</v>
      </c>
      <c r="K46" s="82">
        <v>0</v>
      </c>
      <c r="L46" s="82">
        <v>0.33333333333333331</v>
      </c>
      <c r="M46" s="82">
        <v>0</v>
      </c>
      <c r="N46" s="82">
        <v>0</v>
      </c>
      <c r="O46" s="82">
        <v>0</v>
      </c>
      <c r="P46" s="82">
        <v>0</v>
      </c>
      <c r="Q46" s="83">
        <v>0</v>
      </c>
      <c r="R46" s="82">
        <v>0</v>
      </c>
      <c r="S46" s="82">
        <v>0</v>
      </c>
      <c r="T46" s="54">
        <v>0</v>
      </c>
      <c r="U46" s="54">
        <v>0</v>
      </c>
      <c r="V46" s="82" t="s">
        <v>95</v>
      </c>
      <c r="W46" s="83">
        <v>0</v>
      </c>
      <c r="X46" s="83">
        <v>0</v>
      </c>
      <c r="Y46" s="82">
        <v>0</v>
      </c>
      <c r="Z46" s="82">
        <v>0</v>
      </c>
      <c r="AA46" s="82">
        <v>0</v>
      </c>
      <c r="AB46" s="82">
        <v>0</v>
      </c>
      <c r="AC46" s="82">
        <v>0</v>
      </c>
      <c r="AD46" s="82">
        <v>0</v>
      </c>
    </row>
    <row r="47" spans="1:30" ht="47.25">
      <c r="A47" s="56" t="s">
        <v>215</v>
      </c>
      <c r="B47" s="67" t="s">
        <v>783</v>
      </c>
      <c r="C47" s="53" t="s">
        <v>782</v>
      </c>
      <c r="D47" s="82">
        <v>0</v>
      </c>
      <c r="E47" s="82">
        <v>0</v>
      </c>
      <c r="F47" s="82">
        <v>0</v>
      </c>
      <c r="G47" s="82">
        <v>0</v>
      </c>
      <c r="H47" s="82">
        <v>0</v>
      </c>
      <c r="I47" s="82">
        <v>0</v>
      </c>
      <c r="J47" s="82">
        <v>0</v>
      </c>
      <c r="K47" s="82">
        <v>0</v>
      </c>
      <c r="L47" s="82">
        <v>1.1111111111111112</v>
      </c>
      <c r="M47" s="82">
        <v>0</v>
      </c>
      <c r="N47" s="82">
        <v>0</v>
      </c>
      <c r="O47" s="82">
        <v>0</v>
      </c>
      <c r="P47" s="82">
        <v>0</v>
      </c>
      <c r="Q47" s="83">
        <v>0</v>
      </c>
      <c r="R47" s="82">
        <v>0</v>
      </c>
      <c r="S47" s="82">
        <v>0</v>
      </c>
      <c r="T47" s="54">
        <v>0</v>
      </c>
      <c r="U47" s="54">
        <v>0</v>
      </c>
      <c r="V47" s="82" t="s">
        <v>95</v>
      </c>
      <c r="W47" s="83">
        <v>0</v>
      </c>
      <c r="X47" s="83">
        <v>0</v>
      </c>
      <c r="Y47" s="82">
        <v>0</v>
      </c>
      <c r="Z47" s="82">
        <v>0</v>
      </c>
      <c r="AA47" s="82">
        <v>0</v>
      </c>
      <c r="AB47" s="82">
        <v>0</v>
      </c>
      <c r="AC47" s="82">
        <v>0</v>
      </c>
      <c r="AD47" s="82">
        <v>0</v>
      </c>
    </row>
    <row r="48" spans="1:30" ht="31.5">
      <c r="A48" s="56" t="s">
        <v>215</v>
      </c>
      <c r="B48" s="67" t="s">
        <v>629</v>
      </c>
      <c r="C48" s="53" t="s">
        <v>786</v>
      </c>
      <c r="D48" s="82">
        <v>0</v>
      </c>
      <c r="E48" s="82">
        <v>0</v>
      </c>
      <c r="F48" s="82">
        <v>0</v>
      </c>
      <c r="G48" s="82">
        <v>0</v>
      </c>
      <c r="H48" s="82">
        <v>0</v>
      </c>
      <c r="I48" s="82">
        <v>0</v>
      </c>
      <c r="J48" s="82">
        <v>0</v>
      </c>
      <c r="K48" s="82">
        <v>0</v>
      </c>
      <c r="L48" s="82">
        <v>0.8236331569664902</v>
      </c>
      <c r="M48" s="82">
        <v>0</v>
      </c>
      <c r="N48" s="82">
        <v>0</v>
      </c>
      <c r="O48" s="82">
        <v>0</v>
      </c>
      <c r="P48" s="82">
        <v>0</v>
      </c>
      <c r="Q48" s="83">
        <v>0</v>
      </c>
      <c r="R48" s="82">
        <v>0</v>
      </c>
      <c r="S48" s="82">
        <v>0</v>
      </c>
      <c r="T48" s="54">
        <v>0</v>
      </c>
      <c r="U48" s="54">
        <v>0</v>
      </c>
      <c r="V48" s="82" t="s">
        <v>95</v>
      </c>
      <c r="W48" s="83">
        <v>0</v>
      </c>
      <c r="X48" s="83">
        <v>0</v>
      </c>
      <c r="Y48" s="82">
        <v>0</v>
      </c>
      <c r="Z48" s="82">
        <v>0</v>
      </c>
      <c r="AA48" s="82">
        <v>0</v>
      </c>
      <c r="AB48" s="82">
        <v>0</v>
      </c>
      <c r="AC48" s="82">
        <v>0</v>
      </c>
      <c r="AD48" s="82">
        <v>0</v>
      </c>
    </row>
    <row r="49" spans="1:30" ht="31.5">
      <c r="A49" s="56" t="s">
        <v>215</v>
      </c>
      <c r="B49" s="67" t="s">
        <v>788</v>
      </c>
      <c r="C49" s="53" t="s">
        <v>787</v>
      </c>
      <c r="D49" s="82">
        <v>0</v>
      </c>
      <c r="E49" s="82">
        <v>0</v>
      </c>
      <c r="F49" s="82">
        <v>0</v>
      </c>
      <c r="G49" s="82">
        <v>0</v>
      </c>
      <c r="H49" s="82">
        <v>0</v>
      </c>
      <c r="I49" s="82">
        <v>0</v>
      </c>
      <c r="J49" s="82">
        <v>0</v>
      </c>
      <c r="K49" s="82">
        <v>0</v>
      </c>
      <c r="L49" s="82">
        <v>0.68148148148148147</v>
      </c>
      <c r="M49" s="82">
        <v>0</v>
      </c>
      <c r="N49" s="82">
        <v>0</v>
      </c>
      <c r="O49" s="82">
        <v>0</v>
      </c>
      <c r="P49" s="82">
        <v>0</v>
      </c>
      <c r="Q49" s="83">
        <v>0</v>
      </c>
      <c r="R49" s="82">
        <v>0</v>
      </c>
      <c r="S49" s="82">
        <v>0</v>
      </c>
      <c r="T49" s="54">
        <v>0</v>
      </c>
      <c r="U49" s="54">
        <v>0</v>
      </c>
      <c r="V49" s="82" t="s">
        <v>95</v>
      </c>
      <c r="W49" s="83">
        <v>0</v>
      </c>
      <c r="X49" s="83">
        <v>0</v>
      </c>
      <c r="Y49" s="82">
        <v>0</v>
      </c>
      <c r="Z49" s="82">
        <v>0</v>
      </c>
      <c r="AA49" s="82">
        <v>0</v>
      </c>
      <c r="AB49" s="82">
        <v>0</v>
      </c>
      <c r="AC49" s="82">
        <v>0</v>
      </c>
      <c r="AD49" s="82">
        <v>0</v>
      </c>
    </row>
    <row r="50" spans="1:30" ht="47.25">
      <c r="A50" s="56" t="s">
        <v>215</v>
      </c>
      <c r="B50" s="67" t="s">
        <v>790</v>
      </c>
      <c r="C50" s="53" t="s">
        <v>789</v>
      </c>
      <c r="D50" s="82">
        <v>0</v>
      </c>
      <c r="E50" s="82">
        <v>0</v>
      </c>
      <c r="F50" s="82">
        <v>0</v>
      </c>
      <c r="G50" s="82">
        <v>0</v>
      </c>
      <c r="H50" s="82">
        <v>0</v>
      </c>
      <c r="I50" s="82">
        <v>0</v>
      </c>
      <c r="J50" s="82">
        <v>0</v>
      </c>
      <c r="K50" s="82">
        <v>0</v>
      </c>
      <c r="L50" s="82">
        <v>0.91555555555555546</v>
      </c>
      <c r="M50" s="82">
        <v>0</v>
      </c>
      <c r="N50" s="82">
        <v>0</v>
      </c>
      <c r="O50" s="82">
        <v>0</v>
      </c>
      <c r="P50" s="82">
        <v>0</v>
      </c>
      <c r="Q50" s="83">
        <v>0</v>
      </c>
      <c r="R50" s="82">
        <v>0</v>
      </c>
      <c r="S50" s="82">
        <v>0</v>
      </c>
      <c r="T50" s="54">
        <v>0</v>
      </c>
      <c r="U50" s="54">
        <v>0</v>
      </c>
      <c r="V50" s="82" t="s">
        <v>95</v>
      </c>
      <c r="W50" s="83">
        <v>0</v>
      </c>
      <c r="X50" s="83">
        <v>0</v>
      </c>
      <c r="Y50" s="82">
        <v>0</v>
      </c>
      <c r="Z50" s="82">
        <v>0</v>
      </c>
      <c r="AA50" s="82">
        <v>0</v>
      </c>
      <c r="AB50" s="82">
        <v>0</v>
      </c>
      <c r="AC50" s="82">
        <v>0</v>
      </c>
      <c r="AD50" s="82">
        <v>0</v>
      </c>
    </row>
    <row r="51" spans="1:30" ht="47.25">
      <c r="A51" s="56" t="s">
        <v>215</v>
      </c>
      <c r="B51" s="67" t="s">
        <v>792</v>
      </c>
      <c r="C51" s="53" t="s">
        <v>791</v>
      </c>
      <c r="D51" s="82">
        <v>0</v>
      </c>
      <c r="E51" s="82">
        <v>0</v>
      </c>
      <c r="F51" s="82">
        <v>0</v>
      </c>
      <c r="G51" s="82">
        <v>0</v>
      </c>
      <c r="H51" s="82">
        <v>0</v>
      </c>
      <c r="I51" s="82">
        <v>0</v>
      </c>
      <c r="J51" s="82">
        <v>0</v>
      </c>
      <c r="K51" s="82">
        <v>0</v>
      </c>
      <c r="L51" s="82">
        <v>1.1784444444444444</v>
      </c>
      <c r="M51" s="82">
        <v>0</v>
      </c>
      <c r="N51" s="82">
        <v>0</v>
      </c>
      <c r="O51" s="82">
        <v>0</v>
      </c>
      <c r="P51" s="82">
        <v>0</v>
      </c>
      <c r="Q51" s="83">
        <v>0</v>
      </c>
      <c r="R51" s="82">
        <v>0</v>
      </c>
      <c r="S51" s="82">
        <v>0</v>
      </c>
      <c r="T51" s="54">
        <v>0</v>
      </c>
      <c r="U51" s="54">
        <v>0</v>
      </c>
      <c r="V51" s="82" t="s">
        <v>95</v>
      </c>
      <c r="W51" s="83">
        <v>0</v>
      </c>
      <c r="X51" s="83">
        <v>0</v>
      </c>
      <c r="Y51" s="82">
        <v>0</v>
      </c>
      <c r="Z51" s="82">
        <v>0</v>
      </c>
      <c r="AA51" s="82">
        <v>0</v>
      </c>
      <c r="AB51" s="82">
        <v>0</v>
      </c>
      <c r="AC51" s="82">
        <v>0</v>
      </c>
      <c r="AD51" s="82">
        <v>0</v>
      </c>
    </row>
    <row r="52" spans="1:30" ht="63">
      <c r="A52" s="56" t="s">
        <v>215</v>
      </c>
      <c r="B52" s="67" t="s">
        <v>794</v>
      </c>
      <c r="C52" s="53" t="s">
        <v>793</v>
      </c>
      <c r="D52" s="82">
        <v>0</v>
      </c>
      <c r="E52" s="82">
        <v>0</v>
      </c>
      <c r="F52" s="82">
        <v>0</v>
      </c>
      <c r="G52" s="82">
        <v>0</v>
      </c>
      <c r="H52" s="82">
        <v>0</v>
      </c>
      <c r="I52" s="82">
        <v>0</v>
      </c>
      <c r="J52" s="82">
        <v>0</v>
      </c>
      <c r="K52" s="82">
        <v>0</v>
      </c>
      <c r="L52" s="82">
        <v>0.88444444444444448</v>
      </c>
      <c r="M52" s="82">
        <v>0</v>
      </c>
      <c r="N52" s="82">
        <v>0</v>
      </c>
      <c r="O52" s="82">
        <v>0</v>
      </c>
      <c r="P52" s="82">
        <v>0</v>
      </c>
      <c r="Q52" s="83">
        <v>0</v>
      </c>
      <c r="R52" s="82">
        <v>0</v>
      </c>
      <c r="S52" s="82">
        <v>0</v>
      </c>
      <c r="T52" s="54">
        <v>0</v>
      </c>
      <c r="U52" s="54">
        <v>0</v>
      </c>
      <c r="V52" s="82" t="s">
        <v>95</v>
      </c>
      <c r="W52" s="83">
        <v>0</v>
      </c>
      <c r="X52" s="83">
        <v>0</v>
      </c>
      <c r="Y52" s="82">
        <v>0</v>
      </c>
      <c r="Z52" s="82">
        <v>0</v>
      </c>
      <c r="AA52" s="82">
        <v>0</v>
      </c>
      <c r="AB52" s="82">
        <v>0</v>
      </c>
      <c r="AC52" s="82">
        <v>0</v>
      </c>
      <c r="AD52" s="82">
        <v>0</v>
      </c>
    </row>
    <row r="53" spans="1:30" ht="63">
      <c r="A53" s="56" t="s">
        <v>215</v>
      </c>
      <c r="B53" s="67" t="s">
        <v>795</v>
      </c>
      <c r="C53" s="53" t="s">
        <v>809</v>
      </c>
      <c r="D53" s="82">
        <v>0</v>
      </c>
      <c r="E53" s="82">
        <v>0</v>
      </c>
      <c r="F53" s="82">
        <v>0</v>
      </c>
      <c r="G53" s="82">
        <v>0</v>
      </c>
      <c r="H53" s="82">
        <v>0</v>
      </c>
      <c r="I53" s="82">
        <v>0</v>
      </c>
      <c r="J53" s="82">
        <v>0</v>
      </c>
      <c r="K53" s="82">
        <v>0</v>
      </c>
      <c r="L53" s="82">
        <v>0.9722222222222221</v>
      </c>
      <c r="M53" s="82">
        <v>0</v>
      </c>
      <c r="N53" s="82">
        <v>0</v>
      </c>
      <c r="O53" s="82">
        <v>0</v>
      </c>
      <c r="P53" s="82">
        <v>0</v>
      </c>
      <c r="Q53" s="83">
        <v>0</v>
      </c>
      <c r="R53" s="82">
        <v>0</v>
      </c>
      <c r="S53" s="82">
        <v>0</v>
      </c>
      <c r="T53" s="54">
        <v>0</v>
      </c>
      <c r="U53" s="54">
        <v>0</v>
      </c>
      <c r="V53" s="82" t="s">
        <v>95</v>
      </c>
      <c r="W53" s="83">
        <v>0</v>
      </c>
      <c r="X53" s="83">
        <v>0</v>
      </c>
      <c r="Y53" s="82">
        <v>0</v>
      </c>
      <c r="Z53" s="82">
        <v>0</v>
      </c>
      <c r="AA53" s="82">
        <v>0</v>
      </c>
      <c r="AB53" s="82">
        <v>0</v>
      </c>
      <c r="AC53" s="82">
        <v>0</v>
      </c>
      <c r="AD53" s="82">
        <v>0</v>
      </c>
    </row>
    <row r="54" spans="1:30" ht="47.25">
      <c r="A54" s="56" t="s">
        <v>215</v>
      </c>
      <c r="B54" s="67" t="s">
        <v>797</v>
      </c>
      <c r="C54" s="53" t="s">
        <v>796</v>
      </c>
      <c r="D54" s="82">
        <v>0</v>
      </c>
      <c r="E54" s="82">
        <v>0</v>
      </c>
      <c r="F54" s="82">
        <v>0</v>
      </c>
      <c r="G54" s="82">
        <v>0</v>
      </c>
      <c r="H54" s="82">
        <v>0</v>
      </c>
      <c r="I54" s="82">
        <v>0</v>
      </c>
      <c r="J54" s="82">
        <v>0</v>
      </c>
      <c r="K54" s="82">
        <v>0</v>
      </c>
      <c r="L54" s="82" t="s">
        <v>95</v>
      </c>
      <c r="M54" s="82">
        <v>0</v>
      </c>
      <c r="N54" s="82">
        <v>0</v>
      </c>
      <c r="O54" s="82">
        <v>0</v>
      </c>
      <c r="P54" s="82">
        <v>0</v>
      </c>
      <c r="Q54" s="83">
        <v>0</v>
      </c>
      <c r="R54" s="82">
        <v>0</v>
      </c>
      <c r="S54" s="82">
        <v>0</v>
      </c>
      <c r="T54" s="54">
        <v>0</v>
      </c>
      <c r="U54" s="54">
        <v>0</v>
      </c>
      <c r="V54" s="82" t="s">
        <v>95</v>
      </c>
      <c r="W54" s="83">
        <v>0</v>
      </c>
      <c r="X54" s="83">
        <v>0</v>
      </c>
      <c r="Y54" s="82">
        <v>0</v>
      </c>
      <c r="Z54" s="82">
        <v>0</v>
      </c>
      <c r="AA54" s="82">
        <v>0</v>
      </c>
      <c r="AB54" s="82">
        <v>0</v>
      </c>
      <c r="AC54" s="82">
        <v>0</v>
      </c>
      <c r="AD54" s="82">
        <v>0</v>
      </c>
    </row>
    <row r="55" spans="1:30" ht="126">
      <c r="A55" s="56" t="s">
        <v>215</v>
      </c>
      <c r="B55" s="84" t="s">
        <v>833</v>
      </c>
      <c r="C55" s="53" t="s">
        <v>832</v>
      </c>
      <c r="D55" s="82">
        <v>0</v>
      </c>
      <c r="E55" s="82">
        <v>0</v>
      </c>
      <c r="F55" s="82">
        <v>0</v>
      </c>
      <c r="G55" s="82">
        <v>0</v>
      </c>
      <c r="H55" s="82">
        <v>0</v>
      </c>
      <c r="I55" s="82">
        <v>0</v>
      </c>
      <c r="J55" s="82">
        <v>0</v>
      </c>
      <c r="K55" s="82">
        <v>0</v>
      </c>
      <c r="L55" s="82">
        <v>0.88183421516754856</v>
      </c>
      <c r="M55" s="82">
        <v>0</v>
      </c>
      <c r="N55" s="82">
        <v>0</v>
      </c>
      <c r="O55" s="82">
        <v>0</v>
      </c>
      <c r="P55" s="82">
        <v>0</v>
      </c>
      <c r="Q55" s="83">
        <v>0</v>
      </c>
      <c r="R55" s="82">
        <v>0</v>
      </c>
      <c r="S55" s="82">
        <v>0</v>
      </c>
      <c r="T55" s="54">
        <v>0</v>
      </c>
      <c r="U55" s="54">
        <v>0</v>
      </c>
      <c r="V55" s="82" t="s">
        <v>95</v>
      </c>
      <c r="W55" s="83">
        <v>0</v>
      </c>
      <c r="X55" s="83">
        <v>0</v>
      </c>
      <c r="Y55" s="82">
        <v>0</v>
      </c>
      <c r="Z55" s="82">
        <v>0</v>
      </c>
      <c r="AA55" s="82">
        <v>0</v>
      </c>
      <c r="AB55" s="82">
        <v>0</v>
      </c>
      <c r="AC55" s="82">
        <v>0</v>
      </c>
      <c r="AD55" s="82">
        <v>0</v>
      </c>
    </row>
    <row r="56" spans="1:30" ht="31.5">
      <c r="A56" s="56" t="s">
        <v>31</v>
      </c>
      <c r="B56" s="52" t="s">
        <v>64</v>
      </c>
      <c r="C56" s="53" t="s">
        <v>96</v>
      </c>
      <c r="D56" s="82">
        <v>0</v>
      </c>
      <c r="E56" s="82">
        <v>0</v>
      </c>
      <c r="F56" s="82">
        <v>0</v>
      </c>
      <c r="G56" s="82">
        <v>0</v>
      </c>
      <c r="H56" s="82">
        <v>0</v>
      </c>
      <c r="I56" s="82">
        <v>0</v>
      </c>
      <c r="J56" s="82">
        <v>0</v>
      </c>
      <c r="K56" s="82">
        <v>0</v>
      </c>
      <c r="L56" s="82" t="s">
        <v>95</v>
      </c>
      <c r="M56" s="82">
        <v>0</v>
      </c>
      <c r="N56" s="82">
        <v>0</v>
      </c>
      <c r="O56" s="82">
        <v>0</v>
      </c>
      <c r="P56" s="82">
        <v>0</v>
      </c>
      <c r="Q56" s="83">
        <v>0</v>
      </c>
      <c r="R56" s="82">
        <v>0</v>
      </c>
      <c r="S56" s="82" t="s">
        <v>95</v>
      </c>
      <c r="T56" s="54">
        <v>0</v>
      </c>
      <c r="U56" s="54">
        <v>0</v>
      </c>
      <c r="V56" s="82" t="s">
        <v>95</v>
      </c>
      <c r="W56" s="83">
        <v>0</v>
      </c>
      <c r="X56" s="83">
        <v>0</v>
      </c>
      <c r="Y56" s="82">
        <v>0</v>
      </c>
      <c r="Z56" s="82">
        <v>0</v>
      </c>
      <c r="AA56" s="82">
        <v>0</v>
      </c>
      <c r="AB56" s="82">
        <v>0</v>
      </c>
      <c r="AC56" s="82">
        <v>0</v>
      </c>
      <c r="AD56" s="82">
        <v>0</v>
      </c>
    </row>
    <row r="57" spans="1:30" ht="47.25">
      <c r="A57" s="56" t="s">
        <v>216</v>
      </c>
      <c r="B57" s="52" t="s">
        <v>65</v>
      </c>
      <c r="C57" s="53" t="s">
        <v>96</v>
      </c>
      <c r="D57" s="82">
        <v>0</v>
      </c>
      <c r="E57" s="82">
        <v>0</v>
      </c>
      <c r="F57" s="82">
        <v>0</v>
      </c>
      <c r="G57" s="82">
        <v>0</v>
      </c>
      <c r="H57" s="82">
        <v>0</v>
      </c>
      <c r="I57" s="82">
        <v>0</v>
      </c>
      <c r="J57" s="82">
        <v>0</v>
      </c>
      <c r="K57" s="82">
        <v>0</v>
      </c>
      <c r="L57" s="82" t="s">
        <v>95</v>
      </c>
      <c r="M57" s="82">
        <v>0</v>
      </c>
      <c r="N57" s="82">
        <v>0</v>
      </c>
      <c r="O57" s="82">
        <v>0</v>
      </c>
      <c r="P57" s="82">
        <v>0</v>
      </c>
      <c r="Q57" s="83">
        <v>0</v>
      </c>
      <c r="R57" s="82">
        <v>0</v>
      </c>
      <c r="S57" s="82" t="s">
        <v>95</v>
      </c>
      <c r="T57" s="54">
        <v>0</v>
      </c>
      <c r="U57" s="54">
        <v>0</v>
      </c>
      <c r="V57" s="82" t="s">
        <v>95</v>
      </c>
      <c r="W57" s="83">
        <v>0</v>
      </c>
      <c r="X57" s="83">
        <v>0</v>
      </c>
      <c r="Y57" s="82">
        <v>0</v>
      </c>
      <c r="Z57" s="82">
        <v>0</v>
      </c>
      <c r="AA57" s="82">
        <v>0</v>
      </c>
      <c r="AB57" s="82">
        <v>0</v>
      </c>
      <c r="AC57" s="82">
        <v>0</v>
      </c>
      <c r="AD57" s="82">
        <v>0</v>
      </c>
    </row>
    <row r="58" spans="1:30" ht="47.25">
      <c r="A58" s="56" t="s">
        <v>216</v>
      </c>
      <c r="B58" s="67" t="s">
        <v>376</v>
      </c>
      <c r="C58" s="85" t="s">
        <v>375</v>
      </c>
      <c r="D58" s="82">
        <v>0</v>
      </c>
      <c r="E58" s="82">
        <v>0</v>
      </c>
      <c r="F58" s="82">
        <v>0</v>
      </c>
      <c r="G58" s="82">
        <v>0</v>
      </c>
      <c r="H58" s="82">
        <v>0</v>
      </c>
      <c r="I58" s="82">
        <v>0</v>
      </c>
      <c r="J58" s="82">
        <v>0</v>
      </c>
      <c r="K58" s="82">
        <v>0</v>
      </c>
      <c r="L58" s="82" t="s">
        <v>95</v>
      </c>
      <c r="M58" s="82">
        <v>0</v>
      </c>
      <c r="N58" s="82">
        <v>0</v>
      </c>
      <c r="O58" s="82">
        <v>0</v>
      </c>
      <c r="P58" s="82">
        <v>0</v>
      </c>
      <c r="Q58" s="83">
        <v>0</v>
      </c>
      <c r="R58" s="82">
        <v>0</v>
      </c>
      <c r="S58" s="82">
        <v>0</v>
      </c>
      <c r="T58" s="54">
        <v>0</v>
      </c>
      <c r="U58" s="54">
        <v>0</v>
      </c>
      <c r="V58" s="82" t="s">
        <v>95</v>
      </c>
      <c r="W58" s="83">
        <v>0</v>
      </c>
      <c r="X58" s="83">
        <v>0</v>
      </c>
      <c r="Y58" s="82">
        <v>0</v>
      </c>
      <c r="Z58" s="82">
        <v>0</v>
      </c>
      <c r="AA58" s="82">
        <v>0</v>
      </c>
      <c r="AB58" s="82">
        <v>0</v>
      </c>
      <c r="AC58" s="82">
        <v>0</v>
      </c>
      <c r="AD58" s="82">
        <v>0</v>
      </c>
    </row>
    <row r="59" spans="1:30" ht="31.5">
      <c r="A59" s="56" t="s">
        <v>217</v>
      </c>
      <c r="B59" s="52" t="s">
        <v>66</v>
      </c>
      <c r="C59" s="85" t="s">
        <v>96</v>
      </c>
      <c r="D59" s="82">
        <v>0</v>
      </c>
      <c r="E59" s="82">
        <v>0</v>
      </c>
      <c r="F59" s="82">
        <v>0</v>
      </c>
      <c r="G59" s="82">
        <v>0</v>
      </c>
      <c r="H59" s="82">
        <v>0</v>
      </c>
      <c r="I59" s="82">
        <v>0</v>
      </c>
      <c r="J59" s="82">
        <v>0</v>
      </c>
      <c r="K59" s="82">
        <v>0</v>
      </c>
      <c r="L59" s="82" t="s">
        <v>95</v>
      </c>
      <c r="M59" s="82">
        <v>0</v>
      </c>
      <c r="N59" s="82">
        <v>0</v>
      </c>
      <c r="O59" s="82">
        <v>0</v>
      </c>
      <c r="P59" s="82">
        <v>0</v>
      </c>
      <c r="Q59" s="83">
        <v>0</v>
      </c>
      <c r="R59" s="82">
        <v>0</v>
      </c>
      <c r="S59" s="82" t="s">
        <v>95</v>
      </c>
      <c r="T59" s="54">
        <v>0</v>
      </c>
      <c r="U59" s="54">
        <v>0</v>
      </c>
      <c r="V59" s="82" t="s">
        <v>95</v>
      </c>
      <c r="W59" s="83">
        <v>0</v>
      </c>
      <c r="X59" s="83">
        <v>0</v>
      </c>
      <c r="Y59" s="82">
        <v>0</v>
      </c>
      <c r="Z59" s="82">
        <v>0</v>
      </c>
      <c r="AA59" s="82">
        <v>0</v>
      </c>
      <c r="AB59" s="82">
        <v>0</v>
      </c>
      <c r="AC59" s="82">
        <v>0</v>
      </c>
      <c r="AD59" s="82">
        <v>0</v>
      </c>
    </row>
    <row r="60" spans="1:30" ht="31.5">
      <c r="A60" s="56" t="s">
        <v>29</v>
      </c>
      <c r="B60" s="52" t="s">
        <v>67</v>
      </c>
      <c r="C60" s="85" t="s">
        <v>96</v>
      </c>
      <c r="D60" s="82">
        <v>0</v>
      </c>
      <c r="E60" s="82">
        <v>0</v>
      </c>
      <c r="F60" s="82">
        <v>0</v>
      </c>
      <c r="G60" s="82">
        <v>0</v>
      </c>
      <c r="H60" s="82">
        <v>0</v>
      </c>
      <c r="I60" s="82">
        <v>0</v>
      </c>
      <c r="J60" s="82">
        <v>0</v>
      </c>
      <c r="K60" s="82">
        <v>0</v>
      </c>
      <c r="L60" s="82" t="s">
        <v>95</v>
      </c>
      <c r="M60" s="82">
        <v>0</v>
      </c>
      <c r="N60" s="82">
        <v>0</v>
      </c>
      <c r="O60" s="82">
        <v>0</v>
      </c>
      <c r="P60" s="82">
        <v>0</v>
      </c>
      <c r="Q60" s="83">
        <v>0</v>
      </c>
      <c r="R60" s="82">
        <v>0</v>
      </c>
      <c r="S60" s="82" t="s">
        <v>95</v>
      </c>
      <c r="T60" s="54">
        <v>0</v>
      </c>
      <c r="U60" s="54">
        <v>0</v>
      </c>
      <c r="V60" s="82" t="s">
        <v>95</v>
      </c>
      <c r="W60" s="83">
        <v>0</v>
      </c>
      <c r="X60" s="83">
        <v>0</v>
      </c>
      <c r="Y60" s="82">
        <v>0</v>
      </c>
      <c r="Z60" s="82">
        <v>0</v>
      </c>
      <c r="AA60" s="82">
        <v>0</v>
      </c>
      <c r="AB60" s="82">
        <v>0</v>
      </c>
      <c r="AC60" s="82">
        <v>0</v>
      </c>
      <c r="AD60" s="82">
        <v>0</v>
      </c>
    </row>
    <row r="61" spans="1:30" ht="31.5">
      <c r="A61" s="56" t="s">
        <v>218</v>
      </c>
      <c r="B61" s="67" t="s">
        <v>332</v>
      </c>
      <c r="C61" s="85" t="s">
        <v>96</v>
      </c>
      <c r="D61" s="82">
        <v>0</v>
      </c>
      <c r="E61" s="82">
        <v>0</v>
      </c>
      <c r="F61" s="82">
        <v>0</v>
      </c>
      <c r="G61" s="82">
        <v>0</v>
      </c>
      <c r="H61" s="82">
        <v>0</v>
      </c>
      <c r="I61" s="82">
        <v>0</v>
      </c>
      <c r="J61" s="82">
        <v>0</v>
      </c>
      <c r="K61" s="82">
        <v>0</v>
      </c>
      <c r="L61" s="82" t="s">
        <v>95</v>
      </c>
      <c r="M61" s="82">
        <v>0</v>
      </c>
      <c r="N61" s="82">
        <v>0</v>
      </c>
      <c r="O61" s="82">
        <v>0</v>
      </c>
      <c r="P61" s="82">
        <v>0</v>
      </c>
      <c r="Q61" s="83">
        <v>0</v>
      </c>
      <c r="R61" s="82">
        <v>0</v>
      </c>
      <c r="S61" s="82" t="s">
        <v>95</v>
      </c>
      <c r="T61" s="54">
        <v>0</v>
      </c>
      <c r="U61" s="54">
        <v>0</v>
      </c>
      <c r="V61" s="82" t="s">
        <v>95</v>
      </c>
      <c r="W61" s="83">
        <v>0</v>
      </c>
      <c r="X61" s="83">
        <v>0</v>
      </c>
      <c r="Y61" s="82">
        <v>0</v>
      </c>
      <c r="Z61" s="82">
        <v>0</v>
      </c>
      <c r="AA61" s="82">
        <v>0</v>
      </c>
      <c r="AB61" s="82">
        <v>0</v>
      </c>
      <c r="AC61" s="82">
        <v>0</v>
      </c>
      <c r="AD61" s="82">
        <v>0</v>
      </c>
    </row>
    <row r="62" spans="1:30" ht="63">
      <c r="A62" s="56" t="s">
        <v>218</v>
      </c>
      <c r="B62" s="52" t="s">
        <v>68</v>
      </c>
      <c r="C62" s="85" t="s">
        <v>96</v>
      </c>
      <c r="D62" s="82">
        <v>0</v>
      </c>
      <c r="E62" s="82">
        <v>0</v>
      </c>
      <c r="F62" s="82">
        <v>0</v>
      </c>
      <c r="G62" s="82">
        <v>0</v>
      </c>
      <c r="H62" s="82">
        <v>0</v>
      </c>
      <c r="I62" s="82">
        <v>0</v>
      </c>
      <c r="J62" s="82">
        <v>0</v>
      </c>
      <c r="K62" s="82">
        <v>0</v>
      </c>
      <c r="L62" s="82" t="s">
        <v>95</v>
      </c>
      <c r="M62" s="82">
        <v>0</v>
      </c>
      <c r="N62" s="82">
        <v>0</v>
      </c>
      <c r="O62" s="82">
        <v>0</v>
      </c>
      <c r="P62" s="82">
        <v>0</v>
      </c>
      <c r="Q62" s="83">
        <v>0</v>
      </c>
      <c r="R62" s="82">
        <v>0</v>
      </c>
      <c r="S62" s="82" t="s">
        <v>95</v>
      </c>
      <c r="T62" s="54">
        <v>0</v>
      </c>
      <c r="U62" s="54">
        <v>0</v>
      </c>
      <c r="V62" s="82" t="s">
        <v>95</v>
      </c>
      <c r="W62" s="83">
        <v>0</v>
      </c>
      <c r="X62" s="83">
        <v>0</v>
      </c>
      <c r="Y62" s="82">
        <v>0</v>
      </c>
      <c r="Z62" s="82">
        <v>0</v>
      </c>
      <c r="AA62" s="82">
        <v>0</v>
      </c>
      <c r="AB62" s="82">
        <v>0</v>
      </c>
      <c r="AC62" s="82">
        <v>0</v>
      </c>
      <c r="AD62" s="82">
        <v>0</v>
      </c>
    </row>
    <row r="63" spans="1:30" ht="63">
      <c r="A63" s="56" t="s">
        <v>218</v>
      </c>
      <c r="B63" s="52" t="s">
        <v>69</v>
      </c>
      <c r="C63" s="85" t="s">
        <v>96</v>
      </c>
      <c r="D63" s="82">
        <v>0</v>
      </c>
      <c r="E63" s="82">
        <v>0</v>
      </c>
      <c r="F63" s="82">
        <v>0</v>
      </c>
      <c r="G63" s="82">
        <v>0</v>
      </c>
      <c r="H63" s="82">
        <v>0</v>
      </c>
      <c r="I63" s="82">
        <v>0</v>
      </c>
      <c r="J63" s="82">
        <v>0</v>
      </c>
      <c r="K63" s="82">
        <v>0</v>
      </c>
      <c r="L63" s="82" t="s">
        <v>95</v>
      </c>
      <c r="M63" s="82">
        <v>0</v>
      </c>
      <c r="N63" s="82">
        <v>0</v>
      </c>
      <c r="O63" s="82">
        <v>0</v>
      </c>
      <c r="P63" s="82">
        <v>0</v>
      </c>
      <c r="Q63" s="83">
        <v>0</v>
      </c>
      <c r="R63" s="82">
        <v>0</v>
      </c>
      <c r="S63" s="82" t="s">
        <v>95</v>
      </c>
      <c r="T63" s="54">
        <v>0</v>
      </c>
      <c r="U63" s="54">
        <v>0</v>
      </c>
      <c r="V63" s="82" t="s">
        <v>95</v>
      </c>
      <c r="W63" s="83">
        <v>0</v>
      </c>
      <c r="X63" s="83">
        <v>0</v>
      </c>
      <c r="Y63" s="82">
        <v>0</v>
      </c>
      <c r="Z63" s="82">
        <v>0</v>
      </c>
      <c r="AA63" s="82">
        <v>0</v>
      </c>
      <c r="AB63" s="82">
        <v>0</v>
      </c>
      <c r="AC63" s="82">
        <v>0</v>
      </c>
      <c r="AD63" s="82">
        <v>0</v>
      </c>
    </row>
    <row r="64" spans="1:30" ht="63">
      <c r="A64" s="56" t="s">
        <v>218</v>
      </c>
      <c r="B64" s="52" t="s">
        <v>70</v>
      </c>
      <c r="C64" s="85" t="s">
        <v>96</v>
      </c>
      <c r="D64" s="82">
        <v>0</v>
      </c>
      <c r="E64" s="82">
        <v>0</v>
      </c>
      <c r="F64" s="82">
        <v>0</v>
      </c>
      <c r="G64" s="82">
        <v>0</v>
      </c>
      <c r="H64" s="82">
        <v>0</v>
      </c>
      <c r="I64" s="82">
        <v>0</v>
      </c>
      <c r="J64" s="82">
        <v>0</v>
      </c>
      <c r="K64" s="82">
        <v>0</v>
      </c>
      <c r="L64" s="82" t="s">
        <v>95</v>
      </c>
      <c r="M64" s="82">
        <v>0</v>
      </c>
      <c r="N64" s="82">
        <v>0</v>
      </c>
      <c r="O64" s="82">
        <v>0</v>
      </c>
      <c r="P64" s="82">
        <v>0</v>
      </c>
      <c r="Q64" s="83">
        <v>0</v>
      </c>
      <c r="R64" s="82">
        <v>0</v>
      </c>
      <c r="S64" s="82" t="s">
        <v>95</v>
      </c>
      <c r="T64" s="54">
        <v>0</v>
      </c>
      <c r="U64" s="54">
        <v>0</v>
      </c>
      <c r="V64" s="82" t="s">
        <v>95</v>
      </c>
      <c r="W64" s="83">
        <v>0</v>
      </c>
      <c r="X64" s="83">
        <v>0</v>
      </c>
      <c r="Y64" s="82">
        <v>0</v>
      </c>
      <c r="Z64" s="82">
        <v>0</v>
      </c>
      <c r="AA64" s="82">
        <v>0</v>
      </c>
      <c r="AB64" s="82">
        <v>0</v>
      </c>
      <c r="AC64" s="82">
        <v>0</v>
      </c>
      <c r="AD64" s="82">
        <v>0</v>
      </c>
    </row>
    <row r="65" spans="1:30" ht="31.5">
      <c r="A65" s="56" t="s">
        <v>219</v>
      </c>
      <c r="B65" s="67" t="s">
        <v>332</v>
      </c>
      <c r="C65" s="85" t="s">
        <v>96</v>
      </c>
      <c r="D65" s="82">
        <v>0</v>
      </c>
      <c r="E65" s="82">
        <v>0</v>
      </c>
      <c r="F65" s="82">
        <v>0</v>
      </c>
      <c r="G65" s="82">
        <v>0</v>
      </c>
      <c r="H65" s="82">
        <v>0</v>
      </c>
      <c r="I65" s="82">
        <v>0</v>
      </c>
      <c r="J65" s="82">
        <v>0</v>
      </c>
      <c r="K65" s="82">
        <v>0</v>
      </c>
      <c r="L65" s="82" t="s">
        <v>95</v>
      </c>
      <c r="M65" s="82">
        <v>0</v>
      </c>
      <c r="N65" s="82">
        <v>0</v>
      </c>
      <c r="O65" s="82">
        <v>0</v>
      </c>
      <c r="P65" s="82">
        <v>0</v>
      </c>
      <c r="Q65" s="83">
        <v>0</v>
      </c>
      <c r="R65" s="82">
        <v>0</v>
      </c>
      <c r="S65" s="82" t="s">
        <v>95</v>
      </c>
      <c r="T65" s="54">
        <v>0</v>
      </c>
      <c r="U65" s="54">
        <v>0</v>
      </c>
      <c r="V65" s="82" t="s">
        <v>95</v>
      </c>
      <c r="W65" s="83">
        <v>0</v>
      </c>
      <c r="X65" s="83">
        <v>0</v>
      </c>
      <c r="Y65" s="82">
        <v>0</v>
      </c>
      <c r="Z65" s="82">
        <v>0</v>
      </c>
      <c r="AA65" s="82">
        <v>0</v>
      </c>
      <c r="AB65" s="82">
        <v>0</v>
      </c>
      <c r="AC65" s="82">
        <v>0</v>
      </c>
      <c r="AD65" s="82">
        <v>0</v>
      </c>
    </row>
    <row r="66" spans="1:30" ht="63">
      <c r="A66" s="56" t="s">
        <v>219</v>
      </c>
      <c r="B66" s="52" t="s">
        <v>68</v>
      </c>
      <c r="C66" s="85" t="s">
        <v>96</v>
      </c>
      <c r="D66" s="82">
        <v>0</v>
      </c>
      <c r="E66" s="82">
        <v>0</v>
      </c>
      <c r="F66" s="82">
        <v>0</v>
      </c>
      <c r="G66" s="82">
        <v>0</v>
      </c>
      <c r="H66" s="82">
        <v>0</v>
      </c>
      <c r="I66" s="82">
        <v>0</v>
      </c>
      <c r="J66" s="82">
        <v>0</v>
      </c>
      <c r="K66" s="82">
        <v>0</v>
      </c>
      <c r="L66" s="82" t="s">
        <v>95</v>
      </c>
      <c r="M66" s="82">
        <v>0</v>
      </c>
      <c r="N66" s="82">
        <v>0</v>
      </c>
      <c r="O66" s="82">
        <v>0</v>
      </c>
      <c r="P66" s="82">
        <v>0</v>
      </c>
      <c r="Q66" s="83">
        <v>0</v>
      </c>
      <c r="R66" s="82">
        <v>0</v>
      </c>
      <c r="S66" s="82" t="s">
        <v>95</v>
      </c>
      <c r="T66" s="54">
        <v>0</v>
      </c>
      <c r="U66" s="54">
        <v>0</v>
      </c>
      <c r="V66" s="82" t="s">
        <v>95</v>
      </c>
      <c r="W66" s="83">
        <v>0</v>
      </c>
      <c r="X66" s="83">
        <v>0</v>
      </c>
      <c r="Y66" s="82">
        <v>0</v>
      </c>
      <c r="Z66" s="82">
        <v>0</v>
      </c>
      <c r="AA66" s="82">
        <v>0</v>
      </c>
      <c r="AB66" s="82">
        <v>0</v>
      </c>
      <c r="AC66" s="82">
        <v>0</v>
      </c>
      <c r="AD66" s="82">
        <v>0</v>
      </c>
    </row>
    <row r="67" spans="1:30" ht="63">
      <c r="A67" s="56" t="s">
        <v>219</v>
      </c>
      <c r="B67" s="52" t="s">
        <v>69</v>
      </c>
      <c r="C67" s="85" t="s">
        <v>96</v>
      </c>
      <c r="D67" s="82">
        <v>0</v>
      </c>
      <c r="E67" s="82">
        <v>0</v>
      </c>
      <c r="F67" s="82">
        <v>0</v>
      </c>
      <c r="G67" s="82">
        <v>0</v>
      </c>
      <c r="H67" s="82">
        <v>0</v>
      </c>
      <c r="I67" s="82">
        <v>0</v>
      </c>
      <c r="J67" s="82">
        <v>0</v>
      </c>
      <c r="K67" s="82">
        <v>0</v>
      </c>
      <c r="L67" s="82" t="s">
        <v>95</v>
      </c>
      <c r="M67" s="82">
        <v>0</v>
      </c>
      <c r="N67" s="82">
        <v>0</v>
      </c>
      <c r="O67" s="82">
        <v>0</v>
      </c>
      <c r="P67" s="82">
        <v>0</v>
      </c>
      <c r="Q67" s="83">
        <v>0</v>
      </c>
      <c r="R67" s="82">
        <v>0</v>
      </c>
      <c r="S67" s="82" t="s">
        <v>95</v>
      </c>
      <c r="T67" s="54">
        <v>0</v>
      </c>
      <c r="U67" s="54">
        <v>0</v>
      </c>
      <c r="V67" s="82" t="s">
        <v>95</v>
      </c>
      <c r="W67" s="83">
        <v>0</v>
      </c>
      <c r="X67" s="83">
        <v>0</v>
      </c>
      <c r="Y67" s="82">
        <v>0</v>
      </c>
      <c r="Z67" s="82">
        <v>0</v>
      </c>
      <c r="AA67" s="82">
        <v>0</v>
      </c>
      <c r="AB67" s="82">
        <v>0</v>
      </c>
      <c r="AC67" s="82">
        <v>0</v>
      </c>
      <c r="AD67" s="82">
        <v>0</v>
      </c>
    </row>
    <row r="68" spans="1:30" ht="63">
      <c r="A68" s="56" t="s">
        <v>219</v>
      </c>
      <c r="B68" s="52" t="s">
        <v>70</v>
      </c>
      <c r="C68" s="85" t="s">
        <v>96</v>
      </c>
      <c r="D68" s="82">
        <v>0</v>
      </c>
      <c r="E68" s="82">
        <v>0</v>
      </c>
      <c r="F68" s="82">
        <v>0</v>
      </c>
      <c r="G68" s="82">
        <v>0</v>
      </c>
      <c r="H68" s="82">
        <v>0</v>
      </c>
      <c r="I68" s="82">
        <v>0</v>
      </c>
      <c r="J68" s="82">
        <v>0</v>
      </c>
      <c r="K68" s="82">
        <v>0</v>
      </c>
      <c r="L68" s="82" t="s">
        <v>95</v>
      </c>
      <c r="M68" s="82">
        <v>0</v>
      </c>
      <c r="N68" s="82">
        <v>0</v>
      </c>
      <c r="O68" s="82">
        <v>0</v>
      </c>
      <c r="P68" s="82">
        <v>0</v>
      </c>
      <c r="Q68" s="83">
        <v>0</v>
      </c>
      <c r="R68" s="82">
        <v>0</v>
      </c>
      <c r="S68" s="82" t="s">
        <v>95</v>
      </c>
      <c r="T68" s="54">
        <v>0</v>
      </c>
      <c r="U68" s="54">
        <v>0</v>
      </c>
      <c r="V68" s="82" t="s">
        <v>95</v>
      </c>
      <c r="W68" s="83">
        <v>0</v>
      </c>
      <c r="X68" s="83">
        <v>0</v>
      </c>
      <c r="Y68" s="82">
        <v>0</v>
      </c>
      <c r="Z68" s="82">
        <v>0</v>
      </c>
      <c r="AA68" s="82">
        <v>0</v>
      </c>
      <c r="AB68" s="82">
        <v>0</v>
      </c>
      <c r="AC68" s="82">
        <v>0</v>
      </c>
      <c r="AD68" s="82">
        <v>0</v>
      </c>
    </row>
    <row r="69" spans="1:30" ht="63">
      <c r="A69" s="56" t="s">
        <v>220</v>
      </c>
      <c r="B69" s="52" t="s">
        <v>71</v>
      </c>
      <c r="C69" s="85" t="s">
        <v>96</v>
      </c>
      <c r="D69" s="82">
        <v>0</v>
      </c>
      <c r="E69" s="82">
        <v>0</v>
      </c>
      <c r="F69" s="82">
        <v>0</v>
      </c>
      <c r="G69" s="82">
        <v>0</v>
      </c>
      <c r="H69" s="82">
        <v>0</v>
      </c>
      <c r="I69" s="82">
        <v>0</v>
      </c>
      <c r="J69" s="82">
        <v>0</v>
      </c>
      <c r="K69" s="82">
        <v>0</v>
      </c>
      <c r="L69" s="82" t="s">
        <v>95</v>
      </c>
      <c r="M69" s="82">
        <v>0</v>
      </c>
      <c r="N69" s="82">
        <v>0</v>
      </c>
      <c r="O69" s="82">
        <v>0</v>
      </c>
      <c r="P69" s="82">
        <v>0</v>
      </c>
      <c r="Q69" s="83">
        <v>0</v>
      </c>
      <c r="R69" s="82">
        <v>0</v>
      </c>
      <c r="S69" s="82" t="s">
        <v>95</v>
      </c>
      <c r="T69" s="54">
        <v>0</v>
      </c>
      <c r="U69" s="54">
        <v>0</v>
      </c>
      <c r="V69" s="82" t="s">
        <v>95</v>
      </c>
      <c r="W69" s="83">
        <v>0</v>
      </c>
      <c r="X69" s="83">
        <v>0</v>
      </c>
      <c r="Y69" s="82">
        <v>0</v>
      </c>
      <c r="Z69" s="82">
        <v>0</v>
      </c>
      <c r="AA69" s="82">
        <v>0</v>
      </c>
      <c r="AB69" s="82">
        <v>0</v>
      </c>
      <c r="AC69" s="82">
        <v>0</v>
      </c>
      <c r="AD69" s="82">
        <v>0</v>
      </c>
    </row>
    <row r="70" spans="1:30" ht="47.25">
      <c r="A70" s="56" t="s">
        <v>221</v>
      </c>
      <c r="B70" s="52" t="s">
        <v>72</v>
      </c>
      <c r="C70" s="85" t="s">
        <v>96</v>
      </c>
      <c r="D70" s="82">
        <v>0</v>
      </c>
      <c r="E70" s="82">
        <v>0</v>
      </c>
      <c r="F70" s="82">
        <v>0</v>
      </c>
      <c r="G70" s="82">
        <v>0</v>
      </c>
      <c r="H70" s="82">
        <v>0</v>
      </c>
      <c r="I70" s="82">
        <v>0</v>
      </c>
      <c r="J70" s="82">
        <v>0</v>
      </c>
      <c r="K70" s="82">
        <v>0</v>
      </c>
      <c r="L70" s="82" t="s">
        <v>95</v>
      </c>
      <c r="M70" s="82">
        <v>0</v>
      </c>
      <c r="N70" s="82">
        <v>0</v>
      </c>
      <c r="O70" s="82">
        <v>0</v>
      </c>
      <c r="P70" s="82">
        <v>0</v>
      </c>
      <c r="Q70" s="83">
        <v>0</v>
      </c>
      <c r="R70" s="82">
        <v>0</v>
      </c>
      <c r="S70" s="82" t="s">
        <v>95</v>
      </c>
      <c r="T70" s="54">
        <v>0</v>
      </c>
      <c r="U70" s="54">
        <v>0</v>
      </c>
      <c r="V70" s="82" t="s">
        <v>95</v>
      </c>
      <c r="W70" s="83">
        <v>0</v>
      </c>
      <c r="X70" s="83">
        <v>0</v>
      </c>
      <c r="Y70" s="82">
        <v>0</v>
      </c>
      <c r="Z70" s="82">
        <v>0</v>
      </c>
      <c r="AA70" s="82">
        <v>0</v>
      </c>
      <c r="AB70" s="82">
        <v>0</v>
      </c>
      <c r="AC70" s="82">
        <v>0</v>
      </c>
      <c r="AD70" s="82">
        <v>0</v>
      </c>
    </row>
    <row r="71" spans="1:30" ht="63">
      <c r="A71" s="56" t="s">
        <v>222</v>
      </c>
      <c r="B71" s="52" t="s">
        <v>73</v>
      </c>
      <c r="C71" s="85" t="s">
        <v>96</v>
      </c>
      <c r="D71" s="82">
        <v>0</v>
      </c>
      <c r="E71" s="82">
        <v>0</v>
      </c>
      <c r="F71" s="82">
        <v>0</v>
      </c>
      <c r="G71" s="82">
        <v>0</v>
      </c>
      <c r="H71" s="82">
        <v>0</v>
      </c>
      <c r="I71" s="82">
        <v>0</v>
      </c>
      <c r="J71" s="82">
        <v>0</v>
      </c>
      <c r="K71" s="82">
        <v>0</v>
      </c>
      <c r="L71" s="82" t="s">
        <v>95</v>
      </c>
      <c r="M71" s="82">
        <v>0</v>
      </c>
      <c r="N71" s="82">
        <v>0</v>
      </c>
      <c r="O71" s="82">
        <v>0</v>
      </c>
      <c r="P71" s="82">
        <v>0</v>
      </c>
      <c r="Q71" s="83">
        <v>0</v>
      </c>
      <c r="R71" s="82">
        <v>0</v>
      </c>
      <c r="S71" s="82" t="s">
        <v>95</v>
      </c>
      <c r="T71" s="54">
        <v>0</v>
      </c>
      <c r="U71" s="54">
        <v>0</v>
      </c>
      <c r="V71" s="82" t="s">
        <v>95</v>
      </c>
      <c r="W71" s="83">
        <v>0</v>
      </c>
      <c r="X71" s="83">
        <v>0</v>
      </c>
      <c r="Y71" s="82">
        <v>0</v>
      </c>
      <c r="Z71" s="82">
        <v>0</v>
      </c>
      <c r="AA71" s="82">
        <v>0</v>
      </c>
      <c r="AB71" s="82">
        <v>0</v>
      </c>
      <c r="AC71" s="82">
        <v>0</v>
      </c>
      <c r="AD71" s="82">
        <v>0</v>
      </c>
    </row>
    <row r="72" spans="1:30" ht="31.5">
      <c r="A72" s="56" t="s">
        <v>2</v>
      </c>
      <c r="B72" s="52" t="s">
        <v>74</v>
      </c>
      <c r="C72" s="85" t="s">
        <v>96</v>
      </c>
      <c r="D72" s="82">
        <v>0.26</v>
      </c>
      <c r="E72" s="82">
        <v>0</v>
      </c>
      <c r="F72" s="82">
        <v>-0.21</v>
      </c>
      <c r="G72" s="82">
        <v>-0.33500000000000002</v>
      </c>
      <c r="H72" s="82">
        <v>0</v>
      </c>
      <c r="I72" s="82" t="s">
        <v>95</v>
      </c>
      <c r="J72" s="82" t="s">
        <v>95</v>
      </c>
      <c r="K72" s="82" t="s">
        <v>95</v>
      </c>
      <c r="L72" s="82" t="s">
        <v>95</v>
      </c>
      <c r="M72" s="82">
        <v>0</v>
      </c>
      <c r="N72" s="82">
        <v>19.655000000000001</v>
      </c>
      <c r="O72" s="82">
        <v>36.792000000000002</v>
      </c>
      <c r="P72" s="82">
        <v>2.343</v>
      </c>
      <c r="Q72" s="83">
        <v>0</v>
      </c>
      <c r="R72" s="82">
        <v>0</v>
      </c>
      <c r="S72" s="82" t="s">
        <v>95</v>
      </c>
      <c r="T72" s="54">
        <v>-3.8011867641691605E-3</v>
      </c>
      <c r="U72" s="54">
        <v>-8.2730714130471363E-3</v>
      </c>
      <c r="V72" s="82" t="s">
        <v>95</v>
      </c>
      <c r="W72" s="83" t="s">
        <v>95</v>
      </c>
      <c r="X72" s="83" t="s">
        <v>95</v>
      </c>
      <c r="Y72" s="82">
        <v>433.15151968000004</v>
      </c>
      <c r="Z72" s="82">
        <v>0</v>
      </c>
      <c r="AA72" s="82">
        <v>248.11788744999998</v>
      </c>
      <c r="AB72" s="82">
        <v>59.601158740000002</v>
      </c>
      <c r="AC72" s="82">
        <v>0</v>
      </c>
      <c r="AD72" s="82">
        <v>0</v>
      </c>
    </row>
    <row r="73" spans="1:30" ht="47.25">
      <c r="A73" s="56" t="s">
        <v>30</v>
      </c>
      <c r="B73" s="52" t="s">
        <v>75</v>
      </c>
      <c r="C73" s="85" t="s">
        <v>96</v>
      </c>
      <c r="D73" s="82">
        <v>0</v>
      </c>
      <c r="E73" s="82">
        <v>0</v>
      </c>
      <c r="F73" s="82">
        <v>0</v>
      </c>
      <c r="G73" s="82">
        <v>0</v>
      </c>
      <c r="H73" s="82">
        <v>0</v>
      </c>
      <c r="I73" s="82" t="s">
        <v>95</v>
      </c>
      <c r="J73" s="82" t="s">
        <v>95</v>
      </c>
      <c r="K73" s="82" t="s">
        <v>95</v>
      </c>
      <c r="L73" s="82" t="s">
        <v>95</v>
      </c>
      <c r="M73" s="82">
        <v>0</v>
      </c>
      <c r="N73" s="82">
        <v>0</v>
      </c>
      <c r="O73" s="82">
        <v>0</v>
      </c>
      <c r="P73" s="82">
        <v>0</v>
      </c>
      <c r="Q73" s="83">
        <v>0</v>
      </c>
      <c r="R73" s="82">
        <v>0</v>
      </c>
      <c r="S73" s="82" t="s">
        <v>95</v>
      </c>
      <c r="T73" s="54">
        <v>0</v>
      </c>
      <c r="U73" s="54">
        <v>0</v>
      </c>
      <c r="V73" s="82" t="s">
        <v>95</v>
      </c>
      <c r="W73" s="83" t="s">
        <v>95</v>
      </c>
      <c r="X73" s="83" t="s">
        <v>95</v>
      </c>
      <c r="Y73" s="82">
        <v>125.43247349000001</v>
      </c>
      <c r="Z73" s="82">
        <v>0</v>
      </c>
      <c r="AA73" s="82">
        <v>0</v>
      </c>
      <c r="AB73" s="82">
        <v>0</v>
      </c>
      <c r="AC73" s="82">
        <v>0</v>
      </c>
      <c r="AD73" s="82">
        <v>0</v>
      </c>
    </row>
    <row r="74" spans="1:30" ht="31.5">
      <c r="A74" s="56" t="s">
        <v>223</v>
      </c>
      <c r="B74" s="52" t="s">
        <v>76</v>
      </c>
      <c r="C74" s="85" t="s">
        <v>96</v>
      </c>
      <c r="D74" s="82">
        <v>0</v>
      </c>
      <c r="E74" s="82">
        <v>0</v>
      </c>
      <c r="F74" s="82">
        <v>0</v>
      </c>
      <c r="G74" s="82">
        <v>0</v>
      </c>
      <c r="H74" s="82">
        <v>0</v>
      </c>
      <c r="I74" s="82" t="s">
        <v>95</v>
      </c>
      <c r="J74" s="82" t="s">
        <v>95</v>
      </c>
      <c r="K74" s="82" t="s">
        <v>95</v>
      </c>
      <c r="L74" s="82" t="s">
        <v>95</v>
      </c>
      <c r="M74" s="82">
        <v>0</v>
      </c>
      <c r="N74" s="82">
        <v>0</v>
      </c>
      <c r="O74" s="82">
        <v>0</v>
      </c>
      <c r="P74" s="82">
        <v>0</v>
      </c>
      <c r="Q74" s="83">
        <v>0</v>
      </c>
      <c r="R74" s="82">
        <v>0</v>
      </c>
      <c r="S74" s="82" t="s">
        <v>95</v>
      </c>
      <c r="T74" s="54">
        <v>0</v>
      </c>
      <c r="U74" s="54">
        <v>0</v>
      </c>
      <c r="V74" s="82" t="s">
        <v>95</v>
      </c>
      <c r="W74" s="83" t="s">
        <v>95</v>
      </c>
      <c r="X74" s="83" t="s">
        <v>95</v>
      </c>
      <c r="Y74" s="82">
        <v>0</v>
      </c>
      <c r="Z74" s="82">
        <v>0</v>
      </c>
      <c r="AA74" s="82">
        <v>0</v>
      </c>
      <c r="AB74" s="82">
        <v>0</v>
      </c>
      <c r="AC74" s="82">
        <v>0</v>
      </c>
      <c r="AD74" s="82">
        <v>0</v>
      </c>
    </row>
    <row r="75" spans="1:30" ht="94.5">
      <c r="A75" s="56" t="s">
        <v>223</v>
      </c>
      <c r="B75" s="68" t="s">
        <v>115</v>
      </c>
      <c r="C75" s="85" t="s">
        <v>135</v>
      </c>
      <c r="D75" s="82">
        <v>0</v>
      </c>
      <c r="E75" s="82">
        <v>0</v>
      </c>
      <c r="F75" s="82">
        <v>0</v>
      </c>
      <c r="G75" s="82">
        <v>0</v>
      </c>
      <c r="H75" s="82">
        <v>0</v>
      </c>
      <c r="I75" s="82" t="s">
        <v>95</v>
      </c>
      <c r="J75" s="82" t="s">
        <v>95</v>
      </c>
      <c r="K75" s="82" t="s">
        <v>95</v>
      </c>
      <c r="L75" s="82" t="s">
        <v>95</v>
      </c>
      <c r="M75" s="82">
        <v>0</v>
      </c>
      <c r="N75" s="82">
        <v>0</v>
      </c>
      <c r="O75" s="82">
        <v>0</v>
      </c>
      <c r="P75" s="82">
        <v>0</v>
      </c>
      <c r="Q75" s="83">
        <v>0</v>
      </c>
      <c r="R75" s="82">
        <v>0</v>
      </c>
      <c r="S75" s="82">
        <v>0</v>
      </c>
      <c r="T75" s="54">
        <v>0</v>
      </c>
      <c r="U75" s="54">
        <v>0</v>
      </c>
      <c r="V75" s="82" t="s">
        <v>95</v>
      </c>
      <c r="W75" s="83" t="s">
        <v>95</v>
      </c>
      <c r="X75" s="83" t="s">
        <v>95</v>
      </c>
      <c r="Y75" s="82">
        <v>0</v>
      </c>
      <c r="Z75" s="82">
        <v>0</v>
      </c>
      <c r="AA75" s="82">
        <v>0</v>
      </c>
      <c r="AB75" s="82">
        <v>0</v>
      </c>
      <c r="AC75" s="82">
        <v>0</v>
      </c>
      <c r="AD75" s="82">
        <v>0</v>
      </c>
    </row>
    <row r="76" spans="1:30" ht="47.25">
      <c r="A76" s="56" t="s">
        <v>223</v>
      </c>
      <c r="B76" s="68" t="s">
        <v>850</v>
      </c>
      <c r="C76" s="85" t="s">
        <v>372</v>
      </c>
      <c r="D76" s="82">
        <v>0</v>
      </c>
      <c r="E76" s="82">
        <v>0</v>
      </c>
      <c r="F76" s="82">
        <v>0</v>
      </c>
      <c r="G76" s="82">
        <v>0</v>
      </c>
      <c r="H76" s="82">
        <v>0</v>
      </c>
      <c r="I76" s="82" t="s">
        <v>95</v>
      </c>
      <c r="J76" s="82" t="s">
        <v>95</v>
      </c>
      <c r="K76" s="82" t="s">
        <v>95</v>
      </c>
      <c r="L76" s="82">
        <v>0.75519999999999998</v>
      </c>
      <c r="M76" s="82">
        <v>0</v>
      </c>
      <c r="N76" s="82">
        <v>0</v>
      </c>
      <c r="O76" s="82">
        <v>0</v>
      </c>
      <c r="P76" s="82">
        <v>0</v>
      </c>
      <c r="Q76" s="83">
        <v>0</v>
      </c>
      <c r="R76" s="82">
        <v>0</v>
      </c>
      <c r="S76" s="82">
        <v>0</v>
      </c>
      <c r="T76" s="54">
        <v>0</v>
      </c>
      <c r="U76" s="54">
        <v>0</v>
      </c>
      <c r="V76" s="82" t="s">
        <v>95</v>
      </c>
      <c r="W76" s="83" t="s">
        <v>95</v>
      </c>
      <c r="X76" s="83" t="s">
        <v>95</v>
      </c>
      <c r="Y76" s="82">
        <v>0</v>
      </c>
      <c r="Z76" s="82">
        <v>0</v>
      </c>
      <c r="AA76" s="82">
        <v>0</v>
      </c>
      <c r="AB76" s="82">
        <v>0</v>
      </c>
      <c r="AC76" s="82">
        <v>0</v>
      </c>
      <c r="AD76" s="82">
        <v>0</v>
      </c>
    </row>
    <row r="77" spans="1:30" ht="63">
      <c r="A77" s="56" t="s">
        <v>223</v>
      </c>
      <c r="B77" s="68" t="s">
        <v>507</v>
      </c>
      <c r="C77" s="85" t="s">
        <v>508</v>
      </c>
      <c r="D77" s="82">
        <v>0</v>
      </c>
      <c r="E77" s="82">
        <v>0</v>
      </c>
      <c r="F77" s="82">
        <v>0</v>
      </c>
      <c r="G77" s="82">
        <v>0</v>
      </c>
      <c r="H77" s="82">
        <v>0</v>
      </c>
      <c r="I77" s="82" t="s">
        <v>95</v>
      </c>
      <c r="J77" s="82" t="s">
        <v>95</v>
      </c>
      <c r="K77" s="82" t="s">
        <v>95</v>
      </c>
      <c r="L77" s="82">
        <v>0.43229166666666669</v>
      </c>
      <c r="M77" s="82">
        <v>0</v>
      </c>
      <c r="N77" s="82">
        <v>0</v>
      </c>
      <c r="O77" s="82">
        <v>0</v>
      </c>
      <c r="P77" s="82">
        <v>0</v>
      </c>
      <c r="Q77" s="83">
        <v>0</v>
      </c>
      <c r="R77" s="82">
        <v>0</v>
      </c>
      <c r="S77" s="82">
        <v>0</v>
      </c>
      <c r="T77" s="54">
        <v>0</v>
      </c>
      <c r="U77" s="54">
        <v>0</v>
      </c>
      <c r="V77" s="82" t="s">
        <v>95</v>
      </c>
      <c r="W77" s="83" t="s">
        <v>95</v>
      </c>
      <c r="X77" s="83" t="s">
        <v>95</v>
      </c>
      <c r="Y77" s="82">
        <v>0</v>
      </c>
      <c r="Z77" s="82">
        <v>0</v>
      </c>
      <c r="AA77" s="82">
        <v>0</v>
      </c>
      <c r="AB77" s="82">
        <v>0</v>
      </c>
      <c r="AC77" s="82">
        <v>0</v>
      </c>
      <c r="AD77" s="82">
        <v>0</v>
      </c>
    </row>
    <row r="78" spans="1:30" ht="63">
      <c r="A78" s="56" t="s">
        <v>223</v>
      </c>
      <c r="B78" s="68" t="s">
        <v>509</v>
      </c>
      <c r="C78" s="85" t="s">
        <v>510</v>
      </c>
      <c r="D78" s="82">
        <v>0</v>
      </c>
      <c r="E78" s="82">
        <v>0</v>
      </c>
      <c r="F78" s="82">
        <v>0</v>
      </c>
      <c r="G78" s="82">
        <v>0</v>
      </c>
      <c r="H78" s="82">
        <v>0</v>
      </c>
      <c r="I78" s="82" t="s">
        <v>95</v>
      </c>
      <c r="J78" s="82" t="s">
        <v>95</v>
      </c>
      <c r="K78" s="82" t="s">
        <v>95</v>
      </c>
      <c r="L78" s="82">
        <v>0.49652777777777773</v>
      </c>
      <c r="M78" s="82">
        <v>0</v>
      </c>
      <c r="N78" s="82">
        <v>0</v>
      </c>
      <c r="O78" s="82">
        <v>0</v>
      </c>
      <c r="P78" s="82">
        <v>0</v>
      </c>
      <c r="Q78" s="83">
        <v>0</v>
      </c>
      <c r="R78" s="82">
        <v>0</v>
      </c>
      <c r="S78" s="82">
        <v>0</v>
      </c>
      <c r="T78" s="54">
        <v>0</v>
      </c>
      <c r="U78" s="54">
        <v>0</v>
      </c>
      <c r="V78" s="82" t="s">
        <v>95</v>
      </c>
      <c r="W78" s="83" t="s">
        <v>95</v>
      </c>
      <c r="X78" s="83" t="s">
        <v>95</v>
      </c>
      <c r="Y78" s="82">
        <v>0</v>
      </c>
      <c r="Z78" s="82">
        <v>0</v>
      </c>
      <c r="AA78" s="82">
        <v>0</v>
      </c>
      <c r="AB78" s="82">
        <v>0</v>
      </c>
      <c r="AC78" s="82">
        <v>0</v>
      </c>
      <c r="AD78" s="82">
        <v>0</v>
      </c>
    </row>
    <row r="79" spans="1:30" ht="63">
      <c r="A79" s="56" t="s">
        <v>223</v>
      </c>
      <c r="B79" s="68" t="s">
        <v>527</v>
      </c>
      <c r="C79" s="85" t="s">
        <v>528</v>
      </c>
      <c r="D79" s="82">
        <v>0</v>
      </c>
      <c r="E79" s="82">
        <v>0</v>
      </c>
      <c r="F79" s="82">
        <v>0</v>
      </c>
      <c r="G79" s="82">
        <v>0</v>
      </c>
      <c r="H79" s="82">
        <v>0</v>
      </c>
      <c r="I79" s="82" t="s">
        <v>95</v>
      </c>
      <c r="J79" s="82" t="s">
        <v>95</v>
      </c>
      <c r="K79" s="82" t="s">
        <v>95</v>
      </c>
      <c r="L79" s="82">
        <v>0.30555555555555558</v>
      </c>
      <c r="M79" s="82">
        <v>0</v>
      </c>
      <c r="N79" s="82">
        <v>0</v>
      </c>
      <c r="O79" s="82">
        <v>0</v>
      </c>
      <c r="P79" s="82">
        <v>0</v>
      </c>
      <c r="Q79" s="83">
        <v>0</v>
      </c>
      <c r="R79" s="82">
        <v>0</v>
      </c>
      <c r="S79" s="82">
        <v>0</v>
      </c>
      <c r="T79" s="54">
        <v>0</v>
      </c>
      <c r="U79" s="54">
        <v>0</v>
      </c>
      <c r="V79" s="82" t="s">
        <v>95</v>
      </c>
      <c r="W79" s="83" t="s">
        <v>95</v>
      </c>
      <c r="X79" s="83" t="s">
        <v>95</v>
      </c>
      <c r="Y79" s="82">
        <v>0</v>
      </c>
      <c r="Z79" s="82">
        <v>0</v>
      </c>
      <c r="AA79" s="82">
        <v>0</v>
      </c>
      <c r="AB79" s="82">
        <v>0</v>
      </c>
      <c r="AC79" s="82">
        <v>0</v>
      </c>
      <c r="AD79" s="82">
        <v>0</v>
      </c>
    </row>
    <row r="80" spans="1:30" ht="47.25">
      <c r="A80" s="56" t="s">
        <v>224</v>
      </c>
      <c r="B80" s="52" t="s">
        <v>77</v>
      </c>
      <c r="C80" s="85" t="s">
        <v>96</v>
      </c>
      <c r="D80" s="82">
        <v>0</v>
      </c>
      <c r="E80" s="82">
        <v>0</v>
      </c>
      <c r="F80" s="82">
        <v>0</v>
      </c>
      <c r="G80" s="82">
        <v>0</v>
      </c>
      <c r="H80" s="82">
        <v>0</v>
      </c>
      <c r="I80" s="82" t="s">
        <v>95</v>
      </c>
      <c r="J80" s="82" t="s">
        <v>95</v>
      </c>
      <c r="K80" s="82" t="s">
        <v>95</v>
      </c>
      <c r="L80" s="82" t="s">
        <v>95</v>
      </c>
      <c r="M80" s="82">
        <v>0</v>
      </c>
      <c r="N80" s="82">
        <v>0</v>
      </c>
      <c r="O80" s="82">
        <v>0</v>
      </c>
      <c r="P80" s="82">
        <v>0</v>
      </c>
      <c r="Q80" s="83">
        <v>0</v>
      </c>
      <c r="R80" s="82">
        <v>0</v>
      </c>
      <c r="S80" s="82" t="s">
        <v>95</v>
      </c>
      <c r="T80" s="54">
        <v>0</v>
      </c>
      <c r="U80" s="54">
        <v>0</v>
      </c>
      <c r="V80" s="82" t="s">
        <v>95</v>
      </c>
      <c r="W80" s="83" t="s">
        <v>95</v>
      </c>
      <c r="X80" s="83" t="s">
        <v>95</v>
      </c>
      <c r="Y80" s="82">
        <v>125.43247349000001</v>
      </c>
      <c r="Z80" s="82">
        <v>0</v>
      </c>
      <c r="AA80" s="82">
        <v>0</v>
      </c>
      <c r="AB80" s="82">
        <v>0</v>
      </c>
      <c r="AC80" s="82">
        <v>0</v>
      </c>
      <c r="AD80" s="82">
        <v>0</v>
      </c>
    </row>
    <row r="81" spans="1:30" ht="31.5">
      <c r="A81" s="56" t="s">
        <v>224</v>
      </c>
      <c r="B81" s="67" t="s">
        <v>174</v>
      </c>
      <c r="C81" s="85" t="s">
        <v>173</v>
      </c>
      <c r="D81" s="82">
        <v>0</v>
      </c>
      <c r="E81" s="82">
        <v>0</v>
      </c>
      <c r="F81" s="82">
        <v>0</v>
      </c>
      <c r="G81" s="82">
        <v>0</v>
      </c>
      <c r="H81" s="82">
        <v>0</v>
      </c>
      <c r="I81" s="82" t="s">
        <v>95</v>
      </c>
      <c r="J81" s="82" t="s">
        <v>95</v>
      </c>
      <c r="K81" s="82" t="s">
        <v>95</v>
      </c>
      <c r="L81" s="82" t="s">
        <v>95</v>
      </c>
      <c r="M81" s="82">
        <v>0</v>
      </c>
      <c r="N81" s="82">
        <v>0</v>
      </c>
      <c r="O81" s="82">
        <v>0</v>
      </c>
      <c r="P81" s="82">
        <v>0</v>
      </c>
      <c r="Q81" s="83">
        <v>0</v>
      </c>
      <c r="R81" s="82">
        <v>0</v>
      </c>
      <c r="S81" s="82">
        <v>0</v>
      </c>
      <c r="T81" s="54">
        <v>0</v>
      </c>
      <c r="U81" s="54">
        <v>0</v>
      </c>
      <c r="V81" s="82" t="s">
        <v>95</v>
      </c>
      <c r="W81" s="83" t="s">
        <v>95</v>
      </c>
      <c r="X81" s="83" t="s">
        <v>95</v>
      </c>
      <c r="Y81" s="82">
        <v>0</v>
      </c>
      <c r="Z81" s="82">
        <v>0</v>
      </c>
      <c r="AA81" s="82">
        <v>0</v>
      </c>
      <c r="AB81" s="82">
        <v>0</v>
      </c>
      <c r="AC81" s="82">
        <v>0</v>
      </c>
      <c r="AD81" s="82">
        <v>0</v>
      </c>
    </row>
    <row r="82" spans="1:30" ht="78.75">
      <c r="A82" s="56" t="s">
        <v>224</v>
      </c>
      <c r="B82" s="68" t="s">
        <v>525</v>
      </c>
      <c r="C82" s="85" t="s">
        <v>526</v>
      </c>
      <c r="D82" s="82">
        <v>0</v>
      </c>
      <c r="E82" s="82">
        <v>0</v>
      </c>
      <c r="F82" s="82">
        <v>0</v>
      </c>
      <c r="G82" s="82">
        <v>0</v>
      </c>
      <c r="H82" s="82">
        <v>0</v>
      </c>
      <c r="I82" s="82" t="s">
        <v>95</v>
      </c>
      <c r="J82" s="82" t="s">
        <v>95</v>
      </c>
      <c r="K82" s="82" t="s">
        <v>95</v>
      </c>
      <c r="L82" s="82" t="s">
        <v>95</v>
      </c>
      <c r="M82" s="82">
        <v>0</v>
      </c>
      <c r="N82" s="82">
        <v>0</v>
      </c>
      <c r="O82" s="82">
        <v>0</v>
      </c>
      <c r="P82" s="82">
        <v>0</v>
      </c>
      <c r="Q82" s="83">
        <v>0</v>
      </c>
      <c r="R82" s="82">
        <v>0</v>
      </c>
      <c r="S82" s="82">
        <v>0</v>
      </c>
      <c r="T82" s="54">
        <v>0</v>
      </c>
      <c r="U82" s="54">
        <v>0</v>
      </c>
      <c r="V82" s="82" t="s">
        <v>95</v>
      </c>
      <c r="W82" s="83" t="s">
        <v>95</v>
      </c>
      <c r="X82" s="83" t="s">
        <v>95</v>
      </c>
      <c r="Y82" s="82">
        <v>0</v>
      </c>
      <c r="Z82" s="82">
        <v>0</v>
      </c>
      <c r="AA82" s="82">
        <v>0</v>
      </c>
      <c r="AB82" s="82">
        <v>0</v>
      </c>
      <c r="AC82" s="82">
        <v>0</v>
      </c>
      <c r="AD82" s="82">
        <v>0</v>
      </c>
    </row>
    <row r="83" spans="1:30" ht="31.5">
      <c r="A83" s="56" t="s">
        <v>224</v>
      </c>
      <c r="B83" s="68" t="s">
        <v>483</v>
      </c>
      <c r="C83" s="85" t="s">
        <v>544</v>
      </c>
      <c r="D83" s="82">
        <v>0</v>
      </c>
      <c r="E83" s="82">
        <v>0</v>
      </c>
      <c r="F83" s="82">
        <v>0</v>
      </c>
      <c r="G83" s="82">
        <v>0</v>
      </c>
      <c r="H83" s="82">
        <v>0</v>
      </c>
      <c r="I83" s="82" t="s">
        <v>95</v>
      </c>
      <c r="J83" s="82" t="s">
        <v>95</v>
      </c>
      <c r="K83" s="82" t="s">
        <v>95</v>
      </c>
      <c r="L83" s="82" t="s">
        <v>95</v>
      </c>
      <c r="M83" s="82">
        <v>0</v>
      </c>
      <c r="N83" s="82">
        <v>0</v>
      </c>
      <c r="O83" s="82">
        <v>0</v>
      </c>
      <c r="P83" s="82">
        <v>0</v>
      </c>
      <c r="Q83" s="83">
        <v>0</v>
      </c>
      <c r="R83" s="82">
        <v>0</v>
      </c>
      <c r="S83" s="82">
        <v>0</v>
      </c>
      <c r="T83" s="54">
        <v>0</v>
      </c>
      <c r="U83" s="54">
        <v>0</v>
      </c>
      <c r="V83" s="82" t="s">
        <v>95</v>
      </c>
      <c r="W83" s="83" t="s">
        <v>95</v>
      </c>
      <c r="X83" s="83" t="s">
        <v>95</v>
      </c>
      <c r="Y83" s="82">
        <v>0</v>
      </c>
      <c r="Z83" s="82">
        <v>0</v>
      </c>
      <c r="AA83" s="82">
        <v>0</v>
      </c>
      <c r="AB83" s="82">
        <v>0</v>
      </c>
      <c r="AC83" s="82">
        <v>0</v>
      </c>
      <c r="AD83" s="82">
        <v>0</v>
      </c>
    </row>
    <row r="84" spans="1:30" ht="31.5">
      <c r="A84" s="56" t="s">
        <v>224</v>
      </c>
      <c r="B84" s="68" t="s">
        <v>484</v>
      </c>
      <c r="C84" s="85" t="s">
        <v>545</v>
      </c>
      <c r="D84" s="82">
        <v>0</v>
      </c>
      <c r="E84" s="82">
        <v>0</v>
      </c>
      <c r="F84" s="82">
        <v>0</v>
      </c>
      <c r="G84" s="82">
        <v>0</v>
      </c>
      <c r="H84" s="82">
        <v>0</v>
      </c>
      <c r="I84" s="82" t="s">
        <v>95</v>
      </c>
      <c r="J84" s="82" t="s">
        <v>95</v>
      </c>
      <c r="K84" s="82" t="s">
        <v>95</v>
      </c>
      <c r="L84" s="82" t="s">
        <v>95</v>
      </c>
      <c r="M84" s="82">
        <v>0</v>
      </c>
      <c r="N84" s="82">
        <v>0</v>
      </c>
      <c r="O84" s="82">
        <v>0</v>
      </c>
      <c r="P84" s="82">
        <v>0</v>
      </c>
      <c r="Q84" s="83">
        <v>0</v>
      </c>
      <c r="R84" s="82">
        <v>0</v>
      </c>
      <c r="S84" s="82">
        <v>0</v>
      </c>
      <c r="T84" s="54">
        <v>0</v>
      </c>
      <c r="U84" s="54">
        <v>0</v>
      </c>
      <c r="V84" s="82" t="s">
        <v>95</v>
      </c>
      <c r="W84" s="83" t="s">
        <v>95</v>
      </c>
      <c r="X84" s="83" t="s">
        <v>95</v>
      </c>
      <c r="Y84" s="82">
        <v>0</v>
      </c>
      <c r="Z84" s="82">
        <v>0</v>
      </c>
      <c r="AA84" s="82">
        <v>0</v>
      </c>
      <c r="AB84" s="82">
        <v>0</v>
      </c>
      <c r="AC84" s="82">
        <v>0</v>
      </c>
      <c r="AD84" s="82">
        <v>0</v>
      </c>
    </row>
    <row r="85" spans="1:30" ht="31.5">
      <c r="A85" s="56" t="s">
        <v>224</v>
      </c>
      <c r="B85" s="68" t="s">
        <v>485</v>
      </c>
      <c r="C85" s="85" t="s">
        <v>543</v>
      </c>
      <c r="D85" s="82">
        <v>0</v>
      </c>
      <c r="E85" s="82">
        <v>0</v>
      </c>
      <c r="F85" s="82">
        <v>0</v>
      </c>
      <c r="G85" s="82">
        <v>0</v>
      </c>
      <c r="H85" s="82">
        <v>0</v>
      </c>
      <c r="I85" s="82" t="s">
        <v>95</v>
      </c>
      <c r="J85" s="82" t="s">
        <v>95</v>
      </c>
      <c r="K85" s="82" t="s">
        <v>95</v>
      </c>
      <c r="L85" s="82" t="s">
        <v>95</v>
      </c>
      <c r="M85" s="82">
        <v>0</v>
      </c>
      <c r="N85" s="82">
        <v>0</v>
      </c>
      <c r="O85" s="82">
        <v>0</v>
      </c>
      <c r="P85" s="82">
        <v>0</v>
      </c>
      <c r="Q85" s="83">
        <v>0</v>
      </c>
      <c r="R85" s="82">
        <v>0</v>
      </c>
      <c r="S85" s="82">
        <v>0</v>
      </c>
      <c r="T85" s="54">
        <v>0</v>
      </c>
      <c r="U85" s="54">
        <v>0</v>
      </c>
      <c r="V85" s="82" t="s">
        <v>95</v>
      </c>
      <c r="W85" s="83" t="s">
        <v>95</v>
      </c>
      <c r="X85" s="83" t="s">
        <v>95</v>
      </c>
      <c r="Y85" s="82">
        <v>0</v>
      </c>
      <c r="Z85" s="82">
        <v>0</v>
      </c>
      <c r="AA85" s="82">
        <v>0</v>
      </c>
      <c r="AB85" s="82">
        <v>0</v>
      </c>
      <c r="AC85" s="82">
        <v>0</v>
      </c>
      <c r="AD85" s="82">
        <v>0</v>
      </c>
    </row>
    <row r="86" spans="1:30" ht="31.5">
      <c r="A86" s="56" t="s">
        <v>224</v>
      </c>
      <c r="B86" s="68" t="s">
        <v>486</v>
      </c>
      <c r="C86" s="85" t="s">
        <v>542</v>
      </c>
      <c r="D86" s="82">
        <v>0</v>
      </c>
      <c r="E86" s="82">
        <v>0</v>
      </c>
      <c r="F86" s="82">
        <v>0</v>
      </c>
      <c r="G86" s="82">
        <v>0</v>
      </c>
      <c r="H86" s="82">
        <v>0</v>
      </c>
      <c r="I86" s="82" t="s">
        <v>95</v>
      </c>
      <c r="J86" s="82" t="s">
        <v>95</v>
      </c>
      <c r="K86" s="82" t="s">
        <v>95</v>
      </c>
      <c r="L86" s="82" t="s">
        <v>95</v>
      </c>
      <c r="M86" s="82">
        <v>0</v>
      </c>
      <c r="N86" s="82">
        <v>0</v>
      </c>
      <c r="O86" s="82">
        <v>0</v>
      </c>
      <c r="P86" s="82">
        <v>0</v>
      </c>
      <c r="Q86" s="83">
        <v>0</v>
      </c>
      <c r="R86" s="82">
        <v>0</v>
      </c>
      <c r="S86" s="82">
        <v>0</v>
      </c>
      <c r="T86" s="54">
        <v>0</v>
      </c>
      <c r="U86" s="54">
        <v>0</v>
      </c>
      <c r="V86" s="82" t="s">
        <v>95</v>
      </c>
      <c r="W86" s="83" t="s">
        <v>95</v>
      </c>
      <c r="X86" s="83" t="s">
        <v>95</v>
      </c>
      <c r="Y86" s="82">
        <v>36.512818850000002</v>
      </c>
      <c r="Z86" s="82">
        <v>0</v>
      </c>
      <c r="AA86" s="82">
        <v>0</v>
      </c>
      <c r="AB86" s="82">
        <v>0</v>
      </c>
      <c r="AC86" s="82">
        <v>0</v>
      </c>
      <c r="AD86" s="82">
        <v>0</v>
      </c>
    </row>
    <row r="87" spans="1:30" ht="31.5">
      <c r="A87" s="56" t="s">
        <v>224</v>
      </c>
      <c r="B87" s="68" t="s">
        <v>540</v>
      </c>
      <c r="C87" s="85" t="s">
        <v>541</v>
      </c>
      <c r="D87" s="82">
        <v>0</v>
      </c>
      <c r="E87" s="82">
        <v>0</v>
      </c>
      <c r="F87" s="82">
        <v>0</v>
      </c>
      <c r="G87" s="82">
        <v>0</v>
      </c>
      <c r="H87" s="82">
        <v>0</v>
      </c>
      <c r="I87" s="82" t="s">
        <v>95</v>
      </c>
      <c r="J87" s="82" t="s">
        <v>95</v>
      </c>
      <c r="K87" s="82" t="s">
        <v>95</v>
      </c>
      <c r="L87" s="82" t="s">
        <v>95</v>
      </c>
      <c r="M87" s="82">
        <v>0</v>
      </c>
      <c r="N87" s="82">
        <v>0</v>
      </c>
      <c r="O87" s="82">
        <v>0</v>
      </c>
      <c r="P87" s="82">
        <v>0</v>
      </c>
      <c r="Q87" s="83">
        <v>0</v>
      </c>
      <c r="R87" s="82">
        <v>0</v>
      </c>
      <c r="S87" s="82">
        <v>0</v>
      </c>
      <c r="T87" s="54">
        <v>0</v>
      </c>
      <c r="U87" s="54">
        <v>0</v>
      </c>
      <c r="V87" s="82" t="s">
        <v>95</v>
      </c>
      <c r="W87" s="83" t="s">
        <v>95</v>
      </c>
      <c r="X87" s="83" t="s">
        <v>95</v>
      </c>
      <c r="Y87" s="82">
        <v>7.2396000200000001</v>
      </c>
      <c r="Z87" s="82">
        <v>0</v>
      </c>
      <c r="AA87" s="82">
        <v>0</v>
      </c>
      <c r="AB87" s="82">
        <v>0</v>
      </c>
      <c r="AC87" s="82">
        <v>0</v>
      </c>
      <c r="AD87" s="82">
        <v>0</v>
      </c>
    </row>
    <row r="88" spans="1:30" ht="31.5">
      <c r="A88" s="56" t="s">
        <v>224</v>
      </c>
      <c r="B88" s="68" t="s">
        <v>546</v>
      </c>
      <c r="C88" s="85" t="s">
        <v>547</v>
      </c>
      <c r="D88" s="82">
        <v>0</v>
      </c>
      <c r="E88" s="82">
        <v>0</v>
      </c>
      <c r="F88" s="82">
        <v>0</v>
      </c>
      <c r="G88" s="82">
        <v>0</v>
      </c>
      <c r="H88" s="82">
        <v>0</v>
      </c>
      <c r="I88" s="82" t="s">
        <v>95</v>
      </c>
      <c r="J88" s="82" t="s">
        <v>95</v>
      </c>
      <c r="K88" s="82" t="s">
        <v>95</v>
      </c>
      <c r="L88" s="82" t="s">
        <v>95</v>
      </c>
      <c r="M88" s="82">
        <v>0</v>
      </c>
      <c r="N88" s="82">
        <v>0</v>
      </c>
      <c r="O88" s="82">
        <v>0</v>
      </c>
      <c r="P88" s="82">
        <v>0</v>
      </c>
      <c r="Q88" s="83">
        <v>0</v>
      </c>
      <c r="R88" s="82">
        <v>0</v>
      </c>
      <c r="S88" s="82">
        <v>0</v>
      </c>
      <c r="T88" s="54">
        <v>0</v>
      </c>
      <c r="U88" s="54">
        <v>0</v>
      </c>
      <c r="V88" s="82" t="s">
        <v>95</v>
      </c>
      <c r="W88" s="83" t="s">
        <v>95</v>
      </c>
      <c r="X88" s="83" t="s">
        <v>95</v>
      </c>
      <c r="Y88" s="82">
        <v>6.1398432500000002</v>
      </c>
      <c r="Z88" s="82">
        <v>0</v>
      </c>
      <c r="AA88" s="82">
        <v>0</v>
      </c>
      <c r="AB88" s="82">
        <v>0</v>
      </c>
      <c r="AC88" s="82">
        <v>0</v>
      </c>
      <c r="AD88" s="82">
        <v>0</v>
      </c>
    </row>
    <row r="89" spans="1:30" ht="31.5">
      <c r="A89" s="56" t="s">
        <v>224</v>
      </c>
      <c r="B89" s="68" t="s">
        <v>549</v>
      </c>
      <c r="C89" s="85" t="s">
        <v>548</v>
      </c>
      <c r="D89" s="82">
        <v>0</v>
      </c>
      <c r="E89" s="82">
        <v>0</v>
      </c>
      <c r="F89" s="82">
        <v>0</v>
      </c>
      <c r="G89" s="82">
        <v>0</v>
      </c>
      <c r="H89" s="82">
        <v>0</v>
      </c>
      <c r="I89" s="82" t="s">
        <v>95</v>
      </c>
      <c r="J89" s="82" t="s">
        <v>95</v>
      </c>
      <c r="K89" s="82" t="s">
        <v>95</v>
      </c>
      <c r="L89" s="82" t="s">
        <v>95</v>
      </c>
      <c r="M89" s="82">
        <v>0</v>
      </c>
      <c r="N89" s="82">
        <v>0</v>
      </c>
      <c r="O89" s="82">
        <v>0</v>
      </c>
      <c r="P89" s="82">
        <v>0</v>
      </c>
      <c r="Q89" s="83">
        <v>0</v>
      </c>
      <c r="R89" s="82">
        <v>0</v>
      </c>
      <c r="S89" s="82">
        <v>0</v>
      </c>
      <c r="T89" s="54">
        <v>0</v>
      </c>
      <c r="U89" s="54">
        <v>0</v>
      </c>
      <c r="V89" s="82" t="s">
        <v>95</v>
      </c>
      <c r="W89" s="83" t="s">
        <v>95</v>
      </c>
      <c r="X89" s="83" t="s">
        <v>95</v>
      </c>
      <c r="Y89" s="82">
        <v>37.738835530000003</v>
      </c>
      <c r="Z89" s="82">
        <v>0</v>
      </c>
      <c r="AA89" s="82">
        <v>0</v>
      </c>
      <c r="AB89" s="82">
        <v>0</v>
      </c>
      <c r="AC89" s="82">
        <v>0</v>
      </c>
      <c r="AD89" s="82">
        <v>0</v>
      </c>
    </row>
    <row r="90" spans="1:30" ht="47.25">
      <c r="A90" s="56" t="s">
        <v>224</v>
      </c>
      <c r="B90" s="68" t="s">
        <v>551</v>
      </c>
      <c r="C90" s="85" t="s">
        <v>550</v>
      </c>
      <c r="D90" s="82">
        <v>0</v>
      </c>
      <c r="E90" s="82">
        <v>0</v>
      </c>
      <c r="F90" s="82">
        <v>0</v>
      </c>
      <c r="G90" s="82">
        <v>0</v>
      </c>
      <c r="H90" s="82">
        <v>0</v>
      </c>
      <c r="I90" s="82" t="s">
        <v>95</v>
      </c>
      <c r="J90" s="82" t="s">
        <v>95</v>
      </c>
      <c r="K90" s="82" t="s">
        <v>95</v>
      </c>
      <c r="L90" s="82" t="s">
        <v>95</v>
      </c>
      <c r="M90" s="82">
        <v>0</v>
      </c>
      <c r="N90" s="82">
        <v>0</v>
      </c>
      <c r="O90" s="82">
        <v>0</v>
      </c>
      <c r="P90" s="82">
        <v>0</v>
      </c>
      <c r="Q90" s="83">
        <v>0</v>
      </c>
      <c r="R90" s="82">
        <v>0</v>
      </c>
      <c r="S90" s="82">
        <v>0</v>
      </c>
      <c r="T90" s="54">
        <v>0</v>
      </c>
      <c r="U90" s="54">
        <v>0</v>
      </c>
      <c r="V90" s="82" t="s">
        <v>95</v>
      </c>
      <c r="W90" s="83" t="s">
        <v>95</v>
      </c>
      <c r="X90" s="83" t="s">
        <v>95</v>
      </c>
      <c r="Y90" s="82">
        <v>37.801375839999999</v>
      </c>
      <c r="Z90" s="82">
        <v>0</v>
      </c>
      <c r="AA90" s="82">
        <v>0</v>
      </c>
      <c r="AB90" s="82">
        <v>0</v>
      </c>
      <c r="AC90" s="82">
        <v>0</v>
      </c>
      <c r="AD90" s="82">
        <v>0</v>
      </c>
    </row>
    <row r="91" spans="1:30" ht="31.5">
      <c r="A91" s="56" t="s">
        <v>224</v>
      </c>
      <c r="B91" s="68" t="s">
        <v>731</v>
      </c>
      <c r="C91" s="85" t="s">
        <v>732</v>
      </c>
      <c r="D91" s="82">
        <v>0</v>
      </c>
      <c r="E91" s="82">
        <v>0</v>
      </c>
      <c r="F91" s="82">
        <v>0</v>
      </c>
      <c r="G91" s="82">
        <v>0</v>
      </c>
      <c r="H91" s="82">
        <v>0</v>
      </c>
      <c r="I91" s="82" t="s">
        <v>95</v>
      </c>
      <c r="J91" s="82" t="s">
        <v>95</v>
      </c>
      <c r="K91" s="82" t="s">
        <v>95</v>
      </c>
      <c r="L91" s="82" t="s">
        <v>95</v>
      </c>
      <c r="M91" s="82">
        <v>0</v>
      </c>
      <c r="N91" s="82">
        <v>0</v>
      </c>
      <c r="O91" s="82">
        <v>0</v>
      </c>
      <c r="P91" s="82">
        <v>0</v>
      </c>
      <c r="Q91" s="83">
        <v>0</v>
      </c>
      <c r="R91" s="82">
        <v>0</v>
      </c>
      <c r="S91" s="82">
        <v>0</v>
      </c>
      <c r="T91" s="54">
        <v>0</v>
      </c>
      <c r="U91" s="54">
        <v>0</v>
      </c>
      <c r="V91" s="82" t="s">
        <v>95</v>
      </c>
      <c r="W91" s="83" t="s">
        <v>95</v>
      </c>
      <c r="X91" s="83" t="s">
        <v>95</v>
      </c>
      <c r="Y91" s="82">
        <v>0</v>
      </c>
      <c r="Z91" s="82">
        <v>0</v>
      </c>
      <c r="AA91" s="82">
        <v>0</v>
      </c>
      <c r="AB91" s="82">
        <v>0</v>
      </c>
      <c r="AC91" s="82">
        <v>0</v>
      </c>
      <c r="AD91" s="82">
        <v>0</v>
      </c>
    </row>
    <row r="92" spans="1:30" ht="47.25">
      <c r="A92" s="56" t="s">
        <v>224</v>
      </c>
      <c r="B92" s="68" t="s">
        <v>688</v>
      </c>
      <c r="C92" s="85" t="s">
        <v>689</v>
      </c>
      <c r="D92" s="82">
        <v>0</v>
      </c>
      <c r="E92" s="82">
        <v>0</v>
      </c>
      <c r="F92" s="82">
        <v>0</v>
      </c>
      <c r="G92" s="82">
        <v>0</v>
      </c>
      <c r="H92" s="82">
        <v>0</v>
      </c>
      <c r="I92" s="82" t="s">
        <v>95</v>
      </c>
      <c r="J92" s="82" t="s">
        <v>95</v>
      </c>
      <c r="K92" s="82" t="s">
        <v>95</v>
      </c>
      <c r="L92" s="82" t="s">
        <v>95</v>
      </c>
      <c r="M92" s="82">
        <v>0</v>
      </c>
      <c r="N92" s="82">
        <v>0</v>
      </c>
      <c r="O92" s="82">
        <v>0</v>
      </c>
      <c r="P92" s="82">
        <v>0</v>
      </c>
      <c r="Q92" s="83">
        <v>0</v>
      </c>
      <c r="R92" s="82">
        <v>0</v>
      </c>
      <c r="S92" s="82">
        <v>0</v>
      </c>
      <c r="T92" s="54">
        <v>0</v>
      </c>
      <c r="U92" s="54">
        <v>0</v>
      </c>
      <c r="V92" s="82" t="s">
        <v>95</v>
      </c>
      <c r="W92" s="83" t="s">
        <v>95</v>
      </c>
      <c r="X92" s="83" t="s">
        <v>95</v>
      </c>
      <c r="Y92" s="82">
        <v>0</v>
      </c>
      <c r="Z92" s="82">
        <v>0</v>
      </c>
      <c r="AA92" s="82">
        <v>0</v>
      </c>
      <c r="AB92" s="82">
        <v>0</v>
      </c>
      <c r="AC92" s="82">
        <v>0</v>
      </c>
      <c r="AD92" s="82">
        <v>0</v>
      </c>
    </row>
    <row r="93" spans="1:30" ht="31.5">
      <c r="A93" s="56" t="s">
        <v>63</v>
      </c>
      <c r="B93" s="52" t="s">
        <v>78</v>
      </c>
      <c r="C93" s="85" t="s">
        <v>96</v>
      </c>
      <c r="D93" s="82">
        <v>0.26</v>
      </c>
      <c r="E93" s="82">
        <v>0</v>
      </c>
      <c r="F93" s="82">
        <v>-0.21</v>
      </c>
      <c r="G93" s="82">
        <v>-0.33500000000000002</v>
      </c>
      <c r="H93" s="82">
        <v>0</v>
      </c>
      <c r="I93" s="82" t="s">
        <v>95</v>
      </c>
      <c r="J93" s="82" t="s">
        <v>95</v>
      </c>
      <c r="K93" s="82" t="s">
        <v>95</v>
      </c>
      <c r="L93" s="82" t="s">
        <v>95</v>
      </c>
      <c r="M93" s="82">
        <v>0</v>
      </c>
      <c r="N93" s="82">
        <v>19.655000000000001</v>
      </c>
      <c r="O93" s="82">
        <v>36.792000000000002</v>
      </c>
      <c r="P93" s="82">
        <v>2.343</v>
      </c>
      <c r="Q93" s="83">
        <v>0</v>
      </c>
      <c r="R93" s="82">
        <v>0</v>
      </c>
      <c r="S93" s="82" t="s">
        <v>95</v>
      </c>
      <c r="T93" s="54">
        <v>-3.8011867641691605E-3</v>
      </c>
      <c r="U93" s="54">
        <v>-8.2730714130471363E-3</v>
      </c>
      <c r="V93" s="82" t="s">
        <v>95</v>
      </c>
      <c r="W93" s="83" t="s">
        <v>95</v>
      </c>
      <c r="X93" s="83" t="s">
        <v>95</v>
      </c>
      <c r="Y93" s="82">
        <v>0</v>
      </c>
      <c r="Z93" s="82">
        <v>0</v>
      </c>
      <c r="AA93" s="82">
        <v>0</v>
      </c>
      <c r="AB93" s="82">
        <v>0</v>
      </c>
      <c r="AC93" s="82">
        <v>0</v>
      </c>
      <c r="AD93" s="82">
        <v>0</v>
      </c>
    </row>
    <row r="94" spans="1:30" ht="15.75">
      <c r="A94" s="56" t="s">
        <v>225</v>
      </c>
      <c r="B94" s="52" t="s">
        <v>79</v>
      </c>
      <c r="C94" s="85" t="s">
        <v>96</v>
      </c>
      <c r="D94" s="82">
        <v>0.26</v>
      </c>
      <c r="E94" s="82">
        <v>0</v>
      </c>
      <c r="F94" s="82">
        <v>-0.21</v>
      </c>
      <c r="G94" s="82">
        <v>-0.33500000000000002</v>
      </c>
      <c r="H94" s="82">
        <v>0</v>
      </c>
      <c r="I94" s="82" t="s">
        <v>95</v>
      </c>
      <c r="J94" s="82" t="s">
        <v>95</v>
      </c>
      <c r="K94" s="82" t="s">
        <v>95</v>
      </c>
      <c r="L94" s="82" t="s">
        <v>95</v>
      </c>
      <c r="M94" s="82">
        <v>0</v>
      </c>
      <c r="N94" s="82">
        <v>19.655000000000001</v>
      </c>
      <c r="O94" s="82">
        <v>36.792000000000002</v>
      </c>
      <c r="P94" s="82">
        <v>2.343</v>
      </c>
      <c r="Q94" s="83">
        <v>0</v>
      </c>
      <c r="R94" s="82">
        <v>0</v>
      </c>
      <c r="S94" s="82" t="s">
        <v>95</v>
      </c>
      <c r="T94" s="54">
        <v>-3.8011867641691605E-3</v>
      </c>
      <c r="U94" s="54">
        <v>-8.2730714130471363E-3</v>
      </c>
      <c r="V94" s="82" t="s">
        <v>95</v>
      </c>
      <c r="W94" s="83" t="s">
        <v>95</v>
      </c>
      <c r="X94" s="83" t="s">
        <v>95</v>
      </c>
      <c r="Y94" s="82">
        <v>0</v>
      </c>
      <c r="Z94" s="82">
        <v>0</v>
      </c>
      <c r="AA94" s="82">
        <v>0</v>
      </c>
      <c r="AB94" s="82">
        <v>0</v>
      </c>
      <c r="AC94" s="82">
        <v>0</v>
      </c>
      <c r="AD94" s="82">
        <v>0</v>
      </c>
    </row>
    <row r="95" spans="1:30" ht="173.25">
      <c r="A95" s="56" t="s">
        <v>225</v>
      </c>
      <c r="B95" s="68" t="s">
        <v>632</v>
      </c>
      <c r="C95" s="85" t="s">
        <v>165</v>
      </c>
      <c r="D95" s="82">
        <v>0</v>
      </c>
      <c r="E95" s="82">
        <v>0</v>
      </c>
      <c r="F95" s="82">
        <v>0</v>
      </c>
      <c r="G95" s="82">
        <v>0</v>
      </c>
      <c r="H95" s="82">
        <v>0</v>
      </c>
      <c r="I95" s="82" t="s">
        <v>95</v>
      </c>
      <c r="J95" s="82" t="s">
        <v>95</v>
      </c>
      <c r="K95" s="82" t="s">
        <v>95</v>
      </c>
      <c r="L95" s="82">
        <v>0.7</v>
      </c>
      <c r="M95" s="82">
        <v>0</v>
      </c>
      <c r="N95" s="82">
        <v>0</v>
      </c>
      <c r="O95" s="82">
        <v>0</v>
      </c>
      <c r="P95" s="82">
        <v>0</v>
      </c>
      <c r="Q95" s="83">
        <v>0</v>
      </c>
      <c r="R95" s="82">
        <v>0</v>
      </c>
      <c r="S95" s="82">
        <v>0</v>
      </c>
      <c r="T95" s="54">
        <v>0</v>
      </c>
      <c r="U95" s="54">
        <v>0</v>
      </c>
      <c r="V95" s="82" t="s">
        <v>95</v>
      </c>
      <c r="W95" s="83" t="s">
        <v>95</v>
      </c>
      <c r="X95" s="83" t="s">
        <v>95</v>
      </c>
      <c r="Y95" s="82">
        <v>0</v>
      </c>
      <c r="Z95" s="82">
        <v>0</v>
      </c>
      <c r="AA95" s="82">
        <v>0</v>
      </c>
      <c r="AB95" s="82">
        <v>0</v>
      </c>
      <c r="AC95" s="82">
        <v>0</v>
      </c>
      <c r="AD95" s="82">
        <v>0</v>
      </c>
    </row>
    <row r="96" spans="1:30" ht="94.5">
      <c r="A96" s="56" t="s">
        <v>225</v>
      </c>
      <c r="B96" s="68" t="s">
        <v>113</v>
      </c>
      <c r="C96" s="85" t="s">
        <v>97</v>
      </c>
      <c r="D96" s="82">
        <v>0</v>
      </c>
      <c r="E96" s="82">
        <v>0</v>
      </c>
      <c r="F96" s="82">
        <v>0</v>
      </c>
      <c r="G96" s="82">
        <v>0</v>
      </c>
      <c r="H96" s="82">
        <v>0</v>
      </c>
      <c r="I96" s="82" t="s">
        <v>95</v>
      </c>
      <c r="J96" s="82" t="s">
        <v>95</v>
      </c>
      <c r="K96" s="82" t="s">
        <v>95</v>
      </c>
      <c r="L96" s="82" t="s">
        <v>95</v>
      </c>
      <c r="M96" s="82">
        <v>0</v>
      </c>
      <c r="N96" s="82">
        <v>0</v>
      </c>
      <c r="O96" s="82">
        <v>0</v>
      </c>
      <c r="P96" s="82">
        <v>0</v>
      </c>
      <c r="Q96" s="83">
        <v>0</v>
      </c>
      <c r="R96" s="82">
        <v>0</v>
      </c>
      <c r="S96" s="82">
        <v>0</v>
      </c>
      <c r="T96" s="54">
        <v>0</v>
      </c>
      <c r="U96" s="54">
        <v>0</v>
      </c>
      <c r="V96" s="82" t="s">
        <v>95</v>
      </c>
      <c r="W96" s="83" t="s">
        <v>95</v>
      </c>
      <c r="X96" s="83" t="s">
        <v>95</v>
      </c>
      <c r="Y96" s="82">
        <v>0</v>
      </c>
      <c r="Z96" s="82">
        <v>0</v>
      </c>
      <c r="AA96" s="82">
        <v>0</v>
      </c>
      <c r="AB96" s="82">
        <v>0</v>
      </c>
      <c r="AC96" s="82">
        <v>0</v>
      </c>
      <c r="AD96" s="82">
        <v>0</v>
      </c>
    </row>
    <row r="97" spans="1:30" ht="47.25">
      <c r="A97" s="56" t="s">
        <v>225</v>
      </c>
      <c r="B97" s="67" t="s">
        <v>108</v>
      </c>
      <c r="C97" s="85" t="s">
        <v>98</v>
      </c>
      <c r="D97" s="82">
        <v>0</v>
      </c>
      <c r="E97" s="82">
        <v>0</v>
      </c>
      <c r="F97" s="82">
        <v>0</v>
      </c>
      <c r="G97" s="82">
        <v>0</v>
      </c>
      <c r="H97" s="82">
        <v>0</v>
      </c>
      <c r="I97" s="82" t="s">
        <v>95</v>
      </c>
      <c r="J97" s="82" t="s">
        <v>95</v>
      </c>
      <c r="K97" s="82" t="s">
        <v>95</v>
      </c>
      <c r="L97" s="82" t="s">
        <v>95</v>
      </c>
      <c r="M97" s="82">
        <v>0</v>
      </c>
      <c r="N97" s="82">
        <v>0</v>
      </c>
      <c r="O97" s="82">
        <v>0</v>
      </c>
      <c r="P97" s="82">
        <v>0</v>
      </c>
      <c r="Q97" s="83">
        <v>0</v>
      </c>
      <c r="R97" s="82">
        <v>0</v>
      </c>
      <c r="S97" s="82">
        <v>0</v>
      </c>
      <c r="T97" s="54">
        <v>0</v>
      </c>
      <c r="U97" s="54">
        <v>0</v>
      </c>
      <c r="V97" s="82" t="s">
        <v>95</v>
      </c>
      <c r="W97" s="83" t="s">
        <v>95</v>
      </c>
      <c r="X97" s="83" t="s">
        <v>95</v>
      </c>
      <c r="Y97" s="82">
        <v>0</v>
      </c>
      <c r="Z97" s="82">
        <v>0</v>
      </c>
      <c r="AA97" s="82">
        <v>0</v>
      </c>
      <c r="AB97" s="82">
        <v>0</v>
      </c>
      <c r="AC97" s="82">
        <v>0</v>
      </c>
      <c r="AD97" s="82">
        <v>0</v>
      </c>
    </row>
    <row r="98" spans="1:30" ht="63">
      <c r="A98" s="56" t="s">
        <v>225</v>
      </c>
      <c r="B98" s="67" t="s">
        <v>172</v>
      </c>
      <c r="C98" s="85" t="s">
        <v>99</v>
      </c>
      <c r="D98" s="82">
        <v>0</v>
      </c>
      <c r="E98" s="82">
        <v>0</v>
      </c>
      <c r="F98" s="82">
        <v>0</v>
      </c>
      <c r="G98" s="82">
        <v>0</v>
      </c>
      <c r="H98" s="82">
        <v>0</v>
      </c>
      <c r="I98" s="82" t="s">
        <v>95</v>
      </c>
      <c r="J98" s="82" t="s">
        <v>95</v>
      </c>
      <c r="K98" s="82" t="s">
        <v>95</v>
      </c>
      <c r="L98" s="82" t="s">
        <v>95</v>
      </c>
      <c r="M98" s="82">
        <v>0</v>
      </c>
      <c r="N98" s="82">
        <v>0</v>
      </c>
      <c r="O98" s="82">
        <v>0</v>
      </c>
      <c r="P98" s="82">
        <v>0</v>
      </c>
      <c r="Q98" s="83">
        <v>0</v>
      </c>
      <c r="R98" s="82">
        <v>0</v>
      </c>
      <c r="S98" s="82">
        <v>0</v>
      </c>
      <c r="T98" s="54">
        <v>0</v>
      </c>
      <c r="U98" s="54">
        <v>0</v>
      </c>
      <c r="V98" s="82" t="s">
        <v>95</v>
      </c>
      <c r="W98" s="83" t="s">
        <v>95</v>
      </c>
      <c r="X98" s="83" t="s">
        <v>95</v>
      </c>
      <c r="Y98" s="82">
        <v>0</v>
      </c>
      <c r="Z98" s="82">
        <v>0</v>
      </c>
      <c r="AA98" s="82">
        <v>0</v>
      </c>
      <c r="AB98" s="82">
        <v>0</v>
      </c>
      <c r="AC98" s="82">
        <v>0</v>
      </c>
      <c r="AD98" s="82">
        <v>0</v>
      </c>
    </row>
    <row r="99" spans="1:30" ht="63">
      <c r="A99" s="56" t="s">
        <v>225</v>
      </c>
      <c r="B99" s="67" t="s">
        <v>171</v>
      </c>
      <c r="C99" s="85" t="s">
        <v>100</v>
      </c>
      <c r="D99" s="82">
        <v>0</v>
      </c>
      <c r="E99" s="82">
        <v>0</v>
      </c>
      <c r="F99" s="82">
        <v>0</v>
      </c>
      <c r="G99" s="82">
        <v>0</v>
      </c>
      <c r="H99" s="82">
        <v>0</v>
      </c>
      <c r="I99" s="82" t="s">
        <v>95</v>
      </c>
      <c r="J99" s="82" t="s">
        <v>95</v>
      </c>
      <c r="K99" s="82" t="s">
        <v>95</v>
      </c>
      <c r="L99" s="82" t="s">
        <v>95</v>
      </c>
      <c r="M99" s="82">
        <v>0</v>
      </c>
      <c r="N99" s="82">
        <v>0</v>
      </c>
      <c r="O99" s="82">
        <v>0</v>
      </c>
      <c r="P99" s="82">
        <v>0</v>
      </c>
      <c r="Q99" s="83">
        <v>0</v>
      </c>
      <c r="R99" s="82">
        <v>0</v>
      </c>
      <c r="S99" s="82">
        <v>0</v>
      </c>
      <c r="T99" s="54">
        <v>0</v>
      </c>
      <c r="U99" s="54">
        <v>0</v>
      </c>
      <c r="V99" s="82" t="s">
        <v>95</v>
      </c>
      <c r="W99" s="83" t="s">
        <v>95</v>
      </c>
      <c r="X99" s="83" t="s">
        <v>95</v>
      </c>
      <c r="Y99" s="82">
        <v>0</v>
      </c>
      <c r="Z99" s="82">
        <v>0</v>
      </c>
      <c r="AA99" s="82">
        <v>0</v>
      </c>
      <c r="AB99" s="82">
        <v>0</v>
      </c>
      <c r="AC99" s="82">
        <v>0</v>
      </c>
      <c r="AD99" s="82">
        <v>0</v>
      </c>
    </row>
    <row r="100" spans="1:30" ht="126">
      <c r="A100" s="56" t="s">
        <v>225</v>
      </c>
      <c r="B100" s="84" t="s">
        <v>180</v>
      </c>
      <c r="C100" s="85" t="s">
        <v>153</v>
      </c>
      <c r="D100" s="82">
        <v>0</v>
      </c>
      <c r="E100" s="82">
        <v>0</v>
      </c>
      <c r="F100" s="82">
        <v>0</v>
      </c>
      <c r="G100" s="82">
        <v>0</v>
      </c>
      <c r="H100" s="82">
        <v>0</v>
      </c>
      <c r="I100" s="82" t="s">
        <v>95</v>
      </c>
      <c r="J100" s="82" t="s">
        <v>95</v>
      </c>
      <c r="K100" s="82" t="s">
        <v>95</v>
      </c>
      <c r="L100" s="82">
        <v>0.5</v>
      </c>
      <c r="M100" s="82">
        <v>0</v>
      </c>
      <c r="N100" s="82">
        <v>0</v>
      </c>
      <c r="O100" s="82">
        <v>0</v>
      </c>
      <c r="P100" s="82">
        <v>0</v>
      </c>
      <c r="Q100" s="83">
        <v>0</v>
      </c>
      <c r="R100" s="82">
        <v>0</v>
      </c>
      <c r="S100" s="82">
        <v>0</v>
      </c>
      <c r="T100" s="54">
        <v>0</v>
      </c>
      <c r="U100" s="54">
        <v>0</v>
      </c>
      <c r="V100" s="82" t="s">
        <v>95</v>
      </c>
      <c r="W100" s="83" t="s">
        <v>95</v>
      </c>
      <c r="X100" s="83" t="s">
        <v>95</v>
      </c>
      <c r="Y100" s="82">
        <v>0</v>
      </c>
      <c r="Z100" s="82">
        <v>0</v>
      </c>
      <c r="AA100" s="82">
        <v>0</v>
      </c>
      <c r="AB100" s="82">
        <v>0</v>
      </c>
      <c r="AC100" s="82">
        <v>0</v>
      </c>
      <c r="AD100" s="82">
        <v>0</v>
      </c>
    </row>
    <row r="101" spans="1:30" ht="110.25">
      <c r="A101" s="56" t="s">
        <v>225</v>
      </c>
      <c r="B101" s="84" t="s">
        <v>852</v>
      </c>
      <c r="C101" s="85" t="s">
        <v>734</v>
      </c>
      <c r="D101" s="82">
        <v>0</v>
      </c>
      <c r="E101" s="82">
        <v>0</v>
      </c>
      <c r="F101" s="82">
        <v>0</v>
      </c>
      <c r="G101" s="82">
        <v>0</v>
      </c>
      <c r="H101" s="82">
        <v>0</v>
      </c>
      <c r="I101" s="82" t="s">
        <v>95</v>
      </c>
      <c r="J101" s="82" t="s">
        <v>95</v>
      </c>
      <c r="K101" s="82" t="s">
        <v>95</v>
      </c>
      <c r="L101" s="82" t="s">
        <v>95</v>
      </c>
      <c r="M101" s="82">
        <v>0</v>
      </c>
      <c r="N101" s="82">
        <v>0</v>
      </c>
      <c r="O101" s="82">
        <v>0</v>
      </c>
      <c r="P101" s="82">
        <v>0</v>
      </c>
      <c r="Q101" s="83">
        <v>0</v>
      </c>
      <c r="R101" s="82">
        <v>0</v>
      </c>
      <c r="S101" s="82">
        <v>0</v>
      </c>
      <c r="T101" s="54">
        <v>0</v>
      </c>
      <c r="U101" s="54">
        <v>0</v>
      </c>
      <c r="V101" s="82" t="s">
        <v>95</v>
      </c>
      <c r="W101" s="83" t="s">
        <v>95</v>
      </c>
      <c r="X101" s="83" t="s">
        <v>95</v>
      </c>
      <c r="Y101" s="82">
        <v>0</v>
      </c>
      <c r="Z101" s="82">
        <v>0</v>
      </c>
      <c r="AA101" s="82">
        <v>0</v>
      </c>
      <c r="AB101" s="82">
        <v>0</v>
      </c>
      <c r="AC101" s="82">
        <v>0</v>
      </c>
      <c r="AD101" s="82">
        <v>0</v>
      </c>
    </row>
    <row r="102" spans="1:30" ht="78.75">
      <c r="A102" s="56" t="s">
        <v>225</v>
      </c>
      <c r="B102" s="68" t="s">
        <v>362</v>
      </c>
      <c r="C102" s="85" t="s">
        <v>363</v>
      </c>
      <c r="D102" s="82">
        <v>0</v>
      </c>
      <c r="E102" s="82">
        <v>0</v>
      </c>
      <c r="F102" s="82">
        <v>0</v>
      </c>
      <c r="G102" s="82">
        <v>0</v>
      </c>
      <c r="H102" s="82">
        <v>0</v>
      </c>
      <c r="I102" s="82" t="s">
        <v>95</v>
      </c>
      <c r="J102" s="82" t="s">
        <v>95</v>
      </c>
      <c r="K102" s="82" t="s">
        <v>95</v>
      </c>
      <c r="L102" s="82" t="s">
        <v>95</v>
      </c>
      <c r="M102" s="82">
        <v>0</v>
      </c>
      <c r="N102" s="82">
        <v>0</v>
      </c>
      <c r="O102" s="82">
        <v>0</v>
      </c>
      <c r="P102" s="82">
        <v>0</v>
      </c>
      <c r="Q102" s="83">
        <v>0</v>
      </c>
      <c r="R102" s="82">
        <v>0</v>
      </c>
      <c r="S102" s="82">
        <v>0</v>
      </c>
      <c r="T102" s="54">
        <v>0</v>
      </c>
      <c r="U102" s="54">
        <v>0</v>
      </c>
      <c r="V102" s="82" t="s">
        <v>95</v>
      </c>
      <c r="W102" s="83" t="s">
        <v>95</v>
      </c>
      <c r="X102" s="83" t="s">
        <v>95</v>
      </c>
      <c r="Y102" s="82">
        <v>0</v>
      </c>
      <c r="Z102" s="82">
        <v>0</v>
      </c>
      <c r="AA102" s="82">
        <v>0</v>
      </c>
      <c r="AB102" s="82">
        <v>0</v>
      </c>
      <c r="AC102" s="82">
        <v>0</v>
      </c>
      <c r="AD102" s="82">
        <v>0</v>
      </c>
    </row>
    <row r="103" spans="1:30" ht="110.25">
      <c r="A103" s="56" t="s">
        <v>225</v>
      </c>
      <c r="B103" s="84" t="s">
        <v>813</v>
      </c>
      <c r="C103" s="85" t="s">
        <v>733</v>
      </c>
      <c r="D103" s="82">
        <v>0</v>
      </c>
      <c r="E103" s="82">
        <v>0</v>
      </c>
      <c r="F103" s="82">
        <v>0</v>
      </c>
      <c r="G103" s="82">
        <v>0</v>
      </c>
      <c r="H103" s="82">
        <v>0</v>
      </c>
      <c r="I103" s="82" t="s">
        <v>95</v>
      </c>
      <c r="J103" s="82" t="s">
        <v>95</v>
      </c>
      <c r="K103" s="82" t="s">
        <v>95</v>
      </c>
      <c r="L103" s="82" t="s">
        <v>95</v>
      </c>
      <c r="M103" s="82">
        <v>0</v>
      </c>
      <c r="N103" s="82">
        <v>0</v>
      </c>
      <c r="O103" s="82">
        <v>0</v>
      </c>
      <c r="P103" s="82">
        <v>0</v>
      </c>
      <c r="Q103" s="83">
        <v>0</v>
      </c>
      <c r="R103" s="82">
        <v>0</v>
      </c>
      <c r="S103" s="82">
        <v>0</v>
      </c>
      <c r="T103" s="54">
        <v>0</v>
      </c>
      <c r="U103" s="54">
        <v>0</v>
      </c>
      <c r="V103" s="82" t="s">
        <v>95</v>
      </c>
      <c r="W103" s="83" t="s">
        <v>95</v>
      </c>
      <c r="X103" s="83" t="s">
        <v>95</v>
      </c>
      <c r="Y103" s="82">
        <v>0</v>
      </c>
      <c r="Z103" s="82">
        <v>0</v>
      </c>
      <c r="AA103" s="82">
        <v>0</v>
      </c>
      <c r="AB103" s="82">
        <v>0</v>
      </c>
      <c r="AC103" s="82">
        <v>0</v>
      </c>
      <c r="AD103" s="82">
        <v>0</v>
      </c>
    </row>
    <row r="104" spans="1:30" ht="110.25">
      <c r="A104" s="56" t="s">
        <v>225</v>
      </c>
      <c r="B104" s="68" t="s">
        <v>181</v>
      </c>
      <c r="C104" s="85" t="s">
        <v>154</v>
      </c>
      <c r="D104" s="82">
        <v>0</v>
      </c>
      <c r="E104" s="82">
        <v>0</v>
      </c>
      <c r="F104" s="82">
        <v>0</v>
      </c>
      <c r="G104" s="82">
        <v>0</v>
      </c>
      <c r="H104" s="82">
        <v>0</v>
      </c>
      <c r="I104" s="82" t="s">
        <v>95</v>
      </c>
      <c r="J104" s="82" t="s">
        <v>95</v>
      </c>
      <c r="K104" s="82" t="s">
        <v>95</v>
      </c>
      <c r="L104" s="82">
        <v>0.7</v>
      </c>
      <c r="M104" s="82">
        <v>0</v>
      </c>
      <c r="N104" s="82">
        <v>0</v>
      </c>
      <c r="O104" s="82">
        <v>0</v>
      </c>
      <c r="P104" s="82">
        <v>0</v>
      </c>
      <c r="Q104" s="83">
        <v>0</v>
      </c>
      <c r="R104" s="82">
        <v>0</v>
      </c>
      <c r="S104" s="82">
        <v>0</v>
      </c>
      <c r="T104" s="54">
        <v>0</v>
      </c>
      <c r="U104" s="54">
        <v>0</v>
      </c>
      <c r="V104" s="82" t="s">
        <v>95</v>
      </c>
      <c r="W104" s="83" t="s">
        <v>95</v>
      </c>
      <c r="X104" s="83" t="s">
        <v>95</v>
      </c>
      <c r="Y104" s="82">
        <v>0</v>
      </c>
      <c r="Z104" s="82">
        <v>0</v>
      </c>
      <c r="AA104" s="82">
        <v>0</v>
      </c>
      <c r="AB104" s="82">
        <v>0</v>
      </c>
      <c r="AC104" s="82">
        <v>0</v>
      </c>
      <c r="AD104" s="82">
        <v>0</v>
      </c>
    </row>
    <row r="105" spans="1:30" ht="78.75">
      <c r="A105" s="56" t="s">
        <v>225</v>
      </c>
      <c r="B105" s="68" t="s">
        <v>182</v>
      </c>
      <c r="C105" s="85" t="s">
        <v>164</v>
      </c>
      <c r="D105" s="82">
        <v>0</v>
      </c>
      <c r="E105" s="82">
        <v>0</v>
      </c>
      <c r="F105" s="82">
        <v>0</v>
      </c>
      <c r="G105" s="82">
        <v>0</v>
      </c>
      <c r="H105" s="82">
        <v>0</v>
      </c>
      <c r="I105" s="82" t="s">
        <v>95</v>
      </c>
      <c r="J105" s="82" t="s">
        <v>95</v>
      </c>
      <c r="K105" s="82" t="s">
        <v>95</v>
      </c>
      <c r="L105" s="82" t="s">
        <v>95</v>
      </c>
      <c r="M105" s="82">
        <v>0</v>
      </c>
      <c r="N105" s="82">
        <v>0</v>
      </c>
      <c r="O105" s="82">
        <v>0</v>
      </c>
      <c r="P105" s="82">
        <v>0</v>
      </c>
      <c r="Q105" s="83">
        <v>0</v>
      </c>
      <c r="R105" s="82">
        <v>0</v>
      </c>
      <c r="S105" s="82">
        <v>0</v>
      </c>
      <c r="T105" s="54">
        <v>0</v>
      </c>
      <c r="U105" s="54">
        <v>0</v>
      </c>
      <c r="V105" s="82" t="s">
        <v>95</v>
      </c>
      <c r="W105" s="83" t="s">
        <v>95</v>
      </c>
      <c r="X105" s="83" t="s">
        <v>95</v>
      </c>
      <c r="Y105" s="82">
        <v>0</v>
      </c>
      <c r="Z105" s="82">
        <v>0</v>
      </c>
      <c r="AA105" s="82">
        <v>0</v>
      </c>
      <c r="AB105" s="82">
        <v>0</v>
      </c>
      <c r="AC105" s="82">
        <v>0</v>
      </c>
      <c r="AD105" s="82">
        <v>0</v>
      </c>
    </row>
    <row r="106" spans="1:30" ht="31.5">
      <c r="A106" s="56" t="s">
        <v>225</v>
      </c>
      <c r="B106" s="67" t="s">
        <v>396</v>
      </c>
      <c r="C106" s="85" t="s">
        <v>395</v>
      </c>
      <c r="D106" s="82">
        <v>0</v>
      </c>
      <c r="E106" s="82">
        <v>0</v>
      </c>
      <c r="F106" s="82">
        <v>0</v>
      </c>
      <c r="G106" s="82">
        <v>0</v>
      </c>
      <c r="H106" s="82">
        <v>0</v>
      </c>
      <c r="I106" s="82" t="s">
        <v>95</v>
      </c>
      <c r="J106" s="82" t="s">
        <v>95</v>
      </c>
      <c r="K106" s="82" t="s">
        <v>95</v>
      </c>
      <c r="L106" s="82" t="s">
        <v>95</v>
      </c>
      <c r="M106" s="82">
        <v>0</v>
      </c>
      <c r="N106" s="82">
        <v>0</v>
      </c>
      <c r="O106" s="82">
        <v>0</v>
      </c>
      <c r="P106" s="82">
        <v>0</v>
      </c>
      <c r="Q106" s="83">
        <v>0</v>
      </c>
      <c r="R106" s="82">
        <v>0</v>
      </c>
      <c r="S106" s="82">
        <v>0</v>
      </c>
      <c r="T106" s="54">
        <v>0</v>
      </c>
      <c r="U106" s="54">
        <v>0</v>
      </c>
      <c r="V106" s="82" t="s">
        <v>95</v>
      </c>
      <c r="W106" s="83" t="s">
        <v>95</v>
      </c>
      <c r="X106" s="83" t="s">
        <v>95</v>
      </c>
      <c r="Y106" s="82">
        <v>0</v>
      </c>
      <c r="Z106" s="82">
        <v>0</v>
      </c>
      <c r="AA106" s="82">
        <v>0</v>
      </c>
      <c r="AB106" s="82">
        <v>0</v>
      </c>
      <c r="AC106" s="82">
        <v>0</v>
      </c>
      <c r="AD106" s="82">
        <v>0</v>
      </c>
    </row>
    <row r="107" spans="1:30" ht="78.75">
      <c r="A107" s="56" t="s">
        <v>225</v>
      </c>
      <c r="B107" s="67" t="s">
        <v>831</v>
      </c>
      <c r="C107" s="85" t="s">
        <v>772</v>
      </c>
      <c r="D107" s="82">
        <v>0</v>
      </c>
      <c r="E107" s="82">
        <v>0</v>
      </c>
      <c r="F107" s="82">
        <v>0</v>
      </c>
      <c r="G107" s="82">
        <v>0</v>
      </c>
      <c r="H107" s="82">
        <v>0</v>
      </c>
      <c r="I107" s="82" t="s">
        <v>95</v>
      </c>
      <c r="J107" s="82" t="s">
        <v>95</v>
      </c>
      <c r="K107" s="82" t="s">
        <v>95</v>
      </c>
      <c r="L107" s="82" t="s">
        <v>95</v>
      </c>
      <c r="M107" s="82">
        <v>0</v>
      </c>
      <c r="N107" s="82">
        <v>0</v>
      </c>
      <c r="O107" s="82">
        <v>0</v>
      </c>
      <c r="P107" s="82">
        <v>0</v>
      </c>
      <c r="Q107" s="83">
        <v>0</v>
      </c>
      <c r="R107" s="82">
        <v>0</v>
      </c>
      <c r="S107" s="82">
        <v>0</v>
      </c>
      <c r="T107" s="54">
        <v>0</v>
      </c>
      <c r="U107" s="54">
        <v>0</v>
      </c>
      <c r="V107" s="82" t="s">
        <v>95</v>
      </c>
      <c r="W107" s="83" t="s">
        <v>95</v>
      </c>
      <c r="X107" s="83" t="s">
        <v>95</v>
      </c>
      <c r="Y107" s="82">
        <v>0</v>
      </c>
      <c r="Z107" s="82">
        <v>0</v>
      </c>
      <c r="AA107" s="82">
        <v>0</v>
      </c>
      <c r="AB107" s="82">
        <v>0</v>
      </c>
      <c r="AC107" s="82">
        <v>0</v>
      </c>
      <c r="AD107" s="82">
        <v>0</v>
      </c>
    </row>
    <row r="108" spans="1:30" ht="47.25">
      <c r="A108" s="56" t="s">
        <v>225</v>
      </c>
      <c r="B108" s="67" t="s">
        <v>752</v>
      </c>
      <c r="C108" s="85" t="s">
        <v>751</v>
      </c>
      <c r="D108" s="82">
        <v>0</v>
      </c>
      <c r="E108" s="82">
        <v>0</v>
      </c>
      <c r="F108" s="82">
        <v>0</v>
      </c>
      <c r="G108" s="82">
        <v>0</v>
      </c>
      <c r="H108" s="82">
        <v>0</v>
      </c>
      <c r="I108" s="82" t="s">
        <v>95</v>
      </c>
      <c r="J108" s="82" t="s">
        <v>95</v>
      </c>
      <c r="K108" s="82" t="s">
        <v>95</v>
      </c>
      <c r="L108" s="82" t="s">
        <v>95</v>
      </c>
      <c r="M108" s="82">
        <v>0</v>
      </c>
      <c r="N108" s="82">
        <v>0</v>
      </c>
      <c r="O108" s="82">
        <v>0</v>
      </c>
      <c r="P108" s="82">
        <v>0</v>
      </c>
      <c r="Q108" s="83">
        <v>0</v>
      </c>
      <c r="R108" s="82">
        <v>0</v>
      </c>
      <c r="S108" s="82">
        <v>0</v>
      </c>
      <c r="T108" s="54">
        <v>0</v>
      </c>
      <c r="U108" s="54">
        <v>0</v>
      </c>
      <c r="V108" s="82" t="s">
        <v>95</v>
      </c>
      <c r="W108" s="83" t="s">
        <v>95</v>
      </c>
      <c r="X108" s="83" t="s">
        <v>95</v>
      </c>
      <c r="Y108" s="82">
        <v>0</v>
      </c>
      <c r="Z108" s="82">
        <v>0</v>
      </c>
      <c r="AA108" s="82">
        <v>0</v>
      </c>
      <c r="AB108" s="82">
        <v>0</v>
      </c>
      <c r="AC108" s="82">
        <v>0</v>
      </c>
      <c r="AD108" s="82">
        <v>0</v>
      </c>
    </row>
    <row r="109" spans="1:30" ht="47.25">
      <c r="A109" s="56" t="s">
        <v>225</v>
      </c>
      <c r="B109" s="67" t="s">
        <v>112</v>
      </c>
      <c r="C109" s="85" t="s">
        <v>552</v>
      </c>
      <c r="D109" s="82">
        <v>0</v>
      </c>
      <c r="E109" s="82">
        <v>0</v>
      </c>
      <c r="F109" s="82">
        <v>0</v>
      </c>
      <c r="G109" s="82">
        <v>0</v>
      </c>
      <c r="H109" s="82">
        <v>0</v>
      </c>
      <c r="I109" s="82" t="s">
        <v>95</v>
      </c>
      <c r="J109" s="82" t="s">
        <v>95</v>
      </c>
      <c r="K109" s="82" t="s">
        <v>95</v>
      </c>
      <c r="L109" s="82" t="s">
        <v>95</v>
      </c>
      <c r="M109" s="82">
        <v>0</v>
      </c>
      <c r="N109" s="82">
        <v>0</v>
      </c>
      <c r="O109" s="82">
        <v>0</v>
      </c>
      <c r="P109" s="82">
        <v>0</v>
      </c>
      <c r="Q109" s="83">
        <v>0</v>
      </c>
      <c r="R109" s="82">
        <v>0</v>
      </c>
      <c r="S109" s="82">
        <v>0</v>
      </c>
      <c r="T109" s="54">
        <v>0</v>
      </c>
      <c r="U109" s="54">
        <v>0</v>
      </c>
      <c r="V109" s="82" t="s">
        <v>95</v>
      </c>
      <c r="W109" s="83" t="s">
        <v>95</v>
      </c>
      <c r="X109" s="83" t="s">
        <v>95</v>
      </c>
      <c r="Y109" s="82">
        <v>0</v>
      </c>
      <c r="Z109" s="82">
        <v>0</v>
      </c>
      <c r="AA109" s="82">
        <v>0</v>
      </c>
      <c r="AB109" s="82">
        <v>0</v>
      </c>
      <c r="AC109" s="82">
        <v>0</v>
      </c>
      <c r="AD109" s="82">
        <v>0</v>
      </c>
    </row>
    <row r="110" spans="1:30" ht="126">
      <c r="A110" s="56" t="s">
        <v>225</v>
      </c>
      <c r="B110" s="84" t="s">
        <v>785</v>
      </c>
      <c r="C110" s="85" t="s">
        <v>781</v>
      </c>
      <c r="D110" s="82">
        <v>0.1</v>
      </c>
      <c r="E110" s="82">
        <v>0</v>
      </c>
      <c r="F110" s="82">
        <v>0.03</v>
      </c>
      <c r="G110" s="82">
        <v>-0.375</v>
      </c>
      <c r="H110" s="82">
        <v>0</v>
      </c>
      <c r="I110" s="82" t="s">
        <v>95</v>
      </c>
      <c r="J110" s="82" t="s">
        <v>95</v>
      </c>
      <c r="K110" s="82" t="s">
        <v>95</v>
      </c>
      <c r="L110" s="82">
        <v>0.66666666666666663</v>
      </c>
      <c r="M110" s="82">
        <v>0</v>
      </c>
      <c r="N110" s="82">
        <v>0</v>
      </c>
      <c r="O110" s="82">
        <v>0</v>
      </c>
      <c r="P110" s="82">
        <v>1.3</v>
      </c>
      <c r="Q110" s="83">
        <v>0</v>
      </c>
      <c r="R110" s="82">
        <v>0</v>
      </c>
      <c r="S110" s="82">
        <v>0</v>
      </c>
      <c r="T110" s="54">
        <v>0</v>
      </c>
      <c r="U110" s="54">
        <v>0</v>
      </c>
      <c r="V110" s="82" t="s">
        <v>95</v>
      </c>
      <c r="W110" s="83" t="s">
        <v>95</v>
      </c>
      <c r="X110" s="83" t="s">
        <v>95</v>
      </c>
      <c r="Y110" s="82">
        <v>0</v>
      </c>
      <c r="Z110" s="82">
        <v>0</v>
      </c>
      <c r="AA110" s="82">
        <v>0</v>
      </c>
      <c r="AB110" s="82">
        <v>0</v>
      </c>
      <c r="AC110" s="82">
        <v>0</v>
      </c>
      <c r="AD110" s="82">
        <v>0</v>
      </c>
    </row>
    <row r="111" spans="1:30" ht="31.5">
      <c r="A111" s="56" t="s">
        <v>225</v>
      </c>
      <c r="B111" s="67" t="s">
        <v>690</v>
      </c>
      <c r="C111" s="85" t="s">
        <v>691</v>
      </c>
      <c r="D111" s="82">
        <v>0</v>
      </c>
      <c r="E111" s="82">
        <v>0</v>
      </c>
      <c r="F111" s="82">
        <v>0</v>
      </c>
      <c r="G111" s="82">
        <v>0</v>
      </c>
      <c r="H111" s="82">
        <v>0</v>
      </c>
      <c r="I111" s="82" t="s">
        <v>95</v>
      </c>
      <c r="J111" s="82" t="s">
        <v>95</v>
      </c>
      <c r="K111" s="82" t="s">
        <v>95</v>
      </c>
      <c r="L111" s="82" t="s">
        <v>95</v>
      </c>
      <c r="M111" s="82">
        <v>0</v>
      </c>
      <c r="N111" s="82">
        <v>0</v>
      </c>
      <c r="O111" s="82">
        <v>0</v>
      </c>
      <c r="P111" s="82">
        <v>0</v>
      </c>
      <c r="Q111" s="83">
        <v>0</v>
      </c>
      <c r="R111" s="82">
        <v>0</v>
      </c>
      <c r="S111" s="82">
        <v>0</v>
      </c>
      <c r="T111" s="54">
        <v>0</v>
      </c>
      <c r="U111" s="54">
        <v>0</v>
      </c>
      <c r="V111" s="82" t="s">
        <v>95</v>
      </c>
      <c r="W111" s="83" t="s">
        <v>95</v>
      </c>
      <c r="X111" s="83" t="s">
        <v>95</v>
      </c>
      <c r="Y111" s="82">
        <v>0</v>
      </c>
      <c r="Z111" s="82">
        <v>0</v>
      </c>
      <c r="AA111" s="82">
        <v>0</v>
      </c>
      <c r="AB111" s="82">
        <v>0</v>
      </c>
      <c r="AC111" s="82">
        <v>0</v>
      </c>
      <c r="AD111" s="82">
        <v>0</v>
      </c>
    </row>
    <row r="112" spans="1:30" ht="47.25">
      <c r="A112" s="56" t="s">
        <v>225</v>
      </c>
      <c r="B112" s="84" t="s">
        <v>696</v>
      </c>
      <c r="C112" s="85" t="s">
        <v>695</v>
      </c>
      <c r="D112" s="82">
        <v>0</v>
      </c>
      <c r="E112" s="82">
        <v>0</v>
      </c>
      <c r="F112" s="82">
        <v>0</v>
      </c>
      <c r="G112" s="82">
        <v>0</v>
      </c>
      <c r="H112" s="82">
        <v>0</v>
      </c>
      <c r="I112" s="82" t="s">
        <v>95</v>
      </c>
      <c r="J112" s="82" t="s">
        <v>95</v>
      </c>
      <c r="K112" s="82" t="s">
        <v>95</v>
      </c>
      <c r="L112" s="82" t="s">
        <v>95</v>
      </c>
      <c r="M112" s="82">
        <v>0</v>
      </c>
      <c r="N112" s="82">
        <v>0</v>
      </c>
      <c r="O112" s="82">
        <v>0</v>
      </c>
      <c r="P112" s="82">
        <v>0</v>
      </c>
      <c r="Q112" s="83">
        <v>0</v>
      </c>
      <c r="R112" s="82">
        <v>0</v>
      </c>
      <c r="S112" s="82">
        <v>0</v>
      </c>
      <c r="T112" s="54">
        <v>0</v>
      </c>
      <c r="U112" s="54">
        <v>0</v>
      </c>
      <c r="V112" s="82" t="s">
        <v>95</v>
      </c>
      <c r="W112" s="83" t="s">
        <v>95</v>
      </c>
      <c r="X112" s="83" t="s">
        <v>95</v>
      </c>
      <c r="Y112" s="82">
        <v>0</v>
      </c>
      <c r="Z112" s="82">
        <v>0</v>
      </c>
      <c r="AA112" s="82">
        <v>0</v>
      </c>
      <c r="AB112" s="82">
        <v>0</v>
      </c>
      <c r="AC112" s="82">
        <v>0</v>
      </c>
      <c r="AD112" s="82">
        <v>0</v>
      </c>
    </row>
    <row r="113" spans="1:30" ht="47.25">
      <c r="A113" s="56" t="s">
        <v>225</v>
      </c>
      <c r="B113" s="67" t="s">
        <v>702</v>
      </c>
      <c r="C113" s="85" t="s">
        <v>703</v>
      </c>
      <c r="D113" s="82">
        <v>0</v>
      </c>
      <c r="E113" s="82">
        <v>0</v>
      </c>
      <c r="F113" s="82">
        <v>0</v>
      </c>
      <c r="G113" s="82">
        <v>0</v>
      </c>
      <c r="H113" s="82">
        <v>0</v>
      </c>
      <c r="I113" s="82" t="s">
        <v>95</v>
      </c>
      <c r="J113" s="82" t="s">
        <v>95</v>
      </c>
      <c r="K113" s="82" t="s">
        <v>95</v>
      </c>
      <c r="L113" s="82" t="s">
        <v>95</v>
      </c>
      <c r="M113" s="82">
        <v>0</v>
      </c>
      <c r="N113" s="82">
        <v>0</v>
      </c>
      <c r="O113" s="82">
        <v>0</v>
      </c>
      <c r="P113" s="82">
        <v>0</v>
      </c>
      <c r="Q113" s="83">
        <v>0</v>
      </c>
      <c r="R113" s="82">
        <v>0</v>
      </c>
      <c r="S113" s="82">
        <v>0</v>
      </c>
      <c r="T113" s="54">
        <v>0</v>
      </c>
      <c r="U113" s="54">
        <v>0</v>
      </c>
      <c r="V113" s="82" t="s">
        <v>95</v>
      </c>
      <c r="W113" s="83" t="s">
        <v>95</v>
      </c>
      <c r="X113" s="83" t="s">
        <v>95</v>
      </c>
      <c r="Y113" s="82">
        <v>0</v>
      </c>
      <c r="Z113" s="82">
        <v>0</v>
      </c>
      <c r="AA113" s="82">
        <v>0</v>
      </c>
      <c r="AB113" s="82">
        <v>0</v>
      </c>
      <c r="AC113" s="82">
        <v>0</v>
      </c>
      <c r="AD113" s="82">
        <v>0</v>
      </c>
    </row>
    <row r="114" spans="1:30" ht="47.25">
      <c r="A114" s="56" t="s">
        <v>225</v>
      </c>
      <c r="B114" s="67" t="s">
        <v>704</v>
      </c>
      <c r="C114" s="85" t="s">
        <v>705</v>
      </c>
      <c r="D114" s="82">
        <v>0</v>
      </c>
      <c r="E114" s="82">
        <v>0</v>
      </c>
      <c r="F114" s="82">
        <v>0</v>
      </c>
      <c r="G114" s="82">
        <v>0</v>
      </c>
      <c r="H114" s="82">
        <v>0</v>
      </c>
      <c r="I114" s="82" t="s">
        <v>95</v>
      </c>
      <c r="J114" s="82" t="s">
        <v>95</v>
      </c>
      <c r="K114" s="82" t="s">
        <v>95</v>
      </c>
      <c r="L114" s="82" t="s">
        <v>95</v>
      </c>
      <c r="M114" s="82">
        <v>0</v>
      </c>
      <c r="N114" s="82">
        <v>0</v>
      </c>
      <c r="O114" s="82">
        <v>0</v>
      </c>
      <c r="P114" s="82">
        <v>0</v>
      </c>
      <c r="Q114" s="83">
        <v>0</v>
      </c>
      <c r="R114" s="82">
        <v>0</v>
      </c>
      <c r="S114" s="82">
        <v>0</v>
      </c>
      <c r="T114" s="54">
        <v>0</v>
      </c>
      <c r="U114" s="54">
        <v>0</v>
      </c>
      <c r="V114" s="82" t="s">
        <v>95</v>
      </c>
      <c r="W114" s="83" t="s">
        <v>95</v>
      </c>
      <c r="X114" s="83" t="s">
        <v>95</v>
      </c>
      <c r="Y114" s="82">
        <v>0</v>
      </c>
      <c r="Z114" s="82">
        <v>0</v>
      </c>
      <c r="AA114" s="82">
        <v>0</v>
      </c>
      <c r="AB114" s="82">
        <v>0</v>
      </c>
      <c r="AC114" s="82">
        <v>0</v>
      </c>
      <c r="AD114" s="82">
        <v>0</v>
      </c>
    </row>
    <row r="115" spans="1:30" ht="31.5">
      <c r="A115" s="56" t="s">
        <v>225</v>
      </c>
      <c r="B115" s="67" t="s">
        <v>644</v>
      </c>
      <c r="C115" s="85" t="s">
        <v>645</v>
      </c>
      <c r="D115" s="82">
        <v>0</v>
      </c>
      <c r="E115" s="82">
        <v>0</v>
      </c>
      <c r="F115" s="82">
        <v>0</v>
      </c>
      <c r="G115" s="82">
        <v>0</v>
      </c>
      <c r="H115" s="82">
        <v>0</v>
      </c>
      <c r="I115" s="82" t="s">
        <v>95</v>
      </c>
      <c r="J115" s="82" t="s">
        <v>95</v>
      </c>
      <c r="K115" s="82" t="s">
        <v>95</v>
      </c>
      <c r="L115" s="82" t="s">
        <v>95</v>
      </c>
      <c r="M115" s="82">
        <v>0</v>
      </c>
      <c r="N115" s="82">
        <v>0</v>
      </c>
      <c r="O115" s="82">
        <v>0</v>
      </c>
      <c r="P115" s="82">
        <v>0</v>
      </c>
      <c r="Q115" s="83">
        <v>0</v>
      </c>
      <c r="R115" s="82">
        <v>0</v>
      </c>
      <c r="S115" s="82">
        <v>0</v>
      </c>
      <c r="T115" s="54">
        <v>0</v>
      </c>
      <c r="U115" s="54">
        <v>0</v>
      </c>
      <c r="V115" s="82" t="s">
        <v>95</v>
      </c>
      <c r="W115" s="83" t="s">
        <v>95</v>
      </c>
      <c r="X115" s="83" t="s">
        <v>95</v>
      </c>
      <c r="Y115" s="82">
        <v>0</v>
      </c>
      <c r="Z115" s="82">
        <v>0</v>
      </c>
      <c r="AA115" s="82">
        <v>0</v>
      </c>
      <c r="AB115" s="82">
        <v>0</v>
      </c>
      <c r="AC115" s="82">
        <v>0</v>
      </c>
      <c r="AD115" s="82">
        <v>0</v>
      </c>
    </row>
    <row r="116" spans="1:30" ht="63">
      <c r="A116" s="56" t="s">
        <v>225</v>
      </c>
      <c r="B116" s="84" t="s">
        <v>767</v>
      </c>
      <c r="C116" s="85" t="s">
        <v>768</v>
      </c>
      <c r="D116" s="82">
        <v>0</v>
      </c>
      <c r="E116" s="82">
        <v>0</v>
      </c>
      <c r="F116" s="82">
        <v>0</v>
      </c>
      <c r="G116" s="82">
        <v>0</v>
      </c>
      <c r="H116" s="82">
        <v>0</v>
      </c>
      <c r="I116" s="82" t="s">
        <v>95</v>
      </c>
      <c r="J116" s="82" t="s">
        <v>95</v>
      </c>
      <c r="K116" s="82" t="s">
        <v>95</v>
      </c>
      <c r="L116" s="82" t="s">
        <v>95</v>
      </c>
      <c r="M116" s="82">
        <v>0</v>
      </c>
      <c r="N116" s="82">
        <v>5.24</v>
      </c>
      <c r="O116" s="82">
        <v>0</v>
      </c>
      <c r="P116" s="82">
        <v>0</v>
      </c>
      <c r="Q116" s="83">
        <v>0</v>
      </c>
      <c r="R116" s="82">
        <v>0</v>
      </c>
      <c r="S116" s="82">
        <v>0</v>
      </c>
      <c r="T116" s="54">
        <v>-2.4128854181938719E-5</v>
      </c>
      <c r="U116" s="54">
        <v>-5.8462291191026042E-3</v>
      </c>
      <c r="V116" s="82" t="s">
        <v>95</v>
      </c>
      <c r="W116" s="83" t="s">
        <v>95</v>
      </c>
      <c r="X116" s="83" t="s">
        <v>95</v>
      </c>
      <c r="Y116" s="82">
        <v>0</v>
      </c>
      <c r="Z116" s="82">
        <v>0</v>
      </c>
      <c r="AA116" s="82">
        <v>0</v>
      </c>
      <c r="AB116" s="82">
        <v>0</v>
      </c>
      <c r="AC116" s="82">
        <v>0</v>
      </c>
      <c r="AD116" s="82">
        <v>0</v>
      </c>
    </row>
    <row r="117" spans="1:30" ht="78.75">
      <c r="A117" s="56" t="s">
        <v>225</v>
      </c>
      <c r="B117" s="84" t="s">
        <v>811</v>
      </c>
      <c r="C117" s="85" t="s">
        <v>769</v>
      </c>
      <c r="D117" s="82">
        <v>0</v>
      </c>
      <c r="E117" s="82">
        <v>0</v>
      </c>
      <c r="F117" s="82">
        <v>-0.39</v>
      </c>
      <c r="G117" s="82">
        <v>0</v>
      </c>
      <c r="H117" s="82">
        <v>0</v>
      </c>
      <c r="I117" s="82" t="s">
        <v>95</v>
      </c>
      <c r="J117" s="82" t="s">
        <v>95</v>
      </c>
      <c r="K117" s="82" t="s">
        <v>95</v>
      </c>
      <c r="L117" s="82" t="s">
        <v>95</v>
      </c>
      <c r="M117" s="82">
        <v>0</v>
      </c>
      <c r="N117" s="82">
        <v>5.3900000000000006</v>
      </c>
      <c r="O117" s="82">
        <v>0</v>
      </c>
      <c r="P117" s="82">
        <v>0</v>
      </c>
      <c r="Q117" s="83">
        <v>0</v>
      </c>
      <c r="R117" s="82">
        <v>0</v>
      </c>
      <c r="S117" s="82">
        <v>0</v>
      </c>
      <c r="T117" s="54">
        <v>-1.6496704940658496E-4</v>
      </c>
      <c r="U117" s="54">
        <v>-1.3921488203799078E-3</v>
      </c>
      <c r="V117" s="82" t="s">
        <v>95</v>
      </c>
      <c r="W117" s="83" t="s">
        <v>95</v>
      </c>
      <c r="X117" s="83" t="s">
        <v>95</v>
      </c>
      <c r="Y117" s="82">
        <v>0</v>
      </c>
      <c r="Z117" s="82">
        <v>0</v>
      </c>
      <c r="AA117" s="82">
        <v>0</v>
      </c>
      <c r="AB117" s="82">
        <v>0</v>
      </c>
      <c r="AC117" s="82">
        <v>0</v>
      </c>
      <c r="AD117" s="82">
        <v>0</v>
      </c>
    </row>
    <row r="118" spans="1:30" ht="94.5">
      <c r="A118" s="56" t="s">
        <v>225</v>
      </c>
      <c r="B118" s="84" t="s">
        <v>798</v>
      </c>
      <c r="C118" s="85" t="s">
        <v>624</v>
      </c>
      <c r="D118" s="82">
        <v>0.16</v>
      </c>
      <c r="E118" s="82">
        <v>0</v>
      </c>
      <c r="F118" s="82">
        <v>0.15</v>
      </c>
      <c r="G118" s="82">
        <v>0.04</v>
      </c>
      <c r="H118" s="82">
        <v>0</v>
      </c>
      <c r="I118" s="82" t="s">
        <v>95</v>
      </c>
      <c r="J118" s="82" t="s">
        <v>95</v>
      </c>
      <c r="K118" s="82" t="s">
        <v>95</v>
      </c>
      <c r="L118" s="82">
        <v>0.62499999999999989</v>
      </c>
      <c r="M118" s="82">
        <v>0</v>
      </c>
      <c r="N118" s="82">
        <v>0</v>
      </c>
      <c r="O118" s="82">
        <v>0</v>
      </c>
      <c r="P118" s="82">
        <v>1.0429999999999999</v>
      </c>
      <c r="Q118" s="83">
        <v>0</v>
      </c>
      <c r="R118" s="82">
        <v>0</v>
      </c>
      <c r="S118" s="82">
        <v>0</v>
      </c>
      <c r="T118" s="54">
        <v>0</v>
      </c>
      <c r="U118" s="54">
        <v>0</v>
      </c>
      <c r="V118" s="82" t="s">
        <v>95</v>
      </c>
      <c r="W118" s="83" t="s">
        <v>95</v>
      </c>
      <c r="X118" s="83" t="s">
        <v>95</v>
      </c>
      <c r="Y118" s="82">
        <v>0</v>
      </c>
      <c r="Z118" s="82">
        <v>0</v>
      </c>
      <c r="AA118" s="82">
        <v>0</v>
      </c>
      <c r="AB118" s="82">
        <v>0</v>
      </c>
      <c r="AC118" s="82">
        <v>0</v>
      </c>
      <c r="AD118" s="82">
        <v>0</v>
      </c>
    </row>
    <row r="119" spans="1:30" ht="110.25">
      <c r="A119" s="56" t="s">
        <v>225</v>
      </c>
      <c r="B119" s="68" t="s">
        <v>626</v>
      </c>
      <c r="C119" s="85" t="s">
        <v>625</v>
      </c>
      <c r="D119" s="82">
        <v>0</v>
      </c>
      <c r="E119" s="82">
        <v>0</v>
      </c>
      <c r="F119" s="82">
        <v>0</v>
      </c>
      <c r="G119" s="82">
        <v>0</v>
      </c>
      <c r="H119" s="82">
        <v>0</v>
      </c>
      <c r="I119" s="82" t="s">
        <v>95</v>
      </c>
      <c r="J119" s="82" t="s">
        <v>95</v>
      </c>
      <c r="K119" s="82" t="s">
        <v>95</v>
      </c>
      <c r="L119" s="82">
        <v>0</v>
      </c>
      <c r="M119" s="82">
        <v>0</v>
      </c>
      <c r="N119" s="82">
        <v>0</v>
      </c>
      <c r="O119" s="82">
        <v>0</v>
      </c>
      <c r="P119" s="82">
        <v>0</v>
      </c>
      <c r="Q119" s="83">
        <v>0</v>
      </c>
      <c r="R119" s="82">
        <v>0</v>
      </c>
      <c r="S119" s="82">
        <v>0</v>
      </c>
      <c r="T119" s="54">
        <v>0</v>
      </c>
      <c r="U119" s="54">
        <v>0</v>
      </c>
      <c r="V119" s="82" t="s">
        <v>95</v>
      </c>
      <c r="W119" s="83" t="s">
        <v>95</v>
      </c>
      <c r="X119" s="83" t="s">
        <v>95</v>
      </c>
      <c r="Y119" s="82">
        <v>0</v>
      </c>
      <c r="Z119" s="82">
        <v>0</v>
      </c>
      <c r="AA119" s="82">
        <v>0</v>
      </c>
      <c r="AB119" s="82">
        <v>0</v>
      </c>
      <c r="AC119" s="82">
        <v>0</v>
      </c>
      <c r="AD119" s="82">
        <v>0</v>
      </c>
    </row>
    <row r="120" spans="1:30" ht="78.75">
      <c r="A120" s="56" t="s">
        <v>225</v>
      </c>
      <c r="B120" s="68" t="s">
        <v>735</v>
      </c>
      <c r="C120" s="85" t="s">
        <v>736</v>
      </c>
      <c r="D120" s="82">
        <v>0</v>
      </c>
      <c r="E120" s="82">
        <v>0</v>
      </c>
      <c r="F120" s="82">
        <v>0</v>
      </c>
      <c r="G120" s="82">
        <v>0</v>
      </c>
      <c r="H120" s="82">
        <v>0</v>
      </c>
      <c r="I120" s="82" t="s">
        <v>95</v>
      </c>
      <c r="J120" s="82" t="s">
        <v>95</v>
      </c>
      <c r="K120" s="82" t="s">
        <v>95</v>
      </c>
      <c r="L120" s="82" t="s">
        <v>95</v>
      </c>
      <c r="M120" s="82">
        <v>0</v>
      </c>
      <c r="N120" s="82">
        <v>0</v>
      </c>
      <c r="O120" s="82">
        <v>0</v>
      </c>
      <c r="P120" s="82">
        <v>0</v>
      </c>
      <c r="Q120" s="83">
        <v>0</v>
      </c>
      <c r="R120" s="82">
        <v>0</v>
      </c>
      <c r="S120" s="82">
        <v>0</v>
      </c>
      <c r="T120" s="54">
        <v>0</v>
      </c>
      <c r="U120" s="54">
        <v>0</v>
      </c>
      <c r="V120" s="82" t="s">
        <v>95</v>
      </c>
      <c r="W120" s="83" t="s">
        <v>95</v>
      </c>
      <c r="X120" s="83" t="s">
        <v>95</v>
      </c>
      <c r="Y120" s="82">
        <v>0</v>
      </c>
      <c r="Z120" s="82">
        <v>0</v>
      </c>
      <c r="AA120" s="82">
        <v>0</v>
      </c>
      <c r="AB120" s="82">
        <v>0</v>
      </c>
      <c r="AC120" s="82">
        <v>0</v>
      </c>
      <c r="AD120" s="82">
        <v>0</v>
      </c>
    </row>
    <row r="121" spans="1:30" ht="110.25">
      <c r="A121" s="56" t="s">
        <v>225</v>
      </c>
      <c r="B121" s="68" t="s">
        <v>500</v>
      </c>
      <c r="C121" s="85" t="s">
        <v>499</v>
      </c>
      <c r="D121" s="82">
        <v>0</v>
      </c>
      <c r="E121" s="82">
        <v>0</v>
      </c>
      <c r="F121" s="82">
        <v>0</v>
      </c>
      <c r="G121" s="82">
        <v>0</v>
      </c>
      <c r="H121" s="82">
        <v>0</v>
      </c>
      <c r="I121" s="82" t="s">
        <v>95</v>
      </c>
      <c r="J121" s="82" t="s">
        <v>95</v>
      </c>
      <c r="K121" s="82" t="s">
        <v>95</v>
      </c>
      <c r="L121" s="82" t="s">
        <v>95</v>
      </c>
      <c r="M121" s="82">
        <v>0</v>
      </c>
      <c r="N121" s="82">
        <v>0</v>
      </c>
      <c r="O121" s="82">
        <v>0</v>
      </c>
      <c r="P121" s="82">
        <v>0</v>
      </c>
      <c r="Q121" s="83">
        <v>0</v>
      </c>
      <c r="R121" s="82">
        <v>0</v>
      </c>
      <c r="S121" s="82">
        <v>0</v>
      </c>
      <c r="T121" s="54">
        <v>0</v>
      </c>
      <c r="U121" s="54">
        <v>0</v>
      </c>
      <c r="V121" s="82" t="s">
        <v>95</v>
      </c>
      <c r="W121" s="83" t="s">
        <v>95</v>
      </c>
      <c r="X121" s="83" t="s">
        <v>95</v>
      </c>
      <c r="Y121" s="82">
        <v>0</v>
      </c>
      <c r="Z121" s="82">
        <v>0</v>
      </c>
      <c r="AA121" s="82">
        <v>0</v>
      </c>
      <c r="AB121" s="82">
        <v>0</v>
      </c>
      <c r="AC121" s="82">
        <v>0</v>
      </c>
      <c r="AD121" s="82">
        <v>0</v>
      </c>
    </row>
    <row r="122" spans="1:30" ht="47.25">
      <c r="A122" s="56" t="s">
        <v>225</v>
      </c>
      <c r="B122" s="67" t="s">
        <v>442</v>
      </c>
      <c r="C122" s="85" t="s">
        <v>555</v>
      </c>
      <c r="D122" s="82">
        <v>0</v>
      </c>
      <c r="E122" s="82">
        <v>0</v>
      </c>
      <c r="F122" s="82">
        <v>0</v>
      </c>
      <c r="G122" s="82">
        <v>0</v>
      </c>
      <c r="H122" s="82">
        <v>0</v>
      </c>
      <c r="I122" s="82" t="s">
        <v>95</v>
      </c>
      <c r="J122" s="82" t="s">
        <v>95</v>
      </c>
      <c r="K122" s="82" t="s">
        <v>95</v>
      </c>
      <c r="L122" s="82" t="s">
        <v>95</v>
      </c>
      <c r="M122" s="82">
        <v>0</v>
      </c>
      <c r="N122" s="82">
        <v>0</v>
      </c>
      <c r="O122" s="82">
        <v>0</v>
      </c>
      <c r="P122" s="82">
        <v>0</v>
      </c>
      <c r="Q122" s="83">
        <v>0</v>
      </c>
      <c r="R122" s="82">
        <v>0</v>
      </c>
      <c r="S122" s="82">
        <v>0</v>
      </c>
      <c r="T122" s="54">
        <v>0</v>
      </c>
      <c r="U122" s="54">
        <v>0</v>
      </c>
      <c r="V122" s="82" t="s">
        <v>95</v>
      </c>
      <c r="W122" s="83" t="s">
        <v>95</v>
      </c>
      <c r="X122" s="83" t="s">
        <v>95</v>
      </c>
      <c r="Y122" s="82">
        <v>0</v>
      </c>
      <c r="Z122" s="82">
        <v>0</v>
      </c>
      <c r="AA122" s="82">
        <v>0</v>
      </c>
      <c r="AB122" s="82">
        <v>0</v>
      </c>
      <c r="AC122" s="82">
        <v>0</v>
      </c>
      <c r="AD122" s="82">
        <v>0</v>
      </c>
    </row>
    <row r="123" spans="1:30" ht="173.25">
      <c r="A123" s="56" t="s">
        <v>225</v>
      </c>
      <c r="B123" s="84" t="s">
        <v>503</v>
      </c>
      <c r="C123" s="85" t="s">
        <v>504</v>
      </c>
      <c r="D123" s="82">
        <v>0</v>
      </c>
      <c r="E123" s="82">
        <v>0</v>
      </c>
      <c r="F123" s="82">
        <v>0</v>
      </c>
      <c r="G123" s="82">
        <v>0</v>
      </c>
      <c r="H123" s="82">
        <v>0</v>
      </c>
      <c r="I123" s="82" t="s">
        <v>95</v>
      </c>
      <c r="J123" s="82" t="s">
        <v>95</v>
      </c>
      <c r="K123" s="82" t="s">
        <v>95</v>
      </c>
      <c r="L123" s="82" t="s">
        <v>1026</v>
      </c>
      <c r="M123" s="82">
        <v>0</v>
      </c>
      <c r="N123" s="82">
        <v>0</v>
      </c>
      <c r="O123" s="82">
        <v>0</v>
      </c>
      <c r="P123" s="82">
        <v>0</v>
      </c>
      <c r="Q123" s="83">
        <v>0</v>
      </c>
      <c r="R123" s="82">
        <v>0</v>
      </c>
      <c r="S123" s="82">
        <v>0</v>
      </c>
      <c r="T123" s="54">
        <v>0</v>
      </c>
      <c r="U123" s="54">
        <v>0</v>
      </c>
      <c r="V123" s="82" t="s">
        <v>95</v>
      </c>
      <c r="W123" s="83" t="s">
        <v>95</v>
      </c>
      <c r="X123" s="83" t="s">
        <v>95</v>
      </c>
      <c r="Y123" s="82">
        <v>0</v>
      </c>
      <c r="Z123" s="82">
        <v>0</v>
      </c>
      <c r="AA123" s="82">
        <v>0</v>
      </c>
      <c r="AB123" s="82">
        <v>0</v>
      </c>
      <c r="AC123" s="82">
        <v>0</v>
      </c>
      <c r="AD123" s="82">
        <v>0</v>
      </c>
    </row>
    <row r="124" spans="1:30" ht="63">
      <c r="A124" s="56" t="s">
        <v>225</v>
      </c>
      <c r="B124" s="84" t="s">
        <v>761</v>
      </c>
      <c r="C124" s="85" t="s">
        <v>762</v>
      </c>
      <c r="D124" s="82">
        <v>0</v>
      </c>
      <c r="E124" s="82">
        <v>0</v>
      </c>
      <c r="F124" s="82">
        <v>0</v>
      </c>
      <c r="G124" s="82">
        <v>0</v>
      </c>
      <c r="H124" s="82">
        <v>0</v>
      </c>
      <c r="I124" s="82" t="s">
        <v>95</v>
      </c>
      <c r="J124" s="82" t="s">
        <v>95</v>
      </c>
      <c r="K124" s="82" t="s">
        <v>95</v>
      </c>
      <c r="L124" s="82" t="s">
        <v>95</v>
      </c>
      <c r="M124" s="82">
        <v>0</v>
      </c>
      <c r="N124" s="82">
        <v>0</v>
      </c>
      <c r="O124" s="82">
        <v>0</v>
      </c>
      <c r="P124" s="82">
        <v>0</v>
      </c>
      <c r="Q124" s="83">
        <v>0</v>
      </c>
      <c r="R124" s="82">
        <v>0</v>
      </c>
      <c r="S124" s="82">
        <v>0</v>
      </c>
      <c r="T124" s="54">
        <v>0</v>
      </c>
      <c r="U124" s="54">
        <v>0</v>
      </c>
      <c r="V124" s="82" t="s">
        <v>95</v>
      </c>
      <c r="W124" s="83" t="s">
        <v>95</v>
      </c>
      <c r="X124" s="83" t="s">
        <v>95</v>
      </c>
      <c r="Y124" s="82">
        <v>0</v>
      </c>
      <c r="Z124" s="82">
        <v>0</v>
      </c>
      <c r="AA124" s="82">
        <v>0</v>
      </c>
      <c r="AB124" s="82">
        <v>0</v>
      </c>
      <c r="AC124" s="82">
        <v>0</v>
      </c>
      <c r="AD124" s="82">
        <v>0</v>
      </c>
    </row>
    <row r="125" spans="1:30" ht="63">
      <c r="A125" s="56" t="s">
        <v>225</v>
      </c>
      <c r="B125" s="67" t="s">
        <v>505</v>
      </c>
      <c r="C125" s="85" t="s">
        <v>506</v>
      </c>
      <c r="D125" s="82">
        <v>0</v>
      </c>
      <c r="E125" s="82">
        <v>0</v>
      </c>
      <c r="F125" s="82">
        <v>0</v>
      </c>
      <c r="G125" s="82">
        <v>0</v>
      </c>
      <c r="H125" s="82">
        <v>0</v>
      </c>
      <c r="I125" s="82" t="s">
        <v>95</v>
      </c>
      <c r="J125" s="82" t="s">
        <v>95</v>
      </c>
      <c r="K125" s="82" t="s">
        <v>95</v>
      </c>
      <c r="L125" s="82">
        <v>0.36458333333333331</v>
      </c>
      <c r="M125" s="82">
        <v>0</v>
      </c>
      <c r="N125" s="82">
        <v>0</v>
      </c>
      <c r="O125" s="82">
        <v>0</v>
      </c>
      <c r="P125" s="82">
        <v>0</v>
      </c>
      <c r="Q125" s="83">
        <v>0</v>
      </c>
      <c r="R125" s="82">
        <v>0</v>
      </c>
      <c r="S125" s="82">
        <v>0</v>
      </c>
      <c r="T125" s="54">
        <v>0</v>
      </c>
      <c r="U125" s="54">
        <v>0</v>
      </c>
      <c r="V125" s="82" t="s">
        <v>95</v>
      </c>
      <c r="W125" s="83" t="s">
        <v>95</v>
      </c>
      <c r="X125" s="83" t="s">
        <v>95</v>
      </c>
      <c r="Y125" s="82">
        <v>0</v>
      </c>
      <c r="Z125" s="82">
        <v>0</v>
      </c>
      <c r="AA125" s="82">
        <v>0</v>
      </c>
      <c r="AB125" s="82">
        <v>0</v>
      </c>
      <c r="AC125" s="82">
        <v>0</v>
      </c>
      <c r="AD125" s="82">
        <v>0</v>
      </c>
    </row>
    <row r="126" spans="1:30" ht="63">
      <c r="A126" s="56" t="s">
        <v>225</v>
      </c>
      <c r="B126" s="67" t="s">
        <v>497</v>
      </c>
      <c r="C126" s="85" t="s">
        <v>498</v>
      </c>
      <c r="D126" s="82">
        <v>0</v>
      </c>
      <c r="E126" s="82">
        <v>0</v>
      </c>
      <c r="F126" s="82">
        <v>0</v>
      </c>
      <c r="G126" s="82">
        <v>0</v>
      </c>
      <c r="H126" s="82">
        <v>0</v>
      </c>
      <c r="I126" s="82" t="s">
        <v>95</v>
      </c>
      <c r="J126" s="82" t="s">
        <v>95</v>
      </c>
      <c r="K126" s="82" t="s">
        <v>95</v>
      </c>
      <c r="L126" s="82" t="s">
        <v>95</v>
      </c>
      <c r="M126" s="82">
        <v>0</v>
      </c>
      <c r="N126" s="82">
        <v>0</v>
      </c>
      <c r="O126" s="82">
        <v>0</v>
      </c>
      <c r="P126" s="82">
        <v>0</v>
      </c>
      <c r="Q126" s="83">
        <v>0</v>
      </c>
      <c r="R126" s="82">
        <v>0</v>
      </c>
      <c r="S126" s="82">
        <v>0</v>
      </c>
      <c r="T126" s="54">
        <v>0</v>
      </c>
      <c r="U126" s="54">
        <v>0</v>
      </c>
      <c r="V126" s="82" t="s">
        <v>95</v>
      </c>
      <c r="W126" s="83" t="s">
        <v>95</v>
      </c>
      <c r="X126" s="83" t="s">
        <v>95</v>
      </c>
      <c r="Y126" s="82">
        <v>0</v>
      </c>
      <c r="Z126" s="82">
        <v>0</v>
      </c>
      <c r="AA126" s="82">
        <v>0</v>
      </c>
      <c r="AB126" s="82">
        <v>0</v>
      </c>
      <c r="AC126" s="82">
        <v>0</v>
      </c>
      <c r="AD126" s="82">
        <v>0</v>
      </c>
    </row>
    <row r="127" spans="1:30" ht="47.25">
      <c r="A127" s="56" t="s">
        <v>225</v>
      </c>
      <c r="B127" s="67" t="s">
        <v>670</v>
      </c>
      <c r="C127" s="85" t="s">
        <v>554</v>
      </c>
      <c r="D127" s="82">
        <v>0</v>
      </c>
      <c r="E127" s="82">
        <v>0</v>
      </c>
      <c r="F127" s="82">
        <v>0</v>
      </c>
      <c r="G127" s="82">
        <v>0</v>
      </c>
      <c r="H127" s="82">
        <v>0</v>
      </c>
      <c r="I127" s="82" t="s">
        <v>95</v>
      </c>
      <c r="J127" s="82" t="s">
        <v>95</v>
      </c>
      <c r="K127" s="82" t="s">
        <v>95</v>
      </c>
      <c r="L127" s="82" t="s">
        <v>95</v>
      </c>
      <c r="M127" s="82">
        <v>0</v>
      </c>
      <c r="N127" s="82">
        <v>0</v>
      </c>
      <c r="O127" s="82">
        <v>0</v>
      </c>
      <c r="P127" s="82">
        <v>0</v>
      </c>
      <c r="Q127" s="83">
        <v>0</v>
      </c>
      <c r="R127" s="82">
        <v>0</v>
      </c>
      <c r="S127" s="82">
        <v>0</v>
      </c>
      <c r="T127" s="54">
        <v>0</v>
      </c>
      <c r="U127" s="54">
        <v>0</v>
      </c>
      <c r="V127" s="82" t="s">
        <v>95</v>
      </c>
      <c r="W127" s="83" t="s">
        <v>95</v>
      </c>
      <c r="X127" s="83" t="s">
        <v>95</v>
      </c>
      <c r="Y127" s="82">
        <v>0</v>
      </c>
      <c r="Z127" s="82">
        <v>0</v>
      </c>
      <c r="AA127" s="82">
        <v>0</v>
      </c>
      <c r="AB127" s="82">
        <v>0</v>
      </c>
      <c r="AC127" s="82">
        <v>0</v>
      </c>
      <c r="AD127" s="82">
        <v>0</v>
      </c>
    </row>
    <row r="128" spans="1:30" ht="63">
      <c r="A128" s="56" t="s">
        <v>225</v>
      </c>
      <c r="B128" s="67" t="s">
        <v>764</v>
      </c>
      <c r="C128" s="85" t="s">
        <v>763</v>
      </c>
      <c r="D128" s="82">
        <v>0</v>
      </c>
      <c r="E128" s="82">
        <v>0</v>
      </c>
      <c r="F128" s="82">
        <v>0</v>
      </c>
      <c r="G128" s="82">
        <v>0</v>
      </c>
      <c r="H128" s="82">
        <v>0</v>
      </c>
      <c r="I128" s="82" t="s">
        <v>95</v>
      </c>
      <c r="J128" s="82" t="s">
        <v>95</v>
      </c>
      <c r="K128" s="82" t="s">
        <v>95</v>
      </c>
      <c r="L128" s="82" t="s">
        <v>95</v>
      </c>
      <c r="M128" s="82">
        <v>0</v>
      </c>
      <c r="N128" s="82">
        <v>0</v>
      </c>
      <c r="O128" s="82">
        <v>0</v>
      </c>
      <c r="P128" s="82">
        <v>0</v>
      </c>
      <c r="Q128" s="83">
        <v>0</v>
      </c>
      <c r="R128" s="82">
        <v>0</v>
      </c>
      <c r="S128" s="82">
        <v>0</v>
      </c>
      <c r="T128" s="54">
        <v>0</v>
      </c>
      <c r="U128" s="54">
        <v>0</v>
      </c>
      <c r="V128" s="82" t="s">
        <v>95</v>
      </c>
      <c r="W128" s="83" t="s">
        <v>95</v>
      </c>
      <c r="X128" s="83" t="s">
        <v>95</v>
      </c>
      <c r="Y128" s="82">
        <v>0</v>
      </c>
      <c r="Z128" s="82">
        <v>0</v>
      </c>
      <c r="AA128" s="82">
        <v>0</v>
      </c>
      <c r="AB128" s="82">
        <v>0</v>
      </c>
      <c r="AC128" s="82">
        <v>0</v>
      </c>
      <c r="AD128" s="82">
        <v>0</v>
      </c>
    </row>
    <row r="129" spans="1:30" ht="78.75">
      <c r="A129" s="56" t="s">
        <v>225</v>
      </c>
      <c r="B129" s="67" t="s">
        <v>501</v>
      </c>
      <c r="C129" s="85" t="s">
        <v>502</v>
      </c>
      <c r="D129" s="82">
        <v>0</v>
      </c>
      <c r="E129" s="82">
        <v>0</v>
      </c>
      <c r="F129" s="82">
        <v>0</v>
      </c>
      <c r="G129" s="82">
        <v>0</v>
      </c>
      <c r="H129" s="82">
        <v>0</v>
      </c>
      <c r="I129" s="82" t="s">
        <v>95</v>
      </c>
      <c r="J129" s="82" t="s">
        <v>95</v>
      </c>
      <c r="K129" s="82" t="s">
        <v>95</v>
      </c>
      <c r="L129" s="82" t="s">
        <v>95</v>
      </c>
      <c r="M129" s="82">
        <v>0</v>
      </c>
      <c r="N129" s="82">
        <v>0</v>
      </c>
      <c r="O129" s="82">
        <v>0</v>
      </c>
      <c r="P129" s="82">
        <v>0</v>
      </c>
      <c r="Q129" s="83">
        <v>0</v>
      </c>
      <c r="R129" s="82">
        <v>0</v>
      </c>
      <c r="S129" s="82">
        <v>0</v>
      </c>
      <c r="T129" s="54">
        <v>0</v>
      </c>
      <c r="U129" s="54">
        <v>0</v>
      </c>
      <c r="V129" s="82" t="s">
        <v>95</v>
      </c>
      <c r="W129" s="83" t="s">
        <v>95</v>
      </c>
      <c r="X129" s="83" t="s">
        <v>95</v>
      </c>
      <c r="Y129" s="82">
        <v>0</v>
      </c>
      <c r="Z129" s="82">
        <v>0</v>
      </c>
      <c r="AA129" s="82">
        <v>0</v>
      </c>
      <c r="AB129" s="82">
        <v>0</v>
      </c>
      <c r="AC129" s="82">
        <v>0</v>
      </c>
      <c r="AD129" s="82">
        <v>0</v>
      </c>
    </row>
    <row r="130" spans="1:30" ht="141.75">
      <c r="A130" s="56" t="s">
        <v>225</v>
      </c>
      <c r="B130" s="84" t="s">
        <v>535</v>
      </c>
      <c r="C130" s="85" t="s">
        <v>536</v>
      </c>
      <c r="D130" s="82">
        <v>0</v>
      </c>
      <c r="E130" s="82">
        <v>0</v>
      </c>
      <c r="F130" s="82">
        <v>0</v>
      </c>
      <c r="G130" s="82">
        <v>0</v>
      </c>
      <c r="H130" s="82">
        <v>0</v>
      </c>
      <c r="I130" s="82" t="s">
        <v>95</v>
      </c>
      <c r="J130" s="82" t="s">
        <v>95</v>
      </c>
      <c r="K130" s="82" t="s">
        <v>95</v>
      </c>
      <c r="L130" s="82" t="s">
        <v>1027</v>
      </c>
      <c r="M130" s="82">
        <v>0</v>
      </c>
      <c r="N130" s="82">
        <v>0</v>
      </c>
      <c r="O130" s="82">
        <v>0</v>
      </c>
      <c r="P130" s="82">
        <v>0</v>
      </c>
      <c r="Q130" s="83">
        <v>0</v>
      </c>
      <c r="R130" s="82">
        <v>0</v>
      </c>
      <c r="S130" s="82">
        <v>0</v>
      </c>
      <c r="T130" s="54">
        <v>0</v>
      </c>
      <c r="U130" s="54">
        <v>0</v>
      </c>
      <c r="V130" s="82" t="s">
        <v>95</v>
      </c>
      <c r="W130" s="83" t="s">
        <v>95</v>
      </c>
      <c r="X130" s="83" t="s">
        <v>95</v>
      </c>
      <c r="Y130" s="82">
        <v>0</v>
      </c>
      <c r="Z130" s="82">
        <v>0</v>
      </c>
      <c r="AA130" s="82">
        <v>0</v>
      </c>
      <c r="AB130" s="82">
        <v>0</v>
      </c>
      <c r="AC130" s="82">
        <v>0</v>
      </c>
      <c r="AD130" s="82">
        <v>0</v>
      </c>
    </row>
    <row r="131" spans="1:30" ht="157.5">
      <c r="A131" s="56" t="s">
        <v>225</v>
      </c>
      <c r="B131" s="84" t="s">
        <v>519</v>
      </c>
      <c r="C131" s="85" t="s">
        <v>520</v>
      </c>
      <c r="D131" s="82">
        <v>0</v>
      </c>
      <c r="E131" s="82">
        <v>0</v>
      </c>
      <c r="F131" s="82">
        <v>0</v>
      </c>
      <c r="G131" s="82">
        <v>0</v>
      </c>
      <c r="H131" s="82">
        <v>0</v>
      </c>
      <c r="I131" s="82" t="s">
        <v>95</v>
      </c>
      <c r="J131" s="82" t="s">
        <v>95</v>
      </c>
      <c r="K131" s="82" t="s">
        <v>95</v>
      </c>
      <c r="L131" s="82">
        <v>0.79999999999999993</v>
      </c>
      <c r="M131" s="82">
        <v>0</v>
      </c>
      <c r="N131" s="82">
        <v>0</v>
      </c>
      <c r="O131" s="82">
        <v>0</v>
      </c>
      <c r="P131" s="82">
        <v>0</v>
      </c>
      <c r="Q131" s="83">
        <v>0</v>
      </c>
      <c r="R131" s="82">
        <v>0</v>
      </c>
      <c r="S131" s="82">
        <v>0</v>
      </c>
      <c r="T131" s="54">
        <v>0</v>
      </c>
      <c r="U131" s="54">
        <v>0</v>
      </c>
      <c r="V131" s="82" t="s">
        <v>95</v>
      </c>
      <c r="W131" s="83" t="s">
        <v>95</v>
      </c>
      <c r="X131" s="83" t="s">
        <v>95</v>
      </c>
      <c r="Y131" s="82">
        <v>0</v>
      </c>
      <c r="Z131" s="82">
        <v>0</v>
      </c>
      <c r="AA131" s="82">
        <v>0</v>
      </c>
      <c r="AB131" s="82">
        <v>0</v>
      </c>
      <c r="AC131" s="82">
        <v>0</v>
      </c>
      <c r="AD131" s="82">
        <v>0</v>
      </c>
    </row>
    <row r="132" spans="1:30" ht="63">
      <c r="A132" s="56" t="s">
        <v>225</v>
      </c>
      <c r="B132" s="67" t="s">
        <v>443</v>
      </c>
      <c r="C132" s="85" t="s">
        <v>521</v>
      </c>
      <c r="D132" s="82">
        <v>0</v>
      </c>
      <c r="E132" s="82">
        <v>0</v>
      </c>
      <c r="F132" s="82">
        <v>0</v>
      </c>
      <c r="G132" s="82">
        <v>0</v>
      </c>
      <c r="H132" s="82">
        <v>0</v>
      </c>
      <c r="I132" s="82" t="s">
        <v>95</v>
      </c>
      <c r="J132" s="82" t="s">
        <v>95</v>
      </c>
      <c r="K132" s="82" t="s">
        <v>95</v>
      </c>
      <c r="L132" s="82" t="s">
        <v>95</v>
      </c>
      <c r="M132" s="82">
        <v>0</v>
      </c>
      <c r="N132" s="82">
        <v>0</v>
      </c>
      <c r="O132" s="82">
        <v>0</v>
      </c>
      <c r="P132" s="82">
        <v>0</v>
      </c>
      <c r="Q132" s="83">
        <v>0</v>
      </c>
      <c r="R132" s="82">
        <v>0</v>
      </c>
      <c r="S132" s="82">
        <v>0</v>
      </c>
      <c r="T132" s="54">
        <v>0</v>
      </c>
      <c r="U132" s="54">
        <v>0</v>
      </c>
      <c r="V132" s="82" t="s">
        <v>95</v>
      </c>
      <c r="W132" s="83" t="s">
        <v>95</v>
      </c>
      <c r="X132" s="83" t="s">
        <v>95</v>
      </c>
      <c r="Y132" s="82">
        <v>0</v>
      </c>
      <c r="Z132" s="82">
        <v>0</v>
      </c>
      <c r="AA132" s="82">
        <v>0</v>
      </c>
      <c r="AB132" s="82">
        <v>0</v>
      </c>
      <c r="AC132" s="82">
        <v>0</v>
      </c>
      <c r="AD132" s="82">
        <v>0</v>
      </c>
    </row>
    <row r="133" spans="1:30" ht="110.25">
      <c r="A133" s="56" t="s">
        <v>225</v>
      </c>
      <c r="B133" s="84" t="s">
        <v>537</v>
      </c>
      <c r="C133" s="85" t="s">
        <v>538</v>
      </c>
      <c r="D133" s="82">
        <v>0</v>
      </c>
      <c r="E133" s="82">
        <v>0</v>
      </c>
      <c r="F133" s="82">
        <v>0</v>
      </c>
      <c r="G133" s="82">
        <v>0</v>
      </c>
      <c r="H133" s="82">
        <v>0</v>
      </c>
      <c r="I133" s="82" t="s">
        <v>95</v>
      </c>
      <c r="J133" s="82" t="s">
        <v>95</v>
      </c>
      <c r="K133" s="82" t="s">
        <v>95</v>
      </c>
      <c r="L133" s="82">
        <v>0.70546737213403887</v>
      </c>
      <c r="M133" s="82">
        <v>0</v>
      </c>
      <c r="N133" s="82">
        <v>0</v>
      </c>
      <c r="O133" s="82">
        <v>0</v>
      </c>
      <c r="P133" s="82">
        <v>0</v>
      </c>
      <c r="Q133" s="83">
        <v>0</v>
      </c>
      <c r="R133" s="82">
        <v>0</v>
      </c>
      <c r="S133" s="82">
        <v>0</v>
      </c>
      <c r="T133" s="54">
        <v>0</v>
      </c>
      <c r="U133" s="54">
        <v>0</v>
      </c>
      <c r="V133" s="82" t="s">
        <v>95</v>
      </c>
      <c r="W133" s="83" t="s">
        <v>95</v>
      </c>
      <c r="X133" s="83" t="s">
        <v>95</v>
      </c>
      <c r="Y133" s="82">
        <v>0</v>
      </c>
      <c r="Z133" s="82">
        <v>0</v>
      </c>
      <c r="AA133" s="82">
        <v>0</v>
      </c>
      <c r="AB133" s="82">
        <v>0</v>
      </c>
      <c r="AC133" s="82">
        <v>0</v>
      </c>
      <c r="AD133" s="82">
        <v>0</v>
      </c>
    </row>
    <row r="134" spans="1:30" ht="63">
      <c r="A134" s="56" t="s">
        <v>225</v>
      </c>
      <c r="B134" s="67" t="s">
        <v>444</v>
      </c>
      <c r="C134" s="85" t="s">
        <v>770</v>
      </c>
      <c r="D134" s="82">
        <v>0</v>
      </c>
      <c r="E134" s="82">
        <v>0</v>
      </c>
      <c r="F134" s="82">
        <v>0</v>
      </c>
      <c r="G134" s="82">
        <v>0</v>
      </c>
      <c r="H134" s="82">
        <v>0</v>
      </c>
      <c r="I134" s="82" t="s">
        <v>95</v>
      </c>
      <c r="J134" s="82" t="s">
        <v>95</v>
      </c>
      <c r="K134" s="82" t="s">
        <v>95</v>
      </c>
      <c r="L134" s="82" t="s">
        <v>95</v>
      </c>
      <c r="M134" s="82">
        <v>0</v>
      </c>
      <c r="N134" s="82">
        <v>0</v>
      </c>
      <c r="O134" s="82">
        <v>0</v>
      </c>
      <c r="P134" s="82">
        <v>0</v>
      </c>
      <c r="Q134" s="83">
        <v>0</v>
      </c>
      <c r="R134" s="82">
        <v>0</v>
      </c>
      <c r="S134" s="82">
        <v>0</v>
      </c>
      <c r="T134" s="54">
        <v>0</v>
      </c>
      <c r="U134" s="54">
        <v>0</v>
      </c>
      <c r="V134" s="82" t="s">
        <v>95</v>
      </c>
      <c r="W134" s="83" t="s">
        <v>95</v>
      </c>
      <c r="X134" s="83" t="s">
        <v>95</v>
      </c>
      <c r="Y134" s="82">
        <v>0</v>
      </c>
      <c r="Z134" s="82">
        <v>0</v>
      </c>
      <c r="AA134" s="82">
        <v>0</v>
      </c>
      <c r="AB134" s="82">
        <v>0</v>
      </c>
      <c r="AC134" s="82">
        <v>0</v>
      </c>
      <c r="AD134" s="82">
        <v>0</v>
      </c>
    </row>
    <row r="135" spans="1:30" ht="31.5">
      <c r="A135" s="56" t="s">
        <v>225</v>
      </c>
      <c r="B135" s="67" t="s">
        <v>445</v>
      </c>
      <c r="C135" s="85" t="s">
        <v>771</v>
      </c>
      <c r="D135" s="82">
        <v>0</v>
      </c>
      <c r="E135" s="82">
        <v>0</v>
      </c>
      <c r="F135" s="82">
        <v>0</v>
      </c>
      <c r="G135" s="82">
        <v>0</v>
      </c>
      <c r="H135" s="82">
        <v>0</v>
      </c>
      <c r="I135" s="82" t="s">
        <v>95</v>
      </c>
      <c r="J135" s="82" t="s">
        <v>95</v>
      </c>
      <c r="K135" s="82" t="s">
        <v>95</v>
      </c>
      <c r="L135" s="82" t="s">
        <v>95</v>
      </c>
      <c r="M135" s="82">
        <v>0</v>
      </c>
      <c r="N135" s="82">
        <v>0</v>
      </c>
      <c r="O135" s="82">
        <v>0</v>
      </c>
      <c r="P135" s="82">
        <v>0</v>
      </c>
      <c r="Q135" s="83">
        <v>0</v>
      </c>
      <c r="R135" s="82">
        <v>0</v>
      </c>
      <c r="S135" s="82">
        <v>0</v>
      </c>
      <c r="T135" s="54">
        <v>0</v>
      </c>
      <c r="U135" s="54">
        <v>0</v>
      </c>
      <c r="V135" s="82" t="s">
        <v>95</v>
      </c>
      <c r="W135" s="83" t="s">
        <v>95</v>
      </c>
      <c r="X135" s="83" t="s">
        <v>95</v>
      </c>
      <c r="Y135" s="82">
        <v>0</v>
      </c>
      <c r="Z135" s="82">
        <v>0</v>
      </c>
      <c r="AA135" s="82">
        <v>0</v>
      </c>
      <c r="AB135" s="82">
        <v>0</v>
      </c>
      <c r="AC135" s="82">
        <v>0</v>
      </c>
      <c r="AD135" s="82">
        <v>0</v>
      </c>
    </row>
    <row r="136" spans="1:30" ht="126">
      <c r="A136" s="56" t="s">
        <v>225</v>
      </c>
      <c r="B136" s="84" t="s">
        <v>710</v>
      </c>
      <c r="C136" s="85" t="s">
        <v>713</v>
      </c>
      <c r="D136" s="82">
        <v>0</v>
      </c>
      <c r="E136" s="82">
        <v>0</v>
      </c>
      <c r="F136" s="82">
        <v>0</v>
      </c>
      <c r="G136" s="82">
        <v>0</v>
      </c>
      <c r="H136" s="82">
        <v>0</v>
      </c>
      <c r="I136" s="82" t="s">
        <v>95</v>
      </c>
      <c r="J136" s="82" t="s">
        <v>95</v>
      </c>
      <c r="K136" s="82" t="s">
        <v>95</v>
      </c>
      <c r="L136" s="82">
        <v>0.88888888888888895</v>
      </c>
      <c r="M136" s="82">
        <v>0</v>
      </c>
      <c r="N136" s="82">
        <v>0</v>
      </c>
      <c r="O136" s="82">
        <v>0</v>
      </c>
      <c r="P136" s="82">
        <v>0</v>
      </c>
      <c r="Q136" s="83">
        <v>0</v>
      </c>
      <c r="R136" s="82">
        <v>0</v>
      </c>
      <c r="S136" s="82">
        <v>0</v>
      </c>
      <c r="T136" s="54">
        <v>0</v>
      </c>
      <c r="U136" s="54">
        <v>0</v>
      </c>
      <c r="V136" s="82" t="s">
        <v>95</v>
      </c>
      <c r="W136" s="83" t="s">
        <v>95</v>
      </c>
      <c r="X136" s="83" t="s">
        <v>95</v>
      </c>
      <c r="Y136" s="82">
        <v>0</v>
      </c>
      <c r="Z136" s="82">
        <v>0</v>
      </c>
      <c r="AA136" s="82">
        <v>0</v>
      </c>
      <c r="AB136" s="82">
        <v>0</v>
      </c>
      <c r="AC136" s="82">
        <v>0</v>
      </c>
      <c r="AD136" s="82">
        <v>0</v>
      </c>
    </row>
    <row r="137" spans="1:30" ht="78.75">
      <c r="A137" s="56" t="s">
        <v>225</v>
      </c>
      <c r="B137" s="67" t="s">
        <v>799</v>
      </c>
      <c r="C137" s="85" t="s">
        <v>775</v>
      </c>
      <c r="D137" s="82">
        <v>0</v>
      </c>
      <c r="E137" s="82">
        <v>0</v>
      </c>
      <c r="F137" s="82">
        <v>0</v>
      </c>
      <c r="G137" s="82">
        <v>0</v>
      </c>
      <c r="H137" s="82">
        <v>0</v>
      </c>
      <c r="I137" s="82" t="s">
        <v>95</v>
      </c>
      <c r="J137" s="82" t="s">
        <v>95</v>
      </c>
      <c r="K137" s="82" t="s">
        <v>95</v>
      </c>
      <c r="L137" s="82" t="s">
        <v>95</v>
      </c>
      <c r="M137" s="82">
        <v>0</v>
      </c>
      <c r="N137" s="82">
        <v>0</v>
      </c>
      <c r="O137" s="82">
        <v>0</v>
      </c>
      <c r="P137" s="82">
        <v>0</v>
      </c>
      <c r="Q137" s="83">
        <v>0</v>
      </c>
      <c r="R137" s="82">
        <v>0</v>
      </c>
      <c r="S137" s="82">
        <v>0</v>
      </c>
      <c r="T137" s="54">
        <v>0</v>
      </c>
      <c r="U137" s="54">
        <v>0</v>
      </c>
      <c r="V137" s="82" t="s">
        <v>95</v>
      </c>
      <c r="W137" s="83" t="s">
        <v>95</v>
      </c>
      <c r="X137" s="83" t="s">
        <v>95</v>
      </c>
      <c r="Y137" s="82">
        <v>0</v>
      </c>
      <c r="Z137" s="82">
        <v>0</v>
      </c>
      <c r="AA137" s="82">
        <v>0</v>
      </c>
      <c r="AB137" s="82">
        <v>0</v>
      </c>
      <c r="AC137" s="82">
        <v>0</v>
      </c>
      <c r="AD137" s="82">
        <v>0</v>
      </c>
    </row>
    <row r="138" spans="1:30" ht="47.25">
      <c r="A138" s="56" t="s">
        <v>225</v>
      </c>
      <c r="B138" s="67" t="s">
        <v>109</v>
      </c>
      <c r="C138" s="85" t="s">
        <v>776</v>
      </c>
      <c r="D138" s="82">
        <v>0</v>
      </c>
      <c r="E138" s="82">
        <v>0</v>
      </c>
      <c r="F138" s="82">
        <v>0</v>
      </c>
      <c r="G138" s="82">
        <v>0</v>
      </c>
      <c r="H138" s="82">
        <v>0</v>
      </c>
      <c r="I138" s="82" t="s">
        <v>95</v>
      </c>
      <c r="J138" s="82" t="s">
        <v>95</v>
      </c>
      <c r="K138" s="82" t="s">
        <v>95</v>
      </c>
      <c r="L138" s="82" t="s">
        <v>95</v>
      </c>
      <c r="M138" s="82">
        <v>0</v>
      </c>
      <c r="N138" s="82">
        <v>0.72499999999999998</v>
      </c>
      <c r="O138" s="82">
        <v>0</v>
      </c>
      <c r="P138" s="82">
        <v>0</v>
      </c>
      <c r="Q138" s="83">
        <v>0</v>
      </c>
      <c r="R138" s="82">
        <v>0</v>
      </c>
      <c r="S138" s="82">
        <v>0</v>
      </c>
      <c r="T138" s="54">
        <v>-2.9609061098727005E-4</v>
      </c>
      <c r="U138" s="54">
        <v>-1.0766940071779522E-4</v>
      </c>
      <c r="V138" s="82" t="s">
        <v>95</v>
      </c>
      <c r="W138" s="83" t="s">
        <v>95</v>
      </c>
      <c r="X138" s="83" t="s">
        <v>95</v>
      </c>
      <c r="Y138" s="82">
        <v>0</v>
      </c>
      <c r="Z138" s="82">
        <v>0</v>
      </c>
      <c r="AA138" s="82">
        <v>0</v>
      </c>
      <c r="AB138" s="82">
        <v>0</v>
      </c>
      <c r="AC138" s="82">
        <v>0</v>
      </c>
      <c r="AD138" s="82">
        <v>0</v>
      </c>
    </row>
    <row r="139" spans="1:30" ht="47.25">
      <c r="A139" s="56" t="s">
        <v>225</v>
      </c>
      <c r="B139" s="67" t="s">
        <v>110</v>
      </c>
      <c r="C139" s="85" t="s">
        <v>777</v>
      </c>
      <c r="D139" s="82">
        <v>0</v>
      </c>
      <c r="E139" s="82">
        <v>0</v>
      </c>
      <c r="F139" s="82">
        <v>0</v>
      </c>
      <c r="G139" s="82">
        <v>0</v>
      </c>
      <c r="H139" s="82">
        <v>0</v>
      </c>
      <c r="I139" s="82" t="s">
        <v>95</v>
      </c>
      <c r="J139" s="82" t="s">
        <v>95</v>
      </c>
      <c r="K139" s="82" t="s">
        <v>95</v>
      </c>
      <c r="L139" s="82" t="s">
        <v>95</v>
      </c>
      <c r="M139" s="82">
        <v>0</v>
      </c>
      <c r="N139" s="82">
        <v>0.83</v>
      </c>
      <c r="O139" s="82">
        <v>0</v>
      </c>
      <c r="P139" s="82">
        <v>0</v>
      </c>
      <c r="Q139" s="83">
        <v>0</v>
      </c>
      <c r="R139" s="82">
        <v>0</v>
      </c>
      <c r="S139" s="82">
        <v>0</v>
      </c>
      <c r="T139" s="54">
        <v>-8.1889146132593793E-5</v>
      </c>
      <c r="U139" s="54">
        <v>-3.0467600203117409E-5</v>
      </c>
      <c r="V139" s="82" t="s">
        <v>95</v>
      </c>
      <c r="W139" s="83" t="s">
        <v>95</v>
      </c>
      <c r="X139" s="83" t="s">
        <v>95</v>
      </c>
      <c r="Y139" s="82">
        <v>0</v>
      </c>
      <c r="Z139" s="82">
        <v>0</v>
      </c>
      <c r="AA139" s="82">
        <v>0</v>
      </c>
      <c r="AB139" s="82">
        <v>0</v>
      </c>
      <c r="AC139" s="82">
        <v>0</v>
      </c>
      <c r="AD139" s="82">
        <v>0</v>
      </c>
    </row>
    <row r="140" spans="1:30" ht="47.25">
      <c r="A140" s="56" t="s">
        <v>225</v>
      </c>
      <c r="B140" s="67" t="s">
        <v>446</v>
      </c>
      <c r="C140" s="85" t="s">
        <v>778</v>
      </c>
      <c r="D140" s="82">
        <v>0</v>
      </c>
      <c r="E140" s="82">
        <v>0</v>
      </c>
      <c r="F140" s="82">
        <v>0</v>
      </c>
      <c r="G140" s="82">
        <v>0</v>
      </c>
      <c r="H140" s="82">
        <v>0</v>
      </c>
      <c r="I140" s="82" t="s">
        <v>95</v>
      </c>
      <c r="J140" s="82" t="s">
        <v>95</v>
      </c>
      <c r="K140" s="82" t="s">
        <v>95</v>
      </c>
      <c r="L140" s="82" t="s">
        <v>95</v>
      </c>
      <c r="M140" s="82">
        <v>0</v>
      </c>
      <c r="N140" s="82">
        <v>0</v>
      </c>
      <c r="O140" s="82">
        <v>0</v>
      </c>
      <c r="P140" s="82">
        <v>0</v>
      </c>
      <c r="Q140" s="83">
        <v>0</v>
      </c>
      <c r="R140" s="82">
        <v>0</v>
      </c>
      <c r="S140" s="82">
        <v>0</v>
      </c>
      <c r="T140" s="54">
        <v>0</v>
      </c>
      <c r="U140" s="54">
        <v>0</v>
      </c>
      <c r="V140" s="82" t="s">
        <v>95</v>
      </c>
      <c r="W140" s="83" t="s">
        <v>95</v>
      </c>
      <c r="X140" s="83" t="s">
        <v>95</v>
      </c>
      <c r="Y140" s="82">
        <v>0</v>
      </c>
      <c r="Z140" s="82">
        <v>0</v>
      </c>
      <c r="AA140" s="82">
        <v>0</v>
      </c>
      <c r="AB140" s="82">
        <v>0</v>
      </c>
      <c r="AC140" s="82">
        <v>0</v>
      </c>
      <c r="AD140" s="82">
        <v>0</v>
      </c>
    </row>
    <row r="141" spans="1:30" ht="47.25">
      <c r="A141" s="56" t="s">
        <v>225</v>
      </c>
      <c r="B141" s="67" t="s">
        <v>447</v>
      </c>
      <c r="C141" s="85" t="s">
        <v>779</v>
      </c>
      <c r="D141" s="82">
        <v>0</v>
      </c>
      <c r="E141" s="82">
        <v>0</v>
      </c>
      <c r="F141" s="82">
        <v>0</v>
      </c>
      <c r="G141" s="82">
        <v>0</v>
      </c>
      <c r="H141" s="82">
        <v>0</v>
      </c>
      <c r="I141" s="82" t="s">
        <v>95</v>
      </c>
      <c r="J141" s="82" t="s">
        <v>95</v>
      </c>
      <c r="K141" s="82" t="s">
        <v>95</v>
      </c>
      <c r="L141" s="82" t="s">
        <v>95</v>
      </c>
      <c r="M141" s="82">
        <v>0</v>
      </c>
      <c r="N141" s="82">
        <v>0</v>
      </c>
      <c r="O141" s="82">
        <v>0</v>
      </c>
      <c r="P141" s="82">
        <v>0</v>
      </c>
      <c r="Q141" s="83">
        <v>0</v>
      </c>
      <c r="R141" s="82">
        <v>0</v>
      </c>
      <c r="S141" s="82">
        <v>0</v>
      </c>
      <c r="T141" s="54">
        <v>0</v>
      </c>
      <c r="U141" s="54">
        <v>0</v>
      </c>
      <c r="V141" s="82" t="s">
        <v>95</v>
      </c>
      <c r="W141" s="83" t="s">
        <v>95</v>
      </c>
      <c r="X141" s="83" t="s">
        <v>95</v>
      </c>
      <c r="Y141" s="82">
        <v>0</v>
      </c>
      <c r="Z141" s="82">
        <v>0</v>
      </c>
      <c r="AA141" s="82">
        <v>0</v>
      </c>
      <c r="AB141" s="82">
        <v>0</v>
      </c>
      <c r="AC141" s="82">
        <v>0</v>
      </c>
      <c r="AD141" s="82">
        <v>0</v>
      </c>
    </row>
    <row r="142" spans="1:30" ht="47.25">
      <c r="A142" s="56" t="s">
        <v>225</v>
      </c>
      <c r="B142" s="67" t="s">
        <v>448</v>
      </c>
      <c r="C142" s="85" t="s">
        <v>780</v>
      </c>
      <c r="D142" s="82">
        <v>0</v>
      </c>
      <c r="E142" s="82">
        <v>0</v>
      </c>
      <c r="F142" s="82">
        <v>0</v>
      </c>
      <c r="G142" s="82">
        <v>0</v>
      </c>
      <c r="H142" s="82">
        <v>0</v>
      </c>
      <c r="I142" s="82" t="s">
        <v>95</v>
      </c>
      <c r="J142" s="82" t="s">
        <v>95</v>
      </c>
      <c r="K142" s="82" t="s">
        <v>95</v>
      </c>
      <c r="L142" s="82" t="s">
        <v>95</v>
      </c>
      <c r="M142" s="82">
        <v>0</v>
      </c>
      <c r="N142" s="82">
        <v>0</v>
      </c>
      <c r="O142" s="82">
        <v>0</v>
      </c>
      <c r="P142" s="82">
        <v>0</v>
      </c>
      <c r="Q142" s="83">
        <v>0</v>
      </c>
      <c r="R142" s="82">
        <v>0</v>
      </c>
      <c r="S142" s="82">
        <v>0</v>
      </c>
      <c r="T142" s="54">
        <v>0</v>
      </c>
      <c r="U142" s="54">
        <v>0</v>
      </c>
      <c r="V142" s="82" t="s">
        <v>95</v>
      </c>
      <c r="W142" s="83" t="s">
        <v>95</v>
      </c>
      <c r="X142" s="83" t="s">
        <v>95</v>
      </c>
      <c r="Y142" s="82">
        <v>0</v>
      </c>
      <c r="Z142" s="82">
        <v>0</v>
      </c>
      <c r="AA142" s="82">
        <v>0</v>
      </c>
      <c r="AB142" s="82">
        <v>0</v>
      </c>
      <c r="AC142" s="82">
        <v>0</v>
      </c>
      <c r="AD142" s="82">
        <v>0</v>
      </c>
    </row>
    <row r="143" spans="1:30" ht="78.75">
      <c r="A143" s="56" t="s">
        <v>225</v>
      </c>
      <c r="B143" s="68" t="s">
        <v>495</v>
      </c>
      <c r="C143" s="85" t="s">
        <v>496</v>
      </c>
      <c r="D143" s="82">
        <v>0</v>
      </c>
      <c r="E143" s="82">
        <v>0</v>
      </c>
      <c r="F143" s="82">
        <v>0</v>
      </c>
      <c r="G143" s="82">
        <v>0</v>
      </c>
      <c r="H143" s="82">
        <v>0</v>
      </c>
      <c r="I143" s="82" t="s">
        <v>95</v>
      </c>
      <c r="J143" s="82" t="s">
        <v>95</v>
      </c>
      <c r="K143" s="82" t="s">
        <v>95</v>
      </c>
      <c r="L143" s="82" t="s">
        <v>95</v>
      </c>
      <c r="M143" s="82">
        <v>0</v>
      </c>
      <c r="N143" s="82">
        <v>0</v>
      </c>
      <c r="O143" s="82">
        <v>0</v>
      </c>
      <c r="P143" s="82">
        <v>0</v>
      </c>
      <c r="Q143" s="83">
        <v>0</v>
      </c>
      <c r="R143" s="82">
        <v>0</v>
      </c>
      <c r="S143" s="82">
        <v>0</v>
      </c>
      <c r="T143" s="54">
        <v>0</v>
      </c>
      <c r="U143" s="54">
        <v>0</v>
      </c>
      <c r="V143" s="82" t="s">
        <v>95</v>
      </c>
      <c r="W143" s="83" t="s">
        <v>95</v>
      </c>
      <c r="X143" s="83" t="s">
        <v>95</v>
      </c>
      <c r="Y143" s="82">
        <v>0</v>
      </c>
      <c r="Z143" s="82">
        <v>0</v>
      </c>
      <c r="AA143" s="82">
        <v>0</v>
      </c>
      <c r="AB143" s="82">
        <v>0</v>
      </c>
      <c r="AC143" s="82">
        <v>0</v>
      </c>
      <c r="AD143" s="82">
        <v>0</v>
      </c>
    </row>
    <row r="144" spans="1:30" ht="126">
      <c r="A144" s="56" t="s">
        <v>225</v>
      </c>
      <c r="B144" s="68" t="s">
        <v>518</v>
      </c>
      <c r="C144" s="85" t="s">
        <v>517</v>
      </c>
      <c r="D144" s="82">
        <v>0</v>
      </c>
      <c r="E144" s="82">
        <v>0</v>
      </c>
      <c r="F144" s="82">
        <v>0</v>
      </c>
      <c r="G144" s="82">
        <v>0</v>
      </c>
      <c r="H144" s="82">
        <v>0</v>
      </c>
      <c r="I144" s="82" t="s">
        <v>95</v>
      </c>
      <c r="J144" s="82" t="s">
        <v>95</v>
      </c>
      <c r="K144" s="82" t="s">
        <v>95</v>
      </c>
      <c r="L144" s="82" t="s">
        <v>1028</v>
      </c>
      <c r="M144" s="82">
        <v>0</v>
      </c>
      <c r="N144" s="82">
        <v>0</v>
      </c>
      <c r="O144" s="82">
        <v>0</v>
      </c>
      <c r="P144" s="82">
        <v>0</v>
      </c>
      <c r="Q144" s="83">
        <v>0</v>
      </c>
      <c r="R144" s="82">
        <v>0</v>
      </c>
      <c r="S144" s="82">
        <v>0</v>
      </c>
      <c r="T144" s="54">
        <v>0</v>
      </c>
      <c r="U144" s="54">
        <v>0</v>
      </c>
      <c r="V144" s="82" t="s">
        <v>95</v>
      </c>
      <c r="W144" s="83" t="s">
        <v>95</v>
      </c>
      <c r="X144" s="83" t="s">
        <v>95</v>
      </c>
      <c r="Y144" s="82">
        <v>0</v>
      </c>
      <c r="Z144" s="82">
        <v>0</v>
      </c>
      <c r="AA144" s="82">
        <v>0</v>
      </c>
      <c r="AB144" s="82">
        <v>0</v>
      </c>
      <c r="AC144" s="82">
        <v>0</v>
      </c>
      <c r="AD144" s="82">
        <v>0</v>
      </c>
    </row>
    <row r="145" spans="1:30" ht="63">
      <c r="A145" s="56" t="s">
        <v>225</v>
      </c>
      <c r="B145" s="68" t="s">
        <v>712</v>
      </c>
      <c r="C145" s="85" t="s">
        <v>766</v>
      </c>
      <c r="D145" s="82">
        <v>0</v>
      </c>
      <c r="E145" s="82">
        <v>0</v>
      </c>
      <c r="F145" s="82">
        <v>0</v>
      </c>
      <c r="G145" s="82">
        <v>0</v>
      </c>
      <c r="H145" s="82">
        <v>0</v>
      </c>
      <c r="I145" s="82" t="s">
        <v>95</v>
      </c>
      <c r="J145" s="82" t="s">
        <v>95</v>
      </c>
      <c r="K145" s="82" t="s">
        <v>95</v>
      </c>
      <c r="L145" s="82" t="s">
        <v>95</v>
      </c>
      <c r="M145" s="82">
        <v>0</v>
      </c>
      <c r="N145" s="82">
        <v>0</v>
      </c>
      <c r="O145" s="82">
        <v>0</v>
      </c>
      <c r="P145" s="82">
        <v>0</v>
      </c>
      <c r="Q145" s="83">
        <v>0</v>
      </c>
      <c r="R145" s="82">
        <v>0</v>
      </c>
      <c r="S145" s="82">
        <v>0</v>
      </c>
      <c r="T145" s="54">
        <v>0</v>
      </c>
      <c r="U145" s="54">
        <v>0</v>
      </c>
      <c r="V145" s="82" t="s">
        <v>95</v>
      </c>
      <c r="W145" s="83" t="s">
        <v>95</v>
      </c>
      <c r="X145" s="83" t="s">
        <v>95</v>
      </c>
      <c r="Y145" s="82">
        <v>0</v>
      </c>
      <c r="Z145" s="82">
        <v>0</v>
      </c>
      <c r="AA145" s="82">
        <v>0</v>
      </c>
      <c r="AB145" s="82">
        <v>0</v>
      </c>
      <c r="AC145" s="82">
        <v>0</v>
      </c>
      <c r="AD145" s="82">
        <v>0</v>
      </c>
    </row>
    <row r="146" spans="1:30" ht="126">
      <c r="A146" s="56" t="s">
        <v>225</v>
      </c>
      <c r="B146" s="68" t="s">
        <v>515</v>
      </c>
      <c r="C146" s="85" t="s">
        <v>516</v>
      </c>
      <c r="D146" s="82">
        <v>0</v>
      </c>
      <c r="E146" s="82">
        <v>0</v>
      </c>
      <c r="F146" s="82">
        <v>0</v>
      </c>
      <c r="G146" s="82">
        <v>0</v>
      </c>
      <c r="H146" s="82">
        <v>0</v>
      </c>
      <c r="I146" s="82" t="s">
        <v>95</v>
      </c>
      <c r="J146" s="82" t="s">
        <v>95</v>
      </c>
      <c r="K146" s="82" t="s">
        <v>95</v>
      </c>
      <c r="L146" s="82" t="s">
        <v>1029</v>
      </c>
      <c r="M146" s="82">
        <v>0</v>
      </c>
      <c r="N146" s="82">
        <v>0</v>
      </c>
      <c r="O146" s="82">
        <v>0</v>
      </c>
      <c r="P146" s="82">
        <v>0</v>
      </c>
      <c r="Q146" s="83">
        <v>0</v>
      </c>
      <c r="R146" s="82">
        <v>0</v>
      </c>
      <c r="S146" s="82">
        <v>0</v>
      </c>
      <c r="T146" s="54">
        <v>0</v>
      </c>
      <c r="U146" s="54">
        <v>0</v>
      </c>
      <c r="V146" s="82" t="s">
        <v>95</v>
      </c>
      <c r="W146" s="83" t="s">
        <v>95</v>
      </c>
      <c r="X146" s="83" t="s">
        <v>95</v>
      </c>
      <c r="Y146" s="82">
        <v>0</v>
      </c>
      <c r="Z146" s="82">
        <v>0</v>
      </c>
      <c r="AA146" s="82">
        <v>0</v>
      </c>
      <c r="AB146" s="82">
        <v>0</v>
      </c>
      <c r="AC146" s="82">
        <v>0</v>
      </c>
      <c r="AD146" s="82">
        <v>0</v>
      </c>
    </row>
    <row r="147" spans="1:30" ht="126">
      <c r="A147" s="56" t="s">
        <v>225</v>
      </c>
      <c r="B147" s="68" t="s">
        <v>511</v>
      </c>
      <c r="C147" s="85" t="s">
        <v>512</v>
      </c>
      <c r="D147" s="82">
        <v>0</v>
      </c>
      <c r="E147" s="82">
        <v>0</v>
      </c>
      <c r="F147" s="82">
        <v>0</v>
      </c>
      <c r="G147" s="82">
        <v>0</v>
      </c>
      <c r="H147" s="82">
        <v>0</v>
      </c>
      <c r="I147" s="82" t="s">
        <v>95</v>
      </c>
      <c r="J147" s="82" t="s">
        <v>95</v>
      </c>
      <c r="K147" s="82" t="s">
        <v>95</v>
      </c>
      <c r="L147" s="82">
        <v>0.16666666666666666</v>
      </c>
      <c r="M147" s="82">
        <v>0</v>
      </c>
      <c r="N147" s="82">
        <v>0</v>
      </c>
      <c r="O147" s="82">
        <v>0</v>
      </c>
      <c r="P147" s="82">
        <v>0</v>
      </c>
      <c r="Q147" s="83">
        <v>0</v>
      </c>
      <c r="R147" s="82">
        <v>0</v>
      </c>
      <c r="S147" s="82">
        <v>0</v>
      </c>
      <c r="T147" s="54">
        <v>0</v>
      </c>
      <c r="U147" s="54">
        <v>0</v>
      </c>
      <c r="V147" s="82" t="s">
        <v>95</v>
      </c>
      <c r="W147" s="83" t="s">
        <v>95</v>
      </c>
      <c r="X147" s="83" t="s">
        <v>95</v>
      </c>
      <c r="Y147" s="82">
        <v>0</v>
      </c>
      <c r="Z147" s="82">
        <v>0</v>
      </c>
      <c r="AA147" s="82">
        <v>0</v>
      </c>
      <c r="AB147" s="82">
        <v>0</v>
      </c>
      <c r="AC147" s="82">
        <v>0</v>
      </c>
      <c r="AD147" s="82">
        <v>0</v>
      </c>
    </row>
    <row r="148" spans="1:30" ht="126">
      <c r="A148" s="56" t="s">
        <v>225</v>
      </c>
      <c r="B148" s="84" t="s">
        <v>755</v>
      </c>
      <c r="C148" s="85" t="s">
        <v>756</v>
      </c>
      <c r="D148" s="82">
        <v>0</v>
      </c>
      <c r="E148" s="82">
        <v>0</v>
      </c>
      <c r="F148" s="82">
        <v>0</v>
      </c>
      <c r="G148" s="82">
        <v>0</v>
      </c>
      <c r="H148" s="82">
        <v>0</v>
      </c>
      <c r="I148" s="82" t="s">
        <v>95</v>
      </c>
      <c r="J148" s="82" t="s">
        <v>95</v>
      </c>
      <c r="K148" s="82" t="s">
        <v>95</v>
      </c>
      <c r="L148" s="82" t="s">
        <v>95</v>
      </c>
      <c r="M148" s="82">
        <v>0</v>
      </c>
      <c r="N148" s="82">
        <v>0</v>
      </c>
      <c r="O148" s="82">
        <v>0</v>
      </c>
      <c r="P148" s="82">
        <v>0</v>
      </c>
      <c r="Q148" s="83">
        <v>0</v>
      </c>
      <c r="R148" s="82">
        <v>0</v>
      </c>
      <c r="S148" s="82">
        <v>0</v>
      </c>
      <c r="T148" s="54">
        <v>0</v>
      </c>
      <c r="U148" s="54">
        <v>0</v>
      </c>
      <c r="V148" s="82" t="s">
        <v>95</v>
      </c>
      <c r="W148" s="83" t="s">
        <v>95</v>
      </c>
      <c r="X148" s="83" t="s">
        <v>95</v>
      </c>
      <c r="Y148" s="82">
        <v>0</v>
      </c>
      <c r="Z148" s="82">
        <v>0</v>
      </c>
      <c r="AA148" s="82">
        <v>0</v>
      </c>
      <c r="AB148" s="82">
        <v>0</v>
      </c>
      <c r="AC148" s="82">
        <v>0</v>
      </c>
      <c r="AD148" s="82">
        <v>0</v>
      </c>
    </row>
    <row r="149" spans="1:30" ht="110.25">
      <c r="A149" s="56" t="s">
        <v>225</v>
      </c>
      <c r="B149" s="68" t="s">
        <v>513</v>
      </c>
      <c r="C149" s="85" t="s">
        <v>514</v>
      </c>
      <c r="D149" s="82">
        <v>0</v>
      </c>
      <c r="E149" s="82">
        <v>0</v>
      </c>
      <c r="F149" s="82">
        <v>0</v>
      </c>
      <c r="G149" s="82">
        <v>0</v>
      </c>
      <c r="H149" s="82">
        <v>0</v>
      </c>
      <c r="I149" s="82" t="s">
        <v>95</v>
      </c>
      <c r="J149" s="82" t="s">
        <v>95</v>
      </c>
      <c r="K149" s="82" t="s">
        <v>95</v>
      </c>
      <c r="L149" s="82">
        <v>0.55555555555555558</v>
      </c>
      <c r="M149" s="82">
        <v>0</v>
      </c>
      <c r="N149" s="82">
        <v>0</v>
      </c>
      <c r="O149" s="82">
        <v>0</v>
      </c>
      <c r="P149" s="82">
        <v>0</v>
      </c>
      <c r="Q149" s="83">
        <v>0</v>
      </c>
      <c r="R149" s="82">
        <v>0</v>
      </c>
      <c r="S149" s="82">
        <v>0</v>
      </c>
      <c r="T149" s="54">
        <v>0</v>
      </c>
      <c r="U149" s="54">
        <v>0</v>
      </c>
      <c r="V149" s="82" t="s">
        <v>95</v>
      </c>
      <c r="W149" s="83" t="s">
        <v>95</v>
      </c>
      <c r="X149" s="83" t="s">
        <v>95</v>
      </c>
      <c r="Y149" s="82">
        <v>0</v>
      </c>
      <c r="Z149" s="82">
        <v>0</v>
      </c>
      <c r="AA149" s="82">
        <v>0</v>
      </c>
      <c r="AB149" s="82">
        <v>0</v>
      </c>
      <c r="AC149" s="82">
        <v>0</v>
      </c>
      <c r="AD149" s="82">
        <v>0</v>
      </c>
    </row>
    <row r="150" spans="1:30" ht="47.25">
      <c r="A150" s="56" t="s">
        <v>225</v>
      </c>
      <c r="B150" s="67" t="s">
        <v>759</v>
      </c>
      <c r="C150" s="85" t="s">
        <v>757</v>
      </c>
      <c r="D150" s="82">
        <v>0</v>
      </c>
      <c r="E150" s="82">
        <v>0</v>
      </c>
      <c r="F150" s="82">
        <v>0</v>
      </c>
      <c r="G150" s="82">
        <v>0</v>
      </c>
      <c r="H150" s="82">
        <v>0</v>
      </c>
      <c r="I150" s="82" t="s">
        <v>95</v>
      </c>
      <c r="J150" s="82" t="s">
        <v>95</v>
      </c>
      <c r="K150" s="82" t="s">
        <v>95</v>
      </c>
      <c r="L150" s="82">
        <v>0.7</v>
      </c>
      <c r="M150" s="82">
        <v>0</v>
      </c>
      <c r="N150" s="82">
        <v>0</v>
      </c>
      <c r="O150" s="82">
        <v>0</v>
      </c>
      <c r="P150" s="82">
        <v>0</v>
      </c>
      <c r="Q150" s="83">
        <v>0</v>
      </c>
      <c r="R150" s="82">
        <v>0</v>
      </c>
      <c r="S150" s="82">
        <v>0</v>
      </c>
      <c r="T150" s="54">
        <v>0</v>
      </c>
      <c r="U150" s="54">
        <v>0</v>
      </c>
      <c r="V150" s="82" t="s">
        <v>95</v>
      </c>
      <c r="W150" s="83" t="s">
        <v>95</v>
      </c>
      <c r="X150" s="83" t="s">
        <v>95</v>
      </c>
      <c r="Y150" s="82">
        <v>0</v>
      </c>
      <c r="Z150" s="82">
        <v>0</v>
      </c>
      <c r="AA150" s="82">
        <v>0</v>
      </c>
      <c r="AB150" s="82">
        <v>0</v>
      </c>
      <c r="AC150" s="82">
        <v>0</v>
      </c>
      <c r="AD150" s="82">
        <v>0</v>
      </c>
    </row>
    <row r="151" spans="1:30" ht="63">
      <c r="A151" s="56" t="s">
        <v>225</v>
      </c>
      <c r="B151" s="67" t="s">
        <v>760</v>
      </c>
      <c r="C151" s="85" t="s">
        <v>758</v>
      </c>
      <c r="D151" s="82">
        <v>0</v>
      </c>
      <c r="E151" s="82">
        <v>0</v>
      </c>
      <c r="F151" s="82">
        <v>0</v>
      </c>
      <c r="G151" s="82">
        <v>0</v>
      </c>
      <c r="H151" s="82">
        <v>0</v>
      </c>
      <c r="I151" s="82" t="s">
        <v>95</v>
      </c>
      <c r="J151" s="82" t="s">
        <v>95</v>
      </c>
      <c r="K151" s="82" t="s">
        <v>95</v>
      </c>
      <c r="L151" s="82" t="s">
        <v>95</v>
      </c>
      <c r="M151" s="82">
        <v>0</v>
      </c>
      <c r="N151" s="82">
        <v>0</v>
      </c>
      <c r="O151" s="82">
        <v>0</v>
      </c>
      <c r="P151" s="82">
        <v>0</v>
      </c>
      <c r="Q151" s="83">
        <v>0</v>
      </c>
      <c r="R151" s="82">
        <v>0</v>
      </c>
      <c r="S151" s="82">
        <v>0</v>
      </c>
      <c r="T151" s="54">
        <v>0</v>
      </c>
      <c r="U151" s="54">
        <v>0</v>
      </c>
      <c r="V151" s="82" t="s">
        <v>95</v>
      </c>
      <c r="W151" s="83" t="s">
        <v>95</v>
      </c>
      <c r="X151" s="83" t="s">
        <v>95</v>
      </c>
      <c r="Y151" s="82">
        <v>0</v>
      </c>
      <c r="Z151" s="82">
        <v>0</v>
      </c>
      <c r="AA151" s="82">
        <v>0</v>
      </c>
      <c r="AB151" s="82">
        <v>0</v>
      </c>
      <c r="AC151" s="82">
        <v>0</v>
      </c>
      <c r="AD151" s="82">
        <v>0</v>
      </c>
    </row>
    <row r="152" spans="1:30" ht="63">
      <c r="A152" s="56" t="s">
        <v>225</v>
      </c>
      <c r="B152" s="68" t="s">
        <v>636</v>
      </c>
      <c r="C152" s="85" t="s">
        <v>106</v>
      </c>
      <c r="D152" s="82">
        <v>0</v>
      </c>
      <c r="E152" s="82">
        <v>0</v>
      </c>
      <c r="F152" s="82">
        <v>0</v>
      </c>
      <c r="G152" s="82">
        <v>0</v>
      </c>
      <c r="H152" s="82">
        <v>0</v>
      </c>
      <c r="I152" s="82" t="s">
        <v>95</v>
      </c>
      <c r="J152" s="82" t="s">
        <v>95</v>
      </c>
      <c r="K152" s="82" t="s">
        <v>95</v>
      </c>
      <c r="L152" s="82" t="s">
        <v>95</v>
      </c>
      <c r="M152" s="82">
        <v>0</v>
      </c>
      <c r="N152" s="82">
        <v>0</v>
      </c>
      <c r="O152" s="82">
        <v>36.792000000000002</v>
      </c>
      <c r="P152" s="82">
        <v>0</v>
      </c>
      <c r="Q152" s="83">
        <v>0</v>
      </c>
      <c r="R152" s="82">
        <v>0</v>
      </c>
      <c r="S152" s="82">
        <v>0</v>
      </c>
      <c r="T152" s="54">
        <v>0</v>
      </c>
      <c r="U152" s="54">
        <v>0</v>
      </c>
      <c r="V152" s="82" t="s">
        <v>95</v>
      </c>
      <c r="W152" s="83" t="s">
        <v>95</v>
      </c>
      <c r="X152" s="83" t="s">
        <v>95</v>
      </c>
      <c r="Y152" s="82">
        <v>0</v>
      </c>
      <c r="Z152" s="82">
        <v>0</v>
      </c>
      <c r="AA152" s="82">
        <v>0</v>
      </c>
      <c r="AB152" s="82">
        <v>0</v>
      </c>
      <c r="AC152" s="82">
        <v>0</v>
      </c>
      <c r="AD152" s="82">
        <v>0</v>
      </c>
    </row>
    <row r="153" spans="1:30" ht="47.25">
      <c r="A153" s="56" t="s">
        <v>225</v>
      </c>
      <c r="B153" s="67" t="s">
        <v>439</v>
      </c>
      <c r="C153" s="85" t="s">
        <v>742</v>
      </c>
      <c r="D153" s="82">
        <v>0</v>
      </c>
      <c r="E153" s="82">
        <v>0</v>
      </c>
      <c r="F153" s="82">
        <v>0</v>
      </c>
      <c r="G153" s="82">
        <v>0</v>
      </c>
      <c r="H153" s="82">
        <v>0</v>
      </c>
      <c r="I153" s="82" t="s">
        <v>95</v>
      </c>
      <c r="J153" s="82" t="s">
        <v>95</v>
      </c>
      <c r="K153" s="82" t="s">
        <v>95</v>
      </c>
      <c r="L153" s="82" t="s">
        <v>95</v>
      </c>
      <c r="M153" s="82">
        <v>0</v>
      </c>
      <c r="N153" s="82">
        <v>1.26</v>
      </c>
      <c r="O153" s="82">
        <v>0</v>
      </c>
      <c r="P153" s="82">
        <v>0</v>
      </c>
      <c r="Q153" s="83">
        <v>0</v>
      </c>
      <c r="R153" s="82">
        <v>0</v>
      </c>
      <c r="S153" s="82">
        <v>0</v>
      </c>
      <c r="T153" s="54">
        <v>-2.888791365791947E-4</v>
      </c>
      <c r="U153" s="54">
        <v>-1.8426873456179119E-4</v>
      </c>
      <c r="V153" s="82" t="s">
        <v>95</v>
      </c>
      <c r="W153" s="83" t="s">
        <v>95</v>
      </c>
      <c r="X153" s="83" t="s">
        <v>95</v>
      </c>
      <c r="Y153" s="82">
        <v>0</v>
      </c>
      <c r="Z153" s="82">
        <v>0</v>
      </c>
      <c r="AA153" s="82">
        <v>0</v>
      </c>
      <c r="AB153" s="82">
        <v>0</v>
      </c>
      <c r="AC153" s="82">
        <v>0</v>
      </c>
      <c r="AD153" s="82">
        <v>0</v>
      </c>
    </row>
    <row r="154" spans="1:30" ht="31.5">
      <c r="A154" s="56" t="s">
        <v>225</v>
      </c>
      <c r="B154" s="67" t="s">
        <v>440</v>
      </c>
      <c r="C154" s="85" t="s">
        <v>743</v>
      </c>
      <c r="D154" s="82">
        <v>0</v>
      </c>
      <c r="E154" s="82">
        <v>0</v>
      </c>
      <c r="F154" s="82">
        <v>0</v>
      </c>
      <c r="G154" s="82">
        <v>0</v>
      </c>
      <c r="H154" s="82">
        <v>0</v>
      </c>
      <c r="I154" s="82" t="s">
        <v>95</v>
      </c>
      <c r="J154" s="82" t="s">
        <v>95</v>
      </c>
      <c r="K154" s="82" t="s">
        <v>95</v>
      </c>
      <c r="L154" s="82" t="s">
        <v>95</v>
      </c>
      <c r="M154" s="82">
        <v>0</v>
      </c>
      <c r="N154" s="82">
        <v>2</v>
      </c>
      <c r="O154" s="82">
        <v>0</v>
      </c>
      <c r="P154" s="82">
        <v>0</v>
      </c>
      <c r="Q154" s="83">
        <v>0</v>
      </c>
      <c r="R154" s="82">
        <v>0</v>
      </c>
      <c r="S154" s="82">
        <v>0</v>
      </c>
      <c r="T154" s="54">
        <v>-2.9373396534956298E-3</v>
      </c>
      <c r="U154" s="54">
        <v>-7.0282040468547247E-4</v>
      </c>
      <c r="V154" s="82" t="s">
        <v>95</v>
      </c>
      <c r="W154" s="83" t="s">
        <v>95</v>
      </c>
      <c r="X154" s="83" t="s">
        <v>95</v>
      </c>
      <c r="Y154" s="82">
        <v>0</v>
      </c>
      <c r="Z154" s="82">
        <v>0</v>
      </c>
      <c r="AA154" s="82">
        <v>0</v>
      </c>
      <c r="AB154" s="82">
        <v>0</v>
      </c>
      <c r="AC154" s="82">
        <v>0</v>
      </c>
      <c r="AD154" s="82">
        <v>0</v>
      </c>
    </row>
    <row r="155" spans="1:30" ht="31.5">
      <c r="A155" s="56" t="s">
        <v>225</v>
      </c>
      <c r="B155" s="67" t="s">
        <v>746</v>
      </c>
      <c r="C155" s="85" t="s">
        <v>744</v>
      </c>
      <c r="D155" s="82">
        <v>0</v>
      </c>
      <c r="E155" s="82">
        <v>0</v>
      </c>
      <c r="F155" s="82">
        <v>0</v>
      </c>
      <c r="G155" s="82">
        <v>0</v>
      </c>
      <c r="H155" s="82">
        <v>0</v>
      </c>
      <c r="I155" s="82" t="s">
        <v>95</v>
      </c>
      <c r="J155" s="82" t="s">
        <v>95</v>
      </c>
      <c r="K155" s="82" t="s">
        <v>95</v>
      </c>
      <c r="L155" s="82" t="s">
        <v>95</v>
      </c>
      <c r="M155" s="82">
        <v>0</v>
      </c>
      <c r="N155" s="82">
        <v>4.21</v>
      </c>
      <c r="O155" s="82">
        <v>0</v>
      </c>
      <c r="P155" s="82">
        <v>0</v>
      </c>
      <c r="Q155" s="83">
        <v>0</v>
      </c>
      <c r="R155" s="82">
        <v>0</v>
      </c>
      <c r="S155" s="82">
        <v>0</v>
      </c>
      <c r="T155" s="54">
        <v>-7.8923133859487002E-6</v>
      </c>
      <c r="U155" s="54">
        <v>-9.4673333964488008E-6</v>
      </c>
      <c r="V155" s="82" t="s">
        <v>95</v>
      </c>
      <c r="W155" s="83" t="s">
        <v>95</v>
      </c>
      <c r="X155" s="83" t="s">
        <v>95</v>
      </c>
      <c r="Y155" s="82">
        <v>0</v>
      </c>
      <c r="Z155" s="82">
        <v>0</v>
      </c>
      <c r="AA155" s="82">
        <v>0</v>
      </c>
      <c r="AB155" s="82">
        <v>0</v>
      </c>
      <c r="AC155" s="82">
        <v>0</v>
      </c>
      <c r="AD155" s="82">
        <v>0</v>
      </c>
    </row>
    <row r="156" spans="1:30" ht="47.25">
      <c r="A156" s="56" t="s">
        <v>225</v>
      </c>
      <c r="B156" s="67" t="s">
        <v>441</v>
      </c>
      <c r="C156" s="85" t="s">
        <v>745</v>
      </c>
      <c r="D156" s="82">
        <v>0</v>
      </c>
      <c r="E156" s="82">
        <v>0</v>
      </c>
      <c r="F156" s="82">
        <v>0</v>
      </c>
      <c r="G156" s="82">
        <v>0</v>
      </c>
      <c r="H156" s="82">
        <v>0</v>
      </c>
      <c r="I156" s="82" t="s">
        <v>95</v>
      </c>
      <c r="J156" s="82" t="s">
        <v>95</v>
      </c>
      <c r="K156" s="82" t="s">
        <v>95</v>
      </c>
      <c r="L156" s="82" t="s">
        <v>95</v>
      </c>
      <c r="M156" s="82">
        <v>0</v>
      </c>
      <c r="N156" s="82">
        <v>0</v>
      </c>
      <c r="O156" s="82">
        <v>0</v>
      </c>
      <c r="P156" s="82">
        <v>0</v>
      </c>
      <c r="Q156" s="83">
        <v>0</v>
      </c>
      <c r="R156" s="82">
        <v>0</v>
      </c>
      <c r="S156" s="82">
        <v>0</v>
      </c>
      <c r="T156" s="54">
        <v>0</v>
      </c>
      <c r="U156" s="54">
        <v>0</v>
      </c>
      <c r="V156" s="82" t="s">
        <v>95</v>
      </c>
      <c r="W156" s="83" t="s">
        <v>95</v>
      </c>
      <c r="X156" s="83" t="s">
        <v>95</v>
      </c>
      <c r="Y156" s="82">
        <v>0</v>
      </c>
      <c r="Z156" s="82">
        <v>0</v>
      </c>
      <c r="AA156" s="82">
        <v>0</v>
      </c>
      <c r="AB156" s="82">
        <v>0</v>
      </c>
      <c r="AC156" s="82">
        <v>0</v>
      </c>
      <c r="AD156" s="82">
        <v>0</v>
      </c>
    </row>
    <row r="157" spans="1:30" ht="31.5">
      <c r="A157" s="56" t="s">
        <v>225</v>
      </c>
      <c r="B157" s="67" t="s">
        <v>747</v>
      </c>
      <c r="C157" s="85" t="s">
        <v>749</v>
      </c>
      <c r="D157" s="82">
        <v>0</v>
      </c>
      <c r="E157" s="82">
        <v>0</v>
      </c>
      <c r="F157" s="82">
        <v>0</v>
      </c>
      <c r="G157" s="82">
        <v>0</v>
      </c>
      <c r="H157" s="82">
        <v>0</v>
      </c>
      <c r="I157" s="82" t="s">
        <v>95</v>
      </c>
      <c r="J157" s="82" t="s">
        <v>95</v>
      </c>
      <c r="K157" s="82" t="s">
        <v>95</v>
      </c>
      <c r="L157" s="82" t="s">
        <v>95</v>
      </c>
      <c r="M157" s="82">
        <v>0</v>
      </c>
      <c r="N157" s="82">
        <v>0</v>
      </c>
      <c r="O157" s="82">
        <v>0</v>
      </c>
      <c r="P157" s="82">
        <v>0</v>
      </c>
      <c r="Q157" s="83">
        <v>0</v>
      </c>
      <c r="R157" s="82">
        <v>0</v>
      </c>
      <c r="S157" s="82">
        <v>0</v>
      </c>
      <c r="T157" s="54">
        <v>0</v>
      </c>
      <c r="U157" s="54">
        <v>0</v>
      </c>
      <c r="V157" s="82" t="s">
        <v>95</v>
      </c>
      <c r="W157" s="83" t="s">
        <v>95</v>
      </c>
      <c r="X157" s="83" t="s">
        <v>95</v>
      </c>
      <c r="Y157" s="82">
        <v>0</v>
      </c>
      <c r="Z157" s="82">
        <v>0</v>
      </c>
      <c r="AA157" s="82">
        <v>0</v>
      </c>
      <c r="AB157" s="82">
        <v>0</v>
      </c>
      <c r="AC157" s="82">
        <v>0</v>
      </c>
      <c r="AD157" s="82">
        <v>0</v>
      </c>
    </row>
    <row r="158" spans="1:30" ht="15.75">
      <c r="A158" s="56" t="s">
        <v>225</v>
      </c>
      <c r="B158" s="67" t="s">
        <v>748</v>
      </c>
      <c r="C158" s="85" t="s">
        <v>750</v>
      </c>
      <c r="D158" s="82">
        <v>0</v>
      </c>
      <c r="E158" s="82">
        <v>0</v>
      </c>
      <c r="F158" s="82">
        <v>0</v>
      </c>
      <c r="G158" s="82">
        <v>0</v>
      </c>
      <c r="H158" s="82">
        <v>0</v>
      </c>
      <c r="I158" s="82" t="s">
        <v>95</v>
      </c>
      <c r="J158" s="82" t="s">
        <v>95</v>
      </c>
      <c r="K158" s="82" t="s">
        <v>95</v>
      </c>
      <c r="L158" s="82" t="s">
        <v>95</v>
      </c>
      <c r="M158" s="82">
        <v>0</v>
      </c>
      <c r="N158" s="82">
        <v>0</v>
      </c>
      <c r="O158" s="82">
        <v>0</v>
      </c>
      <c r="P158" s="82">
        <v>0</v>
      </c>
      <c r="Q158" s="83">
        <v>0</v>
      </c>
      <c r="R158" s="82">
        <v>0</v>
      </c>
      <c r="S158" s="82">
        <v>0</v>
      </c>
      <c r="T158" s="54">
        <v>0</v>
      </c>
      <c r="U158" s="54">
        <v>0</v>
      </c>
      <c r="V158" s="82" t="s">
        <v>95</v>
      </c>
      <c r="W158" s="83" t="s">
        <v>95</v>
      </c>
      <c r="X158" s="83" t="s">
        <v>95</v>
      </c>
      <c r="Y158" s="82">
        <v>0</v>
      </c>
      <c r="Z158" s="82">
        <v>0</v>
      </c>
      <c r="AA158" s="82">
        <v>0</v>
      </c>
      <c r="AB158" s="82">
        <v>0</v>
      </c>
      <c r="AC158" s="82">
        <v>0</v>
      </c>
      <c r="AD158" s="82">
        <v>0</v>
      </c>
    </row>
    <row r="159" spans="1:30" ht="31.5">
      <c r="A159" s="56" t="s">
        <v>225</v>
      </c>
      <c r="B159" s="67" t="s">
        <v>840</v>
      </c>
      <c r="C159" s="85" t="s">
        <v>839</v>
      </c>
      <c r="D159" s="82">
        <v>0</v>
      </c>
      <c r="E159" s="82">
        <v>0</v>
      </c>
      <c r="F159" s="82">
        <v>0</v>
      </c>
      <c r="G159" s="82">
        <v>0</v>
      </c>
      <c r="H159" s="82">
        <v>0</v>
      </c>
      <c r="I159" s="82" t="s">
        <v>95</v>
      </c>
      <c r="J159" s="82" t="s">
        <v>95</v>
      </c>
      <c r="K159" s="82" t="s">
        <v>95</v>
      </c>
      <c r="L159" s="82" t="s">
        <v>95</v>
      </c>
      <c r="M159" s="82">
        <v>0</v>
      </c>
      <c r="N159" s="82">
        <v>0</v>
      </c>
      <c r="O159" s="82">
        <v>0</v>
      </c>
      <c r="P159" s="82">
        <v>0</v>
      </c>
      <c r="Q159" s="83">
        <v>0</v>
      </c>
      <c r="R159" s="82">
        <v>0</v>
      </c>
      <c r="S159" s="82">
        <v>0</v>
      </c>
      <c r="T159" s="54">
        <v>0</v>
      </c>
      <c r="U159" s="54">
        <v>0</v>
      </c>
      <c r="V159" s="82" t="s">
        <v>95</v>
      </c>
      <c r="W159" s="83" t="s">
        <v>95</v>
      </c>
      <c r="X159" s="83" t="s">
        <v>95</v>
      </c>
      <c r="Y159" s="82">
        <v>0</v>
      </c>
      <c r="Z159" s="82">
        <v>0</v>
      </c>
      <c r="AA159" s="82">
        <v>0</v>
      </c>
      <c r="AB159" s="82">
        <v>0</v>
      </c>
      <c r="AC159" s="82">
        <v>0</v>
      </c>
      <c r="AD159" s="82">
        <v>0</v>
      </c>
    </row>
    <row r="160" spans="1:30" ht="173.25">
      <c r="A160" s="56" t="s">
        <v>225</v>
      </c>
      <c r="B160" s="84" t="s">
        <v>846</v>
      </c>
      <c r="C160" s="85" t="s">
        <v>847</v>
      </c>
      <c r="D160" s="82">
        <v>0</v>
      </c>
      <c r="E160" s="82">
        <v>0</v>
      </c>
      <c r="F160" s="82">
        <v>0</v>
      </c>
      <c r="G160" s="82">
        <v>0</v>
      </c>
      <c r="H160" s="82">
        <v>0</v>
      </c>
      <c r="I160" s="82" t="s">
        <v>95</v>
      </c>
      <c r="J160" s="82" t="s">
        <v>95</v>
      </c>
      <c r="K160" s="82" t="s">
        <v>95</v>
      </c>
      <c r="L160" s="82" t="s">
        <v>95</v>
      </c>
      <c r="M160" s="82">
        <v>0</v>
      </c>
      <c r="N160" s="82">
        <v>0</v>
      </c>
      <c r="O160" s="82">
        <v>0</v>
      </c>
      <c r="P160" s="82">
        <v>0</v>
      </c>
      <c r="Q160" s="83">
        <v>0</v>
      </c>
      <c r="R160" s="82">
        <v>0</v>
      </c>
      <c r="S160" s="82">
        <v>0</v>
      </c>
      <c r="T160" s="54">
        <v>0</v>
      </c>
      <c r="U160" s="54">
        <v>0</v>
      </c>
      <c r="V160" s="82" t="s">
        <v>95</v>
      </c>
      <c r="W160" s="83" t="s">
        <v>95</v>
      </c>
      <c r="X160" s="83" t="s">
        <v>95</v>
      </c>
      <c r="Y160" s="82">
        <v>0</v>
      </c>
      <c r="Z160" s="82">
        <v>0</v>
      </c>
      <c r="AA160" s="82">
        <v>0</v>
      </c>
      <c r="AB160" s="82">
        <v>0</v>
      </c>
      <c r="AC160" s="82">
        <v>0</v>
      </c>
      <c r="AD160" s="82">
        <v>0</v>
      </c>
    </row>
    <row r="161" spans="1:30" ht="31.5">
      <c r="A161" s="56" t="s">
        <v>225</v>
      </c>
      <c r="B161" s="84" t="s">
        <v>842</v>
      </c>
      <c r="C161" s="85" t="s">
        <v>841</v>
      </c>
      <c r="D161" s="82">
        <v>0</v>
      </c>
      <c r="E161" s="82">
        <v>0</v>
      </c>
      <c r="F161" s="82">
        <v>0</v>
      </c>
      <c r="G161" s="82">
        <v>0</v>
      </c>
      <c r="H161" s="82">
        <v>0</v>
      </c>
      <c r="I161" s="82" t="s">
        <v>95</v>
      </c>
      <c r="J161" s="82" t="s">
        <v>95</v>
      </c>
      <c r="K161" s="82" t="s">
        <v>95</v>
      </c>
      <c r="L161" s="82" t="s">
        <v>95</v>
      </c>
      <c r="M161" s="82">
        <v>0</v>
      </c>
      <c r="N161" s="82">
        <v>0</v>
      </c>
      <c r="O161" s="82">
        <v>0</v>
      </c>
      <c r="P161" s="82">
        <v>0</v>
      </c>
      <c r="Q161" s="83">
        <v>0</v>
      </c>
      <c r="R161" s="82">
        <v>0</v>
      </c>
      <c r="S161" s="82">
        <v>0</v>
      </c>
      <c r="T161" s="54">
        <v>0</v>
      </c>
      <c r="U161" s="54">
        <v>0</v>
      </c>
      <c r="V161" s="82" t="s">
        <v>95</v>
      </c>
      <c r="W161" s="83" t="s">
        <v>95</v>
      </c>
      <c r="X161" s="83" t="s">
        <v>95</v>
      </c>
      <c r="Y161" s="82">
        <v>0</v>
      </c>
      <c r="Z161" s="82">
        <v>0</v>
      </c>
      <c r="AA161" s="82">
        <v>0</v>
      </c>
      <c r="AB161" s="82">
        <v>0</v>
      </c>
      <c r="AC161" s="82">
        <v>0</v>
      </c>
      <c r="AD161" s="82">
        <v>0</v>
      </c>
    </row>
    <row r="162" spans="1:30" ht="31.5">
      <c r="A162" s="56" t="s">
        <v>226</v>
      </c>
      <c r="B162" s="52" t="s">
        <v>80</v>
      </c>
      <c r="C162" s="85" t="s">
        <v>96</v>
      </c>
      <c r="D162" s="82">
        <v>0</v>
      </c>
      <c r="E162" s="82">
        <v>0</v>
      </c>
      <c r="F162" s="82">
        <v>0</v>
      </c>
      <c r="G162" s="82">
        <v>0</v>
      </c>
      <c r="H162" s="82">
        <v>0</v>
      </c>
      <c r="I162" s="82" t="s">
        <v>95</v>
      </c>
      <c r="J162" s="82" t="s">
        <v>95</v>
      </c>
      <c r="K162" s="82" t="s">
        <v>95</v>
      </c>
      <c r="L162" s="82" t="s">
        <v>95</v>
      </c>
      <c r="M162" s="82">
        <v>0</v>
      </c>
      <c r="N162" s="82">
        <v>0</v>
      </c>
      <c r="O162" s="82">
        <v>0</v>
      </c>
      <c r="P162" s="82">
        <v>0</v>
      </c>
      <c r="Q162" s="83">
        <v>0</v>
      </c>
      <c r="R162" s="82">
        <v>0</v>
      </c>
      <c r="S162" s="82" t="s">
        <v>95</v>
      </c>
      <c r="T162" s="54">
        <v>0</v>
      </c>
      <c r="U162" s="54">
        <v>0</v>
      </c>
      <c r="V162" s="82" t="s">
        <v>95</v>
      </c>
      <c r="W162" s="83" t="s">
        <v>95</v>
      </c>
      <c r="X162" s="83" t="s">
        <v>95</v>
      </c>
      <c r="Y162" s="82">
        <v>0</v>
      </c>
      <c r="Z162" s="82">
        <v>0</v>
      </c>
      <c r="AA162" s="82">
        <v>0</v>
      </c>
      <c r="AB162" s="82">
        <v>0</v>
      </c>
      <c r="AC162" s="82">
        <v>0</v>
      </c>
      <c r="AD162" s="82">
        <v>0</v>
      </c>
    </row>
    <row r="163" spans="1:30" ht="63">
      <c r="A163" s="56" t="s">
        <v>226</v>
      </c>
      <c r="B163" s="67" t="s">
        <v>111</v>
      </c>
      <c r="C163" s="85" t="s">
        <v>553</v>
      </c>
      <c r="D163" s="82">
        <v>0</v>
      </c>
      <c r="E163" s="82">
        <v>0</v>
      </c>
      <c r="F163" s="82">
        <v>0</v>
      </c>
      <c r="G163" s="82">
        <v>0</v>
      </c>
      <c r="H163" s="82">
        <v>0</v>
      </c>
      <c r="I163" s="82" t="s">
        <v>95</v>
      </c>
      <c r="J163" s="82" t="s">
        <v>95</v>
      </c>
      <c r="K163" s="82" t="s">
        <v>95</v>
      </c>
      <c r="L163" s="82" t="s">
        <v>95</v>
      </c>
      <c r="M163" s="82">
        <v>0</v>
      </c>
      <c r="N163" s="82">
        <v>0</v>
      </c>
      <c r="O163" s="82">
        <v>0</v>
      </c>
      <c r="P163" s="82">
        <v>0</v>
      </c>
      <c r="Q163" s="83">
        <v>0</v>
      </c>
      <c r="R163" s="82">
        <v>0</v>
      </c>
      <c r="S163" s="82">
        <v>0</v>
      </c>
      <c r="T163" s="54">
        <v>0</v>
      </c>
      <c r="U163" s="54">
        <v>0</v>
      </c>
      <c r="V163" s="82" t="s">
        <v>95</v>
      </c>
      <c r="W163" s="83" t="s">
        <v>95</v>
      </c>
      <c r="X163" s="83" t="s">
        <v>95</v>
      </c>
      <c r="Y163" s="82">
        <v>0</v>
      </c>
      <c r="Z163" s="82">
        <v>0</v>
      </c>
      <c r="AA163" s="82">
        <v>0</v>
      </c>
      <c r="AB163" s="82">
        <v>0</v>
      </c>
      <c r="AC163" s="82">
        <v>0</v>
      </c>
      <c r="AD163" s="82">
        <v>0</v>
      </c>
    </row>
    <row r="164" spans="1:30" ht="31.5">
      <c r="A164" s="56" t="s">
        <v>227</v>
      </c>
      <c r="B164" s="52" t="s">
        <v>82</v>
      </c>
      <c r="C164" s="85" t="s">
        <v>96</v>
      </c>
      <c r="D164" s="82">
        <v>0</v>
      </c>
      <c r="E164" s="82">
        <v>0</v>
      </c>
      <c r="F164" s="82">
        <v>0</v>
      </c>
      <c r="G164" s="82">
        <v>0</v>
      </c>
      <c r="H164" s="82">
        <v>0</v>
      </c>
      <c r="I164" s="82" t="s">
        <v>95</v>
      </c>
      <c r="J164" s="82" t="s">
        <v>95</v>
      </c>
      <c r="K164" s="82" t="s">
        <v>95</v>
      </c>
      <c r="L164" s="82" t="s">
        <v>95</v>
      </c>
      <c r="M164" s="82">
        <v>0</v>
      </c>
      <c r="N164" s="82">
        <v>0</v>
      </c>
      <c r="O164" s="82">
        <v>0</v>
      </c>
      <c r="P164" s="82">
        <v>0</v>
      </c>
      <c r="Q164" s="83">
        <v>0</v>
      </c>
      <c r="R164" s="82">
        <v>0</v>
      </c>
      <c r="S164" s="82" t="s">
        <v>95</v>
      </c>
      <c r="T164" s="54">
        <v>0</v>
      </c>
      <c r="U164" s="54">
        <v>0</v>
      </c>
      <c r="V164" s="82" t="s">
        <v>95</v>
      </c>
      <c r="W164" s="83" t="s">
        <v>95</v>
      </c>
      <c r="X164" s="83" t="s">
        <v>95</v>
      </c>
      <c r="Y164" s="82">
        <v>248.11788744999998</v>
      </c>
      <c r="Z164" s="82">
        <v>0</v>
      </c>
      <c r="AA164" s="82">
        <v>248.11788744999998</v>
      </c>
      <c r="AB164" s="82">
        <v>0</v>
      </c>
      <c r="AC164" s="82">
        <v>0</v>
      </c>
      <c r="AD164" s="82">
        <v>0</v>
      </c>
    </row>
    <row r="165" spans="1:30" ht="78.75">
      <c r="A165" s="56" t="s">
        <v>227</v>
      </c>
      <c r="B165" s="67" t="s">
        <v>364</v>
      </c>
      <c r="C165" s="85" t="s">
        <v>137</v>
      </c>
      <c r="D165" s="82">
        <v>0</v>
      </c>
      <c r="E165" s="82">
        <v>0</v>
      </c>
      <c r="F165" s="82">
        <v>0</v>
      </c>
      <c r="G165" s="82">
        <v>0</v>
      </c>
      <c r="H165" s="82">
        <v>0</v>
      </c>
      <c r="I165" s="82" t="s">
        <v>95</v>
      </c>
      <c r="J165" s="82" t="s">
        <v>95</v>
      </c>
      <c r="K165" s="82" t="s">
        <v>95</v>
      </c>
      <c r="L165" s="82" t="s">
        <v>95</v>
      </c>
      <c r="M165" s="82">
        <v>0</v>
      </c>
      <c r="N165" s="82">
        <v>0</v>
      </c>
      <c r="O165" s="82">
        <v>0</v>
      </c>
      <c r="P165" s="82">
        <v>0</v>
      </c>
      <c r="Q165" s="83">
        <v>0</v>
      </c>
      <c r="R165" s="82">
        <v>0</v>
      </c>
      <c r="S165" s="82">
        <v>90</v>
      </c>
      <c r="T165" s="54">
        <v>0</v>
      </c>
      <c r="U165" s="54">
        <v>0</v>
      </c>
      <c r="V165" s="82" t="s">
        <v>95</v>
      </c>
      <c r="W165" s="83" t="s">
        <v>95</v>
      </c>
      <c r="X165" s="83" t="s">
        <v>95</v>
      </c>
      <c r="Y165" s="82">
        <v>0</v>
      </c>
      <c r="Z165" s="82">
        <v>0</v>
      </c>
      <c r="AA165" s="82">
        <v>0</v>
      </c>
      <c r="AB165" s="82">
        <v>0</v>
      </c>
      <c r="AC165" s="82">
        <v>0</v>
      </c>
      <c r="AD165" s="82">
        <v>0</v>
      </c>
    </row>
    <row r="166" spans="1:30" ht="63">
      <c r="A166" s="56" t="s">
        <v>227</v>
      </c>
      <c r="B166" s="67" t="s">
        <v>369</v>
      </c>
      <c r="C166" s="85" t="s">
        <v>368</v>
      </c>
      <c r="D166" s="82">
        <v>0</v>
      </c>
      <c r="E166" s="82">
        <v>0</v>
      </c>
      <c r="F166" s="82">
        <v>0</v>
      </c>
      <c r="G166" s="82">
        <v>0</v>
      </c>
      <c r="H166" s="82">
        <v>0</v>
      </c>
      <c r="I166" s="82" t="s">
        <v>95</v>
      </c>
      <c r="J166" s="82" t="s">
        <v>95</v>
      </c>
      <c r="K166" s="82" t="s">
        <v>95</v>
      </c>
      <c r="L166" s="82" t="s">
        <v>95</v>
      </c>
      <c r="M166" s="82">
        <v>0</v>
      </c>
      <c r="N166" s="82">
        <v>0</v>
      </c>
      <c r="O166" s="82">
        <v>0</v>
      </c>
      <c r="P166" s="82">
        <v>0</v>
      </c>
      <c r="Q166" s="83">
        <v>0</v>
      </c>
      <c r="R166" s="82">
        <v>0</v>
      </c>
      <c r="S166" s="82">
        <v>90</v>
      </c>
      <c r="T166" s="54">
        <v>0</v>
      </c>
      <c r="U166" s="54">
        <v>0</v>
      </c>
      <c r="V166" s="82" t="s">
        <v>95</v>
      </c>
      <c r="W166" s="83" t="s">
        <v>95</v>
      </c>
      <c r="X166" s="83" t="s">
        <v>95</v>
      </c>
      <c r="Y166" s="82">
        <v>0</v>
      </c>
      <c r="Z166" s="82">
        <v>0</v>
      </c>
      <c r="AA166" s="82">
        <v>0</v>
      </c>
      <c r="AB166" s="82">
        <v>0</v>
      </c>
      <c r="AC166" s="82">
        <v>0</v>
      </c>
      <c r="AD166" s="82">
        <v>0</v>
      </c>
    </row>
    <row r="167" spans="1:30" ht="78.75">
      <c r="A167" s="56" t="s">
        <v>227</v>
      </c>
      <c r="B167" s="67" t="s">
        <v>406</v>
      </c>
      <c r="C167" s="85" t="s">
        <v>138</v>
      </c>
      <c r="D167" s="82">
        <v>0</v>
      </c>
      <c r="E167" s="82">
        <v>0</v>
      </c>
      <c r="F167" s="82">
        <v>0</v>
      </c>
      <c r="G167" s="82">
        <v>0</v>
      </c>
      <c r="H167" s="82">
        <v>0</v>
      </c>
      <c r="I167" s="82" t="s">
        <v>95</v>
      </c>
      <c r="J167" s="82" t="s">
        <v>95</v>
      </c>
      <c r="K167" s="82" t="s">
        <v>95</v>
      </c>
      <c r="L167" s="82" t="s">
        <v>95</v>
      </c>
      <c r="M167" s="82">
        <v>0</v>
      </c>
      <c r="N167" s="82">
        <v>0</v>
      </c>
      <c r="O167" s="82">
        <v>0</v>
      </c>
      <c r="P167" s="82">
        <v>0</v>
      </c>
      <c r="Q167" s="83">
        <v>0</v>
      </c>
      <c r="R167" s="82">
        <v>0</v>
      </c>
      <c r="S167" s="82">
        <v>0</v>
      </c>
      <c r="T167" s="54">
        <v>0</v>
      </c>
      <c r="U167" s="54">
        <v>0</v>
      </c>
      <c r="V167" s="82" t="s">
        <v>95</v>
      </c>
      <c r="W167" s="83" t="s">
        <v>95</v>
      </c>
      <c r="X167" s="83" t="s">
        <v>95</v>
      </c>
      <c r="Y167" s="82">
        <v>0</v>
      </c>
      <c r="Z167" s="82">
        <v>0</v>
      </c>
      <c r="AA167" s="82">
        <v>0</v>
      </c>
      <c r="AB167" s="82">
        <v>0</v>
      </c>
      <c r="AC167" s="82">
        <v>0</v>
      </c>
      <c r="AD167" s="82">
        <v>0</v>
      </c>
    </row>
    <row r="168" spans="1:30" ht="47.25">
      <c r="A168" s="56" t="s">
        <v>227</v>
      </c>
      <c r="B168" s="67" t="s">
        <v>408</v>
      </c>
      <c r="C168" s="85" t="s">
        <v>370</v>
      </c>
      <c r="D168" s="82">
        <v>0</v>
      </c>
      <c r="E168" s="82">
        <v>0</v>
      </c>
      <c r="F168" s="82">
        <v>0</v>
      </c>
      <c r="G168" s="82">
        <v>0</v>
      </c>
      <c r="H168" s="82">
        <v>0</v>
      </c>
      <c r="I168" s="82" t="s">
        <v>95</v>
      </c>
      <c r="J168" s="82" t="s">
        <v>95</v>
      </c>
      <c r="K168" s="82" t="s">
        <v>95</v>
      </c>
      <c r="L168" s="82" t="s">
        <v>95</v>
      </c>
      <c r="M168" s="82">
        <v>0</v>
      </c>
      <c r="N168" s="82">
        <v>0</v>
      </c>
      <c r="O168" s="82">
        <v>0</v>
      </c>
      <c r="P168" s="82">
        <v>0</v>
      </c>
      <c r="Q168" s="83">
        <v>0</v>
      </c>
      <c r="R168" s="82">
        <v>0</v>
      </c>
      <c r="S168" s="82">
        <v>0</v>
      </c>
      <c r="T168" s="54">
        <v>0</v>
      </c>
      <c r="U168" s="54">
        <v>0</v>
      </c>
      <c r="V168" s="82" t="s">
        <v>95</v>
      </c>
      <c r="W168" s="83" t="s">
        <v>95</v>
      </c>
      <c r="X168" s="83" t="s">
        <v>95</v>
      </c>
      <c r="Y168" s="82">
        <v>0</v>
      </c>
      <c r="Z168" s="82">
        <v>0</v>
      </c>
      <c r="AA168" s="82">
        <v>0</v>
      </c>
      <c r="AB168" s="82">
        <v>0</v>
      </c>
      <c r="AC168" s="82">
        <v>0</v>
      </c>
      <c r="AD168" s="82">
        <v>0</v>
      </c>
    </row>
    <row r="169" spans="1:30" ht="78.75">
      <c r="A169" s="56" t="s">
        <v>227</v>
      </c>
      <c r="B169" s="67" t="s">
        <v>418</v>
      </c>
      <c r="C169" s="85" t="s">
        <v>139</v>
      </c>
      <c r="D169" s="82">
        <v>0</v>
      </c>
      <c r="E169" s="82">
        <v>0</v>
      </c>
      <c r="F169" s="82">
        <v>0</v>
      </c>
      <c r="G169" s="82">
        <v>0</v>
      </c>
      <c r="H169" s="82">
        <v>0</v>
      </c>
      <c r="I169" s="82" t="s">
        <v>95</v>
      </c>
      <c r="J169" s="82" t="s">
        <v>95</v>
      </c>
      <c r="K169" s="82" t="s">
        <v>95</v>
      </c>
      <c r="L169" s="82" t="s">
        <v>95</v>
      </c>
      <c r="M169" s="82">
        <v>0</v>
      </c>
      <c r="N169" s="82">
        <v>0</v>
      </c>
      <c r="O169" s="82">
        <v>0</v>
      </c>
      <c r="P169" s="82">
        <v>0</v>
      </c>
      <c r="Q169" s="83">
        <v>0</v>
      </c>
      <c r="R169" s="82">
        <v>0</v>
      </c>
      <c r="S169" s="82">
        <v>90</v>
      </c>
      <c r="T169" s="54">
        <v>0</v>
      </c>
      <c r="U169" s="54">
        <v>0</v>
      </c>
      <c r="V169" s="82" t="s">
        <v>95</v>
      </c>
      <c r="W169" s="83" t="s">
        <v>95</v>
      </c>
      <c r="X169" s="83" t="s">
        <v>95</v>
      </c>
      <c r="Y169" s="82">
        <v>0</v>
      </c>
      <c r="Z169" s="82">
        <v>0</v>
      </c>
      <c r="AA169" s="82">
        <v>0</v>
      </c>
      <c r="AB169" s="82">
        <v>0</v>
      </c>
      <c r="AC169" s="82">
        <v>0</v>
      </c>
      <c r="AD169" s="82">
        <v>0</v>
      </c>
    </row>
    <row r="170" spans="1:30" ht="47.25">
      <c r="A170" s="56" t="s">
        <v>227</v>
      </c>
      <c r="B170" s="67" t="s">
        <v>412</v>
      </c>
      <c r="C170" s="85" t="s">
        <v>371</v>
      </c>
      <c r="D170" s="82">
        <v>0</v>
      </c>
      <c r="E170" s="82">
        <v>0</v>
      </c>
      <c r="F170" s="82">
        <v>0</v>
      </c>
      <c r="G170" s="82">
        <v>0</v>
      </c>
      <c r="H170" s="82">
        <v>0</v>
      </c>
      <c r="I170" s="82" t="s">
        <v>95</v>
      </c>
      <c r="J170" s="82" t="s">
        <v>95</v>
      </c>
      <c r="K170" s="82" t="s">
        <v>95</v>
      </c>
      <c r="L170" s="82" t="s">
        <v>95</v>
      </c>
      <c r="M170" s="82">
        <v>0</v>
      </c>
      <c r="N170" s="82">
        <v>0</v>
      </c>
      <c r="O170" s="82">
        <v>0</v>
      </c>
      <c r="P170" s="82">
        <v>0</v>
      </c>
      <c r="Q170" s="83">
        <v>0</v>
      </c>
      <c r="R170" s="82">
        <v>0</v>
      </c>
      <c r="S170" s="82">
        <v>90</v>
      </c>
      <c r="T170" s="54">
        <v>0</v>
      </c>
      <c r="U170" s="54">
        <v>0</v>
      </c>
      <c r="V170" s="82" t="s">
        <v>95</v>
      </c>
      <c r="W170" s="83" t="s">
        <v>95</v>
      </c>
      <c r="X170" s="83" t="s">
        <v>95</v>
      </c>
      <c r="Y170" s="82">
        <v>0</v>
      </c>
      <c r="Z170" s="82">
        <v>0</v>
      </c>
      <c r="AA170" s="82">
        <v>0</v>
      </c>
      <c r="AB170" s="82">
        <v>0</v>
      </c>
      <c r="AC170" s="82">
        <v>0</v>
      </c>
      <c r="AD170" s="82">
        <v>0</v>
      </c>
    </row>
    <row r="171" spans="1:30" ht="63">
      <c r="A171" s="56" t="s">
        <v>227</v>
      </c>
      <c r="B171" s="67" t="s">
        <v>413</v>
      </c>
      <c r="C171" s="85" t="s">
        <v>142</v>
      </c>
      <c r="D171" s="82">
        <v>0</v>
      </c>
      <c r="E171" s="82">
        <v>0</v>
      </c>
      <c r="F171" s="82">
        <v>0</v>
      </c>
      <c r="G171" s="82">
        <v>0</v>
      </c>
      <c r="H171" s="82">
        <v>0</v>
      </c>
      <c r="I171" s="82" t="s">
        <v>95</v>
      </c>
      <c r="J171" s="82" t="s">
        <v>95</v>
      </c>
      <c r="K171" s="82" t="s">
        <v>95</v>
      </c>
      <c r="L171" s="82" t="s">
        <v>95</v>
      </c>
      <c r="M171" s="82">
        <v>0</v>
      </c>
      <c r="N171" s="82">
        <v>0</v>
      </c>
      <c r="O171" s="82">
        <v>0</v>
      </c>
      <c r="P171" s="82">
        <v>0</v>
      </c>
      <c r="Q171" s="83">
        <v>0</v>
      </c>
      <c r="R171" s="82">
        <v>0</v>
      </c>
      <c r="S171" s="82">
        <v>90</v>
      </c>
      <c r="T171" s="54">
        <v>0</v>
      </c>
      <c r="U171" s="54">
        <v>0</v>
      </c>
      <c r="V171" s="82" t="s">
        <v>95</v>
      </c>
      <c r="W171" s="83" t="s">
        <v>95</v>
      </c>
      <c r="X171" s="83" t="s">
        <v>95</v>
      </c>
      <c r="Y171" s="82">
        <v>0</v>
      </c>
      <c r="Z171" s="82">
        <v>0</v>
      </c>
      <c r="AA171" s="82">
        <v>0</v>
      </c>
      <c r="AB171" s="82">
        <v>0</v>
      </c>
      <c r="AC171" s="82">
        <v>0</v>
      </c>
      <c r="AD171" s="82">
        <v>0</v>
      </c>
    </row>
    <row r="172" spans="1:30" ht="63">
      <c r="A172" s="56" t="s">
        <v>227</v>
      </c>
      <c r="B172" s="67" t="s">
        <v>366</v>
      </c>
      <c r="C172" s="85" t="s">
        <v>140</v>
      </c>
      <c r="D172" s="82">
        <v>0</v>
      </c>
      <c r="E172" s="82">
        <v>0</v>
      </c>
      <c r="F172" s="82">
        <v>0</v>
      </c>
      <c r="G172" s="82">
        <v>0</v>
      </c>
      <c r="H172" s="82">
        <v>0</v>
      </c>
      <c r="I172" s="82" t="s">
        <v>95</v>
      </c>
      <c r="J172" s="82" t="s">
        <v>95</v>
      </c>
      <c r="K172" s="82" t="s">
        <v>95</v>
      </c>
      <c r="L172" s="82" t="s">
        <v>95</v>
      </c>
      <c r="M172" s="82">
        <v>0</v>
      </c>
      <c r="N172" s="82">
        <v>0</v>
      </c>
      <c r="O172" s="82">
        <v>0</v>
      </c>
      <c r="P172" s="82">
        <v>0</v>
      </c>
      <c r="Q172" s="83">
        <v>0</v>
      </c>
      <c r="R172" s="82">
        <v>0</v>
      </c>
      <c r="S172" s="82">
        <v>90</v>
      </c>
      <c r="T172" s="54">
        <v>0</v>
      </c>
      <c r="U172" s="54">
        <v>0</v>
      </c>
      <c r="V172" s="82" t="s">
        <v>95</v>
      </c>
      <c r="W172" s="83" t="s">
        <v>95</v>
      </c>
      <c r="X172" s="83" t="s">
        <v>95</v>
      </c>
      <c r="Y172" s="82">
        <v>0</v>
      </c>
      <c r="Z172" s="82">
        <v>0</v>
      </c>
      <c r="AA172" s="82">
        <v>0</v>
      </c>
      <c r="AB172" s="82">
        <v>0</v>
      </c>
      <c r="AC172" s="82">
        <v>0</v>
      </c>
      <c r="AD172" s="82">
        <v>0</v>
      </c>
    </row>
    <row r="173" spans="1:30" ht="63">
      <c r="A173" s="56" t="s">
        <v>227</v>
      </c>
      <c r="B173" s="67" t="s">
        <v>407</v>
      </c>
      <c r="C173" s="85" t="s">
        <v>141</v>
      </c>
      <c r="D173" s="82">
        <v>0</v>
      </c>
      <c r="E173" s="82">
        <v>0</v>
      </c>
      <c r="F173" s="82">
        <v>0</v>
      </c>
      <c r="G173" s="82">
        <v>0</v>
      </c>
      <c r="H173" s="82">
        <v>0</v>
      </c>
      <c r="I173" s="82" t="s">
        <v>95</v>
      </c>
      <c r="J173" s="82" t="s">
        <v>95</v>
      </c>
      <c r="K173" s="82" t="s">
        <v>95</v>
      </c>
      <c r="L173" s="82" t="s">
        <v>95</v>
      </c>
      <c r="M173" s="82">
        <v>0</v>
      </c>
      <c r="N173" s="82">
        <v>0</v>
      </c>
      <c r="O173" s="82">
        <v>0</v>
      </c>
      <c r="P173" s="82">
        <v>0</v>
      </c>
      <c r="Q173" s="83">
        <v>0</v>
      </c>
      <c r="R173" s="82">
        <v>0</v>
      </c>
      <c r="S173" s="82">
        <v>0</v>
      </c>
      <c r="T173" s="54">
        <v>0</v>
      </c>
      <c r="U173" s="54">
        <v>0</v>
      </c>
      <c r="V173" s="82" t="s">
        <v>95</v>
      </c>
      <c r="W173" s="83" t="s">
        <v>95</v>
      </c>
      <c r="X173" s="83" t="s">
        <v>95</v>
      </c>
      <c r="Y173" s="82">
        <v>0</v>
      </c>
      <c r="Z173" s="82">
        <v>0</v>
      </c>
      <c r="AA173" s="82">
        <v>0</v>
      </c>
      <c r="AB173" s="82">
        <v>0</v>
      </c>
      <c r="AC173" s="82">
        <v>0</v>
      </c>
      <c r="AD173" s="82">
        <v>0</v>
      </c>
    </row>
    <row r="174" spans="1:30" ht="63">
      <c r="A174" s="56" t="s">
        <v>227</v>
      </c>
      <c r="B174" s="67" t="s">
        <v>417</v>
      </c>
      <c r="C174" s="85" t="s">
        <v>572</v>
      </c>
      <c r="D174" s="82">
        <v>0</v>
      </c>
      <c r="E174" s="82">
        <v>0</v>
      </c>
      <c r="F174" s="82">
        <v>0</v>
      </c>
      <c r="G174" s="82">
        <v>0</v>
      </c>
      <c r="H174" s="82">
        <v>0</v>
      </c>
      <c r="I174" s="82" t="s">
        <v>95</v>
      </c>
      <c r="J174" s="82" t="s">
        <v>95</v>
      </c>
      <c r="K174" s="82" t="s">
        <v>95</v>
      </c>
      <c r="L174" s="82" t="s">
        <v>95</v>
      </c>
      <c r="M174" s="82">
        <v>0</v>
      </c>
      <c r="N174" s="82">
        <v>0</v>
      </c>
      <c r="O174" s="82">
        <v>0</v>
      </c>
      <c r="P174" s="82">
        <v>0</v>
      </c>
      <c r="Q174" s="83">
        <v>0</v>
      </c>
      <c r="R174" s="82">
        <v>0</v>
      </c>
      <c r="S174" s="82">
        <v>0</v>
      </c>
      <c r="T174" s="54">
        <v>0</v>
      </c>
      <c r="U174" s="54">
        <v>0</v>
      </c>
      <c r="V174" s="82" t="s">
        <v>95</v>
      </c>
      <c r="W174" s="83" t="s">
        <v>95</v>
      </c>
      <c r="X174" s="83" t="s">
        <v>95</v>
      </c>
      <c r="Y174" s="82">
        <v>0</v>
      </c>
      <c r="Z174" s="82">
        <v>0</v>
      </c>
      <c r="AA174" s="82">
        <v>0</v>
      </c>
      <c r="AB174" s="82">
        <v>0</v>
      </c>
      <c r="AC174" s="82">
        <v>0</v>
      </c>
      <c r="AD174" s="82">
        <v>0</v>
      </c>
    </row>
    <row r="175" spans="1:30" ht="63">
      <c r="A175" s="56" t="s">
        <v>227</v>
      </c>
      <c r="B175" s="67" t="s">
        <v>414</v>
      </c>
      <c r="C175" s="85" t="s">
        <v>573</v>
      </c>
      <c r="D175" s="82">
        <v>0</v>
      </c>
      <c r="E175" s="82">
        <v>0</v>
      </c>
      <c r="F175" s="82">
        <v>0</v>
      </c>
      <c r="G175" s="82">
        <v>0</v>
      </c>
      <c r="H175" s="82">
        <v>0</v>
      </c>
      <c r="I175" s="82" t="s">
        <v>95</v>
      </c>
      <c r="J175" s="82" t="s">
        <v>95</v>
      </c>
      <c r="K175" s="82" t="s">
        <v>95</v>
      </c>
      <c r="L175" s="82" t="s">
        <v>95</v>
      </c>
      <c r="M175" s="82">
        <v>0</v>
      </c>
      <c r="N175" s="82">
        <v>0</v>
      </c>
      <c r="O175" s="82">
        <v>0</v>
      </c>
      <c r="P175" s="82">
        <v>0</v>
      </c>
      <c r="Q175" s="83">
        <v>0</v>
      </c>
      <c r="R175" s="82">
        <v>0</v>
      </c>
      <c r="S175" s="82">
        <v>90</v>
      </c>
      <c r="T175" s="54">
        <v>0</v>
      </c>
      <c r="U175" s="54">
        <v>0</v>
      </c>
      <c r="V175" s="82" t="s">
        <v>95</v>
      </c>
      <c r="W175" s="83" t="s">
        <v>95</v>
      </c>
      <c r="X175" s="83" t="s">
        <v>95</v>
      </c>
      <c r="Y175" s="82">
        <v>0</v>
      </c>
      <c r="Z175" s="82">
        <v>0</v>
      </c>
      <c r="AA175" s="82">
        <v>0</v>
      </c>
      <c r="AB175" s="82">
        <v>0</v>
      </c>
      <c r="AC175" s="82">
        <v>0</v>
      </c>
      <c r="AD175" s="82">
        <v>0</v>
      </c>
    </row>
    <row r="176" spans="1:30" ht="63">
      <c r="A176" s="56" t="s">
        <v>227</v>
      </c>
      <c r="B176" s="67" t="s">
        <v>415</v>
      </c>
      <c r="C176" s="85" t="s">
        <v>574</v>
      </c>
      <c r="D176" s="82">
        <v>0</v>
      </c>
      <c r="E176" s="82">
        <v>0</v>
      </c>
      <c r="F176" s="82">
        <v>0</v>
      </c>
      <c r="G176" s="82">
        <v>0</v>
      </c>
      <c r="H176" s="82">
        <v>0</v>
      </c>
      <c r="I176" s="82" t="s">
        <v>95</v>
      </c>
      <c r="J176" s="82" t="s">
        <v>95</v>
      </c>
      <c r="K176" s="82" t="s">
        <v>95</v>
      </c>
      <c r="L176" s="82" t="s">
        <v>95</v>
      </c>
      <c r="M176" s="82">
        <v>0</v>
      </c>
      <c r="N176" s="82">
        <v>0</v>
      </c>
      <c r="O176" s="82">
        <v>0</v>
      </c>
      <c r="P176" s="82">
        <v>0</v>
      </c>
      <c r="Q176" s="83">
        <v>0</v>
      </c>
      <c r="R176" s="82">
        <v>0</v>
      </c>
      <c r="S176" s="82">
        <v>90</v>
      </c>
      <c r="T176" s="54">
        <v>0</v>
      </c>
      <c r="U176" s="54">
        <v>0</v>
      </c>
      <c r="V176" s="82" t="s">
        <v>95</v>
      </c>
      <c r="W176" s="83" t="s">
        <v>95</v>
      </c>
      <c r="X176" s="83" t="s">
        <v>95</v>
      </c>
      <c r="Y176" s="82">
        <v>0</v>
      </c>
      <c r="Z176" s="82">
        <v>0</v>
      </c>
      <c r="AA176" s="82">
        <v>0</v>
      </c>
      <c r="AB176" s="82">
        <v>0</v>
      </c>
      <c r="AC176" s="82">
        <v>0</v>
      </c>
      <c r="AD176" s="82">
        <v>0</v>
      </c>
    </row>
    <row r="177" spans="1:30" ht="63">
      <c r="A177" s="56" t="s">
        <v>227</v>
      </c>
      <c r="B177" s="67" t="s">
        <v>416</v>
      </c>
      <c r="C177" s="85" t="s">
        <v>575</v>
      </c>
      <c r="D177" s="82">
        <v>0</v>
      </c>
      <c r="E177" s="82">
        <v>0</v>
      </c>
      <c r="F177" s="82">
        <v>0</v>
      </c>
      <c r="G177" s="82">
        <v>0</v>
      </c>
      <c r="H177" s="82">
        <v>0</v>
      </c>
      <c r="I177" s="82" t="s">
        <v>95</v>
      </c>
      <c r="J177" s="82" t="s">
        <v>95</v>
      </c>
      <c r="K177" s="82" t="s">
        <v>95</v>
      </c>
      <c r="L177" s="82" t="s">
        <v>95</v>
      </c>
      <c r="M177" s="82">
        <v>0</v>
      </c>
      <c r="N177" s="82">
        <v>0</v>
      </c>
      <c r="O177" s="82">
        <v>0</v>
      </c>
      <c r="P177" s="82">
        <v>0</v>
      </c>
      <c r="Q177" s="83">
        <v>0</v>
      </c>
      <c r="R177" s="82">
        <v>0</v>
      </c>
      <c r="S177" s="82">
        <v>0</v>
      </c>
      <c r="T177" s="54">
        <v>0</v>
      </c>
      <c r="U177" s="54">
        <v>0</v>
      </c>
      <c r="V177" s="82" t="s">
        <v>95</v>
      </c>
      <c r="W177" s="83" t="s">
        <v>95</v>
      </c>
      <c r="X177" s="83" t="s">
        <v>95</v>
      </c>
      <c r="Y177" s="82">
        <v>41.132584430000001</v>
      </c>
      <c r="Z177" s="82">
        <v>0</v>
      </c>
      <c r="AA177" s="82">
        <v>41.132584430000001</v>
      </c>
      <c r="AB177" s="82">
        <v>0</v>
      </c>
      <c r="AC177" s="82">
        <v>0</v>
      </c>
      <c r="AD177" s="82">
        <v>0</v>
      </c>
    </row>
    <row r="178" spans="1:30" ht="78.75">
      <c r="A178" s="56" t="s">
        <v>227</v>
      </c>
      <c r="B178" s="67" t="s">
        <v>419</v>
      </c>
      <c r="C178" s="85" t="s">
        <v>568</v>
      </c>
      <c r="D178" s="82">
        <v>0</v>
      </c>
      <c r="E178" s="82">
        <v>0</v>
      </c>
      <c r="F178" s="82">
        <v>0</v>
      </c>
      <c r="G178" s="82">
        <v>0</v>
      </c>
      <c r="H178" s="82">
        <v>0</v>
      </c>
      <c r="I178" s="82" t="s">
        <v>95</v>
      </c>
      <c r="J178" s="82" t="s">
        <v>95</v>
      </c>
      <c r="K178" s="82" t="s">
        <v>95</v>
      </c>
      <c r="L178" s="82" t="s">
        <v>95</v>
      </c>
      <c r="M178" s="82">
        <v>0</v>
      </c>
      <c r="N178" s="82">
        <v>0</v>
      </c>
      <c r="O178" s="82">
        <v>0</v>
      </c>
      <c r="P178" s="82">
        <v>0</v>
      </c>
      <c r="Q178" s="83">
        <v>0</v>
      </c>
      <c r="R178" s="82">
        <v>0</v>
      </c>
      <c r="S178" s="82">
        <v>90</v>
      </c>
      <c r="T178" s="54">
        <v>0</v>
      </c>
      <c r="U178" s="54">
        <v>0</v>
      </c>
      <c r="V178" s="82" t="s">
        <v>95</v>
      </c>
      <c r="W178" s="83" t="s">
        <v>95</v>
      </c>
      <c r="X178" s="83" t="s">
        <v>95</v>
      </c>
      <c r="Y178" s="82">
        <v>0</v>
      </c>
      <c r="Z178" s="82">
        <v>0</v>
      </c>
      <c r="AA178" s="82">
        <v>0</v>
      </c>
      <c r="AB178" s="82">
        <v>0</v>
      </c>
      <c r="AC178" s="82">
        <v>0</v>
      </c>
      <c r="AD178" s="82">
        <v>0</v>
      </c>
    </row>
    <row r="179" spans="1:30" ht="78.75">
      <c r="A179" s="56" t="s">
        <v>227</v>
      </c>
      <c r="B179" s="67" t="s">
        <v>420</v>
      </c>
      <c r="C179" s="85" t="s">
        <v>569</v>
      </c>
      <c r="D179" s="82">
        <v>0</v>
      </c>
      <c r="E179" s="82">
        <v>0</v>
      </c>
      <c r="F179" s="82">
        <v>0</v>
      </c>
      <c r="G179" s="82">
        <v>0</v>
      </c>
      <c r="H179" s="82">
        <v>0</v>
      </c>
      <c r="I179" s="82" t="s">
        <v>95</v>
      </c>
      <c r="J179" s="82" t="s">
        <v>95</v>
      </c>
      <c r="K179" s="82" t="s">
        <v>95</v>
      </c>
      <c r="L179" s="82" t="s">
        <v>95</v>
      </c>
      <c r="M179" s="82">
        <v>0</v>
      </c>
      <c r="N179" s="82">
        <v>0</v>
      </c>
      <c r="O179" s="82">
        <v>0</v>
      </c>
      <c r="P179" s="82">
        <v>0</v>
      </c>
      <c r="Q179" s="83">
        <v>0</v>
      </c>
      <c r="R179" s="82">
        <v>0</v>
      </c>
      <c r="S179" s="82">
        <v>90</v>
      </c>
      <c r="T179" s="54">
        <v>0</v>
      </c>
      <c r="U179" s="54">
        <v>0</v>
      </c>
      <c r="V179" s="82" t="s">
        <v>95</v>
      </c>
      <c r="W179" s="83" t="s">
        <v>95</v>
      </c>
      <c r="X179" s="83" t="s">
        <v>95</v>
      </c>
      <c r="Y179" s="82">
        <v>56.633175270000002</v>
      </c>
      <c r="Z179" s="82">
        <v>0</v>
      </c>
      <c r="AA179" s="82">
        <v>56.633175270000002</v>
      </c>
      <c r="AB179" s="82">
        <v>0</v>
      </c>
      <c r="AC179" s="82">
        <v>0</v>
      </c>
      <c r="AD179" s="82">
        <v>0</v>
      </c>
    </row>
    <row r="180" spans="1:30" ht="78.75">
      <c r="A180" s="56" t="s">
        <v>227</v>
      </c>
      <c r="B180" s="67" t="s">
        <v>421</v>
      </c>
      <c r="C180" s="85" t="s">
        <v>570</v>
      </c>
      <c r="D180" s="82">
        <v>0</v>
      </c>
      <c r="E180" s="82">
        <v>0</v>
      </c>
      <c r="F180" s="82">
        <v>0</v>
      </c>
      <c r="G180" s="82">
        <v>0</v>
      </c>
      <c r="H180" s="82">
        <v>0</v>
      </c>
      <c r="I180" s="82" t="s">
        <v>95</v>
      </c>
      <c r="J180" s="82" t="s">
        <v>95</v>
      </c>
      <c r="K180" s="82" t="s">
        <v>95</v>
      </c>
      <c r="L180" s="82" t="s">
        <v>95</v>
      </c>
      <c r="M180" s="82">
        <v>0</v>
      </c>
      <c r="N180" s="82">
        <v>0</v>
      </c>
      <c r="O180" s="82">
        <v>0</v>
      </c>
      <c r="P180" s="82">
        <v>0</v>
      </c>
      <c r="Q180" s="83">
        <v>0</v>
      </c>
      <c r="R180" s="82">
        <v>0</v>
      </c>
      <c r="S180" s="82">
        <v>0</v>
      </c>
      <c r="T180" s="54">
        <v>0</v>
      </c>
      <c r="U180" s="54">
        <v>0</v>
      </c>
      <c r="V180" s="82" t="s">
        <v>95</v>
      </c>
      <c r="W180" s="83" t="s">
        <v>95</v>
      </c>
      <c r="X180" s="83" t="s">
        <v>95</v>
      </c>
      <c r="Y180" s="82">
        <v>128.22876611999999</v>
      </c>
      <c r="Z180" s="82">
        <v>0</v>
      </c>
      <c r="AA180" s="82">
        <v>128.22876611999999</v>
      </c>
      <c r="AB180" s="82">
        <v>0</v>
      </c>
      <c r="AC180" s="82">
        <v>0</v>
      </c>
      <c r="AD180" s="82">
        <v>0</v>
      </c>
    </row>
    <row r="181" spans="1:30" ht="78.75">
      <c r="A181" s="56" t="s">
        <v>227</v>
      </c>
      <c r="B181" s="67" t="s">
        <v>422</v>
      </c>
      <c r="C181" s="85" t="s">
        <v>571</v>
      </c>
      <c r="D181" s="82">
        <v>0</v>
      </c>
      <c r="E181" s="82">
        <v>0</v>
      </c>
      <c r="F181" s="82">
        <v>0</v>
      </c>
      <c r="G181" s="82">
        <v>0</v>
      </c>
      <c r="H181" s="82">
        <v>0</v>
      </c>
      <c r="I181" s="82" t="s">
        <v>95</v>
      </c>
      <c r="J181" s="82" t="s">
        <v>95</v>
      </c>
      <c r="K181" s="82" t="s">
        <v>95</v>
      </c>
      <c r="L181" s="82" t="s">
        <v>95</v>
      </c>
      <c r="M181" s="82">
        <v>0</v>
      </c>
      <c r="N181" s="82">
        <v>0</v>
      </c>
      <c r="O181" s="82">
        <v>0</v>
      </c>
      <c r="P181" s="82">
        <v>0</v>
      </c>
      <c r="Q181" s="83">
        <v>0</v>
      </c>
      <c r="R181" s="82">
        <v>0</v>
      </c>
      <c r="S181" s="82">
        <v>0</v>
      </c>
      <c r="T181" s="54">
        <v>0</v>
      </c>
      <c r="U181" s="54">
        <v>0</v>
      </c>
      <c r="V181" s="82" t="s">
        <v>95</v>
      </c>
      <c r="W181" s="83" t="s">
        <v>95</v>
      </c>
      <c r="X181" s="83" t="s">
        <v>95</v>
      </c>
      <c r="Y181" s="82">
        <v>0</v>
      </c>
      <c r="Z181" s="82">
        <v>0</v>
      </c>
      <c r="AA181" s="82">
        <v>0</v>
      </c>
      <c r="AB181" s="82">
        <v>0</v>
      </c>
      <c r="AC181" s="82">
        <v>0</v>
      </c>
      <c r="AD181" s="82">
        <v>0</v>
      </c>
    </row>
    <row r="182" spans="1:30" ht="47.25">
      <c r="A182" s="56" t="s">
        <v>227</v>
      </c>
      <c r="B182" s="67" t="s">
        <v>423</v>
      </c>
      <c r="C182" s="85" t="s">
        <v>576</v>
      </c>
      <c r="D182" s="82">
        <v>0</v>
      </c>
      <c r="E182" s="82">
        <v>0</v>
      </c>
      <c r="F182" s="82">
        <v>0</v>
      </c>
      <c r="G182" s="82">
        <v>0</v>
      </c>
      <c r="H182" s="82">
        <v>0</v>
      </c>
      <c r="I182" s="82" t="s">
        <v>95</v>
      </c>
      <c r="J182" s="82" t="s">
        <v>95</v>
      </c>
      <c r="K182" s="82" t="s">
        <v>95</v>
      </c>
      <c r="L182" s="82" t="s">
        <v>95</v>
      </c>
      <c r="M182" s="82">
        <v>0</v>
      </c>
      <c r="N182" s="82">
        <v>0</v>
      </c>
      <c r="O182" s="82">
        <v>0</v>
      </c>
      <c r="P182" s="82">
        <v>0</v>
      </c>
      <c r="Q182" s="83">
        <v>0</v>
      </c>
      <c r="R182" s="82">
        <v>0</v>
      </c>
      <c r="S182" s="82">
        <v>90</v>
      </c>
      <c r="T182" s="54">
        <v>0</v>
      </c>
      <c r="U182" s="54">
        <v>0</v>
      </c>
      <c r="V182" s="82" t="s">
        <v>95</v>
      </c>
      <c r="W182" s="83" t="s">
        <v>95</v>
      </c>
      <c r="X182" s="83" t="s">
        <v>95</v>
      </c>
      <c r="Y182" s="82">
        <v>0</v>
      </c>
      <c r="Z182" s="82">
        <v>0</v>
      </c>
      <c r="AA182" s="82">
        <v>0</v>
      </c>
      <c r="AB182" s="82">
        <v>0</v>
      </c>
      <c r="AC182" s="82">
        <v>0</v>
      </c>
      <c r="AD182" s="82">
        <v>0</v>
      </c>
    </row>
    <row r="183" spans="1:30" ht="47.25">
      <c r="A183" s="56" t="s">
        <v>227</v>
      </c>
      <c r="B183" s="67" t="s">
        <v>424</v>
      </c>
      <c r="C183" s="85" t="s">
        <v>577</v>
      </c>
      <c r="D183" s="82">
        <v>0</v>
      </c>
      <c r="E183" s="82">
        <v>0</v>
      </c>
      <c r="F183" s="82">
        <v>0</v>
      </c>
      <c r="G183" s="82">
        <v>0</v>
      </c>
      <c r="H183" s="82">
        <v>0</v>
      </c>
      <c r="I183" s="82" t="s">
        <v>95</v>
      </c>
      <c r="J183" s="82" t="s">
        <v>95</v>
      </c>
      <c r="K183" s="82" t="s">
        <v>95</v>
      </c>
      <c r="L183" s="82" t="s">
        <v>95</v>
      </c>
      <c r="M183" s="82">
        <v>0</v>
      </c>
      <c r="N183" s="82">
        <v>0</v>
      </c>
      <c r="O183" s="82">
        <v>0</v>
      </c>
      <c r="P183" s="82">
        <v>0</v>
      </c>
      <c r="Q183" s="83">
        <v>0</v>
      </c>
      <c r="R183" s="82">
        <v>0</v>
      </c>
      <c r="S183" s="82">
        <v>90</v>
      </c>
      <c r="T183" s="54">
        <v>0</v>
      </c>
      <c r="U183" s="54">
        <v>0</v>
      </c>
      <c r="V183" s="82" t="s">
        <v>95</v>
      </c>
      <c r="W183" s="83" t="s">
        <v>95</v>
      </c>
      <c r="X183" s="83" t="s">
        <v>95</v>
      </c>
      <c r="Y183" s="82">
        <v>0</v>
      </c>
      <c r="Z183" s="82">
        <v>0</v>
      </c>
      <c r="AA183" s="82">
        <v>0</v>
      </c>
      <c r="AB183" s="82">
        <v>0</v>
      </c>
      <c r="AC183" s="82">
        <v>0</v>
      </c>
      <c r="AD183" s="82">
        <v>0</v>
      </c>
    </row>
    <row r="184" spans="1:30" ht="47.25">
      <c r="A184" s="56" t="s">
        <v>227</v>
      </c>
      <c r="B184" s="67" t="s">
        <v>425</v>
      </c>
      <c r="C184" s="85" t="s">
        <v>578</v>
      </c>
      <c r="D184" s="82">
        <v>0</v>
      </c>
      <c r="E184" s="82">
        <v>0</v>
      </c>
      <c r="F184" s="82">
        <v>0</v>
      </c>
      <c r="G184" s="82">
        <v>0</v>
      </c>
      <c r="H184" s="82">
        <v>0</v>
      </c>
      <c r="I184" s="82" t="s">
        <v>95</v>
      </c>
      <c r="J184" s="82" t="s">
        <v>95</v>
      </c>
      <c r="K184" s="82" t="s">
        <v>95</v>
      </c>
      <c r="L184" s="82" t="s">
        <v>95</v>
      </c>
      <c r="M184" s="82">
        <v>0</v>
      </c>
      <c r="N184" s="82">
        <v>0</v>
      </c>
      <c r="O184" s="82">
        <v>0</v>
      </c>
      <c r="P184" s="82">
        <v>0</v>
      </c>
      <c r="Q184" s="83">
        <v>0</v>
      </c>
      <c r="R184" s="82">
        <v>0</v>
      </c>
      <c r="S184" s="82">
        <v>0</v>
      </c>
      <c r="T184" s="54">
        <v>0</v>
      </c>
      <c r="U184" s="54">
        <v>0</v>
      </c>
      <c r="V184" s="82" t="s">
        <v>95</v>
      </c>
      <c r="W184" s="83" t="s">
        <v>95</v>
      </c>
      <c r="X184" s="83" t="s">
        <v>95</v>
      </c>
      <c r="Y184" s="82">
        <v>3.6365766499999999</v>
      </c>
      <c r="Z184" s="82">
        <v>0</v>
      </c>
      <c r="AA184" s="82">
        <v>3.6365766499999999</v>
      </c>
      <c r="AB184" s="82">
        <v>0</v>
      </c>
      <c r="AC184" s="82">
        <v>0</v>
      </c>
      <c r="AD184" s="82">
        <v>0</v>
      </c>
    </row>
    <row r="185" spans="1:30" ht="47.25">
      <c r="A185" s="56" t="s">
        <v>227</v>
      </c>
      <c r="B185" s="67" t="s">
        <v>426</v>
      </c>
      <c r="C185" s="85" t="s">
        <v>579</v>
      </c>
      <c r="D185" s="82">
        <v>0</v>
      </c>
      <c r="E185" s="82">
        <v>0</v>
      </c>
      <c r="F185" s="82">
        <v>0</v>
      </c>
      <c r="G185" s="82">
        <v>0</v>
      </c>
      <c r="H185" s="82">
        <v>0</v>
      </c>
      <c r="I185" s="82" t="s">
        <v>95</v>
      </c>
      <c r="J185" s="82" t="s">
        <v>95</v>
      </c>
      <c r="K185" s="82" t="s">
        <v>95</v>
      </c>
      <c r="L185" s="82" t="s">
        <v>95</v>
      </c>
      <c r="M185" s="82">
        <v>0</v>
      </c>
      <c r="N185" s="82">
        <v>0</v>
      </c>
      <c r="O185" s="82">
        <v>0</v>
      </c>
      <c r="P185" s="82">
        <v>0</v>
      </c>
      <c r="Q185" s="83">
        <v>0</v>
      </c>
      <c r="R185" s="82">
        <v>0</v>
      </c>
      <c r="S185" s="82">
        <v>0</v>
      </c>
      <c r="T185" s="54">
        <v>0</v>
      </c>
      <c r="U185" s="54">
        <v>0</v>
      </c>
      <c r="V185" s="82" t="s">
        <v>95</v>
      </c>
      <c r="W185" s="83" t="s">
        <v>95</v>
      </c>
      <c r="X185" s="83" t="s">
        <v>95</v>
      </c>
      <c r="Y185" s="82">
        <v>0</v>
      </c>
      <c r="Z185" s="82">
        <v>0</v>
      </c>
      <c r="AA185" s="82">
        <v>0</v>
      </c>
      <c r="AB185" s="82">
        <v>0</v>
      </c>
      <c r="AC185" s="82">
        <v>0</v>
      </c>
      <c r="AD185" s="82">
        <v>0</v>
      </c>
    </row>
    <row r="186" spans="1:30" ht="63">
      <c r="A186" s="56" t="s">
        <v>227</v>
      </c>
      <c r="B186" s="67" t="s">
        <v>365</v>
      </c>
      <c r="C186" s="85" t="s">
        <v>136</v>
      </c>
      <c r="D186" s="82">
        <v>0</v>
      </c>
      <c r="E186" s="82">
        <v>0</v>
      </c>
      <c r="F186" s="82">
        <v>0</v>
      </c>
      <c r="G186" s="82">
        <v>0</v>
      </c>
      <c r="H186" s="82">
        <v>0</v>
      </c>
      <c r="I186" s="82" t="s">
        <v>95</v>
      </c>
      <c r="J186" s="82" t="s">
        <v>95</v>
      </c>
      <c r="K186" s="82" t="s">
        <v>95</v>
      </c>
      <c r="L186" s="82" t="s">
        <v>95</v>
      </c>
      <c r="M186" s="82">
        <v>0</v>
      </c>
      <c r="N186" s="82">
        <v>0</v>
      </c>
      <c r="O186" s="82">
        <v>0</v>
      </c>
      <c r="P186" s="82">
        <v>0</v>
      </c>
      <c r="Q186" s="83">
        <v>0</v>
      </c>
      <c r="R186" s="82">
        <v>0</v>
      </c>
      <c r="S186" s="82">
        <v>90</v>
      </c>
      <c r="T186" s="54">
        <v>0</v>
      </c>
      <c r="U186" s="54">
        <v>0</v>
      </c>
      <c r="V186" s="82" t="s">
        <v>95</v>
      </c>
      <c r="W186" s="83" t="s">
        <v>95</v>
      </c>
      <c r="X186" s="83" t="s">
        <v>95</v>
      </c>
      <c r="Y186" s="82">
        <v>0</v>
      </c>
      <c r="Z186" s="82">
        <v>0</v>
      </c>
      <c r="AA186" s="82">
        <v>0</v>
      </c>
      <c r="AB186" s="82">
        <v>0</v>
      </c>
      <c r="AC186" s="82">
        <v>0</v>
      </c>
      <c r="AD186" s="82">
        <v>0</v>
      </c>
    </row>
    <row r="187" spans="1:30" ht="78.75">
      <c r="A187" s="56" t="s">
        <v>227</v>
      </c>
      <c r="B187" s="67" t="s">
        <v>377</v>
      </c>
      <c r="C187" s="85" t="s">
        <v>381</v>
      </c>
      <c r="D187" s="82">
        <v>0</v>
      </c>
      <c r="E187" s="82">
        <v>0</v>
      </c>
      <c r="F187" s="82">
        <v>0</v>
      </c>
      <c r="G187" s="82">
        <v>0</v>
      </c>
      <c r="H187" s="82">
        <v>0</v>
      </c>
      <c r="I187" s="82" t="s">
        <v>95</v>
      </c>
      <c r="J187" s="82" t="s">
        <v>95</v>
      </c>
      <c r="K187" s="82" t="s">
        <v>95</v>
      </c>
      <c r="L187" s="82" t="s">
        <v>95</v>
      </c>
      <c r="M187" s="82">
        <v>0</v>
      </c>
      <c r="N187" s="82">
        <v>0</v>
      </c>
      <c r="O187" s="82">
        <v>0</v>
      </c>
      <c r="P187" s="82">
        <v>0</v>
      </c>
      <c r="Q187" s="83">
        <v>0</v>
      </c>
      <c r="R187" s="82">
        <v>0</v>
      </c>
      <c r="S187" s="82">
        <v>90</v>
      </c>
      <c r="T187" s="54">
        <v>0</v>
      </c>
      <c r="U187" s="54">
        <v>0</v>
      </c>
      <c r="V187" s="82" t="s">
        <v>95</v>
      </c>
      <c r="W187" s="83" t="s">
        <v>95</v>
      </c>
      <c r="X187" s="83" t="s">
        <v>95</v>
      </c>
      <c r="Y187" s="82">
        <v>0</v>
      </c>
      <c r="Z187" s="82">
        <v>0</v>
      </c>
      <c r="AA187" s="82">
        <v>0</v>
      </c>
      <c r="AB187" s="82">
        <v>0</v>
      </c>
      <c r="AC187" s="82">
        <v>0</v>
      </c>
      <c r="AD187" s="82">
        <v>0</v>
      </c>
    </row>
    <row r="188" spans="1:30" ht="63">
      <c r="A188" s="56" t="s">
        <v>227</v>
      </c>
      <c r="B188" s="67" t="s">
        <v>477</v>
      </c>
      <c r="C188" s="85" t="s">
        <v>563</v>
      </c>
      <c r="D188" s="82">
        <v>0</v>
      </c>
      <c r="E188" s="82">
        <v>0</v>
      </c>
      <c r="F188" s="82">
        <v>0</v>
      </c>
      <c r="G188" s="82">
        <v>0</v>
      </c>
      <c r="H188" s="82">
        <v>0</v>
      </c>
      <c r="I188" s="82" t="s">
        <v>95</v>
      </c>
      <c r="J188" s="82" t="s">
        <v>95</v>
      </c>
      <c r="K188" s="82" t="s">
        <v>95</v>
      </c>
      <c r="L188" s="82" t="s">
        <v>95</v>
      </c>
      <c r="M188" s="82">
        <v>0</v>
      </c>
      <c r="N188" s="82">
        <v>0</v>
      </c>
      <c r="O188" s="82">
        <v>0</v>
      </c>
      <c r="P188" s="82">
        <v>0</v>
      </c>
      <c r="Q188" s="83">
        <v>0</v>
      </c>
      <c r="R188" s="82">
        <v>0</v>
      </c>
      <c r="S188" s="82">
        <v>90</v>
      </c>
      <c r="T188" s="54">
        <v>0</v>
      </c>
      <c r="U188" s="54">
        <v>0</v>
      </c>
      <c r="V188" s="82" t="s">
        <v>95</v>
      </c>
      <c r="W188" s="83" t="s">
        <v>95</v>
      </c>
      <c r="X188" s="83" t="s">
        <v>95</v>
      </c>
      <c r="Y188" s="82">
        <v>0</v>
      </c>
      <c r="Z188" s="82">
        <v>0</v>
      </c>
      <c r="AA188" s="82">
        <v>0</v>
      </c>
      <c r="AB188" s="82">
        <v>0</v>
      </c>
      <c r="AC188" s="82">
        <v>0</v>
      </c>
      <c r="AD188" s="82">
        <v>0</v>
      </c>
    </row>
    <row r="189" spans="1:30" ht="63">
      <c r="A189" s="56" t="s">
        <v>227</v>
      </c>
      <c r="B189" s="67" t="s">
        <v>476</v>
      </c>
      <c r="C189" s="85" t="s">
        <v>564</v>
      </c>
      <c r="D189" s="82">
        <v>0</v>
      </c>
      <c r="E189" s="82">
        <v>0</v>
      </c>
      <c r="F189" s="82">
        <v>0</v>
      </c>
      <c r="G189" s="82">
        <v>0</v>
      </c>
      <c r="H189" s="82">
        <v>0</v>
      </c>
      <c r="I189" s="82" t="s">
        <v>95</v>
      </c>
      <c r="J189" s="82" t="s">
        <v>95</v>
      </c>
      <c r="K189" s="82" t="s">
        <v>95</v>
      </c>
      <c r="L189" s="82" t="s">
        <v>95</v>
      </c>
      <c r="M189" s="82">
        <v>0</v>
      </c>
      <c r="N189" s="82">
        <v>0</v>
      </c>
      <c r="O189" s="82">
        <v>0</v>
      </c>
      <c r="P189" s="82">
        <v>0</v>
      </c>
      <c r="Q189" s="83">
        <v>0</v>
      </c>
      <c r="R189" s="82">
        <v>0</v>
      </c>
      <c r="S189" s="82">
        <v>90</v>
      </c>
      <c r="T189" s="54">
        <v>0</v>
      </c>
      <c r="U189" s="54">
        <v>0</v>
      </c>
      <c r="V189" s="82" t="s">
        <v>95</v>
      </c>
      <c r="W189" s="83" t="s">
        <v>95</v>
      </c>
      <c r="X189" s="83" t="s">
        <v>95</v>
      </c>
      <c r="Y189" s="82">
        <v>0</v>
      </c>
      <c r="Z189" s="82">
        <v>0</v>
      </c>
      <c r="AA189" s="82">
        <v>0</v>
      </c>
      <c r="AB189" s="82">
        <v>0</v>
      </c>
      <c r="AC189" s="82">
        <v>0</v>
      </c>
      <c r="AD189" s="82">
        <v>0</v>
      </c>
    </row>
    <row r="190" spans="1:30" ht="63">
      <c r="A190" s="56" t="s">
        <v>227</v>
      </c>
      <c r="B190" s="67" t="s">
        <v>478</v>
      </c>
      <c r="C190" s="85" t="s">
        <v>565</v>
      </c>
      <c r="D190" s="82">
        <v>0</v>
      </c>
      <c r="E190" s="82">
        <v>0</v>
      </c>
      <c r="F190" s="82">
        <v>0</v>
      </c>
      <c r="G190" s="82">
        <v>0</v>
      </c>
      <c r="H190" s="82">
        <v>0</v>
      </c>
      <c r="I190" s="82" t="s">
        <v>95</v>
      </c>
      <c r="J190" s="82" t="s">
        <v>95</v>
      </c>
      <c r="K190" s="82" t="s">
        <v>95</v>
      </c>
      <c r="L190" s="82" t="s">
        <v>95</v>
      </c>
      <c r="M190" s="82">
        <v>0</v>
      </c>
      <c r="N190" s="82">
        <v>0</v>
      </c>
      <c r="O190" s="82">
        <v>0</v>
      </c>
      <c r="P190" s="82">
        <v>0</v>
      </c>
      <c r="Q190" s="83">
        <v>0</v>
      </c>
      <c r="R190" s="82">
        <v>0</v>
      </c>
      <c r="S190" s="82">
        <v>90</v>
      </c>
      <c r="T190" s="54">
        <v>0</v>
      </c>
      <c r="U190" s="54">
        <v>0</v>
      </c>
      <c r="V190" s="82" t="s">
        <v>95</v>
      </c>
      <c r="W190" s="83" t="s">
        <v>95</v>
      </c>
      <c r="X190" s="83" t="s">
        <v>95</v>
      </c>
      <c r="Y190" s="82">
        <v>0</v>
      </c>
      <c r="Z190" s="82">
        <v>0</v>
      </c>
      <c r="AA190" s="82">
        <v>0</v>
      </c>
      <c r="AB190" s="82">
        <v>0</v>
      </c>
      <c r="AC190" s="82">
        <v>0</v>
      </c>
      <c r="AD190" s="82">
        <v>0</v>
      </c>
    </row>
    <row r="191" spans="1:30" ht="63">
      <c r="A191" s="56" t="s">
        <v>227</v>
      </c>
      <c r="B191" s="67" t="s">
        <v>479</v>
      </c>
      <c r="C191" s="85" t="s">
        <v>566</v>
      </c>
      <c r="D191" s="82">
        <v>0</v>
      </c>
      <c r="E191" s="82">
        <v>0</v>
      </c>
      <c r="F191" s="82">
        <v>0</v>
      </c>
      <c r="G191" s="82">
        <v>0</v>
      </c>
      <c r="H191" s="82">
        <v>0</v>
      </c>
      <c r="I191" s="82" t="s">
        <v>95</v>
      </c>
      <c r="J191" s="82" t="s">
        <v>95</v>
      </c>
      <c r="K191" s="82" t="s">
        <v>95</v>
      </c>
      <c r="L191" s="82" t="s">
        <v>95</v>
      </c>
      <c r="M191" s="82">
        <v>0</v>
      </c>
      <c r="N191" s="82">
        <v>0</v>
      </c>
      <c r="O191" s="82">
        <v>0</v>
      </c>
      <c r="P191" s="82">
        <v>0</v>
      </c>
      <c r="Q191" s="83">
        <v>0</v>
      </c>
      <c r="R191" s="82">
        <v>0</v>
      </c>
      <c r="S191" s="82">
        <v>0</v>
      </c>
      <c r="T191" s="54">
        <v>0</v>
      </c>
      <c r="U191" s="54">
        <v>0</v>
      </c>
      <c r="V191" s="82" t="s">
        <v>95</v>
      </c>
      <c r="W191" s="83" t="s">
        <v>95</v>
      </c>
      <c r="X191" s="83" t="s">
        <v>95</v>
      </c>
      <c r="Y191" s="82">
        <v>4.0138928199999997</v>
      </c>
      <c r="Z191" s="82">
        <v>0</v>
      </c>
      <c r="AA191" s="82">
        <v>4.0138928199999997</v>
      </c>
      <c r="AB191" s="82">
        <v>0</v>
      </c>
      <c r="AC191" s="82">
        <v>0</v>
      </c>
      <c r="AD191" s="82">
        <v>0</v>
      </c>
    </row>
    <row r="192" spans="1:30" ht="63">
      <c r="A192" s="56" t="s">
        <v>227</v>
      </c>
      <c r="B192" s="67" t="s">
        <v>480</v>
      </c>
      <c r="C192" s="85" t="s">
        <v>567</v>
      </c>
      <c r="D192" s="82">
        <v>0</v>
      </c>
      <c r="E192" s="82">
        <v>0</v>
      </c>
      <c r="F192" s="82">
        <v>0</v>
      </c>
      <c r="G192" s="82">
        <v>0</v>
      </c>
      <c r="H192" s="82">
        <v>0</v>
      </c>
      <c r="I192" s="82" t="s">
        <v>95</v>
      </c>
      <c r="J192" s="82" t="s">
        <v>95</v>
      </c>
      <c r="K192" s="82" t="s">
        <v>95</v>
      </c>
      <c r="L192" s="82" t="s">
        <v>95</v>
      </c>
      <c r="M192" s="82">
        <v>0</v>
      </c>
      <c r="N192" s="82">
        <v>0</v>
      </c>
      <c r="O192" s="82">
        <v>0</v>
      </c>
      <c r="P192" s="82">
        <v>0</v>
      </c>
      <c r="Q192" s="83">
        <v>0</v>
      </c>
      <c r="R192" s="82">
        <v>0</v>
      </c>
      <c r="S192" s="82">
        <v>0</v>
      </c>
      <c r="T192" s="54">
        <v>0</v>
      </c>
      <c r="U192" s="54">
        <v>0</v>
      </c>
      <c r="V192" s="82" t="s">
        <v>95</v>
      </c>
      <c r="W192" s="83" t="s">
        <v>95</v>
      </c>
      <c r="X192" s="83" t="s">
        <v>95</v>
      </c>
      <c r="Y192" s="82">
        <v>0</v>
      </c>
      <c r="Z192" s="82">
        <v>0</v>
      </c>
      <c r="AA192" s="82">
        <v>0</v>
      </c>
      <c r="AB192" s="82">
        <v>0</v>
      </c>
      <c r="AC192" s="82">
        <v>0</v>
      </c>
      <c r="AD192" s="82">
        <v>0</v>
      </c>
    </row>
    <row r="193" spans="1:30" ht="63">
      <c r="A193" s="56" t="s">
        <v>227</v>
      </c>
      <c r="B193" s="67" t="s">
        <v>481</v>
      </c>
      <c r="C193" s="85" t="s">
        <v>640</v>
      </c>
      <c r="D193" s="82">
        <v>0</v>
      </c>
      <c r="E193" s="82">
        <v>0</v>
      </c>
      <c r="F193" s="82">
        <v>0</v>
      </c>
      <c r="G193" s="82">
        <v>0</v>
      </c>
      <c r="H193" s="82">
        <v>0</v>
      </c>
      <c r="I193" s="82" t="s">
        <v>95</v>
      </c>
      <c r="J193" s="82" t="s">
        <v>95</v>
      </c>
      <c r="K193" s="82" t="s">
        <v>95</v>
      </c>
      <c r="L193" s="82" t="s">
        <v>95</v>
      </c>
      <c r="M193" s="82">
        <v>0</v>
      </c>
      <c r="N193" s="82">
        <v>0</v>
      </c>
      <c r="O193" s="82">
        <v>0</v>
      </c>
      <c r="P193" s="82">
        <v>0</v>
      </c>
      <c r="Q193" s="83">
        <v>0</v>
      </c>
      <c r="R193" s="82">
        <v>0</v>
      </c>
      <c r="S193" s="82">
        <v>90</v>
      </c>
      <c r="T193" s="54">
        <v>0</v>
      </c>
      <c r="U193" s="54">
        <v>0</v>
      </c>
      <c r="V193" s="82" t="s">
        <v>95</v>
      </c>
      <c r="W193" s="83" t="s">
        <v>95</v>
      </c>
      <c r="X193" s="83" t="s">
        <v>95</v>
      </c>
      <c r="Y193" s="82">
        <v>0</v>
      </c>
      <c r="Z193" s="82">
        <v>0</v>
      </c>
      <c r="AA193" s="82">
        <v>0</v>
      </c>
      <c r="AB193" s="82">
        <v>0</v>
      </c>
      <c r="AC193" s="82">
        <v>0</v>
      </c>
      <c r="AD193" s="82">
        <v>0</v>
      </c>
    </row>
    <row r="194" spans="1:30" ht="63">
      <c r="A194" s="56" t="s">
        <v>227</v>
      </c>
      <c r="B194" s="67" t="s">
        <v>482</v>
      </c>
      <c r="C194" s="85" t="s">
        <v>641</v>
      </c>
      <c r="D194" s="82">
        <v>0</v>
      </c>
      <c r="E194" s="82">
        <v>0</v>
      </c>
      <c r="F194" s="82">
        <v>0</v>
      </c>
      <c r="G194" s="82">
        <v>0</v>
      </c>
      <c r="H194" s="82">
        <v>0</v>
      </c>
      <c r="I194" s="82" t="s">
        <v>95</v>
      </c>
      <c r="J194" s="82" t="s">
        <v>95</v>
      </c>
      <c r="K194" s="82" t="s">
        <v>95</v>
      </c>
      <c r="L194" s="82" t="s">
        <v>95</v>
      </c>
      <c r="M194" s="82">
        <v>0</v>
      </c>
      <c r="N194" s="82">
        <v>0</v>
      </c>
      <c r="O194" s="82">
        <v>0</v>
      </c>
      <c r="P194" s="82">
        <v>0</v>
      </c>
      <c r="Q194" s="83">
        <v>0</v>
      </c>
      <c r="R194" s="82">
        <v>0</v>
      </c>
      <c r="S194" s="82">
        <v>90</v>
      </c>
      <c r="T194" s="54">
        <v>0</v>
      </c>
      <c r="U194" s="54">
        <v>0</v>
      </c>
      <c r="V194" s="82" t="s">
        <v>95</v>
      </c>
      <c r="W194" s="83" t="s">
        <v>95</v>
      </c>
      <c r="X194" s="83" t="s">
        <v>95</v>
      </c>
      <c r="Y194" s="82">
        <v>0</v>
      </c>
      <c r="Z194" s="82">
        <v>0</v>
      </c>
      <c r="AA194" s="82">
        <v>0</v>
      </c>
      <c r="AB194" s="82">
        <v>0</v>
      </c>
      <c r="AC194" s="82">
        <v>0</v>
      </c>
      <c r="AD194" s="82">
        <v>0</v>
      </c>
    </row>
    <row r="195" spans="1:30" ht="63">
      <c r="A195" s="56" t="s">
        <v>227</v>
      </c>
      <c r="B195" s="67" t="s">
        <v>482</v>
      </c>
      <c r="C195" s="85" t="s">
        <v>642</v>
      </c>
      <c r="D195" s="82">
        <v>0</v>
      </c>
      <c r="E195" s="82">
        <v>0</v>
      </c>
      <c r="F195" s="82">
        <v>0</v>
      </c>
      <c r="G195" s="82">
        <v>0</v>
      </c>
      <c r="H195" s="82">
        <v>0</v>
      </c>
      <c r="I195" s="82" t="s">
        <v>95</v>
      </c>
      <c r="J195" s="82" t="s">
        <v>95</v>
      </c>
      <c r="K195" s="82" t="s">
        <v>95</v>
      </c>
      <c r="L195" s="82" t="s">
        <v>95</v>
      </c>
      <c r="M195" s="82">
        <v>0</v>
      </c>
      <c r="N195" s="82">
        <v>0</v>
      </c>
      <c r="O195" s="82">
        <v>0</v>
      </c>
      <c r="P195" s="82">
        <v>0</v>
      </c>
      <c r="Q195" s="83">
        <v>0</v>
      </c>
      <c r="R195" s="82">
        <v>0</v>
      </c>
      <c r="S195" s="82">
        <v>90</v>
      </c>
      <c r="T195" s="54">
        <v>0</v>
      </c>
      <c r="U195" s="54">
        <v>0</v>
      </c>
      <c r="V195" s="82" t="s">
        <v>95</v>
      </c>
      <c r="W195" s="83" t="s">
        <v>95</v>
      </c>
      <c r="X195" s="83" t="s">
        <v>95</v>
      </c>
      <c r="Y195" s="82">
        <v>0</v>
      </c>
      <c r="Z195" s="82">
        <v>0</v>
      </c>
      <c r="AA195" s="82">
        <v>0</v>
      </c>
      <c r="AB195" s="82">
        <v>0</v>
      </c>
      <c r="AC195" s="82">
        <v>0</v>
      </c>
      <c r="AD195" s="82">
        <v>0</v>
      </c>
    </row>
    <row r="196" spans="1:30" ht="63">
      <c r="A196" s="56" t="s">
        <v>227</v>
      </c>
      <c r="B196" s="67" t="s">
        <v>482</v>
      </c>
      <c r="C196" s="85" t="s">
        <v>643</v>
      </c>
      <c r="D196" s="82">
        <v>0</v>
      </c>
      <c r="E196" s="82">
        <v>0</v>
      </c>
      <c r="F196" s="82">
        <v>0</v>
      </c>
      <c r="G196" s="82">
        <v>0</v>
      </c>
      <c r="H196" s="82">
        <v>0</v>
      </c>
      <c r="I196" s="82" t="s">
        <v>95</v>
      </c>
      <c r="J196" s="82" t="s">
        <v>95</v>
      </c>
      <c r="K196" s="82" t="s">
        <v>95</v>
      </c>
      <c r="L196" s="82" t="s">
        <v>95</v>
      </c>
      <c r="M196" s="82">
        <v>0</v>
      </c>
      <c r="N196" s="82">
        <v>0</v>
      </c>
      <c r="O196" s="82">
        <v>0</v>
      </c>
      <c r="P196" s="82">
        <v>0</v>
      </c>
      <c r="Q196" s="83">
        <v>0</v>
      </c>
      <c r="R196" s="82">
        <v>0</v>
      </c>
      <c r="S196" s="82">
        <v>0</v>
      </c>
      <c r="T196" s="54">
        <v>0</v>
      </c>
      <c r="U196" s="54">
        <v>0</v>
      </c>
      <c r="V196" s="82" t="s">
        <v>95</v>
      </c>
      <c r="W196" s="83" t="s">
        <v>95</v>
      </c>
      <c r="X196" s="83" t="s">
        <v>95</v>
      </c>
      <c r="Y196" s="82">
        <v>14.472892160000001</v>
      </c>
      <c r="Z196" s="82">
        <v>0</v>
      </c>
      <c r="AA196" s="82">
        <v>14.472892160000001</v>
      </c>
      <c r="AB196" s="82">
        <v>0</v>
      </c>
      <c r="AC196" s="82">
        <v>0</v>
      </c>
      <c r="AD196" s="82">
        <v>0</v>
      </c>
    </row>
    <row r="197" spans="1:30" ht="63">
      <c r="A197" s="56" t="s">
        <v>227</v>
      </c>
      <c r="B197" s="67" t="s">
        <v>482</v>
      </c>
      <c r="C197" s="85" t="s">
        <v>639</v>
      </c>
      <c r="D197" s="82">
        <v>0</v>
      </c>
      <c r="E197" s="82">
        <v>0</v>
      </c>
      <c r="F197" s="82">
        <v>0</v>
      </c>
      <c r="G197" s="82">
        <v>0</v>
      </c>
      <c r="H197" s="82">
        <v>0</v>
      </c>
      <c r="I197" s="82" t="s">
        <v>95</v>
      </c>
      <c r="J197" s="82" t="s">
        <v>95</v>
      </c>
      <c r="K197" s="82" t="s">
        <v>95</v>
      </c>
      <c r="L197" s="82" t="s">
        <v>95</v>
      </c>
      <c r="M197" s="82">
        <v>0</v>
      </c>
      <c r="N197" s="82">
        <v>0</v>
      </c>
      <c r="O197" s="82">
        <v>0</v>
      </c>
      <c r="P197" s="82">
        <v>0</v>
      </c>
      <c r="Q197" s="83">
        <v>0</v>
      </c>
      <c r="R197" s="82">
        <v>0</v>
      </c>
      <c r="S197" s="82">
        <v>0</v>
      </c>
      <c r="T197" s="54">
        <v>0</v>
      </c>
      <c r="U197" s="54">
        <v>0</v>
      </c>
      <c r="V197" s="82" t="s">
        <v>95</v>
      </c>
      <c r="W197" s="83" t="s">
        <v>95</v>
      </c>
      <c r="X197" s="83" t="s">
        <v>95</v>
      </c>
      <c r="Y197" s="82">
        <v>0</v>
      </c>
      <c r="Z197" s="82">
        <v>0</v>
      </c>
      <c r="AA197" s="82">
        <v>0</v>
      </c>
      <c r="AB197" s="82">
        <v>0</v>
      </c>
      <c r="AC197" s="82">
        <v>0</v>
      </c>
      <c r="AD197" s="82">
        <v>0</v>
      </c>
    </row>
    <row r="198" spans="1:30" ht="31.5">
      <c r="A198" s="56" t="s">
        <v>228</v>
      </c>
      <c r="B198" s="52" t="s">
        <v>84</v>
      </c>
      <c r="C198" s="85" t="s">
        <v>96</v>
      </c>
      <c r="D198" s="82">
        <v>0</v>
      </c>
      <c r="E198" s="82">
        <v>0</v>
      </c>
      <c r="F198" s="82">
        <v>0</v>
      </c>
      <c r="G198" s="82">
        <v>0</v>
      </c>
      <c r="H198" s="82">
        <v>0</v>
      </c>
      <c r="I198" s="82" t="s">
        <v>95</v>
      </c>
      <c r="J198" s="82" t="s">
        <v>95</v>
      </c>
      <c r="K198" s="82" t="s">
        <v>95</v>
      </c>
      <c r="L198" s="82" t="s">
        <v>95</v>
      </c>
      <c r="M198" s="82">
        <v>0</v>
      </c>
      <c r="N198" s="82">
        <v>0</v>
      </c>
      <c r="O198" s="82">
        <v>0</v>
      </c>
      <c r="P198" s="82">
        <v>0</v>
      </c>
      <c r="Q198" s="83">
        <v>0</v>
      </c>
      <c r="R198" s="82">
        <v>0</v>
      </c>
      <c r="S198" s="82" t="s">
        <v>95</v>
      </c>
      <c r="T198" s="54">
        <v>0</v>
      </c>
      <c r="U198" s="54">
        <v>0</v>
      </c>
      <c r="V198" s="82" t="s">
        <v>95</v>
      </c>
      <c r="W198" s="83" t="s">
        <v>95</v>
      </c>
      <c r="X198" s="83" t="s">
        <v>95</v>
      </c>
      <c r="Y198" s="82">
        <v>59.601158740000002</v>
      </c>
      <c r="Z198" s="82">
        <v>0</v>
      </c>
      <c r="AA198" s="82">
        <v>0</v>
      </c>
      <c r="AB198" s="82">
        <v>59.601158740000002</v>
      </c>
      <c r="AC198" s="82">
        <v>0</v>
      </c>
      <c r="AD198" s="82">
        <v>0</v>
      </c>
    </row>
    <row r="199" spans="1:30" ht="31.5">
      <c r="A199" s="56" t="s">
        <v>229</v>
      </c>
      <c r="B199" s="52" t="s">
        <v>85</v>
      </c>
      <c r="C199" s="85" t="s">
        <v>96</v>
      </c>
      <c r="D199" s="82">
        <v>0</v>
      </c>
      <c r="E199" s="82">
        <v>0</v>
      </c>
      <c r="F199" s="82">
        <v>0</v>
      </c>
      <c r="G199" s="82">
        <v>0</v>
      </c>
      <c r="H199" s="82">
        <v>0</v>
      </c>
      <c r="I199" s="82" t="s">
        <v>95</v>
      </c>
      <c r="J199" s="82" t="s">
        <v>95</v>
      </c>
      <c r="K199" s="82" t="s">
        <v>95</v>
      </c>
      <c r="L199" s="82" t="s">
        <v>95</v>
      </c>
      <c r="M199" s="82">
        <v>0</v>
      </c>
      <c r="N199" s="82">
        <v>0</v>
      </c>
      <c r="O199" s="82">
        <v>0</v>
      </c>
      <c r="P199" s="82">
        <v>0</v>
      </c>
      <c r="Q199" s="83">
        <v>0</v>
      </c>
      <c r="R199" s="82">
        <v>0</v>
      </c>
      <c r="S199" s="82" t="s">
        <v>95</v>
      </c>
      <c r="T199" s="54">
        <v>0</v>
      </c>
      <c r="U199" s="54">
        <v>0</v>
      </c>
      <c r="V199" s="82" t="s">
        <v>95</v>
      </c>
      <c r="W199" s="83" t="s">
        <v>95</v>
      </c>
      <c r="X199" s="83" t="s">
        <v>95</v>
      </c>
      <c r="Y199" s="82">
        <v>0</v>
      </c>
      <c r="Z199" s="82">
        <v>0</v>
      </c>
      <c r="AA199" s="82">
        <v>0</v>
      </c>
      <c r="AB199" s="82">
        <v>0</v>
      </c>
      <c r="AC199" s="82">
        <v>0</v>
      </c>
      <c r="AD199" s="82">
        <v>0</v>
      </c>
    </row>
    <row r="200" spans="1:30" ht="31.5">
      <c r="A200" s="56" t="s">
        <v>230</v>
      </c>
      <c r="B200" s="52" t="s">
        <v>86</v>
      </c>
      <c r="C200" s="85" t="s">
        <v>96</v>
      </c>
      <c r="D200" s="82">
        <v>0</v>
      </c>
      <c r="E200" s="82">
        <v>0</v>
      </c>
      <c r="F200" s="82">
        <v>0</v>
      </c>
      <c r="G200" s="82">
        <v>0</v>
      </c>
      <c r="H200" s="82">
        <v>0</v>
      </c>
      <c r="I200" s="82" t="s">
        <v>95</v>
      </c>
      <c r="J200" s="82" t="s">
        <v>95</v>
      </c>
      <c r="K200" s="82" t="s">
        <v>95</v>
      </c>
      <c r="L200" s="82" t="s">
        <v>95</v>
      </c>
      <c r="M200" s="82">
        <v>0</v>
      </c>
      <c r="N200" s="82">
        <v>0</v>
      </c>
      <c r="O200" s="82">
        <v>0</v>
      </c>
      <c r="P200" s="82">
        <v>0</v>
      </c>
      <c r="Q200" s="83">
        <v>0</v>
      </c>
      <c r="R200" s="82">
        <v>0</v>
      </c>
      <c r="S200" s="82" t="s">
        <v>95</v>
      </c>
      <c r="T200" s="54">
        <v>0</v>
      </c>
      <c r="U200" s="54">
        <v>0</v>
      </c>
      <c r="V200" s="82" t="s">
        <v>95</v>
      </c>
      <c r="W200" s="83" t="s">
        <v>95</v>
      </c>
      <c r="X200" s="83" t="s">
        <v>95</v>
      </c>
      <c r="Y200" s="82">
        <v>59.601158740000002</v>
      </c>
      <c r="Z200" s="82">
        <v>0</v>
      </c>
      <c r="AA200" s="82">
        <v>0</v>
      </c>
      <c r="AB200" s="82">
        <v>59.601158740000002</v>
      </c>
      <c r="AC200" s="82">
        <v>0</v>
      </c>
      <c r="AD200" s="82">
        <v>0</v>
      </c>
    </row>
    <row r="201" spans="1:30" ht="94.5">
      <c r="A201" s="56" t="s">
        <v>230</v>
      </c>
      <c r="B201" s="68" t="s">
        <v>105</v>
      </c>
      <c r="C201" s="85" t="s">
        <v>104</v>
      </c>
      <c r="D201" s="82">
        <v>0</v>
      </c>
      <c r="E201" s="82">
        <v>0</v>
      </c>
      <c r="F201" s="82">
        <v>0</v>
      </c>
      <c r="G201" s="82">
        <v>0</v>
      </c>
      <c r="H201" s="82">
        <v>0</v>
      </c>
      <c r="I201" s="82" t="s">
        <v>95</v>
      </c>
      <c r="J201" s="82" t="s">
        <v>95</v>
      </c>
      <c r="K201" s="82" t="s">
        <v>95</v>
      </c>
      <c r="L201" s="82" t="s">
        <v>95</v>
      </c>
      <c r="M201" s="82">
        <v>0</v>
      </c>
      <c r="N201" s="82">
        <v>0</v>
      </c>
      <c r="O201" s="82">
        <v>0</v>
      </c>
      <c r="P201" s="82">
        <v>0</v>
      </c>
      <c r="Q201" s="83">
        <v>0</v>
      </c>
      <c r="R201" s="82">
        <v>0</v>
      </c>
      <c r="S201" s="82">
        <v>0</v>
      </c>
      <c r="T201" s="54">
        <v>0</v>
      </c>
      <c r="U201" s="54">
        <v>0</v>
      </c>
      <c r="V201" s="82" t="s">
        <v>95</v>
      </c>
      <c r="W201" s="83" t="s">
        <v>95</v>
      </c>
      <c r="X201" s="83" t="s">
        <v>95</v>
      </c>
      <c r="Y201" s="82">
        <v>0</v>
      </c>
      <c r="Z201" s="82">
        <v>0</v>
      </c>
      <c r="AA201" s="82">
        <v>0</v>
      </c>
      <c r="AB201" s="82">
        <v>0</v>
      </c>
      <c r="AC201" s="82">
        <v>0</v>
      </c>
      <c r="AD201" s="82">
        <v>0</v>
      </c>
    </row>
    <row r="202" spans="1:30" ht="94.5">
      <c r="A202" s="56" t="s">
        <v>230</v>
      </c>
      <c r="B202" s="68" t="s">
        <v>405</v>
      </c>
      <c r="C202" s="85" t="s">
        <v>102</v>
      </c>
      <c r="D202" s="82">
        <v>0</v>
      </c>
      <c r="E202" s="82">
        <v>0</v>
      </c>
      <c r="F202" s="82">
        <v>0</v>
      </c>
      <c r="G202" s="82">
        <v>0</v>
      </c>
      <c r="H202" s="82">
        <v>0</v>
      </c>
      <c r="I202" s="82" t="s">
        <v>95</v>
      </c>
      <c r="J202" s="82" t="s">
        <v>95</v>
      </c>
      <c r="K202" s="82" t="s">
        <v>95</v>
      </c>
      <c r="L202" s="82" t="s">
        <v>95</v>
      </c>
      <c r="M202" s="82">
        <v>0</v>
      </c>
      <c r="N202" s="82">
        <v>0</v>
      </c>
      <c r="O202" s="82">
        <v>0</v>
      </c>
      <c r="P202" s="82">
        <v>0</v>
      </c>
      <c r="Q202" s="83">
        <v>0</v>
      </c>
      <c r="R202" s="82">
        <v>0</v>
      </c>
      <c r="S202" s="82">
        <v>0</v>
      </c>
      <c r="T202" s="54">
        <v>0</v>
      </c>
      <c r="U202" s="54">
        <v>0</v>
      </c>
      <c r="V202" s="82" t="s">
        <v>95</v>
      </c>
      <c r="W202" s="83" t="s">
        <v>95</v>
      </c>
      <c r="X202" s="83" t="s">
        <v>95</v>
      </c>
      <c r="Y202" s="82">
        <v>0</v>
      </c>
      <c r="Z202" s="82">
        <v>0</v>
      </c>
      <c r="AA202" s="82">
        <v>0</v>
      </c>
      <c r="AB202" s="82">
        <v>0</v>
      </c>
      <c r="AC202" s="82">
        <v>0</v>
      </c>
      <c r="AD202" s="82">
        <v>0</v>
      </c>
    </row>
    <row r="203" spans="1:30" ht="94.5">
      <c r="A203" s="56" t="s">
        <v>230</v>
      </c>
      <c r="B203" s="68" t="s">
        <v>451</v>
      </c>
      <c r="C203" s="85" t="s">
        <v>103</v>
      </c>
      <c r="D203" s="82">
        <v>0</v>
      </c>
      <c r="E203" s="82">
        <v>0</v>
      </c>
      <c r="F203" s="82">
        <v>0</v>
      </c>
      <c r="G203" s="82">
        <v>0</v>
      </c>
      <c r="H203" s="82">
        <v>0</v>
      </c>
      <c r="I203" s="82" t="s">
        <v>95</v>
      </c>
      <c r="J203" s="82" t="s">
        <v>95</v>
      </c>
      <c r="K203" s="82" t="s">
        <v>95</v>
      </c>
      <c r="L203" s="82" t="s">
        <v>95</v>
      </c>
      <c r="M203" s="82">
        <v>0</v>
      </c>
      <c r="N203" s="82">
        <v>0</v>
      </c>
      <c r="O203" s="82">
        <v>0</v>
      </c>
      <c r="P203" s="82">
        <v>0</v>
      </c>
      <c r="Q203" s="83">
        <v>0</v>
      </c>
      <c r="R203" s="82">
        <v>0</v>
      </c>
      <c r="S203" s="82">
        <v>0</v>
      </c>
      <c r="T203" s="54">
        <v>0</v>
      </c>
      <c r="U203" s="54">
        <v>0</v>
      </c>
      <c r="V203" s="82" t="s">
        <v>95</v>
      </c>
      <c r="W203" s="83" t="s">
        <v>95</v>
      </c>
      <c r="X203" s="83" t="s">
        <v>95</v>
      </c>
      <c r="Y203" s="82">
        <v>0</v>
      </c>
      <c r="Z203" s="82">
        <v>0</v>
      </c>
      <c r="AA203" s="82">
        <v>0</v>
      </c>
      <c r="AB203" s="82">
        <v>0</v>
      </c>
      <c r="AC203" s="82">
        <v>0</v>
      </c>
      <c r="AD203" s="82">
        <v>0</v>
      </c>
    </row>
    <row r="204" spans="1:30" ht="94.5">
      <c r="A204" s="56" t="s">
        <v>230</v>
      </c>
      <c r="B204" s="68" t="s">
        <v>660</v>
      </c>
      <c r="C204" s="85" t="s">
        <v>663</v>
      </c>
      <c r="D204" s="82">
        <v>0</v>
      </c>
      <c r="E204" s="82">
        <v>0</v>
      </c>
      <c r="F204" s="82">
        <v>0</v>
      </c>
      <c r="G204" s="82">
        <v>0</v>
      </c>
      <c r="H204" s="82">
        <v>0</v>
      </c>
      <c r="I204" s="82" t="s">
        <v>95</v>
      </c>
      <c r="J204" s="82" t="s">
        <v>95</v>
      </c>
      <c r="K204" s="82" t="s">
        <v>95</v>
      </c>
      <c r="L204" s="82" t="s">
        <v>95</v>
      </c>
      <c r="M204" s="82">
        <v>0</v>
      </c>
      <c r="N204" s="82">
        <v>0</v>
      </c>
      <c r="O204" s="82">
        <v>0</v>
      </c>
      <c r="P204" s="82">
        <v>0</v>
      </c>
      <c r="Q204" s="83">
        <v>0</v>
      </c>
      <c r="R204" s="82">
        <v>0</v>
      </c>
      <c r="S204" s="82">
        <v>0</v>
      </c>
      <c r="T204" s="54">
        <v>0</v>
      </c>
      <c r="U204" s="54">
        <v>0</v>
      </c>
      <c r="V204" s="82" t="s">
        <v>95</v>
      </c>
      <c r="W204" s="83" t="s">
        <v>95</v>
      </c>
      <c r="X204" s="83" t="s">
        <v>95</v>
      </c>
      <c r="Y204" s="82">
        <v>0</v>
      </c>
      <c r="Z204" s="82">
        <v>0</v>
      </c>
      <c r="AA204" s="82">
        <v>0</v>
      </c>
      <c r="AB204" s="82">
        <v>0</v>
      </c>
      <c r="AC204" s="82">
        <v>0</v>
      </c>
      <c r="AD204" s="82">
        <v>0</v>
      </c>
    </row>
    <row r="205" spans="1:30" ht="94.5">
      <c r="A205" s="56" t="s">
        <v>230</v>
      </c>
      <c r="B205" s="68" t="s">
        <v>661</v>
      </c>
      <c r="C205" s="85" t="s">
        <v>662</v>
      </c>
      <c r="D205" s="82">
        <v>0</v>
      </c>
      <c r="E205" s="82">
        <v>0</v>
      </c>
      <c r="F205" s="82">
        <v>0</v>
      </c>
      <c r="G205" s="82">
        <v>0</v>
      </c>
      <c r="H205" s="82">
        <v>0</v>
      </c>
      <c r="I205" s="82" t="s">
        <v>95</v>
      </c>
      <c r="J205" s="82" t="s">
        <v>95</v>
      </c>
      <c r="K205" s="82" t="s">
        <v>95</v>
      </c>
      <c r="L205" s="82" t="s">
        <v>95</v>
      </c>
      <c r="M205" s="82">
        <v>0</v>
      </c>
      <c r="N205" s="82">
        <v>0</v>
      </c>
      <c r="O205" s="82">
        <v>0</v>
      </c>
      <c r="P205" s="82">
        <v>0</v>
      </c>
      <c r="Q205" s="83">
        <v>0</v>
      </c>
      <c r="R205" s="82">
        <v>0</v>
      </c>
      <c r="S205" s="82">
        <v>0</v>
      </c>
      <c r="T205" s="54">
        <v>0</v>
      </c>
      <c r="U205" s="54">
        <v>0</v>
      </c>
      <c r="V205" s="82" t="s">
        <v>95</v>
      </c>
      <c r="W205" s="83" t="s">
        <v>95</v>
      </c>
      <c r="X205" s="83" t="s">
        <v>95</v>
      </c>
      <c r="Y205" s="82">
        <v>0</v>
      </c>
      <c r="Z205" s="82">
        <v>0</v>
      </c>
      <c r="AA205" s="82">
        <v>0</v>
      </c>
      <c r="AB205" s="82">
        <v>0</v>
      </c>
      <c r="AC205" s="82">
        <v>0</v>
      </c>
      <c r="AD205" s="82">
        <v>0</v>
      </c>
    </row>
    <row r="206" spans="1:30" ht="94.5">
      <c r="A206" s="56" t="s">
        <v>230</v>
      </c>
      <c r="B206" s="68" t="s">
        <v>664</v>
      </c>
      <c r="C206" s="85" t="s">
        <v>557</v>
      </c>
      <c r="D206" s="82">
        <v>0</v>
      </c>
      <c r="E206" s="82">
        <v>0</v>
      </c>
      <c r="F206" s="82">
        <v>0</v>
      </c>
      <c r="G206" s="82">
        <v>0</v>
      </c>
      <c r="H206" s="82">
        <v>0</v>
      </c>
      <c r="I206" s="82" t="s">
        <v>95</v>
      </c>
      <c r="J206" s="82" t="s">
        <v>95</v>
      </c>
      <c r="K206" s="82" t="s">
        <v>95</v>
      </c>
      <c r="L206" s="82" t="s">
        <v>95</v>
      </c>
      <c r="M206" s="82">
        <v>0</v>
      </c>
      <c r="N206" s="82">
        <v>0</v>
      </c>
      <c r="O206" s="82">
        <v>0</v>
      </c>
      <c r="P206" s="82">
        <v>0</v>
      </c>
      <c r="Q206" s="83">
        <v>0</v>
      </c>
      <c r="R206" s="82">
        <v>0</v>
      </c>
      <c r="S206" s="82">
        <v>0</v>
      </c>
      <c r="T206" s="54">
        <v>0</v>
      </c>
      <c r="U206" s="54">
        <v>0</v>
      </c>
      <c r="V206" s="82" t="s">
        <v>95</v>
      </c>
      <c r="W206" s="83" t="s">
        <v>95</v>
      </c>
      <c r="X206" s="83" t="s">
        <v>95</v>
      </c>
      <c r="Y206" s="82">
        <v>18.513558939999999</v>
      </c>
      <c r="Z206" s="82">
        <v>0</v>
      </c>
      <c r="AA206" s="82">
        <v>0</v>
      </c>
      <c r="AB206" s="82">
        <v>18.513558939999999</v>
      </c>
      <c r="AC206" s="82">
        <v>0</v>
      </c>
      <c r="AD206" s="82">
        <v>0</v>
      </c>
    </row>
    <row r="207" spans="1:30" ht="94.5">
      <c r="A207" s="56" t="s">
        <v>230</v>
      </c>
      <c r="B207" s="68" t="s">
        <v>665</v>
      </c>
      <c r="C207" s="85" t="s">
        <v>558</v>
      </c>
      <c r="D207" s="82">
        <v>0</v>
      </c>
      <c r="E207" s="82">
        <v>0</v>
      </c>
      <c r="F207" s="82">
        <v>0</v>
      </c>
      <c r="G207" s="82">
        <v>0</v>
      </c>
      <c r="H207" s="82">
        <v>0</v>
      </c>
      <c r="I207" s="82" t="s">
        <v>95</v>
      </c>
      <c r="J207" s="82" t="s">
        <v>95</v>
      </c>
      <c r="K207" s="82" t="s">
        <v>95</v>
      </c>
      <c r="L207" s="82" t="s">
        <v>95</v>
      </c>
      <c r="M207" s="82">
        <v>0</v>
      </c>
      <c r="N207" s="82">
        <v>0</v>
      </c>
      <c r="O207" s="82">
        <v>0</v>
      </c>
      <c r="P207" s="82">
        <v>0</v>
      </c>
      <c r="Q207" s="83">
        <v>0</v>
      </c>
      <c r="R207" s="82">
        <v>0</v>
      </c>
      <c r="S207" s="82">
        <v>0</v>
      </c>
      <c r="T207" s="54">
        <v>0</v>
      </c>
      <c r="U207" s="54">
        <v>0</v>
      </c>
      <c r="V207" s="82" t="s">
        <v>95</v>
      </c>
      <c r="W207" s="83" t="s">
        <v>95</v>
      </c>
      <c r="X207" s="83" t="s">
        <v>95</v>
      </c>
      <c r="Y207" s="82">
        <v>22.678260479999999</v>
      </c>
      <c r="Z207" s="82">
        <v>0</v>
      </c>
      <c r="AA207" s="82">
        <v>0</v>
      </c>
      <c r="AB207" s="82">
        <v>22.678260479999999</v>
      </c>
      <c r="AC207" s="82">
        <v>0</v>
      </c>
      <c r="AD207" s="82">
        <v>0</v>
      </c>
    </row>
    <row r="208" spans="1:30" ht="94.5">
      <c r="A208" s="56" t="s">
        <v>230</v>
      </c>
      <c r="B208" s="68" t="s">
        <v>666</v>
      </c>
      <c r="C208" s="85" t="s">
        <v>559</v>
      </c>
      <c r="D208" s="82">
        <v>0</v>
      </c>
      <c r="E208" s="82">
        <v>0</v>
      </c>
      <c r="F208" s="82">
        <v>0</v>
      </c>
      <c r="G208" s="82">
        <v>0</v>
      </c>
      <c r="H208" s="82">
        <v>0</v>
      </c>
      <c r="I208" s="82" t="s">
        <v>95</v>
      </c>
      <c r="J208" s="82" t="s">
        <v>95</v>
      </c>
      <c r="K208" s="82" t="s">
        <v>95</v>
      </c>
      <c r="L208" s="82" t="s">
        <v>95</v>
      </c>
      <c r="M208" s="82">
        <v>0</v>
      </c>
      <c r="N208" s="82">
        <v>0</v>
      </c>
      <c r="O208" s="82">
        <v>0</v>
      </c>
      <c r="P208" s="82">
        <v>0</v>
      </c>
      <c r="Q208" s="83">
        <v>0</v>
      </c>
      <c r="R208" s="82">
        <v>0</v>
      </c>
      <c r="S208" s="82">
        <v>0</v>
      </c>
      <c r="T208" s="54">
        <v>0</v>
      </c>
      <c r="U208" s="54">
        <v>0</v>
      </c>
      <c r="V208" s="82" t="s">
        <v>95</v>
      </c>
      <c r="W208" s="83" t="s">
        <v>95</v>
      </c>
      <c r="X208" s="83" t="s">
        <v>95</v>
      </c>
      <c r="Y208" s="82">
        <v>0</v>
      </c>
      <c r="Z208" s="82">
        <v>0</v>
      </c>
      <c r="AA208" s="82">
        <v>0</v>
      </c>
      <c r="AB208" s="82">
        <v>0</v>
      </c>
      <c r="AC208" s="82">
        <v>0</v>
      </c>
      <c r="AD208" s="82">
        <v>0</v>
      </c>
    </row>
    <row r="209" spans="1:30" ht="94.5">
      <c r="A209" s="56" t="s">
        <v>230</v>
      </c>
      <c r="B209" s="68" t="s">
        <v>667</v>
      </c>
      <c r="C209" s="85" t="s">
        <v>560</v>
      </c>
      <c r="D209" s="82">
        <v>0</v>
      </c>
      <c r="E209" s="82">
        <v>0</v>
      </c>
      <c r="F209" s="82">
        <v>0</v>
      </c>
      <c r="G209" s="82">
        <v>0</v>
      </c>
      <c r="H209" s="82">
        <v>0</v>
      </c>
      <c r="I209" s="82" t="s">
        <v>95</v>
      </c>
      <c r="J209" s="82" t="s">
        <v>95</v>
      </c>
      <c r="K209" s="82" t="s">
        <v>95</v>
      </c>
      <c r="L209" s="82" t="s">
        <v>95</v>
      </c>
      <c r="M209" s="82">
        <v>0</v>
      </c>
      <c r="N209" s="82">
        <v>0</v>
      </c>
      <c r="O209" s="82">
        <v>0</v>
      </c>
      <c r="P209" s="82">
        <v>0</v>
      </c>
      <c r="Q209" s="83">
        <v>0</v>
      </c>
      <c r="R209" s="82">
        <v>0</v>
      </c>
      <c r="S209" s="82">
        <v>0</v>
      </c>
      <c r="T209" s="54">
        <v>0</v>
      </c>
      <c r="U209" s="54">
        <v>0</v>
      </c>
      <c r="V209" s="82" t="s">
        <v>95</v>
      </c>
      <c r="W209" s="83" t="s">
        <v>95</v>
      </c>
      <c r="X209" s="83" t="s">
        <v>95</v>
      </c>
      <c r="Y209" s="82">
        <v>0</v>
      </c>
      <c r="Z209" s="82">
        <v>0</v>
      </c>
      <c r="AA209" s="82">
        <v>0</v>
      </c>
      <c r="AB209" s="82">
        <v>0</v>
      </c>
      <c r="AC209" s="82">
        <v>0</v>
      </c>
      <c r="AD209" s="82">
        <v>0</v>
      </c>
    </row>
    <row r="210" spans="1:30" ht="94.5">
      <c r="A210" s="56" t="s">
        <v>230</v>
      </c>
      <c r="B210" s="68" t="s">
        <v>668</v>
      </c>
      <c r="C210" s="85" t="s">
        <v>561</v>
      </c>
      <c r="D210" s="82">
        <v>0</v>
      </c>
      <c r="E210" s="82">
        <v>0</v>
      </c>
      <c r="F210" s="82">
        <v>0</v>
      </c>
      <c r="G210" s="82">
        <v>0</v>
      </c>
      <c r="H210" s="82">
        <v>0</v>
      </c>
      <c r="I210" s="82" t="s">
        <v>95</v>
      </c>
      <c r="J210" s="82" t="s">
        <v>95</v>
      </c>
      <c r="K210" s="82" t="s">
        <v>95</v>
      </c>
      <c r="L210" s="82" t="s">
        <v>95</v>
      </c>
      <c r="M210" s="82">
        <v>0</v>
      </c>
      <c r="N210" s="82">
        <v>0</v>
      </c>
      <c r="O210" s="82">
        <v>0</v>
      </c>
      <c r="P210" s="82">
        <v>0</v>
      </c>
      <c r="Q210" s="83">
        <v>0</v>
      </c>
      <c r="R210" s="82">
        <v>0</v>
      </c>
      <c r="S210" s="82">
        <v>0</v>
      </c>
      <c r="T210" s="54">
        <v>0</v>
      </c>
      <c r="U210" s="54">
        <v>0</v>
      </c>
      <c r="V210" s="82" t="s">
        <v>95</v>
      </c>
      <c r="W210" s="83" t="s">
        <v>95</v>
      </c>
      <c r="X210" s="83" t="s">
        <v>95</v>
      </c>
      <c r="Y210" s="82">
        <v>18.409339320000001</v>
      </c>
      <c r="Z210" s="82">
        <v>0</v>
      </c>
      <c r="AA210" s="82">
        <v>0</v>
      </c>
      <c r="AB210" s="82">
        <v>18.409339320000001</v>
      </c>
      <c r="AC210" s="82">
        <v>0</v>
      </c>
      <c r="AD210" s="82">
        <v>0</v>
      </c>
    </row>
    <row r="211" spans="1:30" ht="94.5">
      <c r="A211" s="56" t="s">
        <v>230</v>
      </c>
      <c r="B211" s="68" t="s">
        <v>669</v>
      </c>
      <c r="C211" s="85" t="s">
        <v>562</v>
      </c>
      <c r="D211" s="82">
        <v>0</v>
      </c>
      <c r="E211" s="82">
        <v>0</v>
      </c>
      <c r="F211" s="82">
        <v>0</v>
      </c>
      <c r="G211" s="82">
        <v>0</v>
      </c>
      <c r="H211" s="82">
        <v>0</v>
      </c>
      <c r="I211" s="82" t="s">
        <v>95</v>
      </c>
      <c r="J211" s="82" t="s">
        <v>95</v>
      </c>
      <c r="K211" s="82" t="s">
        <v>95</v>
      </c>
      <c r="L211" s="82" t="s">
        <v>95</v>
      </c>
      <c r="M211" s="82">
        <v>0</v>
      </c>
      <c r="N211" s="82">
        <v>0</v>
      </c>
      <c r="O211" s="82">
        <v>0</v>
      </c>
      <c r="P211" s="82">
        <v>0</v>
      </c>
      <c r="Q211" s="83">
        <v>0</v>
      </c>
      <c r="R211" s="82">
        <v>0</v>
      </c>
      <c r="S211" s="82">
        <v>0</v>
      </c>
      <c r="T211" s="54">
        <v>0</v>
      </c>
      <c r="U211" s="54">
        <v>0</v>
      </c>
      <c r="V211" s="82" t="s">
        <v>95</v>
      </c>
      <c r="W211" s="83" t="s">
        <v>95</v>
      </c>
      <c r="X211" s="83" t="s">
        <v>95</v>
      </c>
      <c r="Y211" s="82">
        <v>0</v>
      </c>
      <c r="Z211" s="82">
        <v>0</v>
      </c>
      <c r="AA211" s="82">
        <v>0</v>
      </c>
      <c r="AB211" s="82">
        <v>0</v>
      </c>
      <c r="AC211" s="82">
        <v>0</v>
      </c>
      <c r="AD211" s="82">
        <v>0</v>
      </c>
    </row>
    <row r="212" spans="1:30" ht="47.25">
      <c r="A212" s="56" t="s">
        <v>230</v>
      </c>
      <c r="B212" s="68" t="s">
        <v>436</v>
      </c>
      <c r="C212" s="85" t="s">
        <v>374</v>
      </c>
      <c r="D212" s="82">
        <v>0</v>
      </c>
      <c r="E212" s="82">
        <v>0</v>
      </c>
      <c r="F212" s="82">
        <v>0</v>
      </c>
      <c r="G212" s="82">
        <v>0</v>
      </c>
      <c r="H212" s="82">
        <v>0</v>
      </c>
      <c r="I212" s="82" t="s">
        <v>95</v>
      </c>
      <c r="J212" s="82" t="s">
        <v>95</v>
      </c>
      <c r="K212" s="82" t="s">
        <v>95</v>
      </c>
      <c r="L212" s="82" t="s">
        <v>95</v>
      </c>
      <c r="M212" s="82">
        <v>0</v>
      </c>
      <c r="N212" s="82">
        <v>0</v>
      </c>
      <c r="O212" s="82">
        <v>0</v>
      </c>
      <c r="P212" s="82">
        <v>0</v>
      </c>
      <c r="Q212" s="83">
        <v>0</v>
      </c>
      <c r="R212" s="82">
        <v>0</v>
      </c>
      <c r="S212" s="82">
        <v>0</v>
      </c>
      <c r="T212" s="54">
        <v>0</v>
      </c>
      <c r="U212" s="54">
        <v>0</v>
      </c>
      <c r="V212" s="82" t="s">
        <v>95</v>
      </c>
      <c r="W212" s="83" t="s">
        <v>95</v>
      </c>
      <c r="X212" s="83" t="s">
        <v>95</v>
      </c>
      <c r="Y212" s="82">
        <v>0</v>
      </c>
      <c r="Z212" s="82">
        <v>0</v>
      </c>
      <c r="AA212" s="82">
        <v>0</v>
      </c>
      <c r="AB212" s="82">
        <v>0</v>
      </c>
      <c r="AC212" s="82">
        <v>0</v>
      </c>
      <c r="AD212" s="82">
        <v>0</v>
      </c>
    </row>
    <row r="213" spans="1:30" ht="189">
      <c r="A213" s="56" t="s">
        <v>230</v>
      </c>
      <c r="B213" s="68" t="s">
        <v>631</v>
      </c>
      <c r="C213" s="85" t="s">
        <v>148</v>
      </c>
      <c r="D213" s="82">
        <v>0</v>
      </c>
      <c r="E213" s="82">
        <v>0</v>
      </c>
      <c r="F213" s="82">
        <v>0</v>
      </c>
      <c r="G213" s="82">
        <v>0</v>
      </c>
      <c r="H213" s="82">
        <v>0</v>
      </c>
      <c r="I213" s="82" t="s">
        <v>95</v>
      </c>
      <c r="J213" s="82" t="s">
        <v>95</v>
      </c>
      <c r="K213" s="82" t="s">
        <v>95</v>
      </c>
      <c r="L213" s="82" t="s">
        <v>95</v>
      </c>
      <c r="M213" s="82">
        <v>0</v>
      </c>
      <c r="N213" s="82">
        <v>0</v>
      </c>
      <c r="O213" s="82">
        <v>0</v>
      </c>
      <c r="P213" s="82">
        <v>0</v>
      </c>
      <c r="Q213" s="83">
        <v>0</v>
      </c>
      <c r="R213" s="82">
        <v>0</v>
      </c>
      <c r="S213" s="82">
        <v>0</v>
      </c>
      <c r="T213" s="54">
        <v>0</v>
      </c>
      <c r="U213" s="54">
        <v>0</v>
      </c>
      <c r="V213" s="82" t="s">
        <v>95</v>
      </c>
      <c r="W213" s="83" t="s">
        <v>95</v>
      </c>
      <c r="X213" s="83" t="s">
        <v>95</v>
      </c>
      <c r="Y213" s="82">
        <v>0</v>
      </c>
      <c r="Z213" s="82">
        <v>0</v>
      </c>
      <c r="AA213" s="82">
        <v>0</v>
      </c>
      <c r="AB213" s="82">
        <v>0</v>
      </c>
      <c r="AC213" s="82">
        <v>0</v>
      </c>
      <c r="AD213" s="82">
        <v>0</v>
      </c>
    </row>
    <row r="214" spans="1:30" ht="189">
      <c r="A214" s="56" t="s">
        <v>230</v>
      </c>
      <c r="B214" s="68" t="s">
        <v>630</v>
      </c>
      <c r="C214" s="85" t="s">
        <v>147</v>
      </c>
      <c r="D214" s="82">
        <v>0</v>
      </c>
      <c r="E214" s="82">
        <v>0</v>
      </c>
      <c r="F214" s="82">
        <v>0</v>
      </c>
      <c r="G214" s="82">
        <v>0</v>
      </c>
      <c r="H214" s="82">
        <v>0</v>
      </c>
      <c r="I214" s="82" t="s">
        <v>95</v>
      </c>
      <c r="J214" s="82" t="s">
        <v>95</v>
      </c>
      <c r="K214" s="82" t="s">
        <v>95</v>
      </c>
      <c r="L214" s="82" t="s">
        <v>95</v>
      </c>
      <c r="M214" s="82">
        <v>0</v>
      </c>
      <c r="N214" s="82">
        <v>0</v>
      </c>
      <c r="O214" s="82">
        <v>0</v>
      </c>
      <c r="P214" s="82">
        <v>0</v>
      </c>
      <c r="Q214" s="83">
        <v>0</v>
      </c>
      <c r="R214" s="82">
        <v>0</v>
      </c>
      <c r="S214" s="82">
        <v>0</v>
      </c>
      <c r="T214" s="54">
        <v>0</v>
      </c>
      <c r="U214" s="54">
        <v>0</v>
      </c>
      <c r="V214" s="82" t="s">
        <v>95</v>
      </c>
      <c r="W214" s="83" t="s">
        <v>95</v>
      </c>
      <c r="X214" s="83" t="s">
        <v>95</v>
      </c>
      <c r="Y214" s="82">
        <v>0</v>
      </c>
      <c r="Z214" s="82">
        <v>0</v>
      </c>
      <c r="AA214" s="82">
        <v>0</v>
      </c>
      <c r="AB214" s="82">
        <v>0</v>
      </c>
      <c r="AC214" s="82">
        <v>0</v>
      </c>
      <c r="AD214" s="82">
        <v>0</v>
      </c>
    </row>
    <row r="215" spans="1:30" ht="63">
      <c r="A215" s="56" t="s">
        <v>230</v>
      </c>
      <c r="B215" s="68" t="s">
        <v>438</v>
      </c>
      <c r="C215" s="85" t="s">
        <v>146</v>
      </c>
      <c r="D215" s="82">
        <v>0</v>
      </c>
      <c r="E215" s="82">
        <v>0</v>
      </c>
      <c r="F215" s="82">
        <v>0</v>
      </c>
      <c r="G215" s="82">
        <v>0</v>
      </c>
      <c r="H215" s="82">
        <v>0</v>
      </c>
      <c r="I215" s="82" t="s">
        <v>95</v>
      </c>
      <c r="J215" s="82" t="s">
        <v>95</v>
      </c>
      <c r="K215" s="82" t="s">
        <v>95</v>
      </c>
      <c r="L215" s="82" t="s">
        <v>95</v>
      </c>
      <c r="M215" s="82">
        <v>0</v>
      </c>
      <c r="N215" s="82">
        <v>0</v>
      </c>
      <c r="O215" s="82">
        <v>0</v>
      </c>
      <c r="P215" s="82">
        <v>0</v>
      </c>
      <c r="Q215" s="83">
        <v>0</v>
      </c>
      <c r="R215" s="82">
        <v>0</v>
      </c>
      <c r="S215" s="82">
        <v>0</v>
      </c>
      <c r="T215" s="54">
        <v>0</v>
      </c>
      <c r="U215" s="54">
        <v>0</v>
      </c>
      <c r="V215" s="82" t="s">
        <v>95</v>
      </c>
      <c r="W215" s="83" t="s">
        <v>95</v>
      </c>
      <c r="X215" s="83" t="s">
        <v>95</v>
      </c>
      <c r="Y215" s="82">
        <v>0</v>
      </c>
      <c r="Z215" s="82">
        <v>0</v>
      </c>
      <c r="AA215" s="82">
        <v>0</v>
      </c>
      <c r="AB215" s="82">
        <v>0</v>
      </c>
      <c r="AC215" s="82">
        <v>0</v>
      </c>
      <c r="AD215" s="82">
        <v>0</v>
      </c>
    </row>
    <row r="216" spans="1:30" ht="157.5">
      <c r="A216" s="56" t="s">
        <v>230</v>
      </c>
      <c r="B216" s="68" t="s">
        <v>437</v>
      </c>
      <c r="C216" s="85" t="s">
        <v>145</v>
      </c>
      <c r="D216" s="82">
        <v>0</v>
      </c>
      <c r="E216" s="82">
        <v>0</v>
      </c>
      <c r="F216" s="82">
        <v>0</v>
      </c>
      <c r="G216" s="82">
        <v>0</v>
      </c>
      <c r="H216" s="82">
        <v>0</v>
      </c>
      <c r="I216" s="82" t="s">
        <v>95</v>
      </c>
      <c r="J216" s="82" t="s">
        <v>95</v>
      </c>
      <c r="K216" s="82" t="s">
        <v>95</v>
      </c>
      <c r="L216" s="82" t="s">
        <v>95</v>
      </c>
      <c r="M216" s="82">
        <v>0</v>
      </c>
      <c r="N216" s="82">
        <v>0</v>
      </c>
      <c r="O216" s="82">
        <v>0</v>
      </c>
      <c r="P216" s="82">
        <v>0</v>
      </c>
      <c r="Q216" s="83">
        <v>0</v>
      </c>
      <c r="R216" s="82">
        <v>0</v>
      </c>
      <c r="S216" s="82">
        <v>0</v>
      </c>
      <c r="T216" s="54">
        <v>0</v>
      </c>
      <c r="U216" s="54">
        <v>0</v>
      </c>
      <c r="V216" s="82" t="s">
        <v>95</v>
      </c>
      <c r="W216" s="83" t="s">
        <v>95</v>
      </c>
      <c r="X216" s="83" t="s">
        <v>95</v>
      </c>
      <c r="Y216" s="82">
        <v>0</v>
      </c>
      <c r="Z216" s="82">
        <v>0</v>
      </c>
      <c r="AA216" s="82">
        <v>0</v>
      </c>
      <c r="AB216" s="82">
        <v>0</v>
      </c>
      <c r="AC216" s="82">
        <v>0</v>
      </c>
      <c r="AD216" s="82">
        <v>0</v>
      </c>
    </row>
    <row r="217" spans="1:30" ht="141.75">
      <c r="A217" s="56" t="s">
        <v>230</v>
      </c>
      <c r="B217" s="68" t="s">
        <v>404</v>
      </c>
      <c r="C217" s="85" t="s">
        <v>144</v>
      </c>
      <c r="D217" s="82">
        <v>0</v>
      </c>
      <c r="E217" s="82">
        <v>0</v>
      </c>
      <c r="F217" s="82">
        <v>0</v>
      </c>
      <c r="G217" s="82">
        <v>0</v>
      </c>
      <c r="H217" s="82">
        <v>0</v>
      </c>
      <c r="I217" s="82" t="s">
        <v>95</v>
      </c>
      <c r="J217" s="82" t="s">
        <v>95</v>
      </c>
      <c r="K217" s="82" t="s">
        <v>95</v>
      </c>
      <c r="L217" s="82" t="s">
        <v>95</v>
      </c>
      <c r="M217" s="82">
        <v>0</v>
      </c>
      <c r="N217" s="82">
        <v>0</v>
      </c>
      <c r="O217" s="82">
        <v>0</v>
      </c>
      <c r="P217" s="82">
        <v>0</v>
      </c>
      <c r="Q217" s="83">
        <v>0</v>
      </c>
      <c r="R217" s="82">
        <v>0</v>
      </c>
      <c r="S217" s="82">
        <v>0</v>
      </c>
      <c r="T217" s="54">
        <v>0</v>
      </c>
      <c r="U217" s="54">
        <v>0</v>
      </c>
      <c r="V217" s="82" t="s">
        <v>95</v>
      </c>
      <c r="W217" s="83" t="s">
        <v>95</v>
      </c>
      <c r="X217" s="83" t="s">
        <v>95</v>
      </c>
      <c r="Y217" s="82">
        <v>0</v>
      </c>
      <c r="Z217" s="82">
        <v>0</v>
      </c>
      <c r="AA217" s="82">
        <v>0</v>
      </c>
      <c r="AB217" s="82">
        <v>0</v>
      </c>
      <c r="AC217" s="82">
        <v>0</v>
      </c>
      <c r="AD217" s="82">
        <v>0</v>
      </c>
    </row>
    <row r="218" spans="1:30" ht="141.75">
      <c r="A218" s="56" t="s">
        <v>230</v>
      </c>
      <c r="B218" s="68" t="s">
        <v>392</v>
      </c>
      <c r="C218" s="85" t="s">
        <v>143</v>
      </c>
      <c r="D218" s="82">
        <v>0</v>
      </c>
      <c r="E218" s="82">
        <v>0</v>
      </c>
      <c r="F218" s="82">
        <v>0</v>
      </c>
      <c r="G218" s="82">
        <v>0</v>
      </c>
      <c r="H218" s="82">
        <v>0</v>
      </c>
      <c r="I218" s="82" t="s">
        <v>95</v>
      </c>
      <c r="J218" s="82" t="s">
        <v>95</v>
      </c>
      <c r="K218" s="82" t="s">
        <v>95</v>
      </c>
      <c r="L218" s="82" t="s">
        <v>95</v>
      </c>
      <c r="M218" s="82">
        <v>0</v>
      </c>
      <c r="N218" s="82">
        <v>0</v>
      </c>
      <c r="O218" s="82">
        <v>0</v>
      </c>
      <c r="P218" s="82">
        <v>0</v>
      </c>
      <c r="Q218" s="83">
        <v>0</v>
      </c>
      <c r="R218" s="82">
        <v>0</v>
      </c>
      <c r="S218" s="82">
        <v>0</v>
      </c>
      <c r="T218" s="54">
        <v>0</v>
      </c>
      <c r="U218" s="54">
        <v>0</v>
      </c>
      <c r="V218" s="82" t="s">
        <v>95</v>
      </c>
      <c r="W218" s="83" t="s">
        <v>95</v>
      </c>
      <c r="X218" s="83" t="s">
        <v>95</v>
      </c>
      <c r="Y218" s="82">
        <v>0</v>
      </c>
      <c r="Z218" s="82">
        <v>0</v>
      </c>
      <c r="AA218" s="82">
        <v>0</v>
      </c>
      <c r="AB218" s="82">
        <v>0</v>
      </c>
      <c r="AC218" s="82">
        <v>0</v>
      </c>
      <c r="AD218" s="82">
        <v>0</v>
      </c>
    </row>
    <row r="219" spans="1:30" ht="204.75">
      <c r="A219" s="56" t="s">
        <v>230</v>
      </c>
      <c r="B219" s="68" t="s">
        <v>450</v>
      </c>
      <c r="C219" s="85" t="s">
        <v>580</v>
      </c>
      <c r="D219" s="82">
        <v>0</v>
      </c>
      <c r="E219" s="82">
        <v>0</v>
      </c>
      <c r="F219" s="82">
        <v>0</v>
      </c>
      <c r="G219" s="82">
        <v>0</v>
      </c>
      <c r="H219" s="82">
        <v>0</v>
      </c>
      <c r="I219" s="82" t="s">
        <v>95</v>
      </c>
      <c r="J219" s="82" t="s">
        <v>95</v>
      </c>
      <c r="K219" s="82" t="s">
        <v>95</v>
      </c>
      <c r="L219" s="82" t="s">
        <v>95</v>
      </c>
      <c r="M219" s="82">
        <v>0</v>
      </c>
      <c r="N219" s="82">
        <v>0</v>
      </c>
      <c r="O219" s="82">
        <v>0</v>
      </c>
      <c r="P219" s="82">
        <v>0</v>
      </c>
      <c r="Q219" s="83">
        <v>0</v>
      </c>
      <c r="R219" s="82">
        <v>0</v>
      </c>
      <c r="S219" s="82">
        <v>0</v>
      </c>
      <c r="T219" s="54">
        <v>0</v>
      </c>
      <c r="U219" s="54">
        <v>0</v>
      </c>
      <c r="V219" s="82" t="s">
        <v>95</v>
      </c>
      <c r="W219" s="83" t="s">
        <v>95</v>
      </c>
      <c r="X219" s="83" t="s">
        <v>95</v>
      </c>
      <c r="Y219" s="82">
        <v>0</v>
      </c>
      <c r="Z219" s="82">
        <v>0</v>
      </c>
      <c r="AA219" s="82">
        <v>0</v>
      </c>
      <c r="AB219" s="82">
        <v>0</v>
      </c>
      <c r="AC219" s="82">
        <v>0</v>
      </c>
      <c r="AD219" s="82">
        <v>0</v>
      </c>
    </row>
    <row r="220" spans="1:30" ht="31.5">
      <c r="A220" s="56" t="s">
        <v>230</v>
      </c>
      <c r="B220" s="68" t="s">
        <v>361</v>
      </c>
      <c r="C220" s="85" t="s">
        <v>179</v>
      </c>
      <c r="D220" s="82">
        <v>0</v>
      </c>
      <c r="E220" s="82">
        <v>0</v>
      </c>
      <c r="F220" s="82">
        <v>0</v>
      </c>
      <c r="G220" s="82">
        <v>0</v>
      </c>
      <c r="H220" s="82">
        <v>0</v>
      </c>
      <c r="I220" s="82" t="s">
        <v>95</v>
      </c>
      <c r="J220" s="82" t="s">
        <v>95</v>
      </c>
      <c r="K220" s="82" t="s">
        <v>95</v>
      </c>
      <c r="L220" s="82" t="s">
        <v>95</v>
      </c>
      <c r="M220" s="82">
        <v>0</v>
      </c>
      <c r="N220" s="82">
        <v>0</v>
      </c>
      <c r="O220" s="82">
        <v>0</v>
      </c>
      <c r="P220" s="82">
        <v>0</v>
      </c>
      <c r="Q220" s="83">
        <v>0</v>
      </c>
      <c r="R220" s="82">
        <v>0</v>
      </c>
      <c r="S220" s="82">
        <v>0</v>
      </c>
      <c r="T220" s="54">
        <v>0</v>
      </c>
      <c r="U220" s="54">
        <v>0</v>
      </c>
      <c r="V220" s="82" t="s">
        <v>95</v>
      </c>
      <c r="W220" s="83" t="s">
        <v>95</v>
      </c>
      <c r="X220" s="83" t="s">
        <v>95</v>
      </c>
      <c r="Y220" s="82">
        <v>0</v>
      </c>
      <c r="Z220" s="82">
        <v>0</v>
      </c>
      <c r="AA220" s="82">
        <v>0</v>
      </c>
      <c r="AB220" s="82">
        <v>0</v>
      </c>
      <c r="AC220" s="82">
        <v>0</v>
      </c>
      <c r="AD220" s="82">
        <v>0</v>
      </c>
    </row>
    <row r="221" spans="1:30" ht="31.5">
      <c r="A221" s="56" t="s">
        <v>230</v>
      </c>
      <c r="B221" s="68" t="s">
        <v>648</v>
      </c>
      <c r="C221" s="85" t="s">
        <v>649</v>
      </c>
      <c r="D221" s="82">
        <v>0</v>
      </c>
      <c r="E221" s="82">
        <v>0</v>
      </c>
      <c r="F221" s="82">
        <v>0</v>
      </c>
      <c r="G221" s="82">
        <v>0</v>
      </c>
      <c r="H221" s="82">
        <v>0</v>
      </c>
      <c r="I221" s="82" t="s">
        <v>95</v>
      </c>
      <c r="J221" s="82" t="s">
        <v>95</v>
      </c>
      <c r="K221" s="82" t="s">
        <v>95</v>
      </c>
      <c r="L221" s="82" t="s">
        <v>95</v>
      </c>
      <c r="M221" s="82">
        <v>0</v>
      </c>
      <c r="N221" s="82">
        <v>0</v>
      </c>
      <c r="O221" s="82">
        <v>0</v>
      </c>
      <c r="P221" s="82">
        <v>0</v>
      </c>
      <c r="Q221" s="83">
        <v>0</v>
      </c>
      <c r="R221" s="82">
        <v>0</v>
      </c>
      <c r="S221" s="82">
        <v>0</v>
      </c>
      <c r="T221" s="54">
        <v>0</v>
      </c>
      <c r="U221" s="54">
        <v>0</v>
      </c>
      <c r="V221" s="82" t="s">
        <v>95</v>
      </c>
      <c r="W221" s="83" t="s">
        <v>95</v>
      </c>
      <c r="X221" s="83" t="s">
        <v>95</v>
      </c>
      <c r="Y221" s="82">
        <v>0</v>
      </c>
      <c r="Z221" s="82">
        <v>0</v>
      </c>
      <c r="AA221" s="82">
        <v>0</v>
      </c>
      <c r="AB221" s="82">
        <v>0</v>
      </c>
      <c r="AC221" s="82">
        <v>0</v>
      </c>
      <c r="AD221" s="82">
        <v>0</v>
      </c>
    </row>
    <row r="222" spans="1:30" ht="31.5">
      <c r="A222" s="56" t="s">
        <v>230</v>
      </c>
      <c r="B222" s="68" t="s">
        <v>650</v>
      </c>
      <c r="C222" s="85" t="s">
        <v>651</v>
      </c>
      <c r="D222" s="82">
        <v>0</v>
      </c>
      <c r="E222" s="82">
        <v>0</v>
      </c>
      <c r="F222" s="82">
        <v>0</v>
      </c>
      <c r="G222" s="82">
        <v>0</v>
      </c>
      <c r="H222" s="82">
        <v>0</v>
      </c>
      <c r="I222" s="82" t="s">
        <v>95</v>
      </c>
      <c r="J222" s="82" t="s">
        <v>95</v>
      </c>
      <c r="K222" s="82" t="s">
        <v>95</v>
      </c>
      <c r="L222" s="82" t="s">
        <v>95</v>
      </c>
      <c r="M222" s="82">
        <v>0</v>
      </c>
      <c r="N222" s="82">
        <v>0</v>
      </c>
      <c r="O222" s="82">
        <v>0</v>
      </c>
      <c r="P222" s="82">
        <v>0</v>
      </c>
      <c r="Q222" s="83">
        <v>0</v>
      </c>
      <c r="R222" s="82">
        <v>0</v>
      </c>
      <c r="S222" s="82">
        <v>0</v>
      </c>
      <c r="T222" s="54">
        <v>0</v>
      </c>
      <c r="U222" s="54">
        <v>0</v>
      </c>
      <c r="V222" s="82" t="s">
        <v>95</v>
      </c>
      <c r="W222" s="83" t="s">
        <v>95</v>
      </c>
      <c r="X222" s="83" t="s">
        <v>95</v>
      </c>
      <c r="Y222" s="82">
        <v>0</v>
      </c>
      <c r="Z222" s="82">
        <v>0</v>
      </c>
      <c r="AA222" s="82">
        <v>0</v>
      </c>
      <c r="AB222" s="82">
        <v>0</v>
      </c>
      <c r="AC222" s="82">
        <v>0</v>
      </c>
      <c r="AD222" s="82">
        <v>0</v>
      </c>
    </row>
    <row r="223" spans="1:30" ht="31.5">
      <c r="A223" s="56" t="s">
        <v>230</v>
      </c>
      <c r="B223" s="68" t="s">
        <v>652</v>
      </c>
      <c r="C223" s="85" t="s">
        <v>653</v>
      </c>
      <c r="D223" s="82">
        <v>0</v>
      </c>
      <c r="E223" s="82">
        <v>0</v>
      </c>
      <c r="F223" s="82">
        <v>0</v>
      </c>
      <c r="G223" s="82">
        <v>0</v>
      </c>
      <c r="H223" s="82">
        <v>0</v>
      </c>
      <c r="I223" s="82" t="s">
        <v>95</v>
      </c>
      <c r="J223" s="82" t="s">
        <v>95</v>
      </c>
      <c r="K223" s="82" t="s">
        <v>95</v>
      </c>
      <c r="L223" s="82" t="s">
        <v>95</v>
      </c>
      <c r="M223" s="82">
        <v>0</v>
      </c>
      <c r="N223" s="82">
        <v>0</v>
      </c>
      <c r="O223" s="82">
        <v>0</v>
      </c>
      <c r="P223" s="82">
        <v>0</v>
      </c>
      <c r="Q223" s="83">
        <v>0</v>
      </c>
      <c r="R223" s="82">
        <v>0</v>
      </c>
      <c r="S223" s="82">
        <v>0</v>
      </c>
      <c r="T223" s="54">
        <v>0</v>
      </c>
      <c r="U223" s="54">
        <v>0</v>
      </c>
      <c r="V223" s="82" t="s">
        <v>95</v>
      </c>
      <c r="W223" s="83" t="s">
        <v>95</v>
      </c>
      <c r="X223" s="83" t="s">
        <v>95</v>
      </c>
      <c r="Y223" s="82">
        <v>0</v>
      </c>
      <c r="Z223" s="82">
        <v>0</v>
      </c>
      <c r="AA223" s="82">
        <v>0</v>
      </c>
      <c r="AB223" s="82">
        <v>0</v>
      </c>
      <c r="AC223" s="82">
        <v>0</v>
      </c>
      <c r="AD223" s="82">
        <v>0</v>
      </c>
    </row>
    <row r="224" spans="1:30" ht="47.25">
      <c r="A224" s="56" t="s">
        <v>3</v>
      </c>
      <c r="B224" s="52" t="s">
        <v>87</v>
      </c>
      <c r="C224" s="85" t="s">
        <v>96</v>
      </c>
      <c r="D224" s="82">
        <v>0</v>
      </c>
      <c r="E224" s="82">
        <v>0</v>
      </c>
      <c r="F224" s="82">
        <v>0</v>
      </c>
      <c r="G224" s="82">
        <v>0</v>
      </c>
      <c r="H224" s="82">
        <v>0</v>
      </c>
      <c r="I224" s="82" t="s">
        <v>95</v>
      </c>
      <c r="J224" s="82" t="s">
        <v>95</v>
      </c>
      <c r="K224" s="82" t="s">
        <v>95</v>
      </c>
      <c r="L224" s="82" t="s">
        <v>95</v>
      </c>
      <c r="M224" s="82">
        <v>0</v>
      </c>
      <c r="N224" s="82">
        <v>0</v>
      </c>
      <c r="O224" s="82">
        <v>0</v>
      </c>
      <c r="P224" s="82">
        <v>0</v>
      </c>
      <c r="Q224" s="83">
        <v>0</v>
      </c>
      <c r="R224" s="82">
        <v>0</v>
      </c>
      <c r="S224" s="82" t="s">
        <v>95</v>
      </c>
      <c r="T224" s="54">
        <v>0</v>
      </c>
      <c r="U224" s="54">
        <v>0</v>
      </c>
      <c r="V224" s="82" t="s">
        <v>95</v>
      </c>
      <c r="W224" s="83" t="s">
        <v>95</v>
      </c>
      <c r="X224" s="83" t="s">
        <v>95</v>
      </c>
      <c r="Y224" s="82">
        <v>0</v>
      </c>
      <c r="Z224" s="82">
        <v>0</v>
      </c>
      <c r="AA224" s="82">
        <v>0</v>
      </c>
      <c r="AB224" s="82">
        <v>0</v>
      </c>
      <c r="AC224" s="82">
        <v>0</v>
      </c>
      <c r="AD224" s="82">
        <v>0</v>
      </c>
    </row>
    <row r="225" spans="1:30" ht="47.25">
      <c r="A225" s="56" t="s">
        <v>19</v>
      </c>
      <c r="B225" s="52" t="s">
        <v>88</v>
      </c>
      <c r="C225" s="85" t="s">
        <v>96</v>
      </c>
      <c r="D225" s="82">
        <v>0</v>
      </c>
      <c r="E225" s="82">
        <v>0</v>
      </c>
      <c r="F225" s="82">
        <v>0</v>
      </c>
      <c r="G225" s="82">
        <v>0</v>
      </c>
      <c r="H225" s="82">
        <v>0</v>
      </c>
      <c r="I225" s="82" t="s">
        <v>95</v>
      </c>
      <c r="J225" s="82" t="s">
        <v>95</v>
      </c>
      <c r="K225" s="82" t="s">
        <v>95</v>
      </c>
      <c r="L225" s="82" t="s">
        <v>95</v>
      </c>
      <c r="M225" s="82">
        <v>0</v>
      </c>
      <c r="N225" s="82">
        <v>0</v>
      </c>
      <c r="O225" s="82">
        <v>0</v>
      </c>
      <c r="P225" s="82">
        <v>0</v>
      </c>
      <c r="Q225" s="83">
        <v>0</v>
      </c>
      <c r="R225" s="82">
        <v>0</v>
      </c>
      <c r="S225" s="82" t="s">
        <v>95</v>
      </c>
      <c r="T225" s="54">
        <v>0</v>
      </c>
      <c r="U225" s="54">
        <v>0</v>
      </c>
      <c r="V225" s="82" t="s">
        <v>95</v>
      </c>
      <c r="W225" s="83" t="s">
        <v>95</v>
      </c>
      <c r="X225" s="83" t="s">
        <v>95</v>
      </c>
      <c r="Y225" s="82">
        <v>0</v>
      </c>
      <c r="Z225" s="82">
        <v>0</v>
      </c>
      <c r="AA225" s="82">
        <v>0</v>
      </c>
      <c r="AB225" s="82">
        <v>0</v>
      </c>
      <c r="AC225" s="82">
        <v>0</v>
      </c>
      <c r="AD225" s="82">
        <v>0</v>
      </c>
    </row>
    <row r="226" spans="1:30" ht="47.25">
      <c r="A226" s="56" t="s">
        <v>20</v>
      </c>
      <c r="B226" s="52" t="s">
        <v>89</v>
      </c>
      <c r="C226" s="85" t="s">
        <v>96</v>
      </c>
      <c r="D226" s="82">
        <v>0</v>
      </c>
      <c r="E226" s="82">
        <v>0</v>
      </c>
      <c r="F226" s="82">
        <v>0</v>
      </c>
      <c r="G226" s="82">
        <v>0</v>
      </c>
      <c r="H226" s="82">
        <v>0</v>
      </c>
      <c r="I226" s="82" t="s">
        <v>95</v>
      </c>
      <c r="J226" s="82" t="s">
        <v>95</v>
      </c>
      <c r="K226" s="82" t="s">
        <v>95</v>
      </c>
      <c r="L226" s="82" t="s">
        <v>95</v>
      </c>
      <c r="M226" s="82">
        <v>0</v>
      </c>
      <c r="N226" s="82">
        <v>0</v>
      </c>
      <c r="O226" s="82">
        <v>0</v>
      </c>
      <c r="P226" s="82">
        <v>0</v>
      </c>
      <c r="Q226" s="83">
        <v>0</v>
      </c>
      <c r="R226" s="82">
        <v>0</v>
      </c>
      <c r="S226" s="82" t="s">
        <v>95</v>
      </c>
      <c r="T226" s="54">
        <v>0</v>
      </c>
      <c r="U226" s="54">
        <v>0</v>
      </c>
      <c r="V226" s="82" t="s">
        <v>95</v>
      </c>
      <c r="W226" s="83" t="s">
        <v>95</v>
      </c>
      <c r="X226" s="83" t="s">
        <v>95</v>
      </c>
      <c r="Y226" s="82">
        <v>0</v>
      </c>
      <c r="Z226" s="82">
        <v>0</v>
      </c>
      <c r="AA226" s="82">
        <v>0</v>
      </c>
      <c r="AB226" s="82">
        <v>0</v>
      </c>
      <c r="AC226" s="82">
        <v>0</v>
      </c>
      <c r="AD226" s="82">
        <v>0</v>
      </c>
    </row>
    <row r="227" spans="1:30" ht="31.5">
      <c r="A227" s="56" t="s">
        <v>4</v>
      </c>
      <c r="B227" s="52" t="s">
        <v>90</v>
      </c>
      <c r="C227" s="85" t="s">
        <v>96</v>
      </c>
      <c r="D227" s="82">
        <v>0</v>
      </c>
      <c r="E227" s="82">
        <v>0</v>
      </c>
      <c r="F227" s="82">
        <v>0</v>
      </c>
      <c r="G227" s="82">
        <v>0</v>
      </c>
      <c r="H227" s="82">
        <v>0</v>
      </c>
      <c r="I227" s="82" t="s">
        <v>95</v>
      </c>
      <c r="J227" s="82" t="s">
        <v>95</v>
      </c>
      <c r="K227" s="82" t="s">
        <v>95</v>
      </c>
      <c r="L227" s="82" t="s">
        <v>95</v>
      </c>
      <c r="M227" s="82">
        <v>0</v>
      </c>
      <c r="N227" s="82">
        <v>22.004000000000001</v>
      </c>
      <c r="O227" s="82">
        <v>0</v>
      </c>
      <c r="P227" s="82">
        <v>0</v>
      </c>
      <c r="Q227" s="83">
        <v>0</v>
      </c>
      <c r="R227" s="82">
        <v>0</v>
      </c>
      <c r="S227" s="82" t="s">
        <v>95</v>
      </c>
      <c r="T227" s="54">
        <v>-3.8661107936207484E-3</v>
      </c>
      <c r="U227" s="54">
        <v>-1.1896134745974201E-3</v>
      </c>
      <c r="V227" s="82" t="s">
        <v>95</v>
      </c>
      <c r="W227" s="83" t="s">
        <v>95</v>
      </c>
      <c r="X227" s="83" t="s">
        <v>95</v>
      </c>
      <c r="Y227" s="82">
        <v>0</v>
      </c>
      <c r="Z227" s="82">
        <v>0</v>
      </c>
      <c r="AA227" s="82">
        <v>0</v>
      </c>
      <c r="AB227" s="82">
        <v>0</v>
      </c>
      <c r="AC227" s="82">
        <v>0</v>
      </c>
      <c r="AD227" s="82">
        <v>0</v>
      </c>
    </row>
    <row r="228" spans="1:30" ht="47.25">
      <c r="A228" s="56" t="s">
        <v>4</v>
      </c>
      <c r="B228" s="68" t="s">
        <v>849</v>
      </c>
      <c r="C228" s="85" t="s">
        <v>170</v>
      </c>
      <c r="D228" s="82">
        <v>0</v>
      </c>
      <c r="E228" s="82">
        <v>0</v>
      </c>
      <c r="F228" s="82">
        <v>0</v>
      </c>
      <c r="G228" s="82">
        <v>0</v>
      </c>
      <c r="H228" s="82">
        <v>0</v>
      </c>
      <c r="I228" s="82" t="s">
        <v>95</v>
      </c>
      <c r="J228" s="82" t="s">
        <v>95</v>
      </c>
      <c r="K228" s="82" t="s">
        <v>95</v>
      </c>
      <c r="L228" s="82" t="s">
        <v>95</v>
      </c>
      <c r="M228" s="82">
        <v>0</v>
      </c>
      <c r="N228" s="82">
        <v>0</v>
      </c>
      <c r="O228" s="82">
        <v>0</v>
      </c>
      <c r="P228" s="82">
        <v>0</v>
      </c>
      <c r="Q228" s="83">
        <v>0</v>
      </c>
      <c r="R228" s="82">
        <v>0</v>
      </c>
      <c r="S228" s="82">
        <v>0</v>
      </c>
      <c r="T228" s="54">
        <v>0</v>
      </c>
      <c r="U228" s="54">
        <v>0</v>
      </c>
      <c r="V228" s="82" t="s">
        <v>95</v>
      </c>
      <c r="W228" s="83" t="s">
        <v>95</v>
      </c>
      <c r="X228" s="83" t="s">
        <v>95</v>
      </c>
      <c r="Y228" s="82">
        <v>0</v>
      </c>
      <c r="Z228" s="82">
        <v>0</v>
      </c>
      <c r="AA228" s="82">
        <v>0</v>
      </c>
      <c r="AB228" s="82">
        <v>0</v>
      </c>
      <c r="AC228" s="82">
        <v>0</v>
      </c>
      <c r="AD228" s="82">
        <v>0</v>
      </c>
    </row>
    <row r="229" spans="1:30" ht="47.25">
      <c r="A229" s="56" t="s">
        <v>4</v>
      </c>
      <c r="B229" s="68" t="s">
        <v>334</v>
      </c>
      <c r="C229" s="85" t="s">
        <v>152</v>
      </c>
      <c r="D229" s="82">
        <v>0</v>
      </c>
      <c r="E229" s="82">
        <v>0</v>
      </c>
      <c r="F229" s="82">
        <v>0</v>
      </c>
      <c r="G229" s="82">
        <v>0</v>
      </c>
      <c r="H229" s="82">
        <v>0</v>
      </c>
      <c r="I229" s="82" t="s">
        <v>95</v>
      </c>
      <c r="J229" s="82" t="s">
        <v>95</v>
      </c>
      <c r="K229" s="82" t="s">
        <v>95</v>
      </c>
      <c r="L229" s="82" t="s">
        <v>95</v>
      </c>
      <c r="M229" s="82">
        <v>0</v>
      </c>
      <c r="N229" s="82">
        <v>1.7</v>
      </c>
      <c r="O229" s="82">
        <v>0</v>
      </c>
      <c r="P229" s="82">
        <v>0</v>
      </c>
      <c r="Q229" s="83">
        <v>0</v>
      </c>
      <c r="R229" s="82">
        <v>0</v>
      </c>
      <c r="S229" s="82">
        <v>0</v>
      </c>
      <c r="T229" s="54">
        <v>-8.1619602544130698E-5</v>
      </c>
      <c r="U229" s="54">
        <v>-1.3340333422268884E-5</v>
      </c>
      <c r="V229" s="82" t="s">
        <v>95</v>
      </c>
      <c r="W229" s="83" t="s">
        <v>95</v>
      </c>
      <c r="X229" s="83" t="s">
        <v>95</v>
      </c>
      <c r="Y229" s="82">
        <v>0</v>
      </c>
      <c r="Z229" s="82">
        <v>0</v>
      </c>
      <c r="AA229" s="82">
        <v>0</v>
      </c>
      <c r="AB229" s="82">
        <v>0</v>
      </c>
      <c r="AC229" s="82">
        <v>0</v>
      </c>
      <c r="AD229" s="82">
        <v>0</v>
      </c>
    </row>
    <row r="230" spans="1:30" ht="47.25">
      <c r="A230" s="56" t="s">
        <v>4</v>
      </c>
      <c r="B230" s="68" t="s">
        <v>335</v>
      </c>
      <c r="C230" s="85" t="s">
        <v>156</v>
      </c>
      <c r="D230" s="82">
        <v>0</v>
      </c>
      <c r="E230" s="82">
        <v>0</v>
      </c>
      <c r="F230" s="82">
        <v>0</v>
      </c>
      <c r="G230" s="82">
        <v>0</v>
      </c>
      <c r="H230" s="82">
        <v>0</v>
      </c>
      <c r="I230" s="82" t="s">
        <v>95</v>
      </c>
      <c r="J230" s="82" t="s">
        <v>95</v>
      </c>
      <c r="K230" s="82" t="s">
        <v>95</v>
      </c>
      <c r="L230" s="82" t="s">
        <v>95</v>
      </c>
      <c r="M230" s="82">
        <v>0</v>
      </c>
      <c r="N230" s="82">
        <v>0.56000000000000005</v>
      </c>
      <c r="O230" s="82">
        <v>0</v>
      </c>
      <c r="P230" s="82">
        <v>0</v>
      </c>
      <c r="Q230" s="83">
        <v>0</v>
      </c>
      <c r="R230" s="82">
        <v>0</v>
      </c>
      <c r="S230" s="82">
        <v>0</v>
      </c>
      <c r="T230" s="54">
        <v>-8.1100112747334308E-4</v>
      </c>
      <c r="U230" s="54">
        <v>-1.3366153422441143E-4</v>
      </c>
      <c r="V230" s="82" t="s">
        <v>95</v>
      </c>
      <c r="W230" s="83" t="s">
        <v>95</v>
      </c>
      <c r="X230" s="83" t="s">
        <v>95</v>
      </c>
      <c r="Y230" s="82">
        <v>0</v>
      </c>
      <c r="Z230" s="82">
        <v>0</v>
      </c>
      <c r="AA230" s="82">
        <v>0</v>
      </c>
      <c r="AB230" s="82">
        <v>0</v>
      </c>
      <c r="AC230" s="82">
        <v>0</v>
      </c>
      <c r="AD230" s="82">
        <v>0</v>
      </c>
    </row>
    <row r="231" spans="1:30" ht="31.5">
      <c r="A231" s="56" t="s">
        <v>4</v>
      </c>
      <c r="B231" s="68" t="s">
        <v>336</v>
      </c>
      <c r="C231" s="85" t="s">
        <v>157</v>
      </c>
      <c r="D231" s="82">
        <v>0</v>
      </c>
      <c r="E231" s="82">
        <v>0</v>
      </c>
      <c r="F231" s="82">
        <v>0</v>
      </c>
      <c r="G231" s="82">
        <v>0</v>
      </c>
      <c r="H231" s="82">
        <v>0</v>
      </c>
      <c r="I231" s="82" t="s">
        <v>95</v>
      </c>
      <c r="J231" s="82" t="s">
        <v>95</v>
      </c>
      <c r="K231" s="82" t="s">
        <v>95</v>
      </c>
      <c r="L231" s="82" t="s">
        <v>95</v>
      </c>
      <c r="M231" s="82">
        <v>0</v>
      </c>
      <c r="N231" s="82">
        <v>1.4</v>
      </c>
      <c r="O231" s="82">
        <v>0</v>
      </c>
      <c r="P231" s="82">
        <v>0</v>
      </c>
      <c r="Q231" s="83">
        <v>0</v>
      </c>
      <c r="R231" s="82">
        <v>0</v>
      </c>
      <c r="S231" s="82">
        <v>0</v>
      </c>
      <c r="T231" s="54">
        <v>-1.8355316768368587E-4</v>
      </c>
      <c r="U231" s="54">
        <v>-3.1758600211723859E-5</v>
      </c>
      <c r="V231" s="82" t="s">
        <v>95</v>
      </c>
      <c r="W231" s="83" t="s">
        <v>95</v>
      </c>
      <c r="X231" s="83" t="s">
        <v>95</v>
      </c>
      <c r="Y231" s="82">
        <v>0</v>
      </c>
      <c r="Z231" s="82">
        <v>0</v>
      </c>
      <c r="AA231" s="82">
        <v>0</v>
      </c>
      <c r="AB231" s="82">
        <v>0</v>
      </c>
      <c r="AC231" s="82">
        <v>0</v>
      </c>
      <c r="AD231" s="82">
        <v>0</v>
      </c>
    </row>
    <row r="232" spans="1:30" ht="47.25">
      <c r="A232" s="56" t="s">
        <v>4</v>
      </c>
      <c r="B232" s="68" t="s">
        <v>337</v>
      </c>
      <c r="C232" s="85" t="s">
        <v>158</v>
      </c>
      <c r="D232" s="82">
        <v>0</v>
      </c>
      <c r="E232" s="82">
        <v>0</v>
      </c>
      <c r="F232" s="82">
        <v>0</v>
      </c>
      <c r="G232" s="82">
        <v>0</v>
      </c>
      <c r="H232" s="82">
        <v>0</v>
      </c>
      <c r="I232" s="82" t="s">
        <v>95</v>
      </c>
      <c r="J232" s="82" t="s">
        <v>95</v>
      </c>
      <c r="K232" s="82" t="s">
        <v>95</v>
      </c>
      <c r="L232" s="82" t="s">
        <v>95</v>
      </c>
      <c r="M232" s="82">
        <v>0</v>
      </c>
      <c r="N232" s="82">
        <v>3.13</v>
      </c>
      <c r="O232" s="82">
        <v>0</v>
      </c>
      <c r="P232" s="82">
        <v>0</v>
      </c>
      <c r="Q232" s="83">
        <v>0</v>
      </c>
      <c r="R232" s="82">
        <v>0</v>
      </c>
      <c r="S232" s="82">
        <v>0</v>
      </c>
      <c r="T232" s="54">
        <v>-1.4823107178820599E-4</v>
      </c>
      <c r="U232" s="54">
        <v>-3.0984000206560423E-5</v>
      </c>
      <c r="V232" s="82" t="s">
        <v>95</v>
      </c>
      <c r="W232" s="83" t="s">
        <v>95</v>
      </c>
      <c r="X232" s="83" t="s">
        <v>95</v>
      </c>
      <c r="Y232" s="82">
        <v>0</v>
      </c>
      <c r="Z232" s="82">
        <v>0</v>
      </c>
      <c r="AA232" s="82">
        <v>0</v>
      </c>
      <c r="AB232" s="82">
        <v>0</v>
      </c>
      <c r="AC232" s="82">
        <v>0</v>
      </c>
      <c r="AD232" s="82">
        <v>0</v>
      </c>
    </row>
    <row r="233" spans="1:30" ht="63">
      <c r="A233" s="56" t="s">
        <v>4</v>
      </c>
      <c r="B233" s="68" t="s">
        <v>338</v>
      </c>
      <c r="C233" s="85" t="s">
        <v>159</v>
      </c>
      <c r="D233" s="82">
        <v>0</v>
      </c>
      <c r="E233" s="82">
        <v>0</v>
      </c>
      <c r="F233" s="82">
        <v>0</v>
      </c>
      <c r="G233" s="82">
        <v>0</v>
      </c>
      <c r="H233" s="82">
        <v>0</v>
      </c>
      <c r="I233" s="82" t="s">
        <v>95</v>
      </c>
      <c r="J233" s="82" t="s">
        <v>95</v>
      </c>
      <c r="K233" s="82" t="s">
        <v>95</v>
      </c>
      <c r="L233" s="82" t="s">
        <v>95</v>
      </c>
      <c r="M233" s="82">
        <v>0</v>
      </c>
      <c r="N233" s="82">
        <v>5.71</v>
      </c>
      <c r="O233" s="82">
        <v>0</v>
      </c>
      <c r="P233" s="82">
        <v>0</v>
      </c>
      <c r="Q233" s="83">
        <v>0</v>
      </c>
      <c r="R233" s="82">
        <v>0</v>
      </c>
      <c r="S233" s="82">
        <v>0</v>
      </c>
      <c r="T233" s="54">
        <v>-2.9844477532296482E-5</v>
      </c>
      <c r="U233" s="54">
        <v>-3.5717666904784215E-5</v>
      </c>
      <c r="V233" s="82" t="s">
        <v>95</v>
      </c>
      <c r="W233" s="83" t="s">
        <v>95</v>
      </c>
      <c r="X233" s="83" t="s">
        <v>95</v>
      </c>
      <c r="Y233" s="82">
        <v>0</v>
      </c>
      <c r="Z233" s="82">
        <v>0</v>
      </c>
      <c r="AA233" s="82">
        <v>0</v>
      </c>
      <c r="AB233" s="82">
        <v>0</v>
      </c>
      <c r="AC233" s="82">
        <v>0</v>
      </c>
      <c r="AD233" s="82">
        <v>0</v>
      </c>
    </row>
    <row r="234" spans="1:30" ht="47.25">
      <c r="A234" s="56" t="s">
        <v>4</v>
      </c>
      <c r="B234" s="68" t="s">
        <v>339</v>
      </c>
      <c r="C234" s="85" t="s">
        <v>160</v>
      </c>
      <c r="D234" s="82">
        <v>0</v>
      </c>
      <c r="E234" s="82">
        <v>0</v>
      </c>
      <c r="F234" s="82">
        <v>0</v>
      </c>
      <c r="G234" s="82">
        <v>0</v>
      </c>
      <c r="H234" s="82">
        <v>0</v>
      </c>
      <c r="I234" s="82" t="s">
        <v>95</v>
      </c>
      <c r="J234" s="82" t="s">
        <v>95</v>
      </c>
      <c r="K234" s="82" t="s">
        <v>95</v>
      </c>
      <c r="L234" s="82" t="s">
        <v>95</v>
      </c>
      <c r="M234" s="82">
        <v>0</v>
      </c>
      <c r="N234" s="82">
        <v>0.94</v>
      </c>
      <c r="O234" s="82">
        <v>0</v>
      </c>
      <c r="P234" s="82">
        <v>0</v>
      </c>
      <c r="Q234" s="83">
        <v>0</v>
      </c>
      <c r="R234" s="82">
        <v>0</v>
      </c>
      <c r="S234" s="82">
        <v>0</v>
      </c>
      <c r="T234" s="54">
        <v>-2.0909381266729157E-4</v>
      </c>
      <c r="U234" s="54">
        <v>-4.4668600297790954E-5</v>
      </c>
      <c r="V234" s="82" t="s">
        <v>95</v>
      </c>
      <c r="W234" s="83" t="s">
        <v>95</v>
      </c>
      <c r="X234" s="83" t="s">
        <v>95</v>
      </c>
      <c r="Y234" s="82">
        <v>0</v>
      </c>
      <c r="Z234" s="82">
        <v>0</v>
      </c>
      <c r="AA234" s="82">
        <v>0</v>
      </c>
      <c r="AB234" s="82">
        <v>0</v>
      </c>
      <c r="AC234" s="82">
        <v>0</v>
      </c>
      <c r="AD234" s="82">
        <v>0</v>
      </c>
    </row>
    <row r="235" spans="1:30" ht="47.25">
      <c r="A235" s="56" t="s">
        <v>4</v>
      </c>
      <c r="B235" s="68" t="s">
        <v>340</v>
      </c>
      <c r="C235" s="85" t="s">
        <v>161</v>
      </c>
      <c r="D235" s="82">
        <v>0</v>
      </c>
      <c r="E235" s="82">
        <v>0</v>
      </c>
      <c r="F235" s="82">
        <v>0</v>
      </c>
      <c r="G235" s="82">
        <v>0</v>
      </c>
      <c r="H235" s="82">
        <v>0</v>
      </c>
      <c r="I235" s="82" t="s">
        <v>95</v>
      </c>
      <c r="J235" s="82" t="s">
        <v>95</v>
      </c>
      <c r="K235" s="82" t="s">
        <v>95</v>
      </c>
      <c r="L235" s="82" t="s">
        <v>95</v>
      </c>
      <c r="M235" s="82">
        <v>0</v>
      </c>
      <c r="N235" s="82">
        <v>1.71</v>
      </c>
      <c r="O235" s="82">
        <v>0</v>
      </c>
      <c r="P235" s="82">
        <v>0</v>
      </c>
      <c r="Q235" s="83">
        <v>0</v>
      </c>
      <c r="R235" s="82">
        <v>0</v>
      </c>
      <c r="S235" s="82">
        <v>0</v>
      </c>
      <c r="T235" s="54">
        <v>-6.1431495236210359E-4</v>
      </c>
      <c r="U235" s="54">
        <v>-1.3589926757266203E-4</v>
      </c>
      <c r="V235" s="82" t="s">
        <v>95</v>
      </c>
      <c r="W235" s="83" t="s">
        <v>95</v>
      </c>
      <c r="X235" s="83" t="s">
        <v>95</v>
      </c>
      <c r="Y235" s="82">
        <v>0</v>
      </c>
      <c r="Z235" s="82">
        <v>0</v>
      </c>
      <c r="AA235" s="82">
        <v>0</v>
      </c>
      <c r="AB235" s="82">
        <v>0</v>
      </c>
      <c r="AC235" s="82">
        <v>0</v>
      </c>
      <c r="AD235" s="82">
        <v>0</v>
      </c>
    </row>
    <row r="236" spans="1:30" ht="47.25">
      <c r="A236" s="56" t="s">
        <v>4</v>
      </c>
      <c r="B236" s="68" t="s">
        <v>341</v>
      </c>
      <c r="C236" s="85" t="s">
        <v>162</v>
      </c>
      <c r="D236" s="82">
        <v>0</v>
      </c>
      <c r="E236" s="82">
        <v>0</v>
      </c>
      <c r="F236" s="82">
        <v>0</v>
      </c>
      <c r="G236" s="82">
        <v>0</v>
      </c>
      <c r="H236" s="82">
        <v>0</v>
      </c>
      <c r="I236" s="82" t="s">
        <v>95</v>
      </c>
      <c r="J236" s="82" t="s">
        <v>95</v>
      </c>
      <c r="K236" s="82" t="s">
        <v>95</v>
      </c>
      <c r="L236" s="82" t="s">
        <v>95</v>
      </c>
      <c r="M236" s="82">
        <v>0</v>
      </c>
      <c r="N236" s="82">
        <v>0.52</v>
      </c>
      <c r="O236" s="82">
        <v>0</v>
      </c>
      <c r="P236" s="82">
        <v>0</v>
      </c>
      <c r="Q236" s="83">
        <v>0</v>
      </c>
      <c r="R236" s="82">
        <v>0</v>
      </c>
      <c r="S236" s="82">
        <v>0</v>
      </c>
      <c r="T236" s="54">
        <v>-4.4575056158500936E-4</v>
      </c>
      <c r="U236" s="54">
        <v>-2.5010973500072878E-4</v>
      </c>
      <c r="V236" s="82" t="s">
        <v>95</v>
      </c>
      <c r="W236" s="83" t="s">
        <v>95</v>
      </c>
      <c r="X236" s="83" t="s">
        <v>95</v>
      </c>
      <c r="Y236" s="82">
        <v>0</v>
      </c>
      <c r="Z236" s="82">
        <v>0</v>
      </c>
      <c r="AA236" s="82">
        <v>0</v>
      </c>
      <c r="AB236" s="82">
        <v>0</v>
      </c>
      <c r="AC236" s="82">
        <v>0</v>
      </c>
      <c r="AD236" s="82">
        <v>0</v>
      </c>
    </row>
    <row r="237" spans="1:30" ht="47.25">
      <c r="A237" s="56" t="s">
        <v>4</v>
      </c>
      <c r="B237" s="68" t="s">
        <v>342</v>
      </c>
      <c r="C237" s="85" t="s">
        <v>163</v>
      </c>
      <c r="D237" s="82">
        <v>0</v>
      </c>
      <c r="E237" s="82">
        <v>0</v>
      </c>
      <c r="F237" s="82">
        <v>0</v>
      </c>
      <c r="G237" s="82">
        <v>0</v>
      </c>
      <c r="H237" s="82">
        <v>0</v>
      </c>
      <c r="I237" s="82" t="s">
        <v>95</v>
      </c>
      <c r="J237" s="82" t="s">
        <v>95</v>
      </c>
      <c r="K237" s="82" t="s">
        <v>95</v>
      </c>
      <c r="L237" s="82" t="s">
        <v>95</v>
      </c>
      <c r="M237" s="82">
        <v>0</v>
      </c>
      <c r="N237" s="82">
        <v>3.87</v>
      </c>
      <c r="O237" s="82">
        <v>0</v>
      </c>
      <c r="P237" s="82">
        <v>0</v>
      </c>
      <c r="Q237" s="83">
        <v>0</v>
      </c>
      <c r="R237" s="82">
        <v>0</v>
      </c>
      <c r="S237" s="82">
        <v>0</v>
      </c>
      <c r="T237" s="54">
        <v>-1.3427020199846817E-3</v>
      </c>
      <c r="U237" s="54">
        <v>-5.1347373675648955E-4</v>
      </c>
      <c r="V237" s="82" t="s">
        <v>95</v>
      </c>
      <c r="W237" s="83" t="s">
        <v>95</v>
      </c>
      <c r="X237" s="83" t="s">
        <v>95</v>
      </c>
      <c r="Y237" s="82">
        <v>0</v>
      </c>
      <c r="Z237" s="82">
        <v>0</v>
      </c>
      <c r="AA237" s="82">
        <v>0</v>
      </c>
      <c r="AB237" s="82">
        <v>0</v>
      </c>
      <c r="AC237" s="82">
        <v>0</v>
      </c>
      <c r="AD237" s="82">
        <v>0</v>
      </c>
    </row>
    <row r="238" spans="1:30" ht="47.25">
      <c r="A238" s="56" t="s">
        <v>4</v>
      </c>
      <c r="B238" s="68" t="s">
        <v>343</v>
      </c>
      <c r="C238" s="85" t="s">
        <v>123</v>
      </c>
      <c r="D238" s="82">
        <v>0</v>
      </c>
      <c r="E238" s="82">
        <v>0</v>
      </c>
      <c r="F238" s="82">
        <v>0</v>
      </c>
      <c r="G238" s="82">
        <v>0</v>
      </c>
      <c r="H238" s="82">
        <v>0</v>
      </c>
      <c r="I238" s="82" t="s">
        <v>95</v>
      </c>
      <c r="J238" s="82" t="s">
        <v>95</v>
      </c>
      <c r="K238" s="82" t="s">
        <v>95</v>
      </c>
      <c r="L238" s="82" t="s">
        <v>95</v>
      </c>
      <c r="M238" s="82">
        <v>0</v>
      </c>
      <c r="N238" s="82">
        <v>0</v>
      </c>
      <c r="O238" s="82">
        <v>0</v>
      </c>
      <c r="P238" s="82">
        <v>0</v>
      </c>
      <c r="Q238" s="83">
        <v>0</v>
      </c>
      <c r="R238" s="82">
        <v>0</v>
      </c>
      <c r="S238" s="82">
        <v>0</v>
      </c>
      <c r="T238" s="54">
        <v>0</v>
      </c>
      <c r="U238" s="54">
        <v>0</v>
      </c>
      <c r="V238" s="82" t="s">
        <v>95</v>
      </c>
      <c r="W238" s="83" t="s">
        <v>95</v>
      </c>
      <c r="X238" s="83" t="s">
        <v>95</v>
      </c>
      <c r="Y238" s="82">
        <v>0</v>
      </c>
      <c r="Z238" s="82">
        <v>0</v>
      </c>
      <c r="AA238" s="82">
        <v>0</v>
      </c>
      <c r="AB238" s="82">
        <v>0</v>
      </c>
      <c r="AC238" s="82">
        <v>0</v>
      </c>
      <c r="AD238" s="82">
        <v>0</v>
      </c>
    </row>
    <row r="239" spans="1:30" ht="47.25">
      <c r="A239" s="56" t="s">
        <v>4</v>
      </c>
      <c r="B239" s="68" t="s">
        <v>344</v>
      </c>
      <c r="C239" s="85" t="s">
        <v>124</v>
      </c>
      <c r="D239" s="82">
        <v>0</v>
      </c>
      <c r="E239" s="82">
        <v>0</v>
      </c>
      <c r="F239" s="82">
        <v>0</v>
      </c>
      <c r="G239" s="82">
        <v>0</v>
      </c>
      <c r="H239" s="82">
        <v>0</v>
      </c>
      <c r="I239" s="82" t="s">
        <v>95</v>
      </c>
      <c r="J239" s="82" t="s">
        <v>95</v>
      </c>
      <c r="K239" s="82" t="s">
        <v>95</v>
      </c>
      <c r="L239" s="82" t="s">
        <v>95</v>
      </c>
      <c r="M239" s="82">
        <v>0</v>
      </c>
      <c r="N239" s="82">
        <v>0</v>
      </c>
      <c r="O239" s="82">
        <v>0</v>
      </c>
      <c r="P239" s="82">
        <v>0</v>
      </c>
      <c r="Q239" s="83">
        <v>0</v>
      </c>
      <c r="R239" s="82">
        <v>0</v>
      </c>
      <c r="S239" s="82">
        <v>0</v>
      </c>
      <c r="T239" s="54">
        <v>0</v>
      </c>
      <c r="U239" s="54">
        <v>0</v>
      </c>
      <c r="V239" s="82" t="s">
        <v>95</v>
      </c>
      <c r="W239" s="83" t="s">
        <v>95</v>
      </c>
      <c r="X239" s="83" t="s">
        <v>95</v>
      </c>
      <c r="Y239" s="82">
        <v>0</v>
      </c>
      <c r="Z239" s="82">
        <v>0</v>
      </c>
      <c r="AA239" s="82">
        <v>0</v>
      </c>
      <c r="AB239" s="82">
        <v>0</v>
      </c>
      <c r="AC239" s="82">
        <v>0</v>
      </c>
      <c r="AD239" s="82">
        <v>0</v>
      </c>
    </row>
    <row r="240" spans="1:30" ht="47.25">
      <c r="A240" s="56" t="s">
        <v>4</v>
      </c>
      <c r="B240" s="68" t="s">
        <v>345</v>
      </c>
      <c r="C240" s="85" t="s">
        <v>125</v>
      </c>
      <c r="D240" s="82">
        <v>0</v>
      </c>
      <c r="E240" s="82">
        <v>0</v>
      </c>
      <c r="F240" s="82">
        <v>0</v>
      </c>
      <c r="G240" s="82">
        <v>0</v>
      </c>
      <c r="H240" s="82">
        <v>0</v>
      </c>
      <c r="I240" s="82" t="s">
        <v>95</v>
      </c>
      <c r="J240" s="82" t="s">
        <v>95</v>
      </c>
      <c r="K240" s="82" t="s">
        <v>95</v>
      </c>
      <c r="L240" s="82" t="s">
        <v>95</v>
      </c>
      <c r="M240" s="82">
        <v>0</v>
      </c>
      <c r="N240" s="82">
        <v>0</v>
      </c>
      <c r="O240" s="82">
        <v>0</v>
      </c>
      <c r="P240" s="82">
        <v>0</v>
      </c>
      <c r="Q240" s="83">
        <v>0</v>
      </c>
      <c r="R240" s="82">
        <v>0</v>
      </c>
      <c r="S240" s="82">
        <v>0</v>
      </c>
      <c r="T240" s="54">
        <v>0</v>
      </c>
      <c r="U240" s="54">
        <v>0</v>
      </c>
      <c r="V240" s="82" t="s">
        <v>95</v>
      </c>
      <c r="W240" s="83" t="s">
        <v>95</v>
      </c>
      <c r="X240" s="83" t="s">
        <v>95</v>
      </c>
      <c r="Y240" s="82">
        <v>0</v>
      </c>
      <c r="Z240" s="82">
        <v>0</v>
      </c>
      <c r="AA240" s="82">
        <v>0</v>
      </c>
      <c r="AB240" s="82">
        <v>0</v>
      </c>
      <c r="AC240" s="82">
        <v>0</v>
      </c>
      <c r="AD240" s="82">
        <v>0</v>
      </c>
    </row>
    <row r="241" spans="1:30" ht="47.25">
      <c r="A241" s="56" t="s">
        <v>4</v>
      </c>
      <c r="B241" s="68" t="s">
        <v>346</v>
      </c>
      <c r="C241" s="85" t="s">
        <v>126</v>
      </c>
      <c r="D241" s="82">
        <v>0</v>
      </c>
      <c r="E241" s="82">
        <v>0</v>
      </c>
      <c r="F241" s="82">
        <v>0</v>
      </c>
      <c r="G241" s="82">
        <v>0</v>
      </c>
      <c r="H241" s="82">
        <v>0</v>
      </c>
      <c r="I241" s="82" t="s">
        <v>95</v>
      </c>
      <c r="J241" s="82" t="s">
        <v>95</v>
      </c>
      <c r="K241" s="82" t="s">
        <v>95</v>
      </c>
      <c r="L241" s="82" t="s">
        <v>95</v>
      </c>
      <c r="M241" s="82">
        <v>0</v>
      </c>
      <c r="N241" s="82">
        <v>0</v>
      </c>
      <c r="O241" s="82">
        <v>0</v>
      </c>
      <c r="P241" s="82">
        <v>0</v>
      </c>
      <c r="Q241" s="83">
        <v>0</v>
      </c>
      <c r="R241" s="82">
        <v>0</v>
      </c>
      <c r="S241" s="82">
        <v>0</v>
      </c>
      <c r="T241" s="54">
        <v>0</v>
      </c>
      <c r="U241" s="54">
        <v>0</v>
      </c>
      <c r="V241" s="82" t="s">
        <v>95</v>
      </c>
      <c r="W241" s="83" t="s">
        <v>95</v>
      </c>
      <c r="X241" s="83" t="s">
        <v>95</v>
      </c>
      <c r="Y241" s="82">
        <v>0</v>
      </c>
      <c r="Z241" s="82">
        <v>0</v>
      </c>
      <c r="AA241" s="82">
        <v>0</v>
      </c>
      <c r="AB241" s="82">
        <v>0</v>
      </c>
      <c r="AC241" s="82">
        <v>0</v>
      </c>
      <c r="AD241" s="82">
        <v>0</v>
      </c>
    </row>
    <row r="242" spans="1:30" ht="47.25">
      <c r="A242" s="56" t="s">
        <v>4</v>
      </c>
      <c r="B242" s="68" t="s">
        <v>347</v>
      </c>
      <c r="C242" s="85" t="s">
        <v>128</v>
      </c>
      <c r="D242" s="82">
        <v>0</v>
      </c>
      <c r="E242" s="82">
        <v>0</v>
      </c>
      <c r="F242" s="82">
        <v>0</v>
      </c>
      <c r="G242" s="82">
        <v>0</v>
      </c>
      <c r="H242" s="82">
        <v>0</v>
      </c>
      <c r="I242" s="82" t="s">
        <v>95</v>
      </c>
      <c r="J242" s="82" t="s">
        <v>95</v>
      </c>
      <c r="K242" s="82" t="s">
        <v>95</v>
      </c>
      <c r="L242" s="82" t="s">
        <v>95</v>
      </c>
      <c r="M242" s="82">
        <v>0</v>
      </c>
      <c r="N242" s="82">
        <v>0</v>
      </c>
      <c r="O242" s="82">
        <v>0</v>
      </c>
      <c r="P242" s="82">
        <v>0</v>
      </c>
      <c r="Q242" s="83">
        <v>0</v>
      </c>
      <c r="R242" s="82">
        <v>0</v>
      </c>
      <c r="S242" s="82">
        <v>0</v>
      </c>
      <c r="T242" s="54">
        <v>0</v>
      </c>
      <c r="U242" s="54">
        <v>0</v>
      </c>
      <c r="V242" s="82" t="s">
        <v>95</v>
      </c>
      <c r="W242" s="83" t="s">
        <v>95</v>
      </c>
      <c r="X242" s="83" t="s">
        <v>95</v>
      </c>
      <c r="Y242" s="82">
        <v>0</v>
      </c>
      <c r="Z242" s="82">
        <v>0</v>
      </c>
      <c r="AA242" s="82">
        <v>0</v>
      </c>
      <c r="AB242" s="82">
        <v>0</v>
      </c>
      <c r="AC242" s="82">
        <v>0</v>
      </c>
      <c r="AD242" s="82">
        <v>0</v>
      </c>
    </row>
    <row r="243" spans="1:30" ht="47.25">
      <c r="A243" s="56" t="s">
        <v>4</v>
      </c>
      <c r="B243" s="68" t="s">
        <v>348</v>
      </c>
      <c r="C243" s="85" t="s">
        <v>129</v>
      </c>
      <c r="D243" s="82">
        <v>0</v>
      </c>
      <c r="E243" s="82">
        <v>0</v>
      </c>
      <c r="F243" s="82">
        <v>0</v>
      </c>
      <c r="G243" s="82">
        <v>0</v>
      </c>
      <c r="H243" s="82">
        <v>0</v>
      </c>
      <c r="I243" s="82" t="s">
        <v>95</v>
      </c>
      <c r="J243" s="82" t="s">
        <v>95</v>
      </c>
      <c r="K243" s="82" t="s">
        <v>95</v>
      </c>
      <c r="L243" s="82" t="s">
        <v>95</v>
      </c>
      <c r="M243" s="82">
        <v>0</v>
      </c>
      <c r="N243" s="82">
        <v>0</v>
      </c>
      <c r="O243" s="82">
        <v>0</v>
      </c>
      <c r="P243" s="82">
        <v>0</v>
      </c>
      <c r="Q243" s="83">
        <v>0</v>
      </c>
      <c r="R243" s="82">
        <v>0</v>
      </c>
      <c r="S243" s="82">
        <v>0</v>
      </c>
      <c r="T243" s="54">
        <v>0</v>
      </c>
      <c r="U243" s="54">
        <v>0</v>
      </c>
      <c r="V243" s="82" t="s">
        <v>95</v>
      </c>
      <c r="W243" s="83" t="s">
        <v>95</v>
      </c>
      <c r="X243" s="83" t="s">
        <v>95</v>
      </c>
      <c r="Y243" s="82">
        <v>0</v>
      </c>
      <c r="Z243" s="82">
        <v>0</v>
      </c>
      <c r="AA243" s="82">
        <v>0</v>
      </c>
      <c r="AB243" s="82">
        <v>0</v>
      </c>
      <c r="AC243" s="82">
        <v>0</v>
      </c>
      <c r="AD243" s="82">
        <v>0</v>
      </c>
    </row>
    <row r="244" spans="1:30" ht="47.25">
      <c r="A244" s="56" t="s">
        <v>4</v>
      </c>
      <c r="B244" s="68" t="s">
        <v>349</v>
      </c>
      <c r="C244" s="85" t="s">
        <v>130</v>
      </c>
      <c r="D244" s="82">
        <v>0</v>
      </c>
      <c r="E244" s="82">
        <v>0</v>
      </c>
      <c r="F244" s="82">
        <v>0</v>
      </c>
      <c r="G244" s="82">
        <v>0</v>
      </c>
      <c r="H244" s="82">
        <v>0</v>
      </c>
      <c r="I244" s="82" t="s">
        <v>95</v>
      </c>
      <c r="J244" s="82" t="s">
        <v>95</v>
      </c>
      <c r="K244" s="82" t="s">
        <v>95</v>
      </c>
      <c r="L244" s="82" t="s">
        <v>95</v>
      </c>
      <c r="M244" s="82">
        <v>0</v>
      </c>
      <c r="N244" s="82">
        <v>0</v>
      </c>
      <c r="O244" s="82">
        <v>0</v>
      </c>
      <c r="P244" s="82">
        <v>0</v>
      </c>
      <c r="Q244" s="83">
        <v>0</v>
      </c>
      <c r="R244" s="82">
        <v>0</v>
      </c>
      <c r="S244" s="82">
        <v>0</v>
      </c>
      <c r="T244" s="54">
        <v>0</v>
      </c>
      <c r="U244" s="54">
        <v>0</v>
      </c>
      <c r="V244" s="82" t="s">
        <v>95</v>
      </c>
      <c r="W244" s="83" t="s">
        <v>95</v>
      </c>
      <c r="X244" s="83" t="s">
        <v>95</v>
      </c>
      <c r="Y244" s="82">
        <v>0</v>
      </c>
      <c r="Z244" s="82">
        <v>0</v>
      </c>
      <c r="AA244" s="82">
        <v>0</v>
      </c>
      <c r="AB244" s="82">
        <v>0</v>
      </c>
      <c r="AC244" s="82">
        <v>0</v>
      </c>
      <c r="AD244" s="82">
        <v>0</v>
      </c>
    </row>
    <row r="245" spans="1:30" ht="47.25">
      <c r="A245" s="56" t="s">
        <v>4</v>
      </c>
      <c r="B245" s="68" t="s">
        <v>350</v>
      </c>
      <c r="C245" s="85" t="s">
        <v>127</v>
      </c>
      <c r="D245" s="82">
        <v>0</v>
      </c>
      <c r="E245" s="82">
        <v>0</v>
      </c>
      <c r="F245" s="82">
        <v>0</v>
      </c>
      <c r="G245" s="82">
        <v>0</v>
      </c>
      <c r="H245" s="82">
        <v>0</v>
      </c>
      <c r="I245" s="82" t="s">
        <v>95</v>
      </c>
      <c r="J245" s="82" t="s">
        <v>95</v>
      </c>
      <c r="K245" s="82" t="s">
        <v>95</v>
      </c>
      <c r="L245" s="82" t="s">
        <v>95</v>
      </c>
      <c r="M245" s="82">
        <v>0</v>
      </c>
      <c r="N245" s="82">
        <v>0</v>
      </c>
      <c r="O245" s="82">
        <v>0</v>
      </c>
      <c r="P245" s="82">
        <v>0</v>
      </c>
      <c r="Q245" s="83">
        <v>0</v>
      </c>
      <c r="R245" s="82">
        <v>0</v>
      </c>
      <c r="S245" s="82">
        <v>0</v>
      </c>
      <c r="T245" s="54">
        <v>0</v>
      </c>
      <c r="U245" s="54">
        <v>0</v>
      </c>
      <c r="V245" s="82" t="s">
        <v>95</v>
      </c>
      <c r="W245" s="83" t="s">
        <v>95</v>
      </c>
      <c r="X245" s="83" t="s">
        <v>95</v>
      </c>
      <c r="Y245" s="82">
        <v>0</v>
      </c>
      <c r="Z245" s="82">
        <v>0</v>
      </c>
      <c r="AA245" s="82">
        <v>0</v>
      </c>
      <c r="AB245" s="82">
        <v>0</v>
      </c>
      <c r="AC245" s="82">
        <v>0</v>
      </c>
      <c r="AD245" s="82">
        <v>0</v>
      </c>
    </row>
    <row r="246" spans="1:30" ht="47.25">
      <c r="A246" s="56" t="s">
        <v>4</v>
      </c>
      <c r="B246" s="68" t="s">
        <v>351</v>
      </c>
      <c r="C246" s="85" t="s">
        <v>131</v>
      </c>
      <c r="D246" s="82">
        <v>0</v>
      </c>
      <c r="E246" s="82">
        <v>0</v>
      </c>
      <c r="F246" s="82">
        <v>0</v>
      </c>
      <c r="G246" s="82">
        <v>0</v>
      </c>
      <c r="H246" s="82">
        <v>0</v>
      </c>
      <c r="I246" s="82" t="s">
        <v>95</v>
      </c>
      <c r="J246" s="82" t="s">
        <v>95</v>
      </c>
      <c r="K246" s="82" t="s">
        <v>95</v>
      </c>
      <c r="L246" s="82" t="s">
        <v>95</v>
      </c>
      <c r="M246" s="82">
        <v>0</v>
      </c>
      <c r="N246" s="82">
        <v>0</v>
      </c>
      <c r="O246" s="82">
        <v>0</v>
      </c>
      <c r="P246" s="82">
        <v>0</v>
      </c>
      <c r="Q246" s="83">
        <v>0</v>
      </c>
      <c r="R246" s="82">
        <v>0</v>
      </c>
      <c r="S246" s="82">
        <v>0</v>
      </c>
      <c r="T246" s="54">
        <v>0</v>
      </c>
      <c r="U246" s="54">
        <v>0</v>
      </c>
      <c r="V246" s="82" t="s">
        <v>95</v>
      </c>
      <c r="W246" s="83" t="s">
        <v>95</v>
      </c>
      <c r="X246" s="83" t="s">
        <v>95</v>
      </c>
      <c r="Y246" s="82">
        <v>0</v>
      </c>
      <c r="Z246" s="82">
        <v>0</v>
      </c>
      <c r="AA246" s="82">
        <v>0</v>
      </c>
      <c r="AB246" s="82">
        <v>0</v>
      </c>
      <c r="AC246" s="82">
        <v>0</v>
      </c>
      <c r="AD246" s="82">
        <v>0</v>
      </c>
    </row>
    <row r="247" spans="1:30" ht="47.25">
      <c r="A247" s="56" t="s">
        <v>4</v>
      </c>
      <c r="B247" s="68" t="s">
        <v>352</v>
      </c>
      <c r="C247" s="85" t="s">
        <v>132</v>
      </c>
      <c r="D247" s="82">
        <v>0</v>
      </c>
      <c r="E247" s="82">
        <v>0</v>
      </c>
      <c r="F247" s="82">
        <v>0</v>
      </c>
      <c r="G247" s="82">
        <v>0</v>
      </c>
      <c r="H247" s="82">
        <v>0</v>
      </c>
      <c r="I247" s="82" t="s">
        <v>95</v>
      </c>
      <c r="J247" s="82" t="s">
        <v>95</v>
      </c>
      <c r="K247" s="82" t="s">
        <v>95</v>
      </c>
      <c r="L247" s="82" t="s">
        <v>95</v>
      </c>
      <c r="M247" s="82">
        <v>0</v>
      </c>
      <c r="N247" s="82">
        <v>0</v>
      </c>
      <c r="O247" s="82">
        <v>0</v>
      </c>
      <c r="P247" s="82">
        <v>0</v>
      </c>
      <c r="Q247" s="83">
        <v>0</v>
      </c>
      <c r="R247" s="82">
        <v>0</v>
      </c>
      <c r="S247" s="82">
        <v>0</v>
      </c>
      <c r="T247" s="54">
        <v>0</v>
      </c>
      <c r="U247" s="54">
        <v>0</v>
      </c>
      <c r="V247" s="82" t="s">
        <v>95</v>
      </c>
      <c r="W247" s="83" t="s">
        <v>95</v>
      </c>
      <c r="X247" s="83" t="s">
        <v>95</v>
      </c>
      <c r="Y247" s="82">
        <v>0</v>
      </c>
      <c r="Z247" s="82">
        <v>0</v>
      </c>
      <c r="AA247" s="82">
        <v>0</v>
      </c>
      <c r="AB247" s="82">
        <v>0</v>
      </c>
      <c r="AC247" s="82">
        <v>0</v>
      </c>
      <c r="AD247" s="82">
        <v>0</v>
      </c>
    </row>
    <row r="248" spans="1:30" ht="47.25">
      <c r="A248" s="56" t="s">
        <v>4</v>
      </c>
      <c r="B248" s="68" t="s">
        <v>353</v>
      </c>
      <c r="C248" s="85" t="s">
        <v>133</v>
      </c>
      <c r="D248" s="82">
        <v>0</v>
      </c>
      <c r="E248" s="82">
        <v>0</v>
      </c>
      <c r="F248" s="82">
        <v>0</v>
      </c>
      <c r="G248" s="82">
        <v>0</v>
      </c>
      <c r="H248" s="82">
        <v>0</v>
      </c>
      <c r="I248" s="82" t="s">
        <v>95</v>
      </c>
      <c r="J248" s="82" t="s">
        <v>95</v>
      </c>
      <c r="K248" s="82" t="s">
        <v>95</v>
      </c>
      <c r="L248" s="82" t="s">
        <v>95</v>
      </c>
      <c r="M248" s="82">
        <v>0</v>
      </c>
      <c r="N248" s="82">
        <v>0</v>
      </c>
      <c r="O248" s="82">
        <v>0</v>
      </c>
      <c r="P248" s="82">
        <v>0</v>
      </c>
      <c r="Q248" s="83">
        <v>0</v>
      </c>
      <c r="R248" s="82">
        <v>0</v>
      </c>
      <c r="S248" s="82">
        <v>0</v>
      </c>
      <c r="T248" s="54">
        <v>0</v>
      </c>
      <c r="U248" s="54">
        <v>0</v>
      </c>
      <c r="V248" s="82" t="s">
        <v>95</v>
      </c>
      <c r="W248" s="83" t="s">
        <v>95</v>
      </c>
      <c r="X248" s="83" t="s">
        <v>95</v>
      </c>
      <c r="Y248" s="82">
        <v>0</v>
      </c>
      <c r="Z248" s="82">
        <v>0</v>
      </c>
      <c r="AA248" s="82">
        <v>0</v>
      </c>
      <c r="AB248" s="82">
        <v>0</v>
      </c>
      <c r="AC248" s="82">
        <v>0</v>
      </c>
      <c r="AD248" s="82">
        <v>0</v>
      </c>
    </row>
    <row r="249" spans="1:30" ht="47.25">
      <c r="A249" s="56" t="s">
        <v>4</v>
      </c>
      <c r="B249" s="68" t="s">
        <v>354</v>
      </c>
      <c r="C249" s="85" t="s">
        <v>134</v>
      </c>
      <c r="D249" s="82">
        <v>0</v>
      </c>
      <c r="E249" s="82">
        <v>0</v>
      </c>
      <c r="F249" s="82">
        <v>0</v>
      </c>
      <c r="G249" s="82">
        <v>0</v>
      </c>
      <c r="H249" s="82">
        <v>0</v>
      </c>
      <c r="I249" s="82" t="s">
        <v>95</v>
      </c>
      <c r="J249" s="82" t="s">
        <v>95</v>
      </c>
      <c r="K249" s="82" t="s">
        <v>95</v>
      </c>
      <c r="L249" s="82" t="s">
        <v>95</v>
      </c>
      <c r="M249" s="82">
        <v>0</v>
      </c>
      <c r="N249" s="82">
        <v>0</v>
      </c>
      <c r="O249" s="82">
        <v>0</v>
      </c>
      <c r="P249" s="82">
        <v>0</v>
      </c>
      <c r="Q249" s="83">
        <v>0</v>
      </c>
      <c r="R249" s="82">
        <v>0</v>
      </c>
      <c r="S249" s="82">
        <v>0</v>
      </c>
      <c r="T249" s="54">
        <v>0</v>
      </c>
      <c r="U249" s="54">
        <v>0</v>
      </c>
      <c r="V249" s="82" t="s">
        <v>95</v>
      </c>
      <c r="W249" s="83" t="s">
        <v>95</v>
      </c>
      <c r="X249" s="83" t="s">
        <v>95</v>
      </c>
      <c r="Y249" s="82">
        <v>0</v>
      </c>
      <c r="Z249" s="82">
        <v>0</v>
      </c>
      <c r="AA249" s="82">
        <v>0</v>
      </c>
      <c r="AB249" s="82">
        <v>0</v>
      </c>
      <c r="AC249" s="82">
        <v>0</v>
      </c>
      <c r="AD249" s="82">
        <v>0</v>
      </c>
    </row>
    <row r="250" spans="1:30" ht="31.5">
      <c r="A250" s="56" t="s">
        <v>4</v>
      </c>
      <c r="B250" s="68" t="s">
        <v>355</v>
      </c>
      <c r="C250" s="85" t="s">
        <v>119</v>
      </c>
      <c r="D250" s="82">
        <v>0</v>
      </c>
      <c r="E250" s="82">
        <v>0</v>
      </c>
      <c r="F250" s="82">
        <v>0</v>
      </c>
      <c r="G250" s="82">
        <v>0</v>
      </c>
      <c r="H250" s="82">
        <v>0</v>
      </c>
      <c r="I250" s="82" t="s">
        <v>95</v>
      </c>
      <c r="J250" s="82" t="s">
        <v>95</v>
      </c>
      <c r="K250" s="82" t="s">
        <v>95</v>
      </c>
      <c r="L250" s="82" t="s">
        <v>95</v>
      </c>
      <c r="M250" s="82">
        <v>0</v>
      </c>
      <c r="N250" s="82">
        <v>0.39600000000000002</v>
      </c>
      <c r="O250" s="82">
        <v>0</v>
      </c>
      <c r="P250" s="82">
        <v>0</v>
      </c>
      <c r="Q250" s="83">
        <v>0</v>
      </c>
      <c r="R250" s="82">
        <v>0</v>
      </c>
      <c r="S250" s="82">
        <v>0</v>
      </c>
      <c r="T250" s="54">
        <v>0</v>
      </c>
      <c r="U250" s="54">
        <v>0</v>
      </c>
      <c r="V250" s="82" t="s">
        <v>95</v>
      </c>
      <c r="W250" s="83" t="s">
        <v>95</v>
      </c>
      <c r="X250" s="83" t="s">
        <v>95</v>
      </c>
      <c r="Y250" s="82">
        <v>0</v>
      </c>
      <c r="Z250" s="82">
        <v>0</v>
      </c>
      <c r="AA250" s="82">
        <v>0</v>
      </c>
      <c r="AB250" s="82">
        <v>0</v>
      </c>
      <c r="AC250" s="82">
        <v>0</v>
      </c>
      <c r="AD250" s="82">
        <v>0</v>
      </c>
    </row>
    <row r="251" spans="1:30" ht="31.5">
      <c r="A251" s="56" t="s">
        <v>4</v>
      </c>
      <c r="B251" s="68" t="s">
        <v>356</v>
      </c>
      <c r="C251" s="85" t="s">
        <v>118</v>
      </c>
      <c r="D251" s="82">
        <v>0</v>
      </c>
      <c r="E251" s="82">
        <v>0</v>
      </c>
      <c r="F251" s="82">
        <v>0</v>
      </c>
      <c r="G251" s="82">
        <v>0</v>
      </c>
      <c r="H251" s="82">
        <v>0</v>
      </c>
      <c r="I251" s="82" t="s">
        <v>95</v>
      </c>
      <c r="J251" s="82" t="s">
        <v>95</v>
      </c>
      <c r="K251" s="82" t="s">
        <v>95</v>
      </c>
      <c r="L251" s="82" t="s">
        <v>95</v>
      </c>
      <c r="M251" s="82">
        <v>0</v>
      </c>
      <c r="N251" s="82">
        <v>0.62</v>
      </c>
      <c r="O251" s="82">
        <v>0</v>
      </c>
      <c r="P251" s="82">
        <v>0</v>
      </c>
      <c r="Q251" s="83">
        <v>0</v>
      </c>
      <c r="R251" s="82">
        <v>0</v>
      </c>
      <c r="S251" s="82">
        <v>0</v>
      </c>
      <c r="T251" s="54">
        <v>0</v>
      </c>
      <c r="U251" s="54">
        <v>0</v>
      </c>
      <c r="V251" s="82" t="s">
        <v>95</v>
      </c>
      <c r="W251" s="83" t="s">
        <v>95</v>
      </c>
      <c r="X251" s="83" t="s">
        <v>95</v>
      </c>
      <c r="Y251" s="82">
        <v>0</v>
      </c>
      <c r="Z251" s="82">
        <v>0</v>
      </c>
      <c r="AA251" s="82">
        <v>0</v>
      </c>
      <c r="AB251" s="82">
        <v>0</v>
      </c>
      <c r="AC251" s="82">
        <v>0</v>
      </c>
      <c r="AD251" s="82">
        <v>0</v>
      </c>
    </row>
    <row r="252" spans="1:30" ht="31.5">
      <c r="A252" s="56" t="s">
        <v>4</v>
      </c>
      <c r="B252" s="68" t="s">
        <v>357</v>
      </c>
      <c r="C252" s="85" t="s">
        <v>120</v>
      </c>
      <c r="D252" s="82">
        <v>0</v>
      </c>
      <c r="E252" s="82">
        <v>0</v>
      </c>
      <c r="F252" s="82">
        <v>0</v>
      </c>
      <c r="G252" s="82">
        <v>0</v>
      </c>
      <c r="H252" s="82">
        <v>0</v>
      </c>
      <c r="I252" s="82" t="s">
        <v>95</v>
      </c>
      <c r="J252" s="82" t="s">
        <v>95</v>
      </c>
      <c r="K252" s="82" t="s">
        <v>95</v>
      </c>
      <c r="L252" s="82" t="s">
        <v>95</v>
      </c>
      <c r="M252" s="82">
        <v>0</v>
      </c>
      <c r="N252" s="82">
        <v>0.308</v>
      </c>
      <c r="O252" s="82">
        <v>0</v>
      </c>
      <c r="P252" s="82">
        <v>0</v>
      </c>
      <c r="Q252" s="83">
        <v>0</v>
      </c>
      <c r="R252" s="82">
        <v>0</v>
      </c>
      <c r="S252" s="82">
        <v>0</v>
      </c>
      <c r="T252" s="54">
        <v>0</v>
      </c>
      <c r="U252" s="54">
        <v>0</v>
      </c>
      <c r="V252" s="82" t="s">
        <v>95</v>
      </c>
      <c r="W252" s="83" t="s">
        <v>95</v>
      </c>
      <c r="X252" s="83" t="s">
        <v>95</v>
      </c>
      <c r="Y252" s="82">
        <v>0</v>
      </c>
      <c r="Z252" s="82">
        <v>0</v>
      </c>
      <c r="AA252" s="82">
        <v>0</v>
      </c>
      <c r="AB252" s="82">
        <v>0</v>
      </c>
      <c r="AC252" s="82">
        <v>0</v>
      </c>
      <c r="AD252" s="82">
        <v>0</v>
      </c>
    </row>
    <row r="253" spans="1:30" ht="31.5">
      <c r="A253" s="56" t="s">
        <v>4</v>
      </c>
      <c r="B253" s="68" t="s">
        <v>358</v>
      </c>
      <c r="C253" s="85" t="s">
        <v>121</v>
      </c>
      <c r="D253" s="82">
        <v>0</v>
      </c>
      <c r="E253" s="82">
        <v>0</v>
      </c>
      <c r="F253" s="82">
        <v>0</v>
      </c>
      <c r="G253" s="82">
        <v>0</v>
      </c>
      <c r="H253" s="82">
        <v>0</v>
      </c>
      <c r="I253" s="82" t="s">
        <v>95</v>
      </c>
      <c r="J253" s="82" t="s">
        <v>95</v>
      </c>
      <c r="K253" s="82" t="s">
        <v>95</v>
      </c>
      <c r="L253" s="82" t="s">
        <v>95</v>
      </c>
      <c r="M253" s="82">
        <v>0</v>
      </c>
      <c r="N253" s="82">
        <v>0.32</v>
      </c>
      <c r="O253" s="82">
        <v>0</v>
      </c>
      <c r="P253" s="82">
        <v>0</v>
      </c>
      <c r="Q253" s="83">
        <v>0</v>
      </c>
      <c r="R253" s="82">
        <v>0</v>
      </c>
      <c r="S253" s="82">
        <v>0</v>
      </c>
      <c r="T253" s="54">
        <v>0</v>
      </c>
      <c r="U253" s="54">
        <v>0</v>
      </c>
      <c r="V253" s="82" t="s">
        <v>95</v>
      </c>
      <c r="W253" s="83" t="s">
        <v>95</v>
      </c>
      <c r="X253" s="83" t="s">
        <v>95</v>
      </c>
      <c r="Y253" s="82">
        <v>0</v>
      </c>
      <c r="Z253" s="82">
        <v>0</v>
      </c>
      <c r="AA253" s="82">
        <v>0</v>
      </c>
      <c r="AB253" s="82">
        <v>0</v>
      </c>
      <c r="AC253" s="82">
        <v>0</v>
      </c>
      <c r="AD253" s="82">
        <v>0</v>
      </c>
    </row>
    <row r="254" spans="1:30" ht="31.5">
      <c r="A254" s="56" t="s">
        <v>4</v>
      </c>
      <c r="B254" s="68" t="s">
        <v>359</v>
      </c>
      <c r="C254" s="85" t="s">
        <v>122</v>
      </c>
      <c r="D254" s="82">
        <v>0</v>
      </c>
      <c r="E254" s="82">
        <v>0</v>
      </c>
      <c r="F254" s="82">
        <v>0</v>
      </c>
      <c r="G254" s="82">
        <v>0</v>
      </c>
      <c r="H254" s="82">
        <v>0</v>
      </c>
      <c r="I254" s="82" t="s">
        <v>95</v>
      </c>
      <c r="J254" s="82" t="s">
        <v>95</v>
      </c>
      <c r="K254" s="82" t="s">
        <v>95</v>
      </c>
      <c r="L254" s="82" t="s">
        <v>95</v>
      </c>
      <c r="M254" s="82">
        <v>0</v>
      </c>
      <c r="N254" s="82">
        <v>0.67</v>
      </c>
      <c r="O254" s="82">
        <v>0</v>
      </c>
      <c r="P254" s="82">
        <v>0</v>
      </c>
      <c r="Q254" s="83">
        <v>0</v>
      </c>
      <c r="R254" s="82">
        <v>0</v>
      </c>
      <c r="S254" s="82">
        <v>0</v>
      </c>
      <c r="T254" s="54">
        <v>0</v>
      </c>
      <c r="U254" s="54">
        <v>0</v>
      </c>
      <c r="V254" s="82" t="s">
        <v>95</v>
      </c>
      <c r="W254" s="83" t="s">
        <v>95</v>
      </c>
      <c r="X254" s="83" t="s">
        <v>95</v>
      </c>
      <c r="Y254" s="82">
        <v>0</v>
      </c>
      <c r="Z254" s="82">
        <v>0</v>
      </c>
      <c r="AA254" s="82">
        <v>0</v>
      </c>
      <c r="AB254" s="82">
        <v>0</v>
      </c>
      <c r="AC254" s="82">
        <v>0</v>
      </c>
      <c r="AD254" s="82">
        <v>0</v>
      </c>
    </row>
    <row r="255" spans="1:30" ht="31.5">
      <c r="A255" s="56" t="s">
        <v>4</v>
      </c>
      <c r="B255" s="68" t="s">
        <v>360</v>
      </c>
      <c r="C255" s="85" t="s">
        <v>475</v>
      </c>
      <c r="D255" s="82">
        <v>0</v>
      </c>
      <c r="E255" s="82">
        <v>0</v>
      </c>
      <c r="F255" s="82">
        <v>0</v>
      </c>
      <c r="G255" s="82">
        <v>0</v>
      </c>
      <c r="H255" s="82">
        <v>0</v>
      </c>
      <c r="I255" s="82" t="s">
        <v>95</v>
      </c>
      <c r="J255" s="82" t="s">
        <v>95</v>
      </c>
      <c r="K255" s="82" t="s">
        <v>95</v>
      </c>
      <c r="L255" s="82" t="s">
        <v>95</v>
      </c>
      <c r="M255" s="82">
        <v>0</v>
      </c>
      <c r="N255" s="82">
        <v>0.15</v>
      </c>
      <c r="O255" s="82">
        <v>0</v>
      </c>
      <c r="P255" s="82">
        <v>0</v>
      </c>
      <c r="Q255" s="83">
        <v>0</v>
      </c>
      <c r="R255" s="82">
        <v>0</v>
      </c>
      <c r="S255" s="82">
        <v>0</v>
      </c>
      <c r="T255" s="54">
        <v>0</v>
      </c>
      <c r="U255" s="54">
        <v>0</v>
      </c>
      <c r="V255" s="82" t="s">
        <v>95</v>
      </c>
      <c r="W255" s="83" t="s">
        <v>95</v>
      </c>
      <c r="X255" s="83" t="s">
        <v>95</v>
      </c>
      <c r="Y255" s="82">
        <v>0</v>
      </c>
      <c r="Z255" s="82">
        <v>0</v>
      </c>
      <c r="AA255" s="82">
        <v>0</v>
      </c>
      <c r="AB255" s="82">
        <v>0</v>
      </c>
      <c r="AC255" s="82">
        <v>0</v>
      </c>
      <c r="AD255" s="82">
        <v>0</v>
      </c>
    </row>
    <row r="256" spans="1:30" ht="94.5">
      <c r="A256" s="56" t="s">
        <v>4</v>
      </c>
      <c r="B256" s="68" t="s">
        <v>740</v>
      </c>
      <c r="C256" s="85" t="s">
        <v>741</v>
      </c>
      <c r="D256" s="82">
        <v>0</v>
      </c>
      <c r="E256" s="82">
        <v>0</v>
      </c>
      <c r="F256" s="82">
        <v>0</v>
      </c>
      <c r="G256" s="82">
        <v>0</v>
      </c>
      <c r="H256" s="82">
        <v>0</v>
      </c>
      <c r="I256" s="82" t="s">
        <v>95</v>
      </c>
      <c r="J256" s="82" t="s">
        <v>95</v>
      </c>
      <c r="K256" s="82" t="s">
        <v>95</v>
      </c>
      <c r="L256" s="82" t="s">
        <v>95</v>
      </c>
      <c r="M256" s="82">
        <v>0</v>
      </c>
      <c r="N256" s="82">
        <v>0</v>
      </c>
      <c r="O256" s="82">
        <v>0</v>
      </c>
      <c r="P256" s="82">
        <v>0</v>
      </c>
      <c r="Q256" s="83">
        <v>0</v>
      </c>
      <c r="R256" s="82">
        <v>0</v>
      </c>
      <c r="S256" s="82">
        <v>0</v>
      </c>
      <c r="T256" s="54">
        <v>0</v>
      </c>
      <c r="U256" s="54">
        <v>0</v>
      </c>
      <c r="V256" s="82" t="s">
        <v>95</v>
      </c>
      <c r="W256" s="83" t="s">
        <v>95</v>
      </c>
      <c r="X256" s="83" t="s">
        <v>95</v>
      </c>
      <c r="Y256" s="82">
        <v>0</v>
      </c>
      <c r="Z256" s="82">
        <v>0</v>
      </c>
      <c r="AA256" s="82">
        <v>0</v>
      </c>
      <c r="AB256" s="82">
        <v>0</v>
      </c>
      <c r="AC256" s="82">
        <v>0</v>
      </c>
      <c r="AD256" s="82">
        <v>0</v>
      </c>
    </row>
    <row r="257" spans="1:30" ht="110.25">
      <c r="A257" s="56" t="s">
        <v>4</v>
      </c>
      <c r="B257" s="68" t="s">
        <v>808</v>
      </c>
      <c r="C257" s="85" t="s">
        <v>679</v>
      </c>
      <c r="D257" s="82">
        <v>0</v>
      </c>
      <c r="E257" s="82">
        <v>0</v>
      </c>
      <c r="F257" s="82">
        <v>0</v>
      </c>
      <c r="G257" s="82">
        <v>0</v>
      </c>
      <c r="H257" s="82">
        <v>0</v>
      </c>
      <c r="I257" s="82" t="s">
        <v>95</v>
      </c>
      <c r="J257" s="82" t="s">
        <v>95</v>
      </c>
      <c r="K257" s="82" t="s">
        <v>95</v>
      </c>
      <c r="L257" s="82" t="s">
        <v>95</v>
      </c>
      <c r="M257" s="82">
        <v>0</v>
      </c>
      <c r="N257" s="82">
        <v>0</v>
      </c>
      <c r="O257" s="82">
        <v>0</v>
      </c>
      <c r="P257" s="82">
        <v>0</v>
      </c>
      <c r="Q257" s="83">
        <v>0</v>
      </c>
      <c r="R257" s="82">
        <v>0</v>
      </c>
      <c r="S257" s="82">
        <v>0</v>
      </c>
      <c r="T257" s="54">
        <v>0</v>
      </c>
      <c r="U257" s="54">
        <v>0</v>
      </c>
      <c r="V257" s="82" t="s">
        <v>95</v>
      </c>
      <c r="W257" s="83" t="s">
        <v>95</v>
      </c>
      <c r="X257" s="83" t="s">
        <v>95</v>
      </c>
      <c r="Y257" s="82">
        <v>0</v>
      </c>
      <c r="Z257" s="82">
        <v>0</v>
      </c>
      <c r="AA257" s="82">
        <v>0</v>
      </c>
      <c r="AB257" s="82">
        <v>0</v>
      </c>
      <c r="AC257" s="82">
        <v>0</v>
      </c>
      <c r="AD257" s="82">
        <v>0</v>
      </c>
    </row>
    <row r="258" spans="1:30" ht="110.25">
      <c r="A258" s="56" t="s">
        <v>4</v>
      </c>
      <c r="B258" s="68" t="s">
        <v>532</v>
      </c>
      <c r="C258" s="85" t="s">
        <v>531</v>
      </c>
      <c r="D258" s="82">
        <v>0</v>
      </c>
      <c r="E258" s="82">
        <v>0</v>
      </c>
      <c r="F258" s="82">
        <v>0</v>
      </c>
      <c r="G258" s="82">
        <v>0</v>
      </c>
      <c r="H258" s="82">
        <v>0</v>
      </c>
      <c r="I258" s="82" t="s">
        <v>95</v>
      </c>
      <c r="J258" s="82" t="s">
        <v>95</v>
      </c>
      <c r="K258" s="82" t="s">
        <v>95</v>
      </c>
      <c r="L258" s="82">
        <v>0.69444444444444453</v>
      </c>
      <c r="M258" s="82">
        <v>0</v>
      </c>
      <c r="N258" s="82">
        <v>0</v>
      </c>
      <c r="O258" s="82">
        <v>0</v>
      </c>
      <c r="P258" s="82">
        <v>0</v>
      </c>
      <c r="Q258" s="83">
        <v>0</v>
      </c>
      <c r="R258" s="82">
        <v>0</v>
      </c>
      <c r="S258" s="82">
        <v>0</v>
      </c>
      <c r="T258" s="54">
        <v>0</v>
      </c>
      <c r="U258" s="54">
        <v>0</v>
      </c>
      <c r="V258" s="82" t="s">
        <v>95</v>
      </c>
      <c r="W258" s="83" t="s">
        <v>95</v>
      </c>
      <c r="X258" s="83" t="s">
        <v>95</v>
      </c>
      <c r="Y258" s="82">
        <v>0</v>
      </c>
      <c r="Z258" s="82">
        <v>0</v>
      </c>
      <c r="AA258" s="82">
        <v>0</v>
      </c>
      <c r="AB258" s="82">
        <v>0</v>
      </c>
      <c r="AC258" s="82">
        <v>0</v>
      </c>
      <c r="AD258" s="82">
        <v>0</v>
      </c>
    </row>
    <row r="259" spans="1:30" ht="126">
      <c r="A259" s="56" t="s">
        <v>4</v>
      </c>
      <c r="B259" s="68" t="s">
        <v>529</v>
      </c>
      <c r="C259" s="85" t="s">
        <v>530</v>
      </c>
      <c r="D259" s="82">
        <v>0</v>
      </c>
      <c r="E259" s="82">
        <v>0</v>
      </c>
      <c r="F259" s="82">
        <v>0</v>
      </c>
      <c r="G259" s="82">
        <v>0</v>
      </c>
      <c r="H259" s="82">
        <v>0</v>
      </c>
      <c r="I259" s="82" t="s">
        <v>95</v>
      </c>
      <c r="J259" s="82" t="s">
        <v>95</v>
      </c>
      <c r="K259" s="82" t="s">
        <v>95</v>
      </c>
      <c r="L259" s="82">
        <v>0.75555555555555554</v>
      </c>
      <c r="M259" s="82">
        <v>0</v>
      </c>
      <c r="N259" s="82">
        <v>0</v>
      </c>
      <c r="O259" s="82">
        <v>0</v>
      </c>
      <c r="P259" s="82">
        <v>0</v>
      </c>
      <c r="Q259" s="83">
        <v>0</v>
      </c>
      <c r="R259" s="82">
        <v>0</v>
      </c>
      <c r="S259" s="82">
        <v>0</v>
      </c>
      <c r="T259" s="54">
        <v>0</v>
      </c>
      <c r="U259" s="54">
        <v>0</v>
      </c>
      <c r="V259" s="82" t="s">
        <v>95</v>
      </c>
      <c r="W259" s="83" t="s">
        <v>95</v>
      </c>
      <c r="X259" s="83" t="s">
        <v>95</v>
      </c>
      <c r="Y259" s="82">
        <v>0</v>
      </c>
      <c r="Z259" s="82">
        <v>0</v>
      </c>
      <c r="AA259" s="82">
        <v>0</v>
      </c>
      <c r="AB259" s="82">
        <v>0</v>
      </c>
      <c r="AC259" s="82">
        <v>0</v>
      </c>
      <c r="AD259" s="82">
        <v>0</v>
      </c>
    </row>
    <row r="260" spans="1:30" ht="126">
      <c r="A260" s="56" t="s">
        <v>4</v>
      </c>
      <c r="B260" s="68" t="s">
        <v>533</v>
      </c>
      <c r="C260" s="85" t="s">
        <v>534</v>
      </c>
      <c r="D260" s="82">
        <v>0</v>
      </c>
      <c r="E260" s="82">
        <v>0</v>
      </c>
      <c r="F260" s="82">
        <v>0</v>
      </c>
      <c r="G260" s="82">
        <v>0</v>
      </c>
      <c r="H260" s="82">
        <v>0</v>
      </c>
      <c r="I260" s="82" t="s">
        <v>95</v>
      </c>
      <c r="J260" s="82" t="s">
        <v>95</v>
      </c>
      <c r="K260" s="82" t="s">
        <v>95</v>
      </c>
      <c r="L260" s="82">
        <v>0.79999999999999993</v>
      </c>
      <c r="M260" s="82">
        <v>0</v>
      </c>
      <c r="N260" s="82">
        <v>0</v>
      </c>
      <c r="O260" s="82">
        <v>0</v>
      </c>
      <c r="P260" s="82">
        <v>0</v>
      </c>
      <c r="Q260" s="83">
        <v>0</v>
      </c>
      <c r="R260" s="82">
        <v>0</v>
      </c>
      <c r="S260" s="82">
        <v>0</v>
      </c>
      <c r="T260" s="54">
        <v>0</v>
      </c>
      <c r="U260" s="54">
        <v>0</v>
      </c>
      <c r="V260" s="82" t="s">
        <v>95</v>
      </c>
      <c r="W260" s="83" t="s">
        <v>95</v>
      </c>
      <c r="X260" s="83" t="s">
        <v>95</v>
      </c>
      <c r="Y260" s="82">
        <v>0</v>
      </c>
      <c r="Z260" s="82">
        <v>0</v>
      </c>
      <c r="AA260" s="82">
        <v>0</v>
      </c>
      <c r="AB260" s="82">
        <v>0</v>
      </c>
      <c r="AC260" s="82">
        <v>0</v>
      </c>
      <c r="AD260" s="82">
        <v>0</v>
      </c>
    </row>
    <row r="261" spans="1:30" ht="110.25">
      <c r="A261" s="56" t="s">
        <v>4</v>
      </c>
      <c r="B261" s="68" t="s">
        <v>634</v>
      </c>
      <c r="C261" s="85" t="s">
        <v>393</v>
      </c>
      <c r="D261" s="82">
        <v>0</v>
      </c>
      <c r="E261" s="82">
        <v>0</v>
      </c>
      <c r="F261" s="82">
        <v>0</v>
      </c>
      <c r="G261" s="82">
        <v>0</v>
      </c>
      <c r="H261" s="82">
        <v>0</v>
      </c>
      <c r="I261" s="82" t="s">
        <v>95</v>
      </c>
      <c r="J261" s="82" t="s">
        <v>95</v>
      </c>
      <c r="K261" s="82" t="s">
        <v>95</v>
      </c>
      <c r="L261" s="82" t="s">
        <v>1018</v>
      </c>
      <c r="M261" s="82">
        <v>0</v>
      </c>
      <c r="N261" s="82">
        <v>0</v>
      </c>
      <c r="O261" s="82">
        <v>0</v>
      </c>
      <c r="P261" s="82">
        <v>0</v>
      </c>
      <c r="Q261" s="83">
        <v>0</v>
      </c>
      <c r="R261" s="82">
        <v>0</v>
      </c>
      <c r="S261" s="82">
        <v>0</v>
      </c>
      <c r="T261" s="54">
        <v>0</v>
      </c>
      <c r="U261" s="54">
        <v>0</v>
      </c>
      <c r="V261" s="82" t="s">
        <v>95</v>
      </c>
      <c r="W261" s="83" t="s">
        <v>95</v>
      </c>
      <c r="X261" s="83" t="s">
        <v>95</v>
      </c>
      <c r="Y261" s="82">
        <v>0</v>
      </c>
      <c r="Z261" s="82">
        <v>0</v>
      </c>
      <c r="AA261" s="82">
        <v>0</v>
      </c>
      <c r="AB261" s="82">
        <v>0</v>
      </c>
      <c r="AC261" s="82">
        <v>0</v>
      </c>
      <c r="AD261" s="82">
        <v>0</v>
      </c>
    </row>
    <row r="262" spans="1:30" ht="141.75">
      <c r="A262" s="56" t="s">
        <v>4</v>
      </c>
      <c r="B262" s="68" t="s">
        <v>637</v>
      </c>
      <c r="C262" s="85" t="s">
        <v>394</v>
      </c>
      <c r="D262" s="82">
        <v>0</v>
      </c>
      <c r="E262" s="82">
        <v>0</v>
      </c>
      <c r="F262" s="82">
        <v>0</v>
      </c>
      <c r="G262" s="82">
        <v>0</v>
      </c>
      <c r="H262" s="82">
        <v>0</v>
      </c>
      <c r="I262" s="82" t="s">
        <v>95</v>
      </c>
      <c r="J262" s="82" t="s">
        <v>95</v>
      </c>
      <c r="K262" s="82" t="s">
        <v>95</v>
      </c>
      <c r="L262" s="82" t="s">
        <v>1019</v>
      </c>
      <c r="M262" s="82">
        <v>0</v>
      </c>
      <c r="N262" s="82">
        <v>0</v>
      </c>
      <c r="O262" s="82">
        <v>0</v>
      </c>
      <c r="P262" s="82">
        <v>0</v>
      </c>
      <c r="Q262" s="83">
        <v>0</v>
      </c>
      <c r="R262" s="82">
        <v>0</v>
      </c>
      <c r="S262" s="82">
        <v>0</v>
      </c>
      <c r="T262" s="54">
        <v>0</v>
      </c>
      <c r="U262" s="54">
        <v>0</v>
      </c>
      <c r="V262" s="82" t="s">
        <v>95</v>
      </c>
      <c r="W262" s="83" t="s">
        <v>95</v>
      </c>
      <c r="X262" s="83" t="s">
        <v>95</v>
      </c>
      <c r="Y262" s="82">
        <v>0</v>
      </c>
      <c r="Z262" s="82">
        <v>0</v>
      </c>
      <c r="AA262" s="82">
        <v>0</v>
      </c>
      <c r="AB262" s="82">
        <v>0</v>
      </c>
      <c r="AC262" s="82">
        <v>0</v>
      </c>
      <c r="AD262" s="82">
        <v>0</v>
      </c>
    </row>
    <row r="263" spans="1:30" ht="94.5">
      <c r="A263" s="56" t="s">
        <v>4</v>
      </c>
      <c r="B263" s="68" t="s">
        <v>524</v>
      </c>
      <c r="C263" s="85" t="s">
        <v>523</v>
      </c>
      <c r="D263" s="82">
        <v>0</v>
      </c>
      <c r="E263" s="82">
        <v>0</v>
      </c>
      <c r="F263" s="82">
        <v>0</v>
      </c>
      <c r="G263" s="82">
        <v>0</v>
      </c>
      <c r="H263" s="82">
        <v>0</v>
      </c>
      <c r="I263" s="82" t="s">
        <v>95</v>
      </c>
      <c r="J263" s="82" t="s">
        <v>95</v>
      </c>
      <c r="K263" s="82" t="s">
        <v>95</v>
      </c>
      <c r="L263" s="82">
        <v>0.71111111111111114</v>
      </c>
      <c r="M263" s="82">
        <v>0</v>
      </c>
      <c r="N263" s="82">
        <v>0</v>
      </c>
      <c r="O263" s="82">
        <v>0</v>
      </c>
      <c r="P263" s="82">
        <v>0</v>
      </c>
      <c r="Q263" s="83">
        <v>0</v>
      </c>
      <c r="R263" s="82">
        <v>0</v>
      </c>
      <c r="S263" s="82">
        <v>0</v>
      </c>
      <c r="T263" s="54">
        <v>0</v>
      </c>
      <c r="U263" s="54">
        <v>0</v>
      </c>
      <c r="V263" s="82" t="s">
        <v>95</v>
      </c>
      <c r="W263" s="83" t="s">
        <v>95</v>
      </c>
      <c r="X263" s="83" t="s">
        <v>95</v>
      </c>
      <c r="Y263" s="82">
        <v>0</v>
      </c>
      <c r="Z263" s="82">
        <v>0</v>
      </c>
      <c r="AA263" s="82">
        <v>0</v>
      </c>
      <c r="AB263" s="82">
        <v>0</v>
      </c>
      <c r="AC263" s="82">
        <v>0</v>
      </c>
      <c r="AD263" s="82">
        <v>0</v>
      </c>
    </row>
    <row r="264" spans="1:30" ht="141.75">
      <c r="A264" s="56" t="s">
        <v>4</v>
      </c>
      <c r="B264" s="68" t="s">
        <v>635</v>
      </c>
      <c r="C264" s="85" t="s">
        <v>155</v>
      </c>
      <c r="D264" s="82">
        <v>0</v>
      </c>
      <c r="E264" s="82">
        <v>0</v>
      </c>
      <c r="F264" s="82">
        <v>0</v>
      </c>
      <c r="G264" s="82">
        <v>0</v>
      </c>
      <c r="H264" s="82">
        <v>0</v>
      </c>
      <c r="I264" s="82" t="s">
        <v>95</v>
      </c>
      <c r="J264" s="82" t="s">
        <v>95</v>
      </c>
      <c r="K264" s="82" t="s">
        <v>95</v>
      </c>
      <c r="L264" s="82" t="s">
        <v>1020</v>
      </c>
      <c r="M264" s="82">
        <v>0</v>
      </c>
      <c r="N264" s="82">
        <v>0</v>
      </c>
      <c r="O264" s="82">
        <v>0</v>
      </c>
      <c r="P264" s="82">
        <v>0</v>
      </c>
      <c r="Q264" s="83">
        <v>0</v>
      </c>
      <c r="R264" s="82">
        <v>0</v>
      </c>
      <c r="S264" s="82">
        <v>0</v>
      </c>
      <c r="T264" s="54">
        <v>0</v>
      </c>
      <c r="U264" s="54">
        <v>0</v>
      </c>
      <c r="V264" s="82" t="s">
        <v>95</v>
      </c>
      <c r="W264" s="83" t="s">
        <v>95</v>
      </c>
      <c r="X264" s="83" t="s">
        <v>95</v>
      </c>
      <c r="Y264" s="82">
        <v>0</v>
      </c>
      <c r="Z264" s="82">
        <v>0</v>
      </c>
      <c r="AA264" s="82">
        <v>0</v>
      </c>
      <c r="AB264" s="82">
        <v>0</v>
      </c>
      <c r="AC264" s="82">
        <v>0</v>
      </c>
      <c r="AD264" s="82">
        <v>0</v>
      </c>
    </row>
    <row r="265" spans="1:30" ht="78.75">
      <c r="A265" s="56" t="s">
        <v>4</v>
      </c>
      <c r="B265" s="68" t="s">
        <v>494</v>
      </c>
      <c r="C265" s="85" t="s">
        <v>556</v>
      </c>
      <c r="D265" s="82">
        <v>0</v>
      </c>
      <c r="E265" s="82">
        <v>0</v>
      </c>
      <c r="F265" s="82">
        <v>0</v>
      </c>
      <c r="G265" s="82">
        <v>0</v>
      </c>
      <c r="H265" s="82">
        <v>0</v>
      </c>
      <c r="I265" s="82" t="s">
        <v>95</v>
      </c>
      <c r="J265" s="82" t="s">
        <v>95</v>
      </c>
      <c r="K265" s="82" t="s">
        <v>95</v>
      </c>
      <c r="L265" s="82" t="s">
        <v>95</v>
      </c>
      <c r="M265" s="82">
        <v>0</v>
      </c>
      <c r="N265" s="82">
        <v>0</v>
      </c>
      <c r="O265" s="82">
        <v>0</v>
      </c>
      <c r="P265" s="82">
        <v>0</v>
      </c>
      <c r="Q265" s="83">
        <v>0</v>
      </c>
      <c r="R265" s="82">
        <v>0</v>
      </c>
      <c r="S265" s="82">
        <v>0</v>
      </c>
      <c r="T265" s="54">
        <v>0</v>
      </c>
      <c r="U265" s="54">
        <v>0</v>
      </c>
      <c r="V265" s="82" t="s">
        <v>95</v>
      </c>
      <c r="W265" s="83" t="s">
        <v>95</v>
      </c>
      <c r="X265" s="83" t="s">
        <v>95</v>
      </c>
      <c r="Y265" s="82">
        <v>0</v>
      </c>
      <c r="Z265" s="82">
        <v>0</v>
      </c>
      <c r="AA265" s="82">
        <v>0</v>
      </c>
      <c r="AB265" s="82">
        <v>0</v>
      </c>
      <c r="AC265" s="82">
        <v>0</v>
      </c>
      <c r="AD265" s="82">
        <v>0</v>
      </c>
    </row>
    <row r="266" spans="1:30" ht="141.75">
      <c r="A266" s="56" t="s">
        <v>4</v>
      </c>
      <c r="B266" s="68" t="s">
        <v>830</v>
      </c>
      <c r="C266" s="85" t="s">
        <v>765</v>
      </c>
      <c r="D266" s="82">
        <v>0</v>
      </c>
      <c r="E266" s="82">
        <v>0</v>
      </c>
      <c r="F266" s="82">
        <v>0</v>
      </c>
      <c r="G266" s="82">
        <v>0</v>
      </c>
      <c r="H266" s="82">
        <v>0</v>
      </c>
      <c r="I266" s="82" t="s">
        <v>95</v>
      </c>
      <c r="J266" s="82" t="s">
        <v>95</v>
      </c>
      <c r="K266" s="82" t="s">
        <v>95</v>
      </c>
      <c r="L266" s="82">
        <v>0.55555555555555558</v>
      </c>
      <c r="M266" s="82">
        <v>0</v>
      </c>
      <c r="N266" s="82">
        <v>0</v>
      </c>
      <c r="O266" s="82">
        <v>0</v>
      </c>
      <c r="P266" s="82">
        <v>0</v>
      </c>
      <c r="Q266" s="83">
        <v>0</v>
      </c>
      <c r="R266" s="82">
        <v>0</v>
      </c>
      <c r="S266" s="82">
        <v>0</v>
      </c>
      <c r="T266" s="54">
        <v>0</v>
      </c>
      <c r="U266" s="54">
        <v>0</v>
      </c>
      <c r="V266" s="82" t="s">
        <v>95</v>
      </c>
      <c r="W266" s="83" t="s">
        <v>95</v>
      </c>
      <c r="X266" s="83" t="s">
        <v>95</v>
      </c>
      <c r="Y266" s="82">
        <v>0</v>
      </c>
      <c r="Z266" s="82">
        <v>0</v>
      </c>
      <c r="AA266" s="82">
        <v>0</v>
      </c>
      <c r="AB266" s="82">
        <v>0</v>
      </c>
      <c r="AC266" s="82">
        <v>0</v>
      </c>
      <c r="AD266" s="82">
        <v>0</v>
      </c>
    </row>
    <row r="267" spans="1:30" ht="236.25">
      <c r="A267" s="56" t="s">
        <v>4</v>
      </c>
      <c r="B267" s="68" t="s">
        <v>803</v>
      </c>
      <c r="C267" s="85" t="s">
        <v>539</v>
      </c>
      <c r="D267" s="82">
        <v>0</v>
      </c>
      <c r="E267" s="82">
        <v>0</v>
      </c>
      <c r="F267" s="82">
        <v>0</v>
      </c>
      <c r="G267" s="82">
        <v>0</v>
      </c>
      <c r="H267" s="82">
        <v>0</v>
      </c>
      <c r="I267" s="82" t="s">
        <v>95</v>
      </c>
      <c r="J267" s="82" t="s">
        <v>95</v>
      </c>
      <c r="K267" s="82" t="s">
        <v>95</v>
      </c>
      <c r="L267" s="82" t="s">
        <v>1030</v>
      </c>
      <c r="M267" s="82">
        <v>0</v>
      </c>
      <c r="N267" s="82">
        <v>0</v>
      </c>
      <c r="O267" s="82">
        <v>0</v>
      </c>
      <c r="P267" s="82">
        <v>0</v>
      </c>
      <c r="Q267" s="83">
        <v>0</v>
      </c>
      <c r="R267" s="82">
        <v>0</v>
      </c>
      <c r="S267" s="82">
        <v>0</v>
      </c>
      <c r="T267" s="54">
        <v>0</v>
      </c>
      <c r="U267" s="54">
        <v>0</v>
      </c>
      <c r="V267" s="82" t="s">
        <v>95</v>
      </c>
      <c r="W267" s="83" t="s">
        <v>95</v>
      </c>
      <c r="X267" s="83" t="s">
        <v>95</v>
      </c>
      <c r="Y267" s="82">
        <v>0</v>
      </c>
      <c r="Z267" s="82">
        <v>0</v>
      </c>
      <c r="AA267" s="82">
        <v>0</v>
      </c>
      <c r="AB267" s="82">
        <v>0</v>
      </c>
      <c r="AC267" s="82">
        <v>0</v>
      </c>
      <c r="AD267" s="82">
        <v>0</v>
      </c>
    </row>
    <row r="268" spans="1:30" ht="63">
      <c r="A268" s="56" t="s">
        <v>4</v>
      </c>
      <c r="B268" s="68" t="s">
        <v>671</v>
      </c>
      <c r="C268" s="85" t="s">
        <v>522</v>
      </c>
      <c r="D268" s="82">
        <v>0</v>
      </c>
      <c r="E268" s="82">
        <v>0</v>
      </c>
      <c r="F268" s="82">
        <v>0</v>
      </c>
      <c r="G268" s="82">
        <v>0</v>
      </c>
      <c r="H268" s="82">
        <v>0</v>
      </c>
      <c r="I268" s="82" t="s">
        <v>95</v>
      </c>
      <c r="J268" s="82" t="s">
        <v>95</v>
      </c>
      <c r="K268" s="82" t="s">
        <v>95</v>
      </c>
      <c r="L268" s="82" t="s">
        <v>95</v>
      </c>
      <c r="M268" s="82">
        <v>0</v>
      </c>
      <c r="N268" s="82">
        <v>0</v>
      </c>
      <c r="O268" s="82">
        <v>0</v>
      </c>
      <c r="P268" s="82">
        <v>0</v>
      </c>
      <c r="Q268" s="83">
        <v>0</v>
      </c>
      <c r="R268" s="82">
        <v>0</v>
      </c>
      <c r="S268" s="82">
        <v>0</v>
      </c>
      <c r="T268" s="54">
        <v>0</v>
      </c>
      <c r="U268" s="54">
        <v>0</v>
      </c>
      <c r="V268" s="82" t="s">
        <v>95</v>
      </c>
      <c r="W268" s="83" t="s">
        <v>95</v>
      </c>
      <c r="X268" s="83" t="s">
        <v>95</v>
      </c>
      <c r="Y268" s="82">
        <v>0</v>
      </c>
      <c r="Z268" s="82">
        <v>0</v>
      </c>
      <c r="AA268" s="82">
        <v>0</v>
      </c>
      <c r="AB268" s="82">
        <v>0</v>
      </c>
      <c r="AC268" s="82">
        <v>0</v>
      </c>
      <c r="AD268" s="82">
        <v>0</v>
      </c>
    </row>
    <row r="269" spans="1:30" ht="63">
      <c r="A269" s="56" t="s">
        <v>4</v>
      </c>
      <c r="B269" s="68" t="s">
        <v>708</v>
      </c>
      <c r="C269" s="85" t="s">
        <v>707</v>
      </c>
      <c r="D269" s="82">
        <v>0</v>
      </c>
      <c r="E269" s="82">
        <v>0</v>
      </c>
      <c r="F269" s="82">
        <v>0</v>
      </c>
      <c r="G269" s="82">
        <v>0</v>
      </c>
      <c r="H269" s="82">
        <v>0</v>
      </c>
      <c r="I269" s="82" t="s">
        <v>95</v>
      </c>
      <c r="J269" s="82" t="s">
        <v>95</v>
      </c>
      <c r="K269" s="82" t="s">
        <v>95</v>
      </c>
      <c r="L269" s="82">
        <v>0.32</v>
      </c>
      <c r="M269" s="82">
        <v>0</v>
      </c>
      <c r="N269" s="82">
        <v>0</v>
      </c>
      <c r="O269" s="82">
        <v>0</v>
      </c>
      <c r="P269" s="82">
        <v>0</v>
      </c>
      <c r="Q269" s="83">
        <v>0</v>
      </c>
      <c r="R269" s="82">
        <v>0</v>
      </c>
      <c r="S269" s="82">
        <v>0</v>
      </c>
      <c r="T269" s="54">
        <v>0</v>
      </c>
      <c r="U269" s="54">
        <v>0</v>
      </c>
      <c r="V269" s="82" t="s">
        <v>95</v>
      </c>
      <c r="W269" s="83" t="s">
        <v>95</v>
      </c>
      <c r="X269" s="83" t="s">
        <v>95</v>
      </c>
      <c r="Y269" s="82">
        <v>0</v>
      </c>
      <c r="Z269" s="82">
        <v>0</v>
      </c>
      <c r="AA269" s="82">
        <v>0</v>
      </c>
      <c r="AB269" s="82">
        <v>0</v>
      </c>
      <c r="AC269" s="82">
        <v>0</v>
      </c>
      <c r="AD269" s="82">
        <v>0</v>
      </c>
    </row>
    <row r="270" spans="1:30" ht="173.25">
      <c r="A270" s="56" t="s">
        <v>4</v>
      </c>
      <c r="B270" s="68" t="s">
        <v>709</v>
      </c>
      <c r="C270" s="85" t="s">
        <v>711</v>
      </c>
      <c r="D270" s="82">
        <v>0</v>
      </c>
      <c r="E270" s="82">
        <v>0</v>
      </c>
      <c r="F270" s="82">
        <v>0</v>
      </c>
      <c r="G270" s="82">
        <v>0</v>
      </c>
      <c r="H270" s="82">
        <v>0</v>
      </c>
      <c r="I270" s="82" t="s">
        <v>95</v>
      </c>
      <c r="J270" s="82" t="s">
        <v>95</v>
      </c>
      <c r="K270" s="82" t="s">
        <v>95</v>
      </c>
      <c r="L270" s="82" t="s">
        <v>1031</v>
      </c>
      <c r="M270" s="82">
        <v>0</v>
      </c>
      <c r="N270" s="82">
        <v>0</v>
      </c>
      <c r="O270" s="82">
        <v>0</v>
      </c>
      <c r="P270" s="82">
        <v>0</v>
      </c>
      <c r="Q270" s="83">
        <v>0</v>
      </c>
      <c r="R270" s="82">
        <v>0</v>
      </c>
      <c r="S270" s="82">
        <v>0</v>
      </c>
      <c r="T270" s="54">
        <v>0</v>
      </c>
      <c r="U270" s="54">
        <v>0</v>
      </c>
      <c r="V270" s="82" t="s">
        <v>95</v>
      </c>
      <c r="W270" s="83" t="s">
        <v>95</v>
      </c>
      <c r="X270" s="83" t="s">
        <v>95</v>
      </c>
      <c r="Y270" s="82">
        <v>0</v>
      </c>
      <c r="Z270" s="82">
        <v>0</v>
      </c>
      <c r="AA270" s="82">
        <v>0</v>
      </c>
      <c r="AB270" s="82">
        <v>0</v>
      </c>
      <c r="AC270" s="82">
        <v>0</v>
      </c>
      <c r="AD270" s="82">
        <v>0</v>
      </c>
    </row>
    <row r="271" spans="1:30" ht="126">
      <c r="A271" s="56" t="s">
        <v>4</v>
      </c>
      <c r="B271" s="68" t="s">
        <v>753</v>
      </c>
      <c r="C271" s="85" t="s">
        <v>754</v>
      </c>
      <c r="D271" s="82">
        <v>0</v>
      </c>
      <c r="E271" s="82">
        <v>0</v>
      </c>
      <c r="F271" s="82">
        <v>0</v>
      </c>
      <c r="G271" s="82">
        <v>0</v>
      </c>
      <c r="H271" s="82">
        <v>0</v>
      </c>
      <c r="I271" s="82" t="s">
        <v>95</v>
      </c>
      <c r="J271" s="82" t="s">
        <v>95</v>
      </c>
      <c r="K271" s="82" t="s">
        <v>95</v>
      </c>
      <c r="L271" s="82" t="s">
        <v>1032</v>
      </c>
      <c r="M271" s="82">
        <v>0</v>
      </c>
      <c r="N271" s="82">
        <v>0</v>
      </c>
      <c r="O271" s="82">
        <v>0</v>
      </c>
      <c r="P271" s="82">
        <v>0</v>
      </c>
      <c r="Q271" s="83">
        <v>0</v>
      </c>
      <c r="R271" s="82">
        <v>0</v>
      </c>
      <c r="S271" s="82">
        <v>0</v>
      </c>
      <c r="T271" s="54">
        <v>0</v>
      </c>
      <c r="U271" s="54">
        <v>0</v>
      </c>
      <c r="V271" s="82" t="s">
        <v>95</v>
      </c>
      <c r="W271" s="83" t="s">
        <v>95</v>
      </c>
      <c r="X271" s="83" t="s">
        <v>95</v>
      </c>
      <c r="Y271" s="82">
        <v>0</v>
      </c>
      <c r="Z271" s="82">
        <v>0</v>
      </c>
      <c r="AA271" s="82">
        <v>0</v>
      </c>
      <c r="AB271" s="82">
        <v>0</v>
      </c>
      <c r="AC271" s="82">
        <v>0</v>
      </c>
      <c r="AD271" s="82">
        <v>0</v>
      </c>
    </row>
    <row r="272" spans="1:30" ht="78.75">
      <c r="A272" s="56" t="s">
        <v>4</v>
      </c>
      <c r="B272" s="68" t="s">
        <v>853</v>
      </c>
      <c r="C272" s="85" t="s">
        <v>687</v>
      </c>
      <c r="D272" s="82">
        <v>0</v>
      </c>
      <c r="E272" s="82">
        <v>0</v>
      </c>
      <c r="F272" s="82">
        <v>0</v>
      </c>
      <c r="G272" s="82">
        <v>0</v>
      </c>
      <c r="H272" s="82">
        <v>0</v>
      </c>
      <c r="I272" s="82" t="s">
        <v>95</v>
      </c>
      <c r="J272" s="82" t="s">
        <v>95</v>
      </c>
      <c r="K272" s="82" t="s">
        <v>95</v>
      </c>
      <c r="L272" s="82" t="s">
        <v>95</v>
      </c>
      <c r="M272" s="82">
        <v>0</v>
      </c>
      <c r="N272" s="82">
        <v>0</v>
      </c>
      <c r="O272" s="82">
        <v>0</v>
      </c>
      <c r="P272" s="82">
        <v>0</v>
      </c>
      <c r="Q272" s="83">
        <v>0</v>
      </c>
      <c r="R272" s="82">
        <v>0</v>
      </c>
      <c r="S272" s="82">
        <v>0</v>
      </c>
      <c r="T272" s="54">
        <v>0</v>
      </c>
      <c r="U272" s="54">
        <v>0</v>
      </c>
      <c r="V272" s="82" t="s">
        <v>95</v>
      </c>
      <c r="W272" s="83" t="s">
        <v>95</v>
      </c>
      <c r="X272" s="83" t="s">
        <v>95</v>
      </c>
      <c r="Y272" s="82">
        <v>0</v>
      </c>
      <c r="Z272" s="82">
        <v>0</v>
      </c>
      <c r="AA272" s="82">
        <v>0</v>
      </c>
      <c r="AB272" s="82">
        <v>0</v>
      </c>
      <c r="AC272" s="82">
        <v>0</v>
      </c>
      <c r="AD272" s="82">
        <v>0</v>
      </c>
    </row>
    <row r="273" spans="1:30" ht="31.5">
      <c r="A273" s="56" t="s">
        <v>231</v>
      </c>
      <c r="B273" s="52" t="s">
        <v>91</v>
      </c>
      <c r="C273" s="85" t="s">
        <v>96</v>
      </c>
      <c r="D273" s="82">
        <v>0</v>
      </c>
      <c r="E273" s="82">
        <v>0</v>
      </c>
      <c r="F273" s="82">
        <v>0</v>
      </c>
      <c r="G273" s="82">
        <v>0</v>
      </c>
      <c r="H273" s="82">
        <v>0</v>
      </c>
      <c r="I273" s="82" t="s">
        <v>95</v>
      </c>
      <c r="J273" s="82" t="s">
        <v>95</v>
      </c>
      <c r="K273" s="82" t="s">
        <v>95</v>
      </c>
      <c r="L273" s="82" t="s">
        <v>95</v>
      </c>
      <c r="M273" s="82">
        <v>0</v>
      </c>
      <c r="N273" s="82">
        <v>0</v>
      </c>
      <c r="O273" s="82">
        <v>0</v>
      </c>
      <c r="P273" s="82">
        <v>0</v>
      </c>
      <c r="Q273" s="83">
        <v>0</v>
      </c>
      <c r="R273" s="82">
        <v>0</v>
      </c>
      <c r="S273" s="82" t="s">
        <v>95</v>
      </c>
      <c r="T273" s="54">
        <v>0</v>
      </c>
      <c r="U273" s="54">
        <v>0</v>
      </c>
      <c r="V273" s="82" t="s">
        <v>95</v>
      </c>
      <c r="W273" s="83" t="s">
        <v>95</v>
      </c>
      <c r="X273" s="83" t="s">
        <v>95</v>
      </c>
      <c r="Y273" s="82">
        <v>0</v>
      </c>
      <c r="Z273" s="82">
        <v>0</v>
      </c>
      <c r="AA273" s="82">
        <v>0</v>
      </c>
      <c r="AB273" s="82">
        <v>0</v>
      </c>
      <c r="AC273" s="82">
        <v>0</v>
      </c>
      <c r="AD273" s="82">
        <v>0</v>
      </c>
    </row>
    <row r="274" spans="1:30" ht="15.75">
      <c r="A274" s="56" t="s">
        <v>232</v>
      </c>
      <c r="B274" s="52" t="s">
        <v>92</v>
      </c>
      <c r="C274" s="85" t="s">
        <v>96</v>
      </c>
      <c r="D274" s="82">
        <v>0</v>
      </c>
      <c r="E274" s="82">
        <v>0</v>
      </c>
      <c r="F274" s="82">
        <v>0</v>
      </c>
      <c r="G274" s="82">
        <v>0</v>
      </c>
      <c r="H274" s="82">
        <v>0</v>
      </c>
      <c r="I274" s="82" t="s">
        <v>95</v>
      </c>
      <c r="J274" s="82" t="s">
        <v>95</v>
      </c>
      <c r="K274" s="82" t="s">
        <v>95</v>
      </c>
      <c r="L274" s="82" t="s">
        <v>95</v>
      </c>
      <c r="M274" s="82">
        <v>0</v>
      </c>
      <c r="N274" s="82">
        <v>0</v>
      </c>
      <c r="O274" s="82">
        <v>0</v>
      </c>
      <c r="P274" s="82">
        <v>0</v>
      </c>
      <c r="Q274" s="83">
        <v>0</v>
      </c>
      <c r="R274" s="82">
        <v>0</v>
      </c>
      <c r="S274" s="82" t="s">
        <v>95</v>
      </c>
      <c r="T274" s="54">
        <v>0</v>
      </c>
      <c r="U274" s="54">
        <v>0</v>
      </c>
      <c r="V274" s="82" t="s">
        <v>95</v>
      </c>
      <c r="W274" s="83" t="s">
        <v>95</v>
      </c>
      <c r="X274" s="83" t="s">
        <v>95</v>
      </c>
      <c r="Y274" s="82">
        <v>180.21793581999998</v>
      </c>
      <c r="Z274" s="82">
        <v>0</v>
      </c>
      <c r="AA274" s="82">
        <v>0</v>
      </c>
      <c r="AB274" s="82">
        <v>303.10987145000001</v>
      </c>
      <c r="AC274" s="82">
        <v>165.75019546000001</v>
      </c>
      <c r="AD274" s="82">
        <v>0</v>
      </c>
    </row>
    <row r="275" spans="1:30" ht="31.5">
      <c r="A275" s="56" t="s">
        <v>232</v>
      </c>
      <c r="B275" s="68" t="s">
        <v>169</v>
      </c>
      <c r="C275" s="85" t="s">
        <v>168</v>
      </c>
      <c r="D275" s="82">
        <v>0</v>
      </c>
      <c r="E275" s="82">
        <v>0</v>
      </c>
      <c r="F275" s="82">
        <v>0</v>
      </c>
      <c r="G275" s="82">
        <v>0</v>
      </c>
      <c r="H275" s="82">
        <v>0</v>
      </c>
      <c r="I275" s="82" t="s">
        <v>95</v>
      </c>
      <c r="J275" s="82" t="s">
        <v>95</v>
      </c>
      <c r="K275" s="82" t="s">
        <v>95</v>
      </c>
      <c r="L275" s="82" t="s">
        <v>95</v>
      </c>
      <c r="M275" s="82">
        <v>0</v>
      </c>
      <c r="N275" s="82">
        <v>0</v>
      </c>
      <c r="O275" s="82">
        <v>0</v>
      </c>
      <c r="P275" s="82">
        <v>0</v>
      </c>
      <c r="Q275" s="83">
        <v>0</v>
      </c>
      <c r="R275" s="82">
        <v>0</v>
      </c>
      <c r="S275" s="82">
        <v>0</v>
      </c>
      <c r="T275" s="54">
        <v>0</v>
      </c>
      <c r="U275" s="54">
        <v>0</v>
      </c>
      <c r="V275" s="82" t="s">
        <v>95</v>
      </c>
      <c r="W275" s="83" t="s">
        <v>95</v>
      </c>
      <c r="X275" s="83" t="s">
        <v>95</v>
      </c>
      <c r="Y275" s="82">
        <v>0</v>
      </c>
      <c r="Z275" s="82">
        <v>0</v>
      </c>
      <c r="AA275" s="82">
        <v>0</v>
      </c>
      <c r="AB275" s="82">
        <v>0</v>
      </c>
      <c r="AC275" s="82">
        <v>0</v>
      </c>
      <c r="AD275" s="82">
        <v>0</v>
      </c>
    </row>
    <row r="276" spans="1:30" ht="47.25">
      <c r="A276" s="56" t="s">
        <v>232</v>
      </c>
      <c r="B276" s="68" t="s">
        <v>409</v>
      </c>
      <c r="C276" s="85" t="s">
        <v>737</v>
      </c>
      <c r="D276" s="82">
        <v>0</v>
      </c>
      <c r="E276" s="82">
        <v>0</v>
      </c>
      <c r="F276" s="82">
        <v>0</v>
      </c>
      <c r="G276" s="82">
        <v>0</v>
      </c>
      <c r="H276" s="82">
        <v>0</v>
      </c>
      <c r="I276" s="82" t="s">
        <v>95</v>
      </c>
      <c r="J276" s="82" t="s">
        <v>95</v>
      </c>
      <c r="K276" s="82" t="s">
        <v>95</v>
      </c>
      <c r="L276" s="82" t="s">
        <v>95</v>
      </c>
      <c r="M276" s="82">
        <v>0</v>
      </c>
      <c r="N276" s="82">
        <v>0</v>
      </c>
      <c r="O276" s="82">
        <v>0</v>
      </c>
      <c r="P276" s="82">
        <v>0</v>
      </c>
      <c r="Q276" s="83">
        <v>0</v>
      </c>
      <c r="R276" s="82">
        <v>0</v>
      </c>
      <c r="S276" s="82">
        <v>0</v>
      </c>
      <c r="T276" s="54">
        <v>0</v>
      </c>
      <c r="U276" s="54">
        <v>0</v>
      </c>
      <c r="V276" s="82" t="s">
        <v>95</v>
      </c>
      <c r="W276" s="83" t="s">
        <v>95</v>
      </c>
      <c r="X276" s="83" t="s">
        <v>95</v>
      </c>
      <c r="Y276" s="82">
        <v>0</v>
      </c>
      <c r="Z276" s="82">
        <v>0</v>
      </c>
      <c r="AA276" s="82">
        <v>0</v>
      </c>
      <c r="AB276" s="82">
        <v>0</v>
      </c>
      <c r="AC276" s="82">
        <v>0</v>
      </c>
      <c r="AD276" s="82">
        <v>0</v>
      </c>
    </row>
    <row r="277" spans="1:30" ht="47.25">
      <c r="A277" s="56" t="s">
        <v>232</v>
      </c>
      <c r="B277" s="68" t="s">
        <v>410</v>
      </c>
      <c r="C277" s="85" t="s">
        <v>738</v>
      </c>
      <c r="D277" s="82">
        <v>0</v>
      </c>
      <c r="E277" s="82">
        <v>0</v>
      </c>
      <c r="F277" s="82">
        <v>0</v>
      </c>
      <c r="G277" s="82">
        <v>0</v>
      </c>
      <c r="H277" s="82">
        <v>0</v>
      </c>
      <c r="I277" s="82" t="s">
        <v>95</v>
      </c>
      <c r="J277" s="82" t="s">
        <v>95</v>
      </c>
      <c r="K277" s="82" t="s">
        <v>95</v>
      </c>
      <c r="L277" s="82" t="s">
        <v>95</v>
      </c>
      <c r="M277" s="82">
        <v>0</v>
      </c>
      <c r="N277" s="82">
        <v>0</v>
      </c>
      <c r="O277" s="82">
        <v>0</v>
      </c>
      <c r="P277" s="82">
        <v>0</v>
      </c>
      <c r="Q277" s="83">
        <v>0</v>
      </c>
      <c r="R277" s="82">
        <v>0</v>
      </c>
      <c r="S277" s="82">
        <v>0</v>
      </c>
      <c r="T277" s="54">
        <v>0</v>
      </c>
      <c r="U277" s="54">
        <v>0</v>
      </c>
      <c r="V277" s="82" t="s">
        <v>95</v>
      </c>
      <c r="W277" s="83" t="s">
        <v>95</v>
      </c>
      <c r="X277" s="83" t="s">
        <v>95</v>
      </c>
      <c r="Y277" s="82">
        <v>10.518570609999999</v>
      </c>
      <c r="Z277" s="82">
        <v>0</v>
      </c>
      <c r="AA277" s="82">
        <v>0</v>
      </c>
      <c r="AB277" s="82">
        <v>10.518570609999999</v>
      </c>
      <c r="AC277" s="82">
        <v>0</v>
      </c>
      <c r="AD277" s="82">
        <v>0</v>
      </c>
    </row>
    <row r="278" spans="1:30" ht="47.25">
      <c r="A278" s="56" t="s">
        <v>232</v>
      </c>
      <c r="B278" s="68" t="s">
        <v>411</v>
      </c>
      <c r="C278" s="85" t="s">
        <v>739</v>
      </c>
      <c r="D278" s="82">
        <v>0</v>
      </c>
      <c r="E278" s="82">
        <v>0</v>
      </c>
      <c r="F278" s="82">
        <v>0</v>
      </c>
      <c r="G278" s="82">
        <v>0</v>
      </c>
      <c r="H278" s="82">
        <v>0</v>
      </c>
      <c r="I278" s="82" t="s">
        <v>95</v>
      </c>
      <c r="J278" s="82" t="s">
        <v>95</v>
      </c>
      <c r="K278" s="82" t="s">
        <v>95</v>
      </c>
      <c r="L278" s="82" t="s">
        <v>95</v>
      </c>
      <c r="M278" s="82">
        <v>0</v>
      </c>
      <c r="N278" s="82">
        <v>0</v>
      </c>
      <c r="O278" s="82">
        <v>0</v>
      </c>
      <c r="P278" s="82">
        <v>0</v>
      </c>
      <c r="Q278" s="83">
        <v>0</v>
      </c>
      <c r="R278" s="82">
        <v>0</v>
      </c>
      <c r="S278" s="82">
        <v>0</v>
      </c>
      <c r="T278" s="54">
        <v>0</v>
      </c>
      <c r="U278" s="54">
        <v>0</v>
      </c>
      <c r="V278" s="82" t="s">
        <v>95</v>
      </c>
      <c r="W278" s="83" t="s">
        <v>95</v>
      </c>
      <c r="X278" s="83" t="s">
        <v>95</v>
      </c>
      <c r="Y278" s="82">
        <v>14.920076969999998</v>
      </c>
      <c r="Z278" s="82">
        <v>0</v>
      </c>
      <c r="AA278" s="82">
        <v>0</v>
      </c>
      <c r="AB278" s="82">
        <v>14.920076969999998</v>
      </c>
      <c r="AC278" s="82">
        <v>0</v>
      </c>
      <c r="AD278" s="82">
        <v>0</v>
      </c>
    </row>
    <row r="279" spans="1:30" ht="94.5">
      <c r="A279" s="56" t="s">
        <v>232</v>
      </c>
      <c r="B279" s="68" t="s">
        <v>388</v>
      </c>
      <c r="C279" s="85" t="s">
        <v>382</v>
      </c>
      <c r="D279" s="82">
        <v>0</v>
      </c>
      <c r="E279" s="82">
        <v>0</v>
      </c>
      <c r="F279" s="82">
        <v>0</v>
      </c>
      <c r="G279" s="82">
        <v>0</v>
      </c>
      <c r="H279" s="82">
        <v>0</v>
      </c>
      <c r="I279" s="82" t="s">
        <v>95</v>
      </c>
      <c r="J279" s="82" t="s">
        <v>95</v>
      </c>
      <c r="K279" s="82" t="s">
        <v>95</v>
      </c>
      <c r="L279" s="82" t="s">
        <v>95</v>
      </c>
      <c r="M279" s="82">
        <v>0</v>
      </c>
      <c r="N279" s="82">
        <v>0</v>
      </c>
      <c r="O279" s="82">
        <v>0</v>
      </c>
      <c r="P279" s="82">
        <v>0</v>
      </c>
      <c r="Q279" s="83">
        <v>0</v>
      </c>
      <c r="R279" s="82">
        <v>0</v>
      </c>
      <c r="S279" s="82">
        <v>0</v>
      </c>
      <c r="T279" s="54">
        <v>0</v>
      </c>
      <c r="U279" s="54">
        <v>0</v>
      </c>
      <c r="V279" s="82" t="s">
        <v>95</v>
      </c>
      <c r="W279" s="83" t="s">
        <v>95</v>
      </c>
      <c r="X279" s="83" t="s">
        <v>95</v>
      </c>
      <c r="Y279" s="82">
        <v>0</v>
      </c>
      <c r="Z279" s="82">
        <v>0</v>
      </c>
      <c r="AA279" s="82">
        <v>0</v>
      </c>
      <c r="AB279" s="82">
        <v>0</v>
      </c>
      <c r="AC279" s="82">
        <v>0</v>
      </c>
      <c r="AD279" s="82">
        <v>0</v>
      </c>
    </row>
    <row r="280" spans="1:30" ht="47.25">
      <c r="A280" s="56" t="s">
        <v>232</v>
      </c>
      <c r="B280" s="68" t="s">
        <v>384</v>
      </c>
      <c r="C280" s="85" t="s">
        <v>383</v>
      </c>
      <c r="D280" s="82">
        <v>0</v>
      </c>
      <c r="E280" s="82">
        <v>0</v>
      </c>
      <c r="F280" s="82">
        <v>0</v>
      </c>
      <c r="G280" s="82">
        <v>0</v>
      </c>
      <c r="H280" s="82">
        <v>0</v>
      </c>
      <c r="I280" s="82" t="s">
        <v>95</v>
      </c>
      <c r="J280" s="82" t="s">
        <v>95</v>
      </c>
      <c r="K280" s="82" t="s">
        <v>95</v>
      </c>
      <c r="L280" s="82" t="s">
        <v>95</v>
      </c>
      <c r="M280" s="82">
        <v>0</v>
      </c>
      <c r="N280" s="82">
        <v>0</v>
      </c>
      <c r="O280" s="82">
        <v>0</v>
      </c>
      <c r="P280" s="82">
        <v>0</v>
      </c>
      <c r="Q280" s="83">
        <v>0</v>
      </c>
      <c r="R280" s="82">
        <v>0</v>
      </c>
      <c r="S280" s="82">
        <v>0</v>
      </c>
      <c r="T280" s="54">
        <v>0</v>
      </c>
      <c r="U280" s="54">
        <v>0</v>
      </c>
      <c r="V280" s="82" t="s">
        <v>95</v>
      </c>
      <c r="W280" s="83" t="s">
        <v>95</v>
      </c>
      <c r="X280" s="83" t="s">
        <v>95</v>
      </c>
      <c r="Y280" s="82">
        <v>0</v>
      </c>
      <c r="Z280" s="82">
        <v>0</v>
      </c>
      <c r="AA280" s="82">
        <v>0</v>
      </c>
      <c r="AB280" s="82">
        <v>0</v>
      </c>
      <c r="AC280" s="82">
        <v>0</v>
      </c>
      <c r="AD280" s="82">
        <v>0</v>
      </c>
    </row>
    <row r="281" spans="1:30" ht="31.5">
      <c r="A281" s="56" t="s">
        <v>232</v>
      </c>
      <c r="B281" s="68" t="s">
        <v>114</v>
      </c>
      <c r="C281" s="85" t="s">
        <v>150</v>
      </c>
      <c r="D281" s="82">
        <v>0</v>
      </c>
      <c r="E281" s="82">
        <v>0</v>
      </c>
      <c r="F281" s="82">
        <v>0</v>
      </c>
      <c r="G281" s="82">
        <v>0</v>
      </c>
      <c r="H281" s="82">
        <v>0</v>
      </c>
      <c r="I281" s="82" t="s">
        <v>95</v>
      </c>
      <c r="J281" s="82" t="s">
        <v>95</v>
      </c>
      <c r="K281" s="82" t="s">
        <v>95</v>
      </c>
      <c r="L281" s="82" t="s">
        <v>95</v>
      </c>
      <c r="M281" s="82">
        <v>0</v>
      </c>
      <c r="N281" s="82">
        <v>0</v>
      </c>
      <c r="O281" s="82">
        <v>0</v>
      </c>
      <c r="P281" s="82">
        <v>0</v>
      </c>
      <c r="Q281" s="83">
        <v>0</v>
      </c>
      <c r="R281" s="82">
        <v>0</v>
      </c>
      <c r="S281" s="82">
        <v>0</v>
      </c>
      <c r="T281" s="54">
        <v>0</v>
      </c>
      <c r="U281" s="54">
        <v>0</v>
      </c>
      <c r="V281" s="82" t="s">
        <v>95</v>
      </c>
      <c r="W281" s="83" t="s">
        <v>95</v>
      </c>
      <c r="X281" s="83" t="s">
        <v>95</v>
      </c>
      <c r="Y281" s="82">
        <v>0</v>
      </c>
      <c r="Z281" s="82">
        <v>0</v>
      </c>
      <c r="AA281" s="82">
        <v>0</v>
      </c>
      <c r="AB281" s="82">
        <v>0</v>
      </c>
      <c r="AC281" s="82">
        <v>0</v>
      </c>
      <c r="AD281" s="82">
        <v>0</v>
      </c>
    </row>
    <row r="282" spans="1:30" ht="78.75">
      <c r="A282" s="56" t="s">
        <v>232</v>
      </c>
      <c r="B282" s="68" t="s">
        <v>403</v>
      </c>
      <c r="C282" s="85" t="s">
        <v>402</v>
      </c>
      <c r="D282" s="82">
        <v>0</v>
      </c>
      <c r="E282" s="82">
        <v>0</v>
      </c>
      <c r="F282" s="82">
        <v>0</v>
      </c>
      <c r="G282" s="82">
        <v>0</v>
      </c>
      <c r="H282" s="82">
        <v>0</v>
      </c>
      <c r="I282" s="82" t="s">
        <v>95</v>
      </c>
      <c r="J282" s="82" t="s">
        <v>95</v>
      </c>
      <c r="K282" s="82" t="s">
        <v>95</v>
      </c>
      <c r="L282" s="82" t="s">
        <v>95</v>
      </c>
      <c r="M282" s="82">
        <v>0</v>
      </c>
      <c r="N282" s="82">
        <v>0</v>
      </c>
      <c r="O282" s="82">
        <v>0</v>
      </c>
      <c r="P282" s="82">
        <v>0</v>
      </c>
      <c r="Q282" s="83">
        <v>0</v>
      </c>
      <c r="R282" s="82">
        <v>0</v>
      </c>
      <c r="S282" s="82">
        <v>0</v>
      </c>
      <c r="T282" s="54">
        <v>0</v>
      </c>
      <c r="U282" s="54">
        <v>0</v>
      </c>
      <c r="V282" s="82" t="s">
        <v>95</v>
      </c>
      <c r="W282" s="83" t="s">
        <v>95</v>
      </c>
      <c r="X282" s="83" t="s">
        <v>95</v>
      </c>
      <c r="Y282" s="82">
        <v>0</v>
      </c>
      <c r="Z282" s="82">
        <v>0</v>
      </c>
      <c r="AA282" s="82">
        <v>0</v>
      </c>
      <c r="AB282" s="82">
        <v>0</v>
      </c>
      <c r="AC282" s="82">
        <v>0</v>
      </c>
      <c r="AD282" s="82">
        <v>0</v>
      </c>
    </row>
    <row r="283" spans="1:30" ht="78.75">
      <c r="A283" s="56" t="s">
        <v>232</v>
      </c>
      <c r="B283" s="68" t="s">
        <v>490</v>
      </c>
      <c r="C283" s="85" t="s">
        <v>489</v>
      </c>
      <c r="D283" s="82">
        <v>0</v>
      </c>
      <c r="E283" s="82">
        <v>0</v>
      </c>
      <c r="F283" s="82">
        <v>0</v>
      </c>
      <c r="G283" s="82">
        <v>0</v>
      </c>
      <c r="H283" s="82">
        <v>0</v>
      </c>
      <c r="I283" s="82" t="s">
        <v>95</v>
      </c>
      <c r="J283" s="82" t="s">
        <v>95</v>
      </c>
      <c r="K283" s="82" t="s">
        <v>95</v>
      </c>
      <c r="L283" s="82" t="s">
        <v>95</v>
      </c>
      <c r="M283" s="82">
        <v>0</v>
      </c>
      <c r="N283" s="82">
        <v>0</v>
      </c>
      <c r="O283" s="82">
        <v>0</v>
      </c>
      <c r="P283" s="82">
        <v>0</v>
      </c>
      <c r="Q283" s="83">
        <v>0</v>
      </c>
      <c r="R283" s="82">
        <v>0</v>
      </c>
      <c r="S283" s="82">
        <v>0</v>
      </c>
      <c r="T283" s="54">
        <v>0</v>
      </c>
      <c r="U283" s="54">
        <v>0</v>
      </c>
      <c r="V283" s="82" t="s">
        <v>95</v>
      </c>
      <c r="W283" s="83" t="s">
        <v>95</v>
      </c>
      <c r="X283" s="83" t="s">
        <v>95</v>
      </c>
      <c r="Y283" s="82">
        <v>0</v>
      </c>
      <c r="Z283" s="82">
        <v>0</v>
      </c>
      <c r="AA283" s="82">
        <v>0</v>
      </c>
      <c r="AB283" s="82">
        <v>0</v>
      </c>
      <c r="AC283" s="82">
        <v>0</v>
      </c>
      <c r="AD283" s="82">
        <v>0</v>
      </c>
    </row>
    <row r="284" spans="1:30" ht="63">
      <c r="A284" s="56" t="s">
        <v>232</v>
      </c>
      <c r="B284" s="68" t="s">
        <v>367</v>
      </c>
      <c r="C284" s="85" t="s">
        <v>175</v>
      </c>
      <c r="D284" s="82">
        <v>0</v>
      </c>
      <c r="E284" s="82">
        <v>0</v>
      </c>
      <c r="F284" s="82">
        <v>0</v>
      </c>
      <c r="G284" s="82">
        <v>0</v>
      </c>
      <c r="H284" s="82">
        <v>0</v>
      </c>
      <c r="I284" s="82" t="s">
        <v>95</v>
      </c>
      <c r="J284" s="82" t="s">
        <v>95</v>
      </c>
      <c r="K284" s="82" t="s">
        <v>95</v>
      </c>
      <c r="L284" s="82" t="s">
        <v>95</v>
      </c>
      <c r="M284" s="82">
        <v>0</v>
      </c>
      <c r="N284" s="82">
        <v>0</v>
      </c>
      <c r="O284" s="82">
        <v>0</v>
      </c>
      <c r="P284" s="82">
        <v>0</v>
      </c>
      <c r="Q284" s="83">
        <v>0</v>
      </c>
      <c r="R284" s="82">
        <v>0</v>
      </c>
      <c r="S284" s="82">
        <v>0</v>
      </c>
      <c r="T284" s="54">
        <v>0</v>
      </c>
      <c r="U284" s="54">
        <v>0</v>
      </c>
      <c r="V284" s="82" t="s">
        <v>95</v>
      </c>
      <c r="W284" s="83" t="s">
        <v>95</v>
      </c>
      <c r="X284" s="83" t="s">
        <v>95</v>
      </c>
      <c r="Y284" s="82">
        <v>0</v>
      </c>
      <c r="Z284" s="82">
        <v>0</v>
      </c>
      <c r="AA284" s="82">
        <v>0</v>
      </c>
      <c r="AB284" s="82">
        <v>0</v>
      </c>
      <c r="AC284" s="82">
        <v>0</v>
      </c>
      <c r="AD284" s="82">
        <v>0</v>
      </c>
    </row>
    <row r="285" spans="1:30" ht="78.75">
      <c r="A285" s="56" t="s">
        <v>232</v>
      </c>
      <c r="B285" s="68" t="s">
        <v>834</v>
      </c>
      <c r="C285" s="85" t="s">
        <v>603</v>
      </c>
      <c r="D285" s="82">
        <v>0</v>
      </c>
      <c r="E285" s="82">
        <v>0</v>
      </c>
      <c r="F285" s="82">
        <v>0</v>
      </c>
      <c r="G285" s="82">
        <v>0</v>
      </c>
      <c r="H285" s="82">
        <v>0</v>
      </c>
      <c r="I285" s="82" t="s">
        <v>95</v>
      </c>
      <c r="J285" s="82" t="s">
        <v>95</v>
      </c>
      <c r="K285" s="82" t="s">
        <v>95</v>
      </c>
      <c r="L285" s="82" t="s">
        <v>95</v>
      </c>
      <c r="M285" s="82">
        <v>0</v>
      </c>
      <c r="N285" s="82">
        <v>0</v>
      </c>
      <c r="O285" s="82">
        <v>0</v>
      </c>
      <c r="P285" s="82">
        <v>0</v>
      </c>
      <c r="Q285" s="83">
        <v>0</v>
      </c>
      <c r="R285" s="82">
        <v>0</v>
      </c>
      <c r="S285" s="82">
        <v>0</v>
      </c>
      <c r="T285" s="54">
        <v>0</v>
      </c>
      <c r="U285" s="54">
        <v>0</v>
      </c>
      <c r="V285" s="82" t="s">
        <v>95</v>
      </c>
      <c r="W285" s="83" t="s">
        <v>95</v>
      </c>
      <c r="X285" s="83" t="s">
        <v>95</v>
      </c>
      <c r="Y285" s="82">
        <v>0</v>
      </c>
      <c r="Z285" s="82">
        <v>0</v>
      </c>
      <c r="AA285" s="82">
        <v>0</v>
      </c>
      <c r="AB285" s="82">
        <v>0</v>
      </c>
      <c r="AC285" s="82">
        <v>0</v>
      </c>
      <c r="AD285" s="82">
        <v>0</v>
      </c>
    </row>
    <row r="286" spans="1:30" ht="47.25">
      <c r="A286" s="56" t="s">
        <v>232</v>
      </c>
      <c r="B286" s="68" t="s">
        <v>835</v>
      </c>
      <c r="C286" s="85" t="s">
        <v>604</v>
      </c>
      <c r="D286" s="82">
        <v>0</v>
      </c>
      <c r="E286" s="82">
        <v>0</v>
      </c>
      <c r="F286" s="82">
        <v>0</v>
      </c>
      <c r="G286" s="82">
        <v>0</v>
      </c>
      <c r="H286" s="82">
        <v>0</v>
      </c>
      <c r="I286" s="82" t="s">
        <v>95</v>
      </c>
      <c r="J286" s="82" t="s">
        <v>95</v>
      </c>
      <c r="K286" s="82" t="s">
        <v>95</v>
      </c>
      <c r="L286" s="82" t="s">
        <v>95</v>
      </c>
      <c r="M286" s="82">
        <v>0</v>
      </c>
      <c r="N286" s="82">
        <v>0</v>
      </c>
      <c r="O286" s="82">
        <v>0</v>
      </c>
      <c r="P286" s="82">
        <v>0</v>
      </c>
      <c r="Q286" s="83">
        <v>0</v>
      </c>
      <c r="R286" s="82">
        <v>0</v>
      </c>
      <c r="S286" s="82">
        <v>0</v>
      </c>
      <c r="T286" s="54">
        <v>0</v>
      </c>
      <c r="U286" s="54">
        <v>0</v>
      </c>
      <c r="V286" s="82" t="s">
        <v>95</v>
      </c>
      <c r="W286" s="83" t="s">
        <v>95</v>
      </c>
      <c r="X286" s="83" t="s">
        <v>95</v>
      </c>
      <c r="Y286" s="82">
        <v>0</v>
      </c>
      <c r="Z286" s="82">
        <v>0</v>
      </c>
      <c r="AA286" s="82">
        <v>0</v>
      </c>
      <c r="AB286" s="82">
        <v>0</v>
      </c>
      <c r="AC286" s="82">
        <v>0</v>
      </c>
      <c r="AD286" s="82">
        <v>0</v>
      </c>
    </row>
    <row r="287" spans="1:30" ht="47.25">
      <c r="A287" s="56" t="s">
        <v>232</v>
      </c>
      <c r="B287" s="68" t="s">
        <v>836</v>
      </c>
      <c r="C287" s="85" t="s">
        <v>605</v>
      </c>
      <c r="D287" s="82">
        <v>0</v>
      </c>
      <c r="E287" s="82">
        <v>0</v>
      </c>
      <c r="F287" s="82">
        <v>0</v>
      </c>
      <c r="G287" s="82">
        <v>0</v>
      </c>
      <c r="H287" s="82">
        <v>0</v>
      </c>
      <c r="I287" s="82" t="s">
        <v>95</v>
      </c>
      <c r="J287" s="82" t="s">
        <v>95</v>
      </c>
      <c r="K287" s="82" t="s">
        <v>95</v>
      </c>
      <c r="L287" s="82" t="s">
        <v>95</v>
      </c>
      <c r="M287" s="82">
        <v>0</v>
      </c>
      <c r="N287" s="82">
        <v>0</v>
      </c>
      <c r="O287" s="82">
        <v>0</v>
      </c>
      <c r="P287" s="82">
        <v>0</v>
      </c>
      <c r="Q287" s="83">
        <v>0</v>
      </c>
      <c r="R287" s="82">
        <v>0</v>
      </c>
      <c r="S287" s="82">
        <v>0</v>
      </c>
      <c r="T287" s="54">
        <v>0</v>
      </c>
      <c r="U287" s="54">
        <v>0</v>
      </c>
      <c r="V287" s="82" t="s">
        <v>95</v>
      </c>
      <c r="W287" s="83" t="s">
        <v>95</v>
      </c>
      <c r="X287" s="83" t="s">
        <v>95</v>
      </c>
      <c r="Y287" s="82">
        <v>0</v>
      </c>
      <c r="Z287" s="82">
        <v>0</v>
      </c>
      <c r="AA287" s="82">
        <v>0</v>
      </c>
      <c r="AB287" s="82">
        <v>0</v>
      </c>
      <c r="AC287" s="82">
        <v>0</v>
      </c>
      <c r="AD287" s="82">
        <v>0</v>
      </c>
    </row>
    <row r="288" spans="1:30" ht="47.25">
      <c r="A288" s="56" t="s">
        <v>232</v>
      </c>
      <c r="B288" s="68" t="s">
        <v>837</v>
      </c>
      <c r="C288" s="85" t="s">
        <v>606</v>
      </c>
      <c r="D288" s="82">
        <v>0</v>
      </c>
      <c r="E288" s="82">
        <v>0</v>
      </c>
      <c r="F288" s="82">
        <v>0</v>
      </c>
      <c r="G288" s="82">
        <v>0</v>
      </c>
      <c r="H288" s="82">
        <v>0</v>
      </c>
      <c r="I288" s="82" t="s">
        <v>95</v>
      </c>
      <c r="J288" s="82" t="s">
        <v>95</v>
      </c>
      <c r="K288" s="82" t="s">
        <v>95</v>
      </c>
      <c r="L288" s="82" t="s">
        <v>95</v>
      </c>
      <c r="M288" s="82">
        <v>0</v>
      </c>
      <c r="N288" s="82">
        <v>0</v>
      </c>
      <c r="O288" s="82">
        <v>0</v>
      </c>
      <c r="P288" s="82">
        <v>0</v>
      </c>
      <c r="Q288" s="83">
        <v>0</v>
      </c>
      <c r="R288" s="82">
        <v>0</v>
      </c>
      <c r="S288" s="82">
        <v>0</v>
      </c>
      <c r="T288" s="54">
        <v>0</v>
      </c>
      <c r="U288" s="54">
        <v>0</v>
      </c>
      <c r="V288" s="82" t="s">
        <v>95</v>
      </c>
      <c r="W288" s="83" t="s">
        <v>95</v>
      </c>
      <c r="X288" s="83" t="s">
        <v>95</v>
      </c>
      <c r="Y288" s="82">
        <v>0</v>
      </c>
      <c r="Z288" s="82">
        <v>0</v>
      </c>
      <c r="AA288" s="82">
        <v>0</v>
      </c>
      <c r="AB288" s="82">
        <v>86.090882089999994</v>
      </c>
      <c r="AC288" s="82">
        <v>86.090882089999994</v>
      </c>
      <c r="AD288" s="82">
        <v>0</v>
      </c>
    </row>
    <row r="289" spans="1:30" ht="47.25">
      <c r="A289" s="56" t="s">
        <v>232</v>
      </c>
      <c r="B289" s="68" t="s">
        <v>838</v>
      </c>
      <c r="C289" s="85" t="s">
        <v>607</v>
      </c>
      <c r="D289" s="82">
        <v>0</v>
      </c>
      <c r="E289" s="82">
        <v>0</v>
      </c>
      <c r="F289" s="82">
        <v>0</v>
      </c>
      <c r="G289" s="82">
        <v>0</v>
      </c>
      <c r="H289" s="82">
        <v>0</v>
      </c>
      <c r="I289" s="82" t="s">
        <v>95</v>
      </c>
      <c r="J289" s="82" t="s">
        <v>95</v>
      </c>
      <c r="K289" s="82" t="s">
        <v>95</v>
      </c>
      <c r="L289" s="82" t="s">
        <v>95</v>
      </c>
      <c r="M289" s="82">
        <v>0</v>
      </c>
      <c r="N289" s="82">
        <v>0</v>
      </c>
      <c r="O289" s="82">
        <v>0</v>
      </c>
      <c r="P289" s="82">
        <v>0</v>
      </c>
      <c r="Q289" s="83">
        <v>0</v>
      </c>
      <c r="R289" s="82">
        <v>0</v>
      </c>
      <c r="S289" s="82">
        <v>0</v>
      </c>
      <c r="T289" s="54">
        <v>0</v>
      </c>
      <c r="U289" s="54">
        <v>0</v>
      </c>
      <c r="V289" s="82" t="s">
        <v>95</v>
      </c>
      <c r="W289" s="83" t="s">
        <v>95</v>
      </c>
      <c r="X289" s="83" t="s">
        <v>95</v>
      </c>
      <c r="Y289" s="82">
        <v>0</v>
      </c>
      <c r="Z289" s="82">
        <v>0</v>
      </c>
      <c r="AA289" s="82">
        <v>0</v>
      </c>
      <c r="AB289" s="82">
        <v>0</v>
      </c>
      <c r="AC289" s="82">
        <v>0</v>
      </c>
      <c r="AD289" s="82">
        <v>0</v>
      </c>
    </row>
    <row r="290" spans="1:30" ht="220.5">
      <c r="A290" s="56" t="s">
        <v>232</v>
      </c>
      <c r="B290" s="68" t="s">
        <v>706</v>
      </c>
      <c r="C290" s="85" t="s">
        <v>177</v>
      </c>
      <c r="D290" s="82">
        <v>0</v>
      </c>
      <c r="E290" s="82">
        <v>0</v>
      </c>
      <c r="F290" s="82">
        <v>0</v>
      </c>
      <c r="G290" s="82">
        <v>0</v>
      </c>
      <c r="H290" s="82">
        <v>0</v>
      </c>
      <c r="I290" s="82" t="s">
        <v>95</v>
      </c>
      <c r="J290" s="82" t="s">
        <v>95</v>
      </c>
      <c r="K290" s="82" t="s">
        <v>95</v>
      </c>
      <c r="L290" s="82" t="s">
        <v>95</v>
      </c>
      <c r="M290" s="82">
        <v>0</v>
      </c>
      <c r="N290" s="82">
        <v>0</v>
      </c>
      <c r="O290" s="82">
        <v>0</v>
      </c>
      <c r="P290" s="82">
        <v>0</v>
      </c>
      <c r="Q290" s="83">
        <v>0</v>
      </c>
      <c r="R290" s="82">
        <v>0</v>
      </c>
      <c r="S290" s="82">
        <v>0</v>
      </c>
      <c r="T290" s="54">
        <v>0</v>
      </c>
      <c r="U290" s="54">
        <v>0</v>
      </c>
      <c r="V290" s="82" t="s">
        <v>95</v>
      </c>
      <c r="W290" s="83" t="s">
        <v>95</v>
      </c>
      <c r="X290" s="83" t="s">
        <v>95</v>
      </c>
      <c r="Y290" s="82">
        <v>0</v>
      </c>
      <c r="Z290" s="82">
        <v>0</v>
      </c>
      <c r="AA290" s="82">
        <v>0</v>
      </c>
      <c r="AB290" s="82">
        <v>0</v>
      </c>
      <c r="AC290" s="82">
        <v>0</v>
      </c>
      <c r="AD290" s="82">
        <v>0</v>
      </c>
    </row>
    <row r="291" spans="1:30" ht="252">
      <c r="A291" s="56" t="s">
        <v>232</v>
      </c>
      <c r="B291" s="68" t="s">
        <v>851</v>
      </c>
      <c r="C291" s="85" t="s">
        <v>613</v>
      </c>
      <c r="D291" s="82">
        <v>0</v>
      </c>
      <c r="E291" s="82">
        <v>0</v>
      </c>
      <c r="F291" s="82">
        <v>0</v>
      </c>
      <c r="G291" s="82">
        <v>0</v>
      </c>
      <c r="H291" s="82">
        <v>0</v>
      </c>
      <c r="I291" s="82" t="s">
        <v>95</v>
      </c>
      <c r="J291" s="82" t="s">
        <v>95</v>
      </c>
      <c r="K291" s="82" t="s">
        <v>95</v>
      </c>
      <c r="L291" s="82" t="s">
        <v>95</v>
      </c>
      <c r="M291" s="82">
        <v>0</v>
      </c>
      <c r="N291" s="82">
        <v>0</v>
      </c>
      <c r="O291" s="82">
        <v>0</v>
      </c>
      <c r="P291" s="82">
        <v>0</v>
      </c>
      <c r="Q291" s="83">
        <v>0</v>
      </c>
      <c r="R291" s="82">
        <v>0</v>
      </c>
      <c r="S291" s="82">
        <v>0</v>
      </c>
      <c r="T291" s="54">
        <v>0</v>
      </c>
      <c r="U291" s="54">
        <v>0</v>
      </c>
      <c r="V291" s="82" t="s">
        <v>95</v>
      </c>
      <c r="W291" s="83" t="s">
        <v>95</v>
      </c>
      <c r="X291" s="83" t="s">
        <v>95</v>
      </c>
      <c r="Y291" s="82">
        <v>0</v>
      </c>
      <c r="Z291" s="82">
        <v>0</v>
      </c>
      <c r="AA291" s="82">
        <v>0</v>
      </c>
      <c r="AB291" s="82">
        <v>0</v>
      </c>
      <c r="AC291" s="82">
        <v>0</v>
      </c>
      <c r="AD291" s="82">
        <v>0</v>
      </c>
    </row>
    <row r="292" spans="1:30" ht="110.25">
      <c r="A292" s="56" t="s">
        <v>232</v>
      </c>
      <c r="B292" s="68" t="s">
        <v>692</v>
      </c>
      <c r="C292" s="85" t="s">
        <v>614</v>
      </c>
      <c r="D292" s="82">
        <v>0</v>
      </c>
      <c r="E292" s="82">
        <v>0</v>
      </c>
      <c r="F292" s="82">
        <v>0</v>
      </c>
      <c r="G292" s="82">
        <v>0</v>
      </c>
      <c r="H292" s="82">
        <v>0</v>
      </c>
      <c r="I292" s="82" t="s">
        <v>95</v>
      </c>
      <c r="J292" s="82" t="s">
        <v>95</v>
      </c>
      <c r="K292" s="82" t="s">
        <v>95</v>
      </c>
      <c r="L292" s="82" t="s">
        <v>95</v>
      </c>
      <c r="M292" s="82">
        <v>0</v>
      </c>
      <c r="N292" s="82">
        <v>0</v>
      </c>
      <c r="O292" s="82">
        <v>0</v>
      </c>
      <c r="P292" s="82">
        <v>0</v>
      </c>
      <c r="Q292" s="83">
        <v>0</v>
      </c>
      <c r="R292" s="82">
        <v>0</v>
      </c>
      <c r="S292" s="82">
        <v>0</v>
      </c>
      <c r="T292" s="54">
        <v>0</v>
      </c>
      <c r="U292" s="54">
        <v>0</v>
      </c>
      <c r="V292" s="82" t="s">
        <v>95</v>
      </c>
      <c r="W292" s="83" t="s">
        <v>95</v>
      </c>
      <c r="X292" s="83" t="s">
        <v>95</v>
      </c>
      <c r="Y292" s="82">
        <v>0</v>
      </c>
      <c r="Z292" s="82">
        <v>0</v>
      </c>
      <c r="AA292" s="82">
        <v>0</v>
      </c>
      <c r="AB292" s="82">
        <v>0</v>
      </c>
      <c r="AC292" s="82">
        <v>0</v>
      </c>
      <c r="AD292" s="82">
        <v>0</v>
      </c>
    </row>
    <row r="293" spans="1:30" ht="78.75">
      <c r="A293" s="56" t="s">
        <v>232</v>
      </c>
      <c r="B293" s="68" t="s">
        <v>693</v>
      </c>
      <c r="C293" s="85" t="s">
        <v>615</v>
      </c>
      <c r="D293" s="82">
        <v>0</v>
      </c>
      <c r="E293" s="82">
        <v>0</v>
      </c>
      <c r="F293" s="82">
        <v>0</v>
      </c>
      <c r="G293" s="82">
        <v>0</v>
      </c>
      <c r="H293" s="82">
        <v>0</v>
      </c>
      <c r="I293" s="82" t="s">
        <v>95</v>
      </c>
      <c r="J293" s="82" t="s">
        <v>95</v>
      </c>
      <c r="K293" s="82" t="s">
        <v>95</v>
      </c>
      <c r="L293" s="82" t="s">
        <v>95</v>
      </c>
      <c r="M293" s="82">
        <v>0</v>
      </c>
      <c r="N293" s="82">
        <v>0</v>
      </c>
      <c r="O293" s="82">
        <v>0</v>
      </c>
      <c r="P293" s="82">
        <v>0</v>
      </c>
      <c r="Q293" s="83">
        <v>0</v>
      </c>
      <c r="R293" s="82">
        <v>0</v>
      </c>
      <c r="S293" s="82">
        <v>0</v>
      </c>
      <c r="T293" s="54">
        <v>0</v>
      </c>
      <c r="U293" s="54">
        <v>0</v>
      </c>
      <c r="V293" s="82" t="s">
        <v>95</v>
      </c>
      <c r="W293" s="83" t="s">
        <v>95</v>
      </c>
      <c r="X293" s="83" t="s">
        <v>95</v>
      </c>
      <c r="Y293" s="82">
        <v>0</v>
      </c>
      <c r="Z293" s="82">
        <v>0</v>
      </c>
      <c r="AA293" s="82">
        <v>0</v>
      </c>
      <c r="AB293" s="82">
        <v>0</v>
      </c>
      <c r="AC293" s="82">
        <v>0</v>
      </c>
      <c r="AD293" s="82">
        <v>0</v>
      </c>
    </row>
    <row r="294" spans="1:30" ht="63">
      <c r="A294" s="56" t="s">
        <v>232</v>
      </c>
      <c r="B294" s="68" t="s">
        <v>694</v>
      </c>
      <c r="C294" s="85" t="s">
        <v>616</v>
      </c>
      <c r="D294" s="82">
        <v>0</v>
      </c>
      <c r="E294" s="82">
        <v>0</v>
      </c>
      <c r="F294" s="82">
        <v>0</v>
      </c>
      <c r="G294" s="82">
        <v>0</v>
      </c>
      <c r="H294" s="82">
        <v>0</v>
      </c>
      <c r="I294" s="82" t="s">
        <v>95</v>
      </c>
      <c r="J294" s="82" t="s">
        <v>95</v>
      </c>
      <c r="K294" s="82" t="s">
        <v>95</v>
      </c>
      <c r="L294" s="82" t="s">
        <v>95</v>
      </c>
      <c r="M294" s="82">
        <v>0</v>
      </c>
      <c r="N294" s="82">
        <v>0</v>
      </c>
      <c r="O294" s="82">
        <v>0</v>
      </c>
      <c r="P294" s="82">
        <v>0</v>
      </c>
      <c r="Q294" s="83">
        <v>0</v>
      </c>
      <c r="R294" s="82">
        <v>0</v>
      </c>
      <c r="S294" s="82">
        <v>0</v>
      </c>
      <c r="T294" s="54">
        <v>0</v>
      </c>
      <c r="U294" s="54">
        <v>0</v>
      </c>
      <c r="V294" s="82" t="s">
        <v>95</v>
      </c>
      <c r="W294" s="83" t="s">
        <v>95</v>
      </c>
      <c r="X294" s="83" t="s">
        <v>95</v>
      </c>
      <c r="Y294" s="82">
        <v>0</v>
      </c>
      <c r="Z294" s="82">
        <v>0</v>
      </c>
      <c r="AA294" s="82">
        <v>0</v>
      </c>
      <c r="AB294" s="82">
        <v>0</v>
      </c>
      <c r="AC294" s="82">
        <v>7.9384078599999999</v>
      </c>
      <c r="AD294" s="82">
        <v>0</v>
      </c>
    </row>
    <row r="295" spans="1:30" ht="63">
      <c r="A295" s="56" t="s">
        <v>232</v>
      </c>
      <c r="B295" s="68" t="s">
        <v>697</v>
      </c>
      <c r="C295" s="85" t="s">
        <v>698</v>
      </c>
      <c r="D295" s="82">
        <v>0</v>
      </c>
      <c r="E295" s="82">
        <v>0</v>
      </c>
      <c r="F295" s="82">
        <v>0</v>
      </c>
      <c r="G295" s="82">
        <v>0</v>
      </c>
      <c r="H295" s="82">
        <v>0</v>
      </c>
      <c r="I295" s="82" t="s">
        <v>95</v>
      </c>
      <c r="J295" s="82" t="s">
        <v>95</v>
      </c>
      <c r="K295" s="82" t="s">
        <v>95</v>
      </c>
      <c r="L295" s="82" t="s">
        <v>95</v>
      </c>
      <c r="M295" s="82">
        <v>0</v>
      </c>
      <c r="N295" s="82">
        <v>0</v>
      </c>
      <c r="O295" s="82">
        <v>0</v>
      </c>
      <c r="P295" s="82">
        <v>0</v>
      </c>
      <c r="Q295" s="83">
        <v>0</v>
      </c>
      <c r="R295" s="82">
        <v>0</v>
      </c>
      <c r="S295" s="82">
        <v>0</v>
      </c>
      <c r="T295" s="54">
        <v>0</v>
      </c>
      <c r="U295" s="54">
        <v>0</v>
      </c>
      <c r="V295" s="82" t="s">
        <v>95</v>
      </c>
      <c r="W295" s="83" t="s">
        <v>95</v>
      </c>
      <c r="X295" s="83" t="s">
        <v>95</v>
      </c>
      <c r="Y295" s="82">
        <v>0</v>
      </c>
      <c r="Z295" s="82">
        <v>0</v>
      </c>
      <c r="AA295" s="82">
        <v>0</v>
      </c>
      <c r="AB295" s="82">
        <v>0</v>
      </c>
      <c r="AC295" s="82">
        <v>0</v>
      </c>
      <c r="AD295" s="82">
        <v>0</v>
      </c>
    </row>
    <row r="296" spans="1:30" ht="204.75">
      <c r="A296" s="56" t="s">
        <v>232</v>
      </c>
      <c r="B296" s="68" t="s">
        <v>773</v>
      </c>
      <c r="C296" s="85" t="s">
        <v>774</v>
      </c>
      <c r="D296" s="82">
        <v>0</v>
      </c>
      <c r="E296" s="82">
        <v>0</v>
      </c>
      <c r="F296" s="82">
        <v>0</v>
      </c>
      <c r="G296" s="82">
        <v>0</v>
      </c>
      <c r="H296" s="82">
        <v>0</v>
      </c>
      <c r="I296" s="82" t="s">
        <v>95</v>
      </c>
      <c r="J296" s="82" t="s">
        <v>95</v>
      </c>
      <c r="K296" s="82" t="s">
        <v>95</v>
      </c>
      <c r="L296" s="82" t="s">
        <v>95</v>
      </c>
      <c r="M296" s="82">
        <v>0</v>
      </c>
      <c r="N296" s="82">
        <v>0</v>
      </c>
      <c r="O296" s="82">
        <v>0</v>
      </c>
      <c r="P296" s="82">
        <v>0</v>
      </c>
      <c r="Q296" s="83">
        <v>0</v>
      </c>
      <c r="R296" s="82">
        <v>0</v>
      </c>
      <c r="S296" s="82">
        <v>0</v>
      </c>
      <c r="T296" s="54">
        <v>0</v>
      </c>
      <c r="U296" s="54">
        <v>0</v>
      </c>
      <c r="V296" s="82" t="s">
        <v>95</v>
      </c>
      <c r="W296" s="83" t="s">
        <v>95</v>
      </c>
      <c r="X296" s="83" t="s">
        <v>95</v>
      </c>
      <c r="Y296" s="82">
        <v>0</v>
      </c>
      <c r="Z296" s="82">
        <v>0</v>
      </c>
      <c r="AA296" s="82">
        <v>0</v>
      </c>
      <c r="AB296" s="82">
        <v>0</v>
      </c>
      <c r="AC296" s="82">
        <v>0</v>
      </c>
      <c r="AD296" s="82">
        <v>0</v>
      </c>
    </row>
    <row r="297" spans="1:30" ht="78.75">
      <c r="A297" s="56" t="s">
        <v>232</v>
      </c>
      <c r="B297" s="68" t="s">
        <v>633</v>
      </c>
      <c r="C297" s="85" t="s">
        <v>491</v>
      </c>
      <c r="D297" s="82">
        <v>0</v>
      </c>
      <c r="E297" s="82">
        <v>0</v>
      </c>
      <c r="F297" s="82">
        <v>0</v>
      </c>
      <c r="G297" s="82">
        <v>0</v>
      </c>
      <c r="H297" s="82">
        <v>0</v>
      </c>
      <c r="I297" s="82" t="s">
        <v>95</v>
      </c>
      <c r="J297" s="82" t="s">
        <v>95</v>
      </c>
      <c r="K297" s="82" t="s">
        <v>95</v>
      </c>
      <c r="L297" s="82" t="s">
        <v>95</v>
      </c>
      <c r="M297" s="82">
        <v>0</v>
      </c>
      <c r="N297" s="82">
        <v>0</v>
      </c>
      <c r="O297" s="82">
        <v>0</v>
      </c>
      <c r="P297" s="82">
        <v>0</v>
      </c>
      <c r="Q297" s="83">
        <v>0</v>
      </c>
      <c r="R297" s="82">
        <v>0</v>
      </c>
      <c r="S297" s="82">
        <v>0</v>
      </c>
      <c r="T297" s="54">
        <v>0</v>
      </c>
      <c r="U297" s="54">
        <v>0</v>
      </c>
      <c r="V297" s="82" t="s">
        <v>95</v>
      </c>
      <c r="W297" s="83" t="s">
        <v>95</v>
      </c>
      <c r="X297" s="83" t="s">
        <v>95</v>
      </c>
      <c r="Y297" s="82">
        <v>0</v>
      </c>
      <c r="Z297" s="82">
        <v>0</v>
      </c>
      <c r="AA297" s="82">
        <v>0</v>
      </c>
      <c r="AB297" s="82">
        <v>0</v>
      </c>
      <c r="AC297" s="82">
        <v>0</v>
      </c>
      <c r="AD297" s="82">
        <v>0</v>
      </c>
    </row>
    <row r="298" spans="1:30" ht="63">
      <c r="A298" s="56" t="s">
        <v>232</v>
      </c>
      <c r="B298" s="68" t="s">
        <v>801</v>
      </c>
      <c r="C298" s="85" t="s">
        <v>492</v>
      </c>
      <c r="D298" s="82">
        <v>0</v>
      </c>
      <c r="E298" s="82">
        <v>0</v>
      </c>
      <c r="F298" s="82">
        <v>0</v>
      </c>
      <c r="G298" s="82">
        <v>0</v>
      </c>
      <c r="H298" s="82">
        <v>0</v>
      </c>
      <c r="I298" s="82" t="s">
        <v>95</v>
      </c>
      <c r="J298" s="82" t="s">
        <v>95</v>
      </c>
      <c r="K298" s="82" t="s">
        <v>95</v>
      </c>
      <c r="L298" s="82" t="s">
        <v>95</v>
      </c>
      <c r="M298" s="82">
        <v>0</v>
      </c>
      <c r="N298" s="82">
        <v>0</v>
      </c>
      <c r="O298" s="82">
        <v>0</v>
      </c>
      <c r="P298" s="82">
        <v>0</v>
      </c>
      <c r="Q298" s="83">
        <v>0</v>
      </c>
      <c r="R298" s="82">
        <v>0</v>
      </c>
      <c r="S298" s="82">
        <v>0</v>
      </c>
      <c r="T298" s="54">
        <v>0</v>
      </c>
      <c r="U298" s="54">
        <v>0</v>
      </c>
      <c r="V298" s="82" t="s">
        <v>95</v>
      </c>
      <c r="W298" s="83" t="s">
        <v>95</v>
      </c>
      <c r="X298" s="83" t="s">
        <v>95</v>
      </c>
      <c r="Y298" s="82">
        <v>0</v>
      </c>
      <c r="Z298" s="82">
        <v>0</v>
      </c>
      <c r="AA298" s="82">
        <v>0</v>
      </c>
      <c r="AB298" s="82">
        <v>0</v>
      </c>
      <c r="AC298" s="82">
        <v>0</v>
      </c>
      <c r="AD298" s="82">
        <v>0</v>
      </c>
    </row>
    <row r="299" spans="1:30" ht="31.5">
      <c r="A299" s="56" t="s">
        <v>232</v>
      </c>
      <c r="B299" s="68" t="s">
        <v>802</v>
      </c>
      <c r="C299" s="85" t="s">
        <v>493</v>
      </c>
      <c r="D299" s="82">
        <v>0</v>
      </c>
      <c r="E299" s="82">
        <v>0</v>
      </c>
      <c r="F299" s="82">
        <v>0</v>
      </c>
      <c r="G299" s="82">
        <v>0</v>
      </c>
      <c r="H299" s="82">
        <v>0</v>
      </c>
      <c r="I299" s="82" t="s">
        <v>95</v>
      </c>
      <c r="J299" s="82" t="s">
        <v>95</v>
      </c>
      <c r="K299" s="82" t="s">
        <v>95</v>
      </c>
      <c r="L299" s="82" t="s">
        <v>95</v>
      </c>
      <c r="M299" s="82">
        <v>0</v>
      </c>
      <c r="N299" s="82">
        <v>0</v>
      </c>
      <c r="O299" s="82">
        <v>0</v>
      </c>
      <c r="P299" s="82">
        <v>0</v>
      </c>
      <c r="Q299" s="83">
        <v>0</v>
      </c>
      <c r="R299" s="82">
        <v>0</v>
      </c>
      <c r="S299" s="82">
        <v>0</v>
      </c>
      <c r="T299" s="54">
        <v>0</v>
      </c>
      <c r="U299" s="54">
        <v>0</v>
      </c>
      <c r="V299" s="82" t="s">
        <v>95</v>
      </c>
      <c r="W299" s="83" t="s">
        <v>95</v>
      </c>
      <c r="X299" s="83" t="s">
        <v>95</v>
      </c>
      <c r="Y299" s="82">
        <v>0</v>
      </c>
      <c r="Z299" s="82">
        <v>0</v>
      </c>
      <c r="AA299" s="82">
        <v>0</v>
      </c>
      <c r="AB299" s="82">
        <v>0</v>
      </c>
      <c r="AC299" s="82">
        <v>0</v>
      </c>
      <c r="AD299" s="82">
        <v>0</v>
      </c>
    </row>
    <row r="300" spans="1:30" ht="31.5">
      <c r="A300" s="56" t="s">
        <v>232</v>
      </c>
      <c r="B300" s="68" t="s">
        <v>399</v>
      </c>
      <c r="C300" s="85" t="s">
        <v>331</v>
      </c>
      <c r="D300" s="82">
        <v>0</v>
      </c>
      <c r="E300" s="82">
        <v>0</v>
      </c>
      <c r="F300" s="82">
        <v>0</v>
      </c>
      <c r="G300" s="82">
        <v>0</v>
      </c>
      <c r="H300" s="82">
        <v>0</v>
      </c>
      <c r="I300" s="82" t="s">
        <v>95</v>
      </c>
      <c r="J300" s="82" t="s">
        <v>95</v>
      </c>
      <c r="K300" s="82" t="s">
        <v>95</v>
      </c>
      <c r="L300" s="82" t="s">
        <v>95</v>
      </c>
      <c r="M300" s="82">
        <v>0</v>
      </c>
      <c r="N300" s="82">
        <v>0</v>
      </c>
      <c r="O300" s="82">
        <v>0</v>
      </c>
      <c r="P300" s="82">
        <v>0</v>
      </c>
      <c r="Q300" s="83">
        <v>0</v>
      </c>
      <c r="R300" s="82">
        <v>0</v>
      </c>
      <c r="S300" s="82">
        <v>0</v>
      </c>
      <c r="T300" s="54">
        <v>0</v>
      </c>
      <c r="U300" s="54">
        <v>0</v>
      </c>
      <c r="V300" s="82" t="s">
        <v>95</v>
      </c>
      <c r="W300" s="83" t="s">
        <v>95</v>
      </c>
      <c r="X300" s="83" t="s">
        <v>95</v>
      </c>
      <c r="Y300" s="82">
        <v>0</v>
      </c>
      <c r="Z300" s="82">
        <v>0</v>
      </c>
      <c r="AA300" s="82">
        <v>0</v>
      </c>
      <c r="AB300" s="82">
        <v>0</v>
      </c>
      <c r="AC300" s="82">
        <v>0</v>
      </c>
      <c r="AD300" s="82">
        <v>0</v>
      </c>
    </row>
    <row r="301" spans="1:30" ht="204.75">
      <c r="A301" s="56" t="s">
        <v>232</v>
      </c>
      <c r="B301" s="68" t="s">
        <v>784</v>
      </c>
      <c r="C301" s="85" t="s">
        <v>176</v>
      </c>
      <c r="D301" s="82">
        <v>0</v>
      </c>
      <c r="E301" s="82">
        <v>0</v>
      </c>
      <c r="F301" s="82">
        <v>0</v>
      </c>
      <c r="G301" s="82">
        <v>0</v>
      </c>
      <c r="H301" s="82">
        <v>0</v>
      </c>
      <c r="I301" s="82" t="s">
        <v>95</v>
      </c>
      <c r="J301" s="82" t="s">
        <v>95</v>
      </c>
      <c r="K301" s="82" t="s">
        <v>95</v>
      </c>
      <c r="L301" s="82" t="s">
        <v>95</v>
      </c>
      <c r="M301" s="82">
        <v>0</v>
      </c>
      <c r="N301" s="82">
        <v>0</v>
      </c>
      <c r="O301" s="82">
        <v>0</v>
      </c>
      <c r="P301" s="82">
        <v>0</v>
      </c>
      <c r="Q301" s="83">
        <v>0</v>
      </c>
      <c r="R301" s="82">
        <v>0</v>
      </c>
      <c r="S301" s="82">
        <v>0</v>
      </c>
      <c r="T301" s="54">
        <v>0</v>
      </c>
      <c r="U301" s="54">
        <v>0</v>
      </c>
      <c r="V301" s="82" t="s">
        <v>95</v>
      </c>
      <c r="W301" s="83" t="s">
        <v>95</v>
      </c>
      <c r="X301" s="83" t="s">
        <v>95</v>
      </c>
      <c r="Y301" s="82">
        <v>0</v>
      </c>
      <c r="Z301" s="82">
        <v>0</v>
      </c>
      <c r="AA301" s="82">
        <v>0</v>
      </c>
      <c r="AB301" s="82">
        <v>0</v>
      </c>
      <c r="AC301" s="82">
        <v>0</v>
      </c>
      <c r="AD301" s="82">
        <v>0</v>
      </c>
    </row>
    <row r="302" spans="1:30" ht="204.75">
      <c r="A302" s="56" t="s">
        <v>232</v>
      </c>
      <c r="B302" s="68" t="s">
        <v>659</v>
      </c>
      <c r="C302" s="85" t="s">
        <v>608</v>
      </c>
      <c r="D302" s="82">
        <v>0</v>
      </c>
      <c r="E302" s="82">
        <v>0</v>
      </c>
      <c r="F302" s="82">
        <v>0</v>
      </c>
      <c r="G302" s="82">
        <v>0</v>
      </c>
      <c r="H302" s="82">
        <v>0</v>
      </c>
      <c r="I302" s="82" t="s">
        <v>95</v>
      </c>
      <c r="J302" s="82" t="s">
        <v>95</v>
      </c>
      <c r="K302" s="82" t="s">
        <v>95</v>
      </c>
      <c r="L302" s="82" t="s">
        <v>95</v>
      </c>
      <c r="M302" s="82">
        <v>0</v>
      </c>
      <c r="N302" s="82">
        <v>0</v>
      </c>
      <c r="O302" s="82">
        <v>0</v>
      </c>
      <c r="P302" s="82">
        <v>0</v>
      </c>
      <c r="Q302" s="83">
        <v>0</v>
      </c>
      <c r="R302" s="82">
        <v>0</v>
      </c>
      <c r="S302" s="82">
        <v>0</v>
      </c>
      <c r="T302" s="54">
        <v>0</v>
      </c>
      <c r="U302" s="54">
        <v>0</v>
      </c>
      <c r="V302" s="82" t="s">
        <v>95</v>
      </c>
      <c r="W302" s="83" t="s">
        <v>95</v>
      </c>
      <c r="X302" s="83" t="s">
        <v>95</v>
      </c>
      <c r="Y302" s="82">
        <v>0</v>
      </c>
      <c r="Z302" s="82">
        <v>0</v>
      </c>
      <c r="AA302" s="82">
        <v>0</v>
      </c>
      <c r="AB302" s="82">
        <v>0</v>
      </c>
      <c r="AC302" s="82">
        <v>0</v>
      </c>
      <c r="AD302" s="82">
        <v>0</v>
      </c>
    </row>
    <row r="303" spans="1:30" ht="63">
      <c r="A303" s="56" t="s">
        <v>232</v>
      </c>
      <c r="B303" s="68" t="s">
        <v>672</v>
      </c>
      <c r="C303" s="85" t="s">
        <v>609</v>
      </c>
      <c r="D303" s="82">
        <v>0</v>
      </c>
      <c r="E303" s="82">
        <v>0</v>
      </c>
      <c r="F303" s="82">
        <v>0</v>
      </c>
      <c r="G303" s="82">
        <v>0</v>
      </c>
      <c r="H303" s="82">
        <v>0</v>
      </c>
      <c r="I303" s="82" t="s">
        <v>95</v>
      </c>
      <c r="J303" s="82" t="s">
        <v>95</v>
      </c>
      <c r="K303" s="82" t="s">
        <v>95</v>
      </c>
      <c r="L303" s="82" t="s">
        <v>95</v>
      </c>
      <c r="M303" s="82">
        <v>0</v>
      </c>
      <c r="N303" s="82">
        <v>0</v>
      </c>
      <c r="O303" s="82">
        <v>0</v>
      </c>
      <c r="P303" s="82">
        <v>0</v>
      </c>
      <c r="Q303" s="83">
        <v>0</v>
      </c>
      <c r="R303" s="82">
        <v>0</v>
      </c>
      <c r="S303" s="82">
        <v>0</v>
      </c>
      <c r="T303" s="54">
        <v>0</v>
      </c>
      <c r="U303" s="54">
        <v>0</v>
      </c>
      <c r="V303" s="82" t="s">
        <v>95</v>
      </c>
      <c r="W303" s="83" t="s">
        <v>95</v>
      </c>
      <c r="X303" s="83" t="s">
        <v>95</v>
      </c>
      <c r="Y303" s="82">
        <v>0</v>
      </c>
      <c r="Z303" s="82">
        <v>0</v>
      </c>
      <c r="AA303" s="82">
        <v>0</v>
      </c>
      <c r="AB303" s="82">
        <v>0</v>
      </c>
      <c r="AC303" s="82">
        <v>0</v>
      </c>
      <c r="AD303" s="82">
        <v>0</v>
      </c>
    </row>
    <row r="304" spans="1:30" ht="63">
      <c r="A304" s="56" t="s">
        <v>232</v>
      </c>
      <c r="B304" s="68" t="s">
        <v>673</v>
      </c>
      <c r="C304" s="85" t="s">
        <v>610</v>
      </c>
      <c r="D304" s="82">
        <v>0</v>
      </c>
      <c r="E304" s="82">
        <v>0</v>
      </c>
      <c r="F304" s="82">
        <v>0</v>
      </c>
      <c r="G304" s="82">
        <v>0</v>
      </c>
      <c r="H304" s="82">
        <v>0</v>
      </c>
      <c r="I304" s="82" t="s">
        <v>95</v>
      </c>
      <c r="J304" s="82" t="s">
        <v>95</v>
      </c>
      <c r="K304" s="82" t="s">
        <v>95</v>
      </c>
      <c r="L304" s="82" t="s">
        <v>95</v>
      </c>
      <c r="M304" s="82">
        <v>0</v>
      </c>
      <c r="N304" s="82">
        <v>0</v>
      </c>
      <c r="O304" s="82">
        <v>0</v>
      </c>
      <c r="P304" s="82">
        <v>0</v>
      </c>
      <c r="Q304" s="83">
        <v>0</v>
      </c>
      <c r="R304" s="82">
        <v>0</v>
      </c>
      <c r="S304" s="82">
        <v>0</v>
      </c>
      <c r="T304" s="54">
        <v>0</v>
      </c>
      <c r="U304" s="54">
        <v>0</v>
      </c>
      <c r="V304" s="82" t="s">
        <v>95</v>
      </c>
      <c r="W304" s="83" t="s">
        <v>95</v>
      </c>
      <c r="X304" s="83" t="s">
        <v>95</v>
      </c>
      <c r="Y304" s="82">
        <v>0</v>
      </c>
      <c r="Z304" s="82">
        <v>0</v>
      </c>
      <c r="AA304" s="82">
        <v>0</v>
      </c>
      <c r="AB304" s="82">
        <v>0</v>
      </c>
      <c r="AC304" s="82">
        <v>0</v>
      </c>
      <c r="AD304" s="82">
        <v>0</v>
      </c>
    </row>
    <row r="305" spans="1:30" ht="94.5">
      <c r="A305" s="56" t="s">
        <v>232</v>
      </c>
      <c r="B305" s="68" t="s">
        <v>674</v>
      </c>
      <c r="C305" s="85" t="s">
        <v>611</v>
      </c>
      <c r="D305" s="82">
        <v>0</v>
      </c>
      <c r="E305" s="82">
        <v>0</v>
      </c>
      <c r="F305" s="82">
        <v>0</v>
      </c>
      <c r="G305" s="82">
        <v>0</v>
      </c>
      <c r="H305" s="82">
        <v>0</v>
      </c>
      <c r="I305" s="82" t="s">
        <v>95</v>
      </c>
      <c r="J305" s="82" t="s">
        <v>95</v>
      </c>
      <c r="K305" s="82" t="s">
        <v>95</v>
      </c>
      <c r="L305" s="82" t="s">
        <v>95</v>
      </c>
      <c r="M305" s="82">
        <v>0</v>
      </c>
      <c r="N305" s="82">
        <v>0</v>
      </c>
      <c r="O305" s="82">
        <v>0</v>
      </c>
      <c r="P305" s="82">
        <v>0</v>
      </c>
      <c r="Q305" s="83">
        <v>0</v>
      </c>
      <c r="R305" s="82">
        <v>0</v>
      </c>
      <c r="S305" s="82">
        <v>0</v>
      </c>
      <c r="T305" s="54">
        <v>0</v>
      </c>
      <c r="U305" s="54">
        <v>0</v>
      </c>
      <c r="V305" s="82" t="s">
        <v>95</v>
      </c>
      <c r="W305" s="83" t="s">
        <v>95</v>
      </c>
      <c r="X305" s="83" t="s">
        <v>95</v>
      </c>
      <c r="Y305" s="82">
        <v>0</v>
      </c>
      <c r="Z305" s="82">
        <v>0</v>
      </c>
      <c r="AA305" s="82">
        <v>0</v>
      </c>
      <c r="AB305" s="82">
        <v>0</v>
      </c>
      <c r="AC305" s="82">
        <v>7.4067798700000003</v>
      </c>
      <c r="AD305" s="82">
        <v>0</v>
      </c>
    </row>
    <row r="306" spans="1:30" ht="31.5">
      <c r="A306" s="56" t="s">
        <v>232</v>
      </c>
      <c r="B306" s="68" t="s">
        <v>675</v>
      </c>
      <c r="C306" s="85" t="s">
        <v>612</v>
      </c>
      <c r="D306" s="82">
        <v>0</v>
      </c>
      <c r="E306" s="82">
        <v>0</v>
      </c>
      <c r="F306" s="82">
        <v>0</v>
      </c>
      <c r="G306" s="82">
        <v>0</v>
      </c>
      <c r="H306" s="82">
        <v>0</v>
      </c>
      <c r="I306" s="82" t="s">
        <v>95</v>
      </c>
      <c r="J306" s="82" t="s">
        <v>95</v>
      </c>
      <c r="K306" s="82" t="s">
        <v>95</v>
      </c>
      <c r="L306" s="82" t="s">
        <v>95</v>
      </c>
      <c r="M306" s="82">
        <v>0</v>
      </c>
      <c r="N306" s="82">
        <v>0</v>
      </c>
      <c r="O306" s="82">
        <v>0</v>
      </c>
      <c r="P306" s="82">
        <v>0</v>
      </c>
      <c r="Q306" s="83">
        <v>0</v>
      </c>
      <c r="R306" s="82">
        <v>0</v>
      </c>
      <c r="S306" s="82">
        <v>0</v>
      </c>
      <c r="T306" s="54">
        <v>0</v>
      </c>
      <c r="U306" s="54">
        <v>0</v>
      </c>
      <c r="V306" s="82" t="s">
        <v>95</v>
      </c>
      <c r="W306" s="83" t="s">
        <v>95</v>
      </c>
      <c r="X306" s="83" t="s">
        <v>95</v>
      </c>
      <c r="Y306" s="82">
        <v>0</v>
      </c>
      <c r="Z306" s="82">
        <v>0</v>
      </c>
      <c r="AA306" s="82">
        <v>0</v>
      </c>
      <c r="AB306" s="82">
        <v>0</v>
      </c>
      <c r="AC306" s="82">
        <v>0</v>
      </c>
      <c r="AD306" s="82">
        <v>0</v>
      </c>
    </row>
    <row r="307" spans="1:30" ht="189">
      <c r="A307" s="56" t="s">
        <v>232</v>
      </c>
      <c r="B307" s="68" t="s">
        <v>800</v>
      </c>
      <c r="C307" s="85" t="s">
        <v>654</v>
      </c>
      <c r="D307" s="82">
        <v>0</v>
      </c>
      <c r="E307" s="82">
        <v>0</v>
      </c>
      <c r="F307" s="82">
        <v>0</v>
      </c>
      <c r="G307" s="82">
        <v>0</v>
      </c>
      <c r="H307" s="82">
        <v>0</v>
      </c>
      <c r="I307" s="82" t="s">
        <v>95</v>
      </c>
      <c r="J307" s="82" t="s">
        <v>95</v>
      </c>
      <c r="K307" s="82" t="s">
        <v>95</v>
      </c>
      <c r="L307" s="82" t="s">
        <v>95</v>
      </c>
      <c r="M307" s="82">
        <v>0</v>
      </c>
      <c r="N307" s="82">
        <v>0</v>
      </c>
      <c r="O307" s="82">
        <v>0</v>
      </c>
      <c r="P307" s="82">
        <v>0</v>
      </c>
      <c r="Q307" s="83">
        <v>0</v>
      </c>
      <c r="R307" s="82">
        <v>0</v>
      </c>
      <c r="S307" s="82">
        <v>0</v>
      </c>
      <c r="T307" s="54">
        <v>0</v>
      </c>
      <c r="U307" s="54">
        <v>0</v>
      </c>
      <c r="V307" s="82" t="s">
        <v>95</v>
      </c>
      <c r="W307" s="83" t="s">
        <v>95</v>
      </c>
      <c r="X307" s="83" t="s">
        <v>95</v>
      </c>
      <c r="Y307" s="82">
        <v>0</v>
      </c>
      <c r="Z307" s="82">
        <v>0</v>
      </c>
      <c r="AA307" s="82">
        <v>0</v>
      </c>
      <c r="AB307" s="82">
        <v>0</v>
      </c>
      <c r="AC307" s="82">
        <v>0</v>
      </c>
      <c r="AD307" s="82">
        <v>0</v>
      </c>
    </row>
    <row r="308" spans="1:30" ht="78.75">
      <c r="A308" s="56" t="s">
        <v>232</v>
      </c>
      <c r="B308" s="68" t="s">
        <v>452</v>
      </c>
      <c r="C308" s="85" t="s">
        <v>151</v>
      </c>
      <c r="D308" s="82">
        <v>0</v>
      </c>
      <c r="E308" s="82">
        <v>0</v>
      </c>
      <c r="F308" s="82">
        <v>0</v>
      </c>
      <c r="G308" s="82">
        <v>0</v>
      </c>
      <c r="H308" s="82">
        <v>0</v>
      </c>
      <c r="I308" s="82" t="s">
        <v>95</v>
      </c>
      <c r="J308" s="82" t="s">
        <v>95</v>
      </c>
      <c r="K308" s="82" t="s">
        <v>95</v>
      </c>
      <c r="L308" s="82" t="s">
        <v>95</v>
      </c>
      <c r="M308" s="82">
        <v>0</v>
      </c>
      <c r="N308" s="82">
        <v>0</v>
      </c>
      <c r="O308" s="82">
        <v>0</v>
      </c>
      <c r="P308" s="82">
        <v>0</v>
      </c>
      <c r="Q308" s="83">
        <v>0</v>
      </c>
      <c r="R308" s="82">
        <v>0</v>
      </c>
      <c r="S308" s="82">
        <v>0</v>
      </c>
      <c r="T308" s="54">
        <v>0</v>
      </c>
      <c r="U308" s="54">
        <v>0</v>
      </c>
      <c r="V308" s="82" t="s">
        <v>95</v>
      </c>
      <c r="W308" s="83" t="s">
        <v>95</v>
      </c>
      <c r="X308" s="83" t="s">
        <v>95</v>
      </c>
      <c r="Y308" s="82">
        <v>0</v>
      </c>
      <c r="Z308" s="82">
        <v>0</v>
      </c>
      <c r="AA308" s="82">
        <v>0</v>
      </c>
      <c r="AB308" s="82">
        <v>0</v>
      </c>
      <c r="AC308" s="82">
        <v>0</v>
      </c>
      <c r="AD308" s="82">
        <v>0</v>
      </c>
    </row>
    <row r="309" spans="1:30" ht="78.75">
      <c r="A309" s="56" t="s">
        <v>232</v>
      </c>
      <c r="B309" s="68" t="s">
        <v>684</v>
      </c>
      <c r="C309" s="85" t="s">
        <v>683</v>
      </c>
      <c r="D309" s="82">
        <v>0</v>
      </c>
      <c r="E309" s="82">
        <v>0</v>
      </c>
      <c r="F309" s="82">
        <v>0</v>
      </c>
      <c r="G309" s="82">
        <v>0</v>
      </c>
      <c r="H309" s="82">
        <v>0</v>
      </c>
      <c r="I309" s="82" t="s">
        <v>95</v>
      </c>
      <c r="J309" s="82" t="s">
        <v>95</v>
      </c>
      <c r="K309" s="82" t="s">
        <v>95</v>
      </c>
      <c r="L309" s="82" t="s">
        <v>95</v>
      </c>
      <c r="M309" s="82">
        <v>0</v>
      </c>
      <c r="N309" s="82">
        <v>0</v>
      </c>
      <c r="O309" s="82">
        <v>0</v>
      </c>
      <c r="P309" s="82">
        <v>0</v>
      </c>
      <c r="Q309" s="83">
        <v>0</v>
      </c>
      <c r="R309" s="82">
        <v>0</v>
      </c>
      <c r="S309" s="82">
        <v>0</v>
      </c>
      <c r="T309" s="54">
        <v>0</v>
      </c>
      <c r="U309" s="54">
        <v>0</v>
      </c>
      <c r="V309" s="82" t="s">
        <v>95</v>
      </c>
      <c r="W309" s="83" t="s">
        <v>95</v>
      </c>
      <c r="X309" s="83" t="s">
        <v>95</v>
      </c>
      <c r="Y309" s="82">
        <v>96.580341779999998</v>
      </c>
      <c r="Z309" s="82">
        <v>0</v>
      </c>
      <c r="AA309" s="82">
        <v>0</v>
      </c>
      <c r="AB309" s="82">
        <v>96.580341779999998</v>
      </c>
      <c r="AC309" s="82">
        <v>0</v>
      </c>
      <c r="AD309" s="82">
        <v>0</v>
      </c>
    </row>
    <row r="310" spans="1:30" ht="31.5">
      <c r="A310" s="56" t="s">
        <v>232</v>
      </c>
      <c r="B310" s="68" t="s">
        <v>676</v>
      </c>
      <c r="C310" s="85" t="s">
        <v>677</v>
      </c>
      <c r="D310" s="82">
        <v>0</v>
      </c>
      <c r="E310" s="82">
        <v>0</v>
      </c>
      <c r="F310" s="82">
        <v>0</v>
      </c>
      <c r="G310" s="82">
        <v>0</v>
      </c>
      <c r="H310" s="82">
        <v>0</v>
      </c>
      <c r="I310" s="82" t="s">
        <v>95</v>
      </c>
      <c r="J310" s="82" t="s">
        <v>95</v>
      </c>
      <c r="K310" s="82" t="s">
        <v>95</v>
      </c>
      <c r="L310" s="82" t="s">
        <v>95</v>
      </c>
      <c r="M310" s="82">
        <v>0</v>
      </c>
      <c r="N310" s="82">
        <v>0</v>
      </c>
      <c r="O310" s="82">
        <v>0</v>
      </c>
      <c r="P310" s="82">
        <v>0</v>
      </c>
      <c r="Q310" s="83">
        <v>0</v>
      </c>
      <c r="R310" s="82">
        <v>0</v>
      </c>
      <c r="S310" s="82">
        <v>0</v>
      </c>
      <c r="T310" s="54">
        <v>0</v>
      </c>
      <c r="U310" s="54">
        <v>0</v>
      </c>
      <c r="V310" s="82" t="s">
        <v>95</v>
      </c>
      <c r="W310" s="83" t="s">
        <v>95</v>
      </c>
      <c r="X310" s="83" t="s">
        <v>95</v>
      </c>
      <c r="Y310" s="82">
        <v>0</v>
      </c>
      <c r="Z310" s="82">
        <v>0</v>
      </c>
      <c r="AA310" s="82">
        <v>0</v>
      </c>
      <c r="AB310" s="82">
        <v>0</v>
      </c>
      <c r="AC310" s="82">
        <v>0</v>
      </c>
      <c r="AD310" s="82">
        <v>0</v>
      </c>
    </row>
    <row r="311" spans="1:30" ht="31.5">
      <c r="A311" s="56" t="s">
        <v>232</v>
      </c>
      <c r="B311" s="68" t="s">
        <v>449</v>
      </c>
      <c r="C311" s="85" t="s">
        <v>678</v>
      </c>
      <c r="D311" s="82">
        <v>0</v>
      </c>
      <c r="E311" s="82">
        <v>0</v>
      </c>
      <c r="F311" s="82">
        <v>0</v>
      </c>
      <c r="G311" s="82">
        <v>0</v>
      </c>
      <c r="H311" s="82">
        <v>0</v>
      </c>
      <c r="I311" s="82" t="s">
        <v>95</v>
      </c>
      <c r="J311" s="82" t="s">
        <v>95</v>
      </c>
      <c r="K311" s="82" t="s">
        <v>95</v>
      </c>
      <c r="L311" s="82" t="s">
        <v>95</v>
      </c>
      <c r="M311" s="82">
        <v>0</v>
      </c>
      <c r="N311" s="82">
        <v>0</v>
      </c>
      <c r="O311" s="82">
        <v>0</v>
      </c>
      <c r="P311" s="82">
        <v>0</v>
      </c>
      <c r="Q311" s="83">
        <v>0</v>
      </c>
      <c r="R311" s="82">
        <v>0</v>
      </c>
      <c r="S311" s="82">
        <v>0</v>
      </c>
      <c r="T311" s="54">
        <v>0</v>
      </c>
      <c r="U311" s="54">
        <v>0</v>
      </c>
      <c r="V311" s="82" t="s">
        <v>95</v>
      </c>
      <c r="W311" s="83" t="s">
        <v>95</v>
      </c>
      <c r="X311" s="83" t="s">
        <v>95</v>
      </c>
      <c r="Y311" s="82">
        <v>0</v>
      </c>
      <c r="Z311" s="82">
        <v>0</v>
      </c>
      <c r="AA311" s="82">
        <v>0</v>
      </c>
      <c r="AB311" s="82">
        <v>40</v>
      </c>
      <c r="AC311" s="82">
        <v>0</v>
      </c>
      <c r="AD311" s="82">
        <v>0</v>
      </c>
    </row>
    <row r="312" spans="1:30" ht="126">
      <c r="A312" s="56" t="s">
        <v>232</v>
      </c>
      <c r="B312" s="68" t="s">
        <v>167</v>
      </c>
      <c r="C312" s="85" t="s">
        <v>166</v>
      </c>
      <c r="D312" s="82">
        <v>0</v>
      </c>
      <c r="E312" s="82">
        <v>0</v>
      </c>
      <c r="F312" s="82">
        <v>0</v>
      </c>
      <c r="G312" s="82">
        <v>0</v>
      </c>
      <c r="H312" s="82">
        <v>0</v>
      </c>
      <c r="I312" s="82" t="s">
        <v>95</v>
      </c>
      <c r="J312" s="82" t="s">
        <v>95</v>
      </c>
      <c r="K312" s="82" t="s">
        <v>95</v>
      </c>
      <c r="L312" s="82" t="s">
        <v>95</v>
      </c>
      <c r="M312" s="82">
        <v>0</v>
      </c>
      <c r="N312" s="82">
        <v>0</v>
      </c>
      <c r="O312" s="82">
        <v>0</v>
      </c>
      <c r="P312" s="82">
        <v>0</v>
      </c>
      <c r="Q312" s="83">
        <v>0</v>
      </c>
      <c r="R312" s="82">
        <v>0</v>
      </c>
      <c r="S312" s="82">
        <v>0</v>
      </c>
      <c r="T312" s="54">
        <v>0</v>
      </c>
      <c r="U312" s="54">
        <v>0</v>
      </c>
      <c r="V312" s="82" t="s">
        <v>95</v>
      </c>
      <c r="W312" s="83" t="s">
        <v>95</v>
      </c>
      <c r="X312" s="83" t="s">
        <v>95</v>
      </c>
      <c r="Y312" s="82">
        <v>55</v>
      </c>
      <c r="Z312" s="82">
        <v>0</v>
      </c>
      <c r="AA312" s="82">
        <v>0</v>
      </c>
      <c r="AB312" s="82">
        <v>55</v>
      </c>
      <c r="AC312" s="82">
        <v>0</v>
      </c>
      <c r="AD312" s="82">
        <v>0</v>
      </c>
    </row>
    <row r="313" spans="1:30" ht="63">
      <c r="A313" s="56" t="s">
        <v>232</v>
      </c>
      <c r="B313" s="68" t="s">
        <v>488</v>
      </c>
      <c r="C313" s="85" t="s">
        <v>487</v>
      </c>
      <c r="D313" s="82">
        <v>0</v>
      </c>
      <c r="E313" s="82">
        <v>0</v>
      </c>
      <c r="F313" s="82">
        <v>0</v>
      </c>
      <c r="G313" s="82">
        <v>0</v>
      </c>
      <c r="H313" s="82">
        <v>0</v>
      </c>
      <c r="I313" s="82">
        <v>0</v>
      </c>
      <c r="J313" s="82">
        <v>0</v>
      </c>
      <c r="K313" s="82">
        <v>0</v>
      </c>
      <c r="L313" s="82" t="s">
        <v>95</v>
      </c>
      <c r="M313" s="82">
        <v>0</v>
      </c>
      <c r="N313" s="82">
        <v>0</v>
      </c>
      <c r="O313" s="82">
        <v>0</v>
      </c>
      <c r="P313" s="82">
        <v>0</v>
      </c>
      <c r="Q313" s="83">
        <v>0</v>
      </c>
      <c r="R313" s="82">
        <v>0</v>
      </c>
      <c r="S313" s="82">
        <v>0</v>
      </c>
      <c r="T313" s="54">
        <v>0</v>
      </c>
      <c r="U313" s="54">
        <v>0</v>
      </c>
      <c r="V313" s="82" t="s">
        <v>95</v>
      </c>
      <c r="W313" s="83">
        <v>0</v>
      </c>
      <c r="X313" s="83">
        <v>0</v>
      </c>
      <c r="Y313" s="82">
        <v>0</v>
      </c>
      <c r="Z313" s="82">
        <v>0</v>
      </c>
      <c r="AA313" s="82">
        <v>0</v>
      </c>
      <c r="AB313" s="82">
        <v>0</v>
      </c>
      <c r="AC313" s="82">
        <v>0</v>
      </c>
      <c r="AD313" s="82">
        <v>0</v>
      </c>
    </row>
    <row r="314" spans="1:30" ht="47.25">
      <c r="A314" s="56" t="s">
        <v>232</v>
      </c>
      <c r="B314" s="68" t="s">
        <v>647</v>
      </c>
      <c r="C314" s="85" t="s">
        <v>646</v>
      </c>
      <c r="D314" s="82">
        <v>0</v>
      </c>
      <c r="E314" s="82">
        <v>0</v>
      </c>
      <c r="F314" s="82">
        <v>0</v>
      </c>
      <c r="G314" s="82">
        <v>0</v>
      </c>
      <c r="H314" s="82">
        <v>0</v>
      </c>
      <c r="I314" s="82">
        <v>0</v>
      </c>
      <c r="J314" s="82">
        <v>0</v>
      </c>
      <c r="K314" s="82">
        <v>0</v>
      </c>
      <c r="L314" s="82" t="s">
        <v>95</v>
      </c>
      <c r="M314" s="82">
        <v>0</v>
      </c>
      <c r="N314" s="82">
        <v>0</v>
      </c>
      <c r="O314" s="82">
        <v>0</v>
      </c>
      <c r="P314" s="82">
        <v>0</v>
      </c>
      <c r="Q314" s="83">
        <v>0</v>
      </c>
      <c r="R314" s="82">
        <v>0</v>
      </c>
      <c r="S314" s="82">
        <v>0</v>
      </c>
      <c r="T314" s="54">
        <v>0</v>
      </c>
      <c r="U314" s="54">
        <v>0</v>
      </c>
      <c r="V314" s="82" t="s">
        <v>95</v>
      </c>
      <c r="W314" s="83">
        <v>0</v>
      </c>
      <c r="X314" s="83">
        <v>0</v>
      </c>
      <c r="Y314" s="82">
        <v>0</v>
      </c>
      <c r="Z314" s="82">
        <v>0</v>
      </c>
      <c r="AA314" s="82">
        <v>0</v>
      </c>
      <c r="AB314" s="82">
        <v>0</v>
      </c>
      <c r="AC314" s="82">
        <v>0</v>
      </c>
      <c r="AD314" s="82">
        <v>0</v>
      </c>
    </row>
    <row r="315" spans="1:30" ht="47.25">
      <c r="A315" s="56" t="s">
        <v>232</v>
      </c>
      <c r="B315" s="68" t="s">
        <v>844</v>
      </c>
      <c r="C315" s="85" t="s">
        <v>843</v>
      </c>
      <c r="D315" s="82">
        <v>0</v>
      </c>
      <c r="E315" s="82">
        <v>0</v>
      </c>
      <c r="F315" s="82">
        <v>0</v>
      </c>
      <c r="G315" s="82">
        <v>0</v>
      </c>
      <c r="H315" s="82">
        <v>0</v>
      </c>
      <c r="I315" s="82">
        <v>0</v>
      </c>
      <c r="J315" s="82">
        <v>0</v>
      </c>
      <c r="K315" s="82">
        <v>0</v>
      </c>
      <c r="L315" s="82" t="s">
        <v>95</v>
      </c>
      <c r="M315" s="82">
        <v>0</v>
      </c>
      <c r="N315" s="82">
        <v>0</v>
      </c>
      <c r="O315" s="82">
        <v>0</v>
      </c>
      <c r="P315" s="82">
        <v>0</v>
      </c>
      <c r="Q315" s="83">
        <v>0</v>
      </c>
      <c r="R315" s="82">
        <v>0</v>
      </c>
      <c r="S315" s="82">
        <v>0</v>
      </c>
      <c r="T315" s="54">
        <v>0</v>
      </c>
      <c r="U315" s="54">
        <v>0</v>
      </c>
      <c r="V315" s="82" t="s">
        <v>95</v>
      </c>
      <c r="W315" s="83">
        <v>0</v>
      </c>
      <c r="X315" s="83">
        <v>0</v>
      </c>
      <c r="Y315" s="82">
        <v>0</v>
      </c>
      <c r="Z315" s="82">
        <v>0</v>
      </c>
      <c r="AA315" s="82">
        <v>0</v>
      </c>
      <c r="AB315" s="82">
        <v>0</v>
      </c>
      <c r="AC315" s="82">
        <v>0</v>
      </c>
      <c r="AD315" s="82">
        <v>0</v>
      </c>
    </row>
    <row r="316" spans="1:30" ht="236.25">
      <c r="A316" s="56" t="s">
        <v>232</v>
      </c>
      <c r="B316" s="68" t="s">
        <v>638</v>
      </c>
      <c r="C316" s="85" t="s">
        <v>117</v>
      </c>
      <c r="D316" s="82">
        <v>0</v>
      </c>
      <c r="E316" s="82">
        <v>0</v>
      </c>
      <c r="F316" s="82">
        <v>0</v>
      </c>
      <c r="G316" s="82">
        <v>0</v>
      </c>
      <c r="H316" s="82">
        <v>0</v>
      </c>
      <c r="I316" s="82" t="s">
        <v>95</v>
      </c>
      <c r="J316" s="82" t="s">
        <v>95</v>
      </c>
      <c r="K316" s="82" t="s">
        <v>95</v>
      </c>
      <c r="L316" s="82" t="s">
        <v>95</v>
      </c>
      <c r="M316" s="82">
        <v>0</v>
      </c>
      <c r="N316" s="82">
        <v>0</v>
      </c>
      <c r="O316" s="82">
        <v>0</v>
      </c>
      <c r="P316" s="82">
        <v>0</v>
      </c>
      <c r="Q316" s="83">
        <v>0</v>
      </c>
      <c r="R316" s="82">
        <v>0</v>
      </c>
      <c r="S316" s="82">
        <v>0</v>
      </c>
      <c r="T316" s="54">
        <v>0</v>
      </c>
      <c r="U316" s="54">
        <v>0</v>
      </c>
      <c r="V316" s="82" t="s">
        <v>95</v>
      </c>
      <c r="W316" s="83" t="s">
        <v>95</v>
      </c>
      <c r="X316" s="83" t="s">
        <v>95</v>
      </c>
      <c r="Y316" s="82">
        <v>0</v>
      </c>
      <c r="Z316" s="82">
        <v>0</v>
      </c>
      <c r="AA316" s="82">
        <v>0</v>
      </c>
      <c r="AB316" s="82">
        <v>0</v>
      </c>
      <c r="AC316" s="82">
        <v>0</v>
      </c>
      <c r="AD316" s="82">
        <v>0</v>
      </c>
    </row>
    <row r="317" spans="1:30" ht="47.25">
      <c r="A317" s="56" t="s">
        <v>232</v>
      </c>
      <c r="B317" s="68" t="s">
        <v>812</v>
      </c>
      <c r="C317" s="85" t="s">
        <v>730</v>
      </c>
      <c r="D317" s="82">
        <v>0</v>
      </c>
      <c r="E317" s="82">
        <v>0</v>
      </c>
      <c r="F317" s="82">
        <v>0</v>
      </c>
      <c r="G317" s="82">
        <v>0</v>
      </c>
      <c r="H317" s="82">
        <v>0</v>
      </c>
      <c r="I317" s="82">
        <v>0</v>
      </c>
      <c r="J317" s="82">
        <v>0</v>
      </c>
      <c r="K317" s="82">
        <v>0</v>
      </c>
      <c r="L317" s="82" t="s">
        <v>95</v>
      </c>
      <c r="M317" s="82">
        <v>0</v>
      </c>
      <c r="N317" s="82">
        <v>0</v>
      </c>
      <c r="O317" s="82">
        <v>0</v>
      </c>
      <c r="P317" s="82">
        <v>0</v>
      </c>
      <c r="Q317" s="83">
        <v>0</v>
      </c>
      <c r="R317" s="82">
        <v>0</v>
      </c>
      <c r="S317" s="82">
        <v>0</v>
      </c>
      <c r="T317" s="54">
        <v>0</v>
      </c>
      <c r="U317" s="54">
        <v>0</v>
      </c>
      <c r="V317" s="82" t="s">
        <v>95</v>
      </c>
      <c r="W317" s="83">
        <v>0</v>
      </c>
      <c r="X317" s="83">
        <v>0</v>
      </c>
      <c r="Y317" s="82">
        <v>0</v>
      </c>
      <c r="Z317" s="82">
        <v>0</v>
      </c>
      <c r="AA317" s="82">
        <v>0</v>
      </c>
      <c r="AB317" s="82">
        <v>0</v>
      </c>
      <c r="AC317" s="82">
        <v>0</v>
      </c>
      <c r="AD317" s="82">
        <v>0</v>
      </c>
    </row>
    <row r="318" spans="1:30" ht="63">
      <c r="A318" s="56" t="s">
        <v>232</v>
      </c>
      <c r="B318" s="67" t="s">
        <v>391</v>
      </c>
      <c r="C318" s="85" t="s">
        <v>373</v>
      </c>
      <c r="D318" s="82">
        <v>0</v>
      </c>
      <c r="E318" s="82">
        <v>0</v>
      </c>
      <c r="F318" s="82">
        <v>0</v>
      </c>
      <c r="G318" s="82">
        <v>0</v>
      </c>
      <c r="H318" s="82">
        <v>0</v>
      </c>
      <c r="I318" s="82" t="s">
        <v>95</v>
      </c>
      <c r="J318" s="82" t="s">
        <v>95</v>
      </c>
      <c r="K318" s="82" t="s">
        <v>95</v>
      </c>
      <c r="L318" s="82" t="s">
        <v>95</v>
      </c>
      <c r="M318" s="82">
        <v>0</v>
      </c>
      <c r="N318" s="82">
        <v>0</v>
      </c>
      <c r="O318" s="82">
        <v>0</v>
      </c>
      <c r="P318" s="82">
        <v>0</v>
      </c>
      <c r="Q318" s="83">
        <v>0</v>
      </c>
      <c r="R318" s="82">
        <v>0</v>
      </c>
      <c r="S318" s="82">
        <v>0</v>
      </c>
      <c r="T318" s="54">
        <v>0</v>
      </c>
      <c r="U318" s="54">
        <v>0</v>
      </c>
      <c r="V318" s="82" t="s">
        <v>95</v>
      </c>
      <c r="W318" s="83" t="s">
        <v>95</v>
      </c>
      <c r="X318" s="83" t="s">
        <v>95</v>
      </c>
      <c r="Y318" s="82">
        <v>0</v>
      </c>
      <c r="Z318" s="82">
        <v>0</v>
      </c>
      <c r="AA318" s="82">
        <v>0</v>
      </c>
      <c r="AB318" s="82">
        <v>0</v>
      </c>
      <c r="AC318" s="82">
        <v>0</v>
      </c>
      <c r="AD318" s="82">
        <v>0</v>
      </c>
    </row>
    <row r="319" spans="1:30" ht="78.75">
      <c r="A319" s="56" t="s">
        <v>232</v>
      </c>
      <c r="B319" s="67" t="s">
        <v>379</v>
      </c>
      <c r="C319" s="85" t="s">
        <v>101</v>
      </c>
      <c r="D319" s="82">
        <v>0</v>
      </c>
      <c r="E319" s="82">
        <v>0</v>
      </c>
      <c r="F319" s="82">
        <v>0</v>
      </c>
      <c r="G319" s="82">
        <v>0</v>
      </c>
      <c r="H319" s="82">
        <v>0</v>
      </c>
      <c r="I319" s="82" t="s">
        <v>95</v>
      </c>
      <c r="J319" s="82" t="s">
        <v>95</v>
      </c>
      <c r="K319" s="82" t="s">
        <v>95</v>
      </c>
      <c r="L319" s="82">
        <v>0</v>
      </c>
      <c r="M319" s="82">
        <v>0</v>
      </c>
      <c r="N319" s="82">
        <v>0</v>
      </c>
      <c r="O319" s="82">
        <v>0</v>
      </c>
      <c r="P319" s="82">
        <v>0</v>
      </c>
      <c r="Q319" s="83">
        <v>0</v>
      </c>
      <c r="R319" s="82">
        <v>0</v>
      </c>
      <c r="S319" s="82">
        <v>0</v>
      </c>
      <c r="T319" s="54">
        <v>0</v>
      </c>
      <c r="U319" s="54">
        <v>0</v>
      </c>
      <c r="V319" s="82" t="s">
        <v>95</v>
      </c>
      <c r="W319" s="83" t="s">
        <v>95</v>
      </c>
      <c r="X319" s="83" t="s">
        <v>95</v>
      </c>
      <c r="Y319" s="82">
        <v>0</v>
      </c>
      <c r="Z319" s="82">
        <v>0</v>
      </c>
      <c r="AA319" s="82">
        <v>0</v>
      </c>
      <c r="AB319" s="82">
        <v>0</v>
      </c>
      <c r="AC319" s="82">
        <v>0</v>
      </c>
      <c r="AD319" s="82">
        <v>0</v>
      </c>
    </row>
    <row r="320" spans="1:30" ht="94.5">
      <c r="A320" s="56" t="s">
        <v>232</v>
      </c>
      <c r="B320" s="68" t="s">
        <v>453</v>
      </c>
      <c r="C320" s="85" t="s">
        <v>581</v>
      </c>
      <c r="D320" s="82">
        <v>0</v>
      </c>
      <c r="E320" s="82">
        <v>0</v>
      </c>
      <c r="F320" s="82">
        <v>0</v>
      </c>
      <c r="G320" s="82">
        <v>0</v>
      </c>
      <c r="H320" s="82">
        <v>0</v>
      </c>
      <c r="I320" s="82" t="s">
        <v>95</v>
      </c>
      <c r="J320" s="82" t="s">
        <v>95</v>
      </c>
      <c r="K320" s="82" t="s">
        <v>95</v>
      </c>
      <c r="L320" s="82" t="s">
        <v>95</v>
      </c>
      <c r="M320" s="82">
        <v>0</v>
      </c>
      <c r="N320" s="82">
        <v>0</v>
      </c>
      <c r="O320" s="82">
        <v>0</v>
      </c>
      <c r="P320" s="82">
        <v>0</v>
      </c>
      <c r="Q320" s="83">
        <v>0</v>
      </c>
      <c r="R320" s="82">
        <v>0</v>
      </c>
      <c r="S320" s="82">
        <v>0</v>
      </c>
      <c r="T320" s="54">
        <v>0</v>
      </c>
      <c r="U320" s="54">
        <v>0</v>
      </c>
      <c r="V320" s="82" t="s">
        <v>95</v>
      </c>
      <c r="W320" s="83" t="s">
        <v>95</v>
      </c>
      <c r="X320" s="83" t="s">
        <v>95</v>
      </c>
      <c r="Y320" s="82">
        <v>0</v>
      </c>
      <c r="Z320" s="82">
        <v>0</v>
      </c>
      <c r="AA320" s="82">
        <v>0</v>
      </c>
      <c r="AB320" s="82">
        <v>0</v>
      </c>
      <c r="AC320" s="82">
        <v>0</v>
      </c>
      <c r="AD320" s="82">
        <v>0</v>
      </c>
    </row>
    <row r="321" spans="1:30" ht="78.75">
      <c r="A321" s="56" t="s">
        <v>232</v>
      </c>
      <c r="B321" s="68" t="s">
        <v>454</v>
      </c>
      <c r="C321" s="85" t="s">
        <v>582</v>
      </c>
      <c r="D321" s="82">
        <v>0</v>
      </c>
      <c r="E321" s="82">
        <v>0</v>
      </c>
      <c r="F321" s="82">
        <v>0</v>
      </c>
      <c r="G321" s="82">
        <v>0</v>
      </c>
      <c r="H321" s="82">
        <v>0</v>
      </c>
      <c r="I321" s="82" t="s">
        <v>95</v>
      </c>
      <c r="J321" s="82" t="s">
        <v>95</v>
      </c>
      <c r="K321" s="82" t="s">
        <v>95</v>
      </c>
      <c r="L321" s="82" t="s">
        <v>95</v>
      </c>
      <c r="M321" s="82">
        <v>0</v>
      </c>
      <c r="N321" s="82">
        <v>0</v>
      </c>
      <c r="O321" s="82">
        <v>0</v>
      </c>
      <c r="P321" s="82">
        <v>0</v>
      </c>
      <c r="Q321" s="83">
        <v>0</v>
      </c>
      <c r="R321" s="82">
        <v>0</v>
      </c>
      <c r="S321" s="82">
        <v>0</v>
      </c>
      <c r="T321" s="54">
        <v>0</v>
      </c>
      <c r="U321" s="54">
        <v>0</v>
      </c>
      <c r="V321" s="82" t="s">
        <v>95</v>
      </c>
      <c r="W321" s="83" t="s">
        <v>95</v>
      </c>
      <c r="X321" s="83" t="s">
        <v>95</v>
      </c>
      <c r="Y321" s="82">
        <v>0</v>
      </c>
      <c r="Z321" s="82">
        <v>0</v>
      </c>
      <c r="AA321" s="82">
        <v>0</v>
      </c>
      <c r="AB321" s="82">
        <v>0</v>
      </c>
      <c r="AC321" s="82">
        <v>0</v>
      </c>
      <c r="AD321" s="82">
        <v>0</v>
      </c>
    </row>
    <row r="322" spans="1:30" ht="78.75">
      <c r="A322" s="56" t="s">
        <v>232</v>
      </c>
      <c r="B322" s="68" t="s">
        <v>455</v>
      </c>
      <c r="C322" s="85" t="s">
        <v>583</v>
      </c>
      <c r="D322" s="82">
        <v>0</v>
      </c>
      <c r="E322" s="82">
        <v>0</v>
      </c>
      <c r="F322" s="82">
        <v>0</v>
      </c>
      <c r="G322" s="82">
        <v>0</v>
      </c>
      <c r="H322" s="82">
        <v>0</v>
      </c>
      <c r="I322" s="82" t="s">
        <v>95</v>
      </c>
      <c r="J322" s="82" t="s">
        <v>95</v>
      </c>
      <c r="K322" s="82" t="s">
        <v>95</v>
      </c>
      <c r="L322" s="82" t="s">
        <v>95</v>
      </c>
      <c r="M322" s="82">
        <v>0</v>
      </c>
      <c r="N322" s="82">
        <v>0</v>
      </c>
      <c r="O322" s="82">
        <v>0</v>
      </c>
      <c r="P322" s="82">
        <v>0</v>
      </c>
      <c r="Q322" s="83">
        <v>0</v>
      </c>
      <c r="R322" s="82">
        <v>0</v>
      </c>
      <c r="S322" s="82">
        <v>0</v>
      </c>
      <c r="T322" s="54">
        <v>0</v>
      </c>
      <c r="U322" s="54">
        <v>0</v>
      </c>
      <c r="V322" s="82" t="s">
        <v>95</v>
      </c>
      <c r="W322" s="83" t="s">
        <v>95</v>
      </c>
      <c r="X322" s="83" t="s">
        <v>95</v>
      </c>
      <c r="Y322" s="82">
        <v>0</v>
      </c>
      <c r="Z322" s="82">
        <v>0</v>
      </c>
      <c r="AA322" s="82">
        <v>0</v>
      </c>
      <c r="AB322" s="82">
        <v>0</v>
      </c>
      <c r="AC322" s="82">
        <v>0</v>
      </c>
      <c r="AD322" s="82">
        <v>0</v>
      </c>
    </row>
    <row r="323" spans="1:30" ht="78.75">
      <c r="A323" s="56" t="s">
        <v>232</v>
      </c>
      <c r="B323" s="68" t="s">
        <v>456</v>
      </c>
      <c r="C323" s="85" t="s">
        <v>584</v>
      </c>
      <c r="D323" s="82">
        <v>0</v>
      </c>
      <c r="E323" s="82">
        <v>0</v>
      </c>
      <c r="F323" s="82">
        <v>0</v>
      </c>
      <c r="G323" s="82">
        <v>0</v>
      </c>
      <c r="H323" s="82">
        <v>0</v>
      </c>
      <c r="I323" s="82" t="s">
        <v>95</v>
      </c>
      <c r="J323" s="82" t="s">
        <v>95</v>
      </c>
      <c r="K323" s="82" t="s">
        <v>95</v>
      </c>
      <c r="L323" s="82" t="s">
        <v>95</v>
      </c>
      <c r="M323" s="82">
        <v>0</v>
      </c>
      <c r="N323" s="82">
        <v>0</v>
      </c>
      <c r="O323" s="82">
        <v>0</v>
      </c>
      <c r="P323" s="82">
        <v>0</v>
      </c>
      <c r="Q323" s="83">
        <v>0</v>
      </c>
      <c r="R323" s="82">
        <v>0</v>
      </c>
      <c r="S323" s="82">
        <v>0</v>
      </c>
      <c r="T323" s="54">
        <v>0</v>
      </c>
      <c r="U323" s="54">
        <v>0</v>
      </c>
      <c r="V323" s="82" t="s">
        <v>95</v>
      </c>
      <c r="W323" s="83" t="s">
        <v>95</v>
      </c>
      <c r="X323" s="83" t="s">
        <v>95</v>
      </c>
      <c r="Y323" s="82">
        <v>0</v>
      </c>
      <c r="Z323" s="82">
        <v>0</v>
      </c>
      <c r="AA323" s="82">
        <v>0</v>
      </c>
      <c r="AB323" s="82">
        <v>0</v>
      </c>
      <c r="AC323" s="82">
        <v>0</v>
      </c>
      <c r="AD323" s="82">
        <v>0</v>
      </c>
    </row>
    <row r="324" spans="1:30" ht="47.25">
      <c r="A324" s="56" t="s">
        <v>232</v>
      </c>
      <c r="B324" s="68" t="s">
        <v>457</v>
      </c>
      <c r="C324" s="85" t="s">
        <v>585</v>
      </c>
      <c r="D324" s="82">
        <v>0</v>
      </c>
      <c r="E324" s="82">
        <v>0</v>
      </c>
      <c r="F324" s="82">
        <v>0</v>
      </c>
      <c r="G324" s="82">
        <v>0</v>
      </c>
      <c r="H324" s="82">
        <v>0</v>
      </c>
      <c r="I324" s="82" t="s">
        <v>95</v>
      </c>
      <c r="J324" s="82" t="s">
        <v>95</v>
      </c>
      <c r="K324" s="82" t="s">
        <v>95</v>
      </c>
      <c r="L324" s="82" t="s">
        <v>95</v>
      </c>
      <c r="M324" s="82">
        <v>0</v>
      </c>
      <c r="N324" s="82">
        <v>0</v>
      </c>
      <c r="O324" s="82">
        <v>0</v>
      </c>
      <c r="P324" s="82">
        <v>0</v>
      </c>
      <c r="Q324" s="83">
        <v>0</v>
      </c>
      <c r="R324" s="82">
        <v>0</v>
      </c>
      <c r="S324" s="82">
        <v>0</v>
      </c>
      <c r="T324" s="54">
        <v>0</v>
      </c>
      <c r="U324" s="54">
        <v>0</v>
      </c>
      <c r="V324" s="82" t="s">
        <v>95</v>
      </c>
      <c r="W324" s="83" t="s">
        <v>95</v>
      </c>
      <c r="X324" s="83" t="s">
        <v>95</v>
      </c>
      <c r="Y324" s="82">
        <v>0</v>
      </c>
      <c r="Z324" s="82">
        <v>0</v>
      </c>
      <c r="AA324" s="82">
        <v>0</v>
      </c>
      <c r="AB324" s="82">
        <v>0</v>
      </c>
      <c r="AC324" s="82">
        <v>0</v>
      </c>
      <c r="AD324" s="82">
        <v>0</v>
      </c>
    </row>
    <row r="325" spans="1:30" ht="63">
      <c r="A325" s="56" t="s">
        <v>232</v>
      </c>
      <c r="B325" s="68" t="s">
        <v>458</v>
      </c>
      <c r="C325" s="85" t="s">
        <v>586</v>
      </c>
      <c r="D325" s="82">
        <v>0</v>
      </c>
      <c r="E325" s="82">
        <v>0</v>
      </c>
      <c r="F325" s="82">
        <v>0</v>
      </c>
      <c r="G325" s="82">
        <v>0</v>
      </c>
      <c r="H325" s="82">
        <v>0</v>
      </c>
      <c r="I325" s="82" t="s">
        <v>95</v>
      </c>
      <c r="J325" s="82" t="s">
        <v>95</v>
      </c>
      <c r="K325" s="82" t="s">
        <v>95</v>
      </c>
      <c r="L325" s="82" t="s">
        <v>95</v>
      </c>
      <c r="M325" s="82">
        <v>0</v>
      </c>
      <c r="N325" s="82">
        <v>0</v>
      </c>
      <c r="O325" s="82">
        <v>0</v>
      </c>
      <c r="P325" s="82">
        <v>0</v>
      </c>
      <c r="Q325" s="83">
        <v>0</v>
      </c>
      <c r="R325" s="82">
        <v>0</v>
      </c>
      <c r="S325" s="82">
        <v>0</v>
      </c>
      <c r="T325" s="54">
        <v>0</v>
      </c>
      <c r="U325" s="54">
        <v>0</v>
      </c>
      <c r="V325" s="82" t="s">
        <v>95</v>
      </c>
      <c r="W325" s="83" t="s">
        <v>95</v>
      </c>
      <c r="X325" s="83" t="s">
        <v>95</v>
      </c>
      <c r="Y325" s="82">
        <v>0</v>
      </c>
      <c r="Z325" s="82">
        <v>0</v>
      </c>
      <c r="AA325" s="82">
        <v>0</v>
      </c>
      <c r="AB325" s="82">
        <v>0</v>
      </c>
      <c r="AC325" s="82">
        <v>0</v>
      </c>
      <c r="AD325" s="82">
        <v>0</v>
      </c>
    </row>
    <row r="326" spans="1:30" ht="78.75">
      <c r="A326" s="56" t="s">
        <v>232</v>
      </c>
      <c r="B326" s="68" t="s">
        <v>459</v>
      </c>
      <c r="C326" s="85" t="s">
        <v>587</v>
      </c>
      <c r="D326" s="82">
        <v>0</v>
      </c>
      <c r="E326" s="82">
        <v>0</v>
      </c>
      <c r="F326" s="82">
        <v>0</v>
      </c>
      <c r="G326" s="82">
        <v>0</v>
      </c>
      <c r="H326" s="82">
        <v>0</v>
      </c>
      <c r="I326" s="82" t="s">
        <v>95</v>
      </c>
      <c r="J326" s="82" t="s">
        <v>95</v>
      </c>
      <c r="K326" s="82" t="s">
        <v>95</v>
      </c>
      <c r="L326" s="82" t="s">
        <v>95</v>
      </c>
      <c r="M326" s="82">
        <v>0</v>
      </c>
      <c r="N326" s="82">
        <v>0</v>
      </c>
      <c r="O326" s="82">
        <v>0</v>
      </c>
      <c r="P326" s="82">
        <v>0</v>
      </c>
      <c r="Q326" s="83">
        <v>0</v>
      </c>
      <c r="R326" s="82">
        <v>0</v>
      </c>
      <c r="S326" s="82">
        <v>0</v>
      </c>
      <c r="T326" s="54">
        <v>0</v>
      </c>
      <c r="U326" s="54">
        <v>0</v>
      </c>
      <c r="V326" s="82" t="s">
        <v>95</v>
      </c>
      <c r="W326" s="83" t="s">
        <v>95</v>
      </c>
      <c r="X326" s="83" t="s">
        <v>95</v>
      </c>
      <c r="Y326" s="82">
        <v>0</v>
      </c>
      <c r="Z326" s="82">
        <v>0</v>
      </c>
      <c r="AA326" s="82">
        <v>0</v>
      </c>
      <c r="AB326" s="82">
        <v>0</v>
      </c>
      <c r="AC326" s="82">
        <v>0</v>
      </c>
      <c r="AD326" s="82">
        <v>0</v>
      </c>
    </row>
    <row r="327" spans="1:30" ht="63">
      <c r="A327" s="56" t="s">
        <v>232</v>
      </c>
      <c r="B327" s="68" t="s">
        <v>460</v>
      </c>
      <c r="C327" s="85" t="s">
        <v>588</v>
      </c>
      <c r="D327" s="82">
        <v>0</v>
      </c>
      <c r="E327" s="82">
        <v>0</v>
      </c>
      <c r="F327" s="82">
        <v>0</v>
      </c>
      <c r="G327" s="82">
        <v>0</v>
      </c>
      <c r="H327" s="82">
        <v>0</v>
      </c>
      <c r="I327" s="82" t="s">
        <v>95</v>
      </c>
      <c r="J327" s="82" t="s">
        <v>95</v>
      </c>
      <c r="K327" s="82" t="s">
        <v>95</v>
      </c>
      <c r="L327" s="82" t="s">
        <v>95</v>
      </c>
      <c r="M327" s="82">
        <v>0</v>
      </c>
      <c r="N327" s="82">
        <v>0</v>
      </c>
      <c r="O327" s="82">
        <v>0</v>
      </c>
      <c r="P327" s="82">
        <v>0</v>
      </c>
      <c r="Q327" s="83">
        <v>0</v>
      </c>
      <c r="R327" s="82">
        <v>0</v>
      </c>
      <c r="S327" s="82">
        <v>0</v>
      </c>
      <c r="T327" s="54">
        <v>0</v>
      </c>
      <c r="U327" s="54">
        <v>0</v>
      </c>
      <c r="V327" s="82" t="s">
        <v>95</v>
      </c>
      <c r="W327" s="83" t="s">
        <v>95</v>
      </c>
      <c r="X327" s="83" t="s">
        <v>95</v>
      </c>
      <c r="Y327" s="82">
        <v>0</v>
      </c>
      <c r="Z327" s="82">
        <v>0</v>
      </c>
      <c r="AA327" s="82">
        <v>0</v>
      </c>
      <c r="AB327" s="82">
        <v>0</v>
      </c>
      <c r="AC327" s="82">
        <v>0</v>
      </c>
      <c r="AD327" s="82">
        <v>0</v>
      </c>
    </row>
    <row r="328" spans="1:30" ht="63">
      <c r="A328" s="56" t="s">
        <v>232</v>
      </c>
      <c r="B328" s="68" t="s">
        <v>461</v>
      </c>
      <c r="C328" s="85" t="s">
        <v>589</v>
      </c>
      <c r="D328" s="82">
        <v>0</v>
      </c>
      <c r="E328" s="82">
        <v>0</v>
      </c>
      <c r="F328" s="82">
        <v>0</v>
      </c>
      <c r="G328" s="82">
        <v>0</v>
      </c>
      <c r="H328" s="82">
        <v>0</v>
      </c>
      <c r="I328" s="82" t="s">
        <v>95</v>
      </c>
      <c r="J328" s="82" t="s">
        <v>95</v>
      </c>
      <c r="K328" s="82" t="s">
        <v>95</v>
      </c>
      <c r="L328" s="82" t="s">
        <v>95</v>
      </c>
      <c r="M328" s="82">
        <v>0</v>
      </c>
      <c r="N328" s="82">
        <v>0</v>
      </c>
      <c r="O328" s="82">
        <v>0</v>
      </c>
      <c r="P328" s="82">
        <v>0</v>
      </c>
      <c r="Q328" s="83">
        <v>0</v>
      </c>
      <c r="R328" s="82">
        <v>0</v>
      </c>
      <c r="S328" s="82">
        <v>0</v>
      </c>
      <c r="T328" s="54">
        <v>0</v>
      </c>
      <c r="U328" s="54">
        <v>0</v>
      </c>
      <c r="V328" s="82" t="s">
        <v>95</v>
      </c>
      <c r="W328" s="83" t="s">
        <v>95</v>
      </c>
      <c r="X328" s="83" t="s">
        <v>95</v>
      </c>
      <c r="Y328" s="82">
        <v>0</v>
      </c>
      <c r="Z328" s="82">
        <v>0</v>
      </c>
      <c r="AA328" s="82">
        <v>0</v>
      </c>
      <c r="AB328" s="82">
        <v>0</v>
      </c>
      <c r="AC328" s="82">
        <v>0</v>
      </c>
      <c r="AD328" s="82">
        <v>0</v>
      </c>
    </row>
    <row r="329" spans="1:30" ht="78.75">
      <c r="A329" s="56" t="s">
        <v>232</v>
      </c>
      <c r="B329" s="68" t="s">
        <v>462</v>
      </c>
      <c r="C329" s="85" t="s">
        <v>590</v>
      </c>
      <c r="D329" s="82">
        <v>0</v>
      </c>
      <c r="E329" s="82">
        <v>0</v>
      </c>
      <c r="F329" s="82">
        <v>0</v>
      </c>
      <c r="G329" s="82">
        <v>0</v>
      </c>
      <c r="H329" s="82">
        <v>0</v>
      </c>
      <c r="I329" s="82" t="s">
        <v>95</v>
      </c>
      <c r="J329" s="82" t="s">
        <v>95</v>
      </c>
      <c r="K329" s="82" t="s">
        <v>95</v>
      </c>
      <c r="L329" s="82" t="s">
        <v>95</v>
      </c>
      <c r="M329" s="82">
        <v>0</v>
      </c>
      <c r="N329" s="82">
        <v>0</v>
      </c>
      <c r="O329" s="82">
        <v>0</v>
      </c>
      <c r="P329" s="82">
        <v>0</v>
      </c>
      <c r="Q329" s="83">
        <v>0</v>
      </c>
      <c r="R329" s="82">
        <v>0</v>
      </c>
      <c r="S329" s="82">
        <v>0</v>
      </c>
      <c r="T329" s="54">
        <v>0</v>
      </c>
      <c r="U329" s="54">
        <v>0</v>
      </c>
      <c r="V329" s="82" t="s">
        <v>95</v>
      </c>
      <c r="W329" s="83" t="s">
        <v>95</v>
      </c>
      <c r="X329" s="83" t="s">
        <v>95</v>
      </c>
      <c r="Y329" s="82">
        <v>0</v>
      </c>
      <c r="Z329" s="82">
        <v>0</v>
      </c>
      <c r="AA329" s="82">
        <v>0</v>
      </c>
      <c r="AB329" s="82">
        <v>0</v>
      </c>
      <c r="AC329" s="82">
        <v>0</v>
      </c>
      <c r="AD329" s="82">
        <v>0</v>
      </c>
    </row>
    <row r="330" spans="1:30" ht="78.75">
      <c r="A330" s="56" t="s">
        <v>232</v>
      </c>
      <c r="B330" s="68" t="s">
        <v>463</v>
      </c>
      <c r="C330" s="85" t="s">
        <v>591</v>
      </c>
      <c r="D330" s="82">
        <v>0</v>
      </c>
      <c r="E330" s="82">
        <v>0</v>
      </c>
      <c r="F330" s="82">
        <v>0</v>
      </c>
      <c r="G330" s="82">
        <v>0</v>
      </c>
      <c r="H330" s="82">
        <v>0</v>
      </c>
      <c r="I330" s="82" t="s">
        <v>95</v>
      </c>
      <c r="J330" s="82" t="s">
        <v>95</v>
      </c>
      <c r="K330" s="82" t="s">
        <v>95</v>
      </c>
      <c r="L330" s="82" t="s">
        <v>95</v>
      </c>
      <c r="M330" s="82">
        <v>0</v>
      </c>
      <c r="N330" s="82">
        <v>0</v>
      </c>
      <c r="O330" s="82">
        <v>0</v>
      </c>
      <c r="P330" s="82">
        <v>0</v>
      </c>
      <c r="Q330" s="83">
        <v>0</v>
      </c>
      <c r="R330" s="82">
        <v>0</v>
      </c>
      <c r="S330" s="82">
        <v>0</v>
      </c>
      <c r="T330" s="54">
        <v>0</v>
      </c>
      <c r="U330" s="54">
        <v>0</v>
      </c>
      <c r="V330" s="82" t="s">
        <v>95</v>
      </c>
      <c r="W330" s="83" t="s">
        <v>95</v>
      </c>
      <c r="X330" s="83" t="s">
        <v>95</v>
      </c>
      <c r="Y330" s="82">
        <v>0</v>
      </c>
      <c r="Z330" s="82">
        <v>0</v>
      </c>
      <c r="AA330" s="82">
        <v>0</v>
      </c>
      <c r="AB330" s="82">
        <v>0</v>
      </c>
      <c r="AC330" s="82">
        <v>0</v>
      </c>
      <c r="AD330" s="82">
        <v>0</v>
      </c>
    </row>
    <row r="331" spans="1:30" ht="63">
      <c r="A331" s="56" t="s">
        <v>232</v>
      </c>
      <c r="B331" s="68" t="s">
        <v>464</v>
      </c>
      <c r="C331" s="85" t="s">
        <v>592</v>
      </c>
      <c r="D331" s="82">
        <v>0</v>
      </c>
      <c r="E331" s="82">
        <v>0</v>
      </c>
      <c r="F331" s="82">
        <v>0</v>
      </c>
      <c r="G331" s="82">
        <v>0</v>
      </c>
      <c r="H331" s="82">
        <v>0</v>
      </c>
      <c r="I331" s="82" t="s">
        <v>95</v>
      </c>
      <c r="J331" s="82" t="s">
        <v>95</v>
      </c>
      <c r="K331" s="82" t="s">
        <v>95</v>
      </c>
      <c r="L331" s="82" t="s">
        <v>95</v>
      </c>
      <c r="M331" s="82">
        <v>0</v>
      </c>
      <c r="N331" s="82">
        <v>0</v>
      </c>
      <c r="O331" s="82">
        <v>0</v>
      </c>
      <c r="P331" s="82">
        <v>0</v>
      </c>
      <c r="Q331" s="83">
        <v>0</v>
      </c>
      <c r="R331" s="82">
        <v>0</v>
      </c>
      <c r="S331" s="82">
        <v>0</v>
      </c>
      <c r="T331" s="54">
        <v>0</v>
      </c>
      <c r="U331" s="54">
        <v>0</v>
      </c>
      <c r="V331" s="82" t="s">
        <v>95</v>
      </c>
      <c r="W331" s="83" t="s">
        <v>95</v>
      </c>
      <c r="X331" s="83" t="s">
        <v>95</v>
      </c>
      <c r="Y331" s="82">
        <v>0</v>
      </c>
      <c r="Z331" s="82">
        <v>0</v>
      </c>
      <c r="AA331" s="82">
        <v>0</v>
      </c>
      <c r="AB331" s="82">
        <v>0</v>
      </c>
      <c r="AC331" s="82">
        <v>0</v>
      </c>
      <c r="AD331" s="82">
        <v>0</v>
      </c>
    </row>
    <row r="332" spans="1:30" ht="63">
      <c r="A332" s="56" t="s">
        <v>232</v>
      </c>
      <c r="B332" s="68" t="s">
        <v>465</v>
      </c>
      <c r="C332" s="85" t="s">
        <v>593</v>
      </c>
      <c r="D332" s="82">
        <v>0</v>
      </c>
      <c r="E332" s="82">
        <v>0</v>
      </c>
      <c r="F332" s="82">
        <v>0</v>
      </c>
      <c r="G332" s="82">
        <v>0</v>
      </c>
      <c r="H332" s="82">
        <v>0</v>
      </c>
      <c r="I332" s="82" t="s">
        <v>95</v>
      </c>
      <c r="J332" s="82" t="s">
        <v>95</v>
      </c>
      <c r="K332" s="82" t="s">
        <v>95</v>
      </c>
      <c r="L332" s="82" t="s">
        <v>95</v>
      </c>
      <c r="M332" s="82">
        <v>0</v>
      </c>
      <c r="N332" s="82">
        <v>0</v>
      </c>
      <c r="O332" s="82">
        <v>0</v>
      </c>
      <c r="P332" s="82">
        <v>0</v>
      </c>
      <c r="Q332" s="83">
        <v>0</v>
      </c>
      <c r="R332" s="82">
        <v>0</v>
      </c>
      <c r="S332" s="82">
        <v>0</v>
      </c>
      <c r="T332" s="54">
        <v>0</v>
      </c>
      <c r="U332" s="54">
        <v>0</v>
      </c>
      <c r="V332" s="82" t="s">
        <v>95</v>
      </c>
      <c r="W332" s="83" t="s">
        <v>95</v>
      </c>
      <c r="X332" s="83" t="s">
        <v>95</v>
      </c>
      <c r="Y332" s="82">
        <v>0.66205853999999997</v>
      </c>
      <c r="Z332" s="82">
        <v>0</v>
      </c>
      <c r="AA332" s="82">
        <v>0</v>
      </c>
      <c r="AB332" s="82">
        <v>0</v>
      </c>
      <c r="AC332" s="82">
        <v>0</v>
      </c>
      <c r="AD332" s="82">
        <v>0</v>
      </c>
    </row>
    <row r="333" spans="1:30" ht="78.75">
      <c r="A333" s="56" t="s">
        <v>232</v>
      </c>
      <c r="B333" s="68" t="s">
        <v>466</v>
      </c>
      <c r="C333" s="85" t="s">
        <v>594</v>
      </c>
      <c r="D333" s="82">
        <v>0</v>
      </c>
      <c r="E333" s="82">
        <v>0</v>
      </c>
      <c r="F333" s="82">
        <v>0</v>
      </c>
      <c r="G333" s="82">
        <v>0</v>
      </c>
      <c r="H333" s="82">
        <v>0</v>
      </c>
      <c r="I333" s="82" t="s">
        <v>95</v>
      </c>
      <c r="J333" s="82" t="s">
        <v>95</v>
      </c>
      <c r="K333" s="82" t="s">
        <v>95</v>
      </c>
      <c r="L333" s="82" t="s">
        <v>95</v>
      </c>
      <c r="M333" s="82">
        <v>0</v>
      </c>
      <c r="N333" s="82">
        <v>0</v>
      </c>
      <c r="O333" s="82">
        <v>0</v>
      </c>
      <c r="P333" s="82">
        <v>0</v>
      </c>
      <c r="Q333" s="83">
        <v>0</v>
      </c>
      <c r="R333" s="82">
        <v>0</v>
      </c>
      <c r="S333" s="82">
        <v>0</v>
      </c>
      <c r="T333" s="54">
        <v>0</v>
      </c>
      <c r="U333" s="54">
        <v>0</v>
      </c>
      <c r="V333" s="82" t="s">
        <v>95</v>
      </c>
      <c r="W333" s="83" t="s">
        <v>95</v>
      </c>
      <c r="X333" s="83" t="s">
        <v>95</v>
      </c>
      <c r="Y333" s="82">
        <v>0.64701173999999995</v>
      </c>
      <c r="Z333" s="82">
        <v>0</v>
      </c>
      <c r="AA333" s="82">
        <v>0</v>
      </c>
      <c r="AB333" s="82">
        <v>0</v>
      </c>
      <c r="AC333" s="82">
        <v>0</v>
      </c>
      <c r="AD333" s="82">
        <v>0</v>
      </c>
    </row>
    <row r="334" spans="1:30" ht="63">
      <c r="A334" s="56" t="s">
        <v>232</v>
      </c>
      <c r="B334" s="68" t="s">
        <v>467</v>
      </c>
      <c r="C334" s="85" t="s">
        <v>595</v>
      </c>
      <c r="D334" s="82">
        <v>0</v>
      </c>
      <c r="E334" s="82">
        <v>0</v>
      </c>
      <c r="F334" s="82">
        <v>0</v>
      </c>
      <c r="G334" s="82">
        <v>0</v>
      </c>
      <c r="H334" s="82">
        <v>0</v>
      </c>
      <c r="I334" s="82" t="s">
        <v>95</v>
      </c>
      <c r="J334" s="82" t="s">
        <v>95</v>
      </c>
      <c r="K334" s="82" t="s">
        <v>95</v>
      </c>
      <c r="L334" s="82" t="s">
        <v>95</v>
      </c>
      <c r="M334" s="82">
        <v>0</v>
      </c>
      <c r="N334" s="82">
        <v>0</v>
      </c>
      <c r="O334" s="82">
        <v>0</v>
      </c>
      <c r="P334" s="82">
        <v>0</v>
      </c>
      <c r="Q334" s="83">
        <v>0</v>
      </c>
      <c r="R334" s="82">
        <v>0</v>
      </c>
      <c r="S334" s="82">
        <v>0</v>
      </c>
      <c r="T334" s="54">
        <v>0</v>
      </c>
      <c r="U334" s="54">
        <v>0</v>
      </c>
      <c r="V334" s="82" t="s">
        <v>95</v>
      </c>
      <c r="W334" s="83" t="s">
        <v>95</v>
      </c>
      <c r="X334" s="83" t="s">
        <v>95</v>
      </c>
      <c r="Y334" s="82">
        <v>0.68312404000000004</v>
      </c>
      <c r="Z334" s="82">
        <v>0</v>
      </c>
      <c r="AA334" s="82">
        <v>0</v>
      </c>
      <c r="AB334" s="82">
        <v>0</v>
      </c>
      <c r="AC334" s="82">
        <v>0</v>
      </c>
      <c r="AD334" s="82">
        <v>0</v>
      </c>
    </row>
    <row r="335" spans="1:30" ht="63">
      <c r="A335" s="56" t="s">
        <v>232</v>
      </c>
      <c r="B335" s="68" t="s">
        <v>468</v>
      </c>
      <c r="C335" s="85" t="s">
        <v>596</v>
      </c>
      <c r="D335" s="82">
        <v>0</v>
      </c>
      <c r="E335" s="82">
        <v>0</v>
      </c>
      <c r="F335" s="82">
        <v>0</v>
      </c>
      <c r="G335" s="82">
        <v>0</v>
      </c>
      <c r="H335" s="82">
        <v>0</v>
      </c>
      <c r="I335" s="82" t="s">
        <v>95</v>
      </c>
      <c r="J335" s="82" t="s">
        <v>95</v>
      </c>
      <c r="K335" s="82" t="s">
        <v>95</v>
      </c>
      <c r="L335" s="82" t="s">
        <v>95</v>
      </c>
      <c r="M335" s="82">
        <v>0</v>
      </c>
      <c r="N335" s="82">
        <v>0</v>
      </c>
      <c r="O335" s="82">
        <v>0</v>
      </c>
      <c r="P335" s="82">
        <v>0</v>
      </c>
      <c r="Q335" s="83">
        <v>0</v>
      </c>
      <c r="R335" s="82">
        <v>0</v>
      </c>
      <c r="S335" s="82">
        <v>0</v>
      </c>
      <c r="T335" s="54">
        <v>0</v>
      </c>
      <c r="U335" s="54">
        <v>0</v>
      </c>
      <c r="V335" s="82" t="s">
        <v>95</v>
      </c>
      <c r="W335" s="83" t="s">
        <v>95</v>
      </c>
      <c r="X335" s="83" t="s">
        <v>95</v>
      </c>
      <c r="Y335" s="82">
        <v>0.57177781999999999</v>
      </c>
      <c r="Z335" s="82">
        <v>0</v>
      </c>
      <c r="AA335" s="82">
        <v>0</v>
      </c>
      <c r="AB335" s="82">
        <v>0</v>
      </c>
      <c r="AC335" s="82">
        <v>0</v>
      </c>
      <c r="AD335" s="82">
        <v>0</v>
      </c>
    </row>
    <row r="336" spans="1:30" ht="78.75">
      <c r="A336" s="56" t="s">
        <v>232</v>
      </c>
      <c r="B336" s="68" t="s">
        <v>469</v>
      </c>
      <c r="C336" s="85" t="s">
        <v>597</v>
      </c>
      <c r="D336" s="82">
        <v>0</v>
      </c>
      <c r="E336" s="82">
        <v>0</v>
      </c>
      <c r="F336" s="82">
        <v>0</v>
      </c>
      <c r="G336" s="82">
        <v>0</v>
      </c>
      <c r="H336" s="82">
        <v>0</v>
      </c>
      <c r="I336" s="82" t="s">
        <v>95</v>
      </c>
      <c r="J336" s="82" t="s">
        <v>95</v>
      </c>
      <c r="K336" s="82" t="s">
        <v>95</v>
      </c>
      <c r="L336" s="82" t="s">
        <v>95</v>
      </c>
      <c r="M336" s="82">
        <v>0</v>
      </c>
      <c r="N336" s="82">
        <v>0</v>
      </c>
      <c r="O336" s="82">
        <v>0</v>
      </c>
      <c r="P336" s="82">
        <v>0</v>
      </c>
      <c r="Q336" s="83">
        <v>0</v>
      </c>
      <c r="R336" s="82">
        <v>0</v>
      </c>
      <c r="S336" s="82">
        <v>0</v>
      </c>
      <c r="T336" s="54">
        <v>0</v>
      </c>
      <c r="U336" s="54">
        <v>0</v>
      </c>
      <c r="V336" s="82" t="s">
        <v>95</v>
      </c>
      <c r="W336" s="83" t="s">
        <v>95</v>
      </c>
      <c r="X336" s="83" t="s">
        <v>95</v>
      </c>
      <c r="Y336" s="82">
        <v>0.63497431999999998</v>
      </c>
      <c r="Z336" s="82">
        <v>0</v>
      </c>
      <c r="AA336" s="82">
        <v>0</v>
      </c>
      <c r="AB336" s="82">
        <v>0</v>
      </c>
      <c r="AC336" s="82">
        <v>0</v>
      </c>
      <c r="AD336" s="82">
        <v>0</v>
      </c>
    </row>
    <row r="337" spans="1:30" ht="63">
      <c r="A337" s="56" t="s">
        <v>232</v>
      </c>
      <c r="B337" s="68" t="s">
        <v>470</v>
      </c>
      <c r="C337" s="85" t="s">
        <v>598</v>
      </c>
      <c r="D337" s="82">
        <v>0</v>
      </c>
      <c r="E337" s="82">
        <v>0</v>
      </c>
      <c r="F337" s="82">
        <v>0</v>
      </c>
      <c r="G337" s="82">
        <v>0</v>
      </c>
      <c r="H337" s="82">
        <v>0</v>
      </c>
      <c r="I337" s="82" t="s">
        <v>95</v>
      </c>
      <c r="J337" s="82" t="s">
        <v>95</v>
      </c>
      <c r="K337" s="82" t="s">
        <v>95</v>
      </c>
      <c r="L337" s="82" t="s">
        <v>95</v>
      </c>
      <c r="M337" s="82">
        <v>0</v>
      </c>
      <c r="N337" s="82">
        <v>0</v>
      </c>
      <c r="O337" s="82">
        <v>0</v>
      </c>
      <c r="P337" s="82">
        <v>0</v>
      </c>
      <c r="Q337" s="83">
        <v>0</v>
      </c>
      <c r="R337" s="82">
        <v>0</v>
      </c>
      <c r="S337" s="82">
        <v>0</v>
      </c>
      <c r="T337" s="54">
        <v>0</v>
      </c>
      <c r="U337" s="54">
        <v>0</v>
      </c>
      <c r="V337" s="82" t="s">
        <v>95</v>
      </c>
      <c r="W337" s="83" t="s">
        <v>95</v>
      </c>
      <c r="X337" s="83" t="s">
        <v>95</v>
      </c>
      <c r="Y337" s="82">
        <v>0</v>
      </c>
      <c r="Z337" s="82">
        <v>0</v>
      </c>
      <c r="AA337" s="82">
        <v>0</v>
      </c>
      <c r="AB337" s="82">
        <v>0</v>
      </c>
      <c r="AC337" s="82">
        <v>0</v>
      </c>
      <c r="AD337" s="82">
        <v>0</v>
      </c>
    </row>
    <row r="338" spans="1:30" ht="63">
      <c r="A338" s="56" t="s">
        <v>232</v>
      </c>
      <c r="B338" s="68" t="s">
        <v>471</v>
      </c>
      <c r="C338" s="85" t="s">
        <v>599</v>
      </c>
      <c r="D338" s="82">
        <v>0</v>
      </c>
      <c r="E338" s="82">
        <v>0</v>
      </c>
      <c r="F338" s="82">
        <v>0</v>
      </c>
      <c r="G338" s="82">
        <v>0</v>
      </c>
      <c r="H338" s="82">
        <v>0</v>
      </c>
      <c r="I338" s="82" t="s">
        <v>95</v>
      </c>
      <c r="J338" s="82" t="s">
        <v>95</v>
      </c>
      <c r="K338" s="82" t="s">
        <v>95</v>
      </c>
      <c r="L338" s="82" t="s">
        <v>95</v>
      </c>
      <c r="M338" s="82">
        <v>0</v>
      </c>
      <c r="N338" s="82">
        <v>0</v>
      </c>
      <c r="O338" s="82">
        <v>0</v>
      </c>
      <c r="P338" s="82">
        <v>0</v>
      </c>
      <c r="Q338" s="83">
        <v>0</v>
      </c>
      <c r="R338" s="82">
        <v>0</v>
      </c>
      <c r="S338" s="82">
        <v>0</v>
      </c>
      <c r="T338" s="54">
        <v>0</v>
      </c>
      <c r="U338" s="54">
        <v>0</v>
      </c>
      <c r="V338" s="82" t="s">
        <v>95</v>
      </c>
      <c r="W338" s="83" t="s">
        <v>95</v>
      </c>
      <c r="X338" s="83" t="s">
        <v>95</v>
      </c>
      <c r="Y338" s="82">
        <v>0</v>
      </c>
      <c r="Z338" s="82">
        <v>0</v>
      </c>
      <c r="AA338" s="82">
        <v>0</v>
      </c>
      <c r="AB338" s="82">
        <v>0</v>
      </c>
      <c r="AC338" s="82">
        <v>0</v>
      </c>
      <c r="AD338" s="82">
        <v>0</v>
      </c>
    </row>
    <row r="339" spans="1:30" ht="78.75">
      <c r="A339" s="56" t="s">
        <v>232</v>
      </c>
      <c r="B339" s="68" t="s">
        <v>472</v>
      </c>
      <c r="C339" s="85" t="s">
        <v>600</v>
      </c>
      <c r="D339" s="82">
        <v>0</v>
      </c>
      <c r="E339" s="82">
        <v>0</v>
      </c>
      <c r="F339" s="82">
        <v>0</v>
      </c>
      <c r="G339" s="82">
        <v>0</v>
      </c>
      <c r="H339" s="82">
        <v>0</v>
      </c>
      <c r="I339" s="82" t="s">
        <v>95</v>
      </c>
      <c r="J339" s="82" t="s">
        <v>95</v>
      </c>
      <c r="K339" s="82" t="s">
        <v>95</v>
      </c>
      <c r="L339" s="82" t="s">
        <v>95</v>
      </c>
      <c r="M339" s="82">
        <v>0</v>
      </c>
      <c r="N339" s="82">
        <v>0</v>
      </c>
      <c r="O339" s="82">
        <v>0</v>
      </c>
      <c r="P339" s="82">
        <v>0</v>
      </c>
      <c r="Q339" s="83">
        <v>0</v>
      </c>
      <c r="R339" s="82">
        <v>0</v>
      </c>
      <c r="S339" s="82">
        <v>0</v>
      </c>
      <c r="T339" s="54">
        <v>0</v>
      </c>
      <c r="U339" s="54">
        <v>0</v>
      </c>
      <c r="V339" s="82" t="s">
        <v>95</v>
      </c>
      <c r="W339" s="83" t="s">
        <v>95</v>
      </c>
      <c r="X339" s="83" t="s">
        <v>95</v>
      </c>
      <c r="Y339" s="82">
        <v>0</v>
      </c>
      <c r="Z339" s="82">
        <v>0</v>
      </c>
      <c r="AA339" s="82">
        <v>0</v>
      </c>
      <c r="AB339" s="82">
        <v>0</v>
      </c>
      <c r="AC339" s="82">
        <v>0</v>
      </c>
      <c r="AD339" s="82">
        <v>0</v>
      </c>
    </row>
    <row r="340" spans="1:30" ht="78.75">
      <c r="A340" s="56" t="s">
        <v>232</v>
      </c>
      <c r="B340" s="68" t="s">
        <v>473</v>
      </c>
      <c r="C340" s="85" t="s">
        <v>601</v>
      </c>
      <c r="D340" s="82">
        <v>0</v>
      </c>
      <c r="E340" s="82">
        <v>0</v>
      </c>
      <c r="F340" s="82">
        <v>0</v>
      </c>
      <c r="G340" s="82">
        <v>0</v>
      </c>
      <c r="H340" s="82">
        <v>0</v>
      </c>
      <c r="I340" s="82" t="s">
        <v>95</v>
      </c>
      <c r="J340" s="82" t="s">
        <v>95</v>
      </c>
      <c r="K340" s="82" t="s">
        <v>95</v>
      </c>
      <c r="L340" s="82" t="s">
        <v>95</v>
      </c>
      <c r="M340" s="82">
        <v>0</v>
      </c>
      <c r="N340" s="82">
        <v>0</v>
      </c>
      <c r="O340" s="82">
        <v>0</v>
      </c>
      <c r="P340" s="82">
        <v>0</v>
      </c>
      <c r="Q340" s="83">
        <v>0</v>
      </c>
      <c r="R340" s="82">
        <v>0</v>
      </c>
      <c r="S340" s="82">
        <v>0</v>
      </c>
      <c r="T340" s="54">
        <v>0</v>
      </c>
      <c r="U340" s="54">
        <v>0</v>
      </c>
      <c r="V340" s="82" t="s">
        <v>95</v>
      </c>
      <c r="W340" s="83" t="s">
        <v>95</v>
      </c>
      <c r="X340" s="83" t="s">
        <v>95</v>
      </c>
      <c r="Y340" s="82">
        <v>0</v>
      </c>
      <c r="Z340" s="82">
        <v>0</v>
      </c>
      <c r="AA340" s="82">
        <v>0</v>
      </c>
      <c r="AB340" s="82">
        <v>0</v>
      </c>
      <c r="AC340" s="82">
        <v>0</v>
      </c>
      <c r="AD340" s="82">
        <v>0</v>
      </c>
    </row>
    <row r="341" spans="1:30" ht="47.25">
      <c r="A341" s="56" t="s">
        <v>232</v>
      </c>
      <c r="B341" s="68" t="s">
        <v>427</v>
      </c>
      <c r="C341" s="85" t="s">
        <v>680</v>
      </c>
      <c r="D341" s="82">
        <v>0</v>
      </c>
      <c r="E341" s="82">
        <v>0</v>
      </c>
      <c r="F341" s="82">
        <v>0</v>
      </c>
      <c r="G341" s="82">
        <v>0</v>
      </c>
      <c r="H341" s="82">
        <v>0</v>
      </c>
      <c r="I341" s="82" t="s">
        <v>95</v>
      </c>
      <c r="J341" s="82" t="s">
        <v>95</v>
      </c>
      <c r="K341" s="82" t="s">
        <v>95</v>
      </c>
      <c r="L341" s="82" t="s">
        <v>95</v>
      </c>
      <c r="M341" s="82">
        <v>0</v>
      </c>
      <c r="N341" s="82">
        <v>0</v>
      </c>
      <c r="O341" s="82">
        <v>0</v>
      </c>
      <c r="P341" s="82">
        <v>0</v>
      </c>
      <c r="Q341" s="83">
        <v>0</v>
      </c>
      <c r="R341" s="82">
        <v>0</v>
      </c>
      <c r="S341" s="82">
        <v>0</v>
      </c>
      <c r="T341" s="54">
        <v>0</v>
      </c>
      <c r="U341" s="54">
        <v>0</v>
      </c>
      <c r="V341" s="82" t="s">
        <v>95</v>
      </c>
      <c r="W341" s="83" t="s">
        <v>95</v>
      </c>
      <c r="X341" s="83" t="s">
        <v>95</v>
      </c>
      <c r="Y341" s="82">
        <v>0</v>
      </c>
      <c r="Z341" s="82">
        <v>0</v>
      </c>
      <c r="AA341" s="82">
        <v>0</v>
      </c>
      <c r="AB341" s="82">
        <v>0</v>
      </c>
      <c r="AC341" s="82">
        <v>0</v>
      </c>
      <c r="AD341" s="82">
        <v>0</v>
      </c>
    </row>
    <row r="342" spans="1:30" ht="47.25">
      <c r="A342" s="56" t="s">
        <v>232</v>
      </c>
      <c r="B342" s="68" t="s">
        <v>432</v>
      </c>
      <c r="C342" s="85" t="s">
        <v>717</v>
      </c>
      <c r="D342" s="82">
        <v>0</v>
      </c>
      <c r="E342" s="82">
        <v>0</v>
      </c>
      <c r="F342" s="82">
        <v>0</v>
      </c>
      <c r="G342" s="82">
        <v>0</v>
      </c>
      <c r="H342" s="82">
        <v>0</v>
      </c>
      <c r="I342" s="82" t="s">
        <v>95</v>
      </c>
      <c r="J342" s="82" t="s">
        <v>95</v>
      </c>
      <c r="K342" s="82" t="s">
        <v>95</v>
      </c>
      <c r="L342" s="82" t="s">
        <v>95</v>
      </c>
      <c r="M342" s="82">
        <v>0</v>
      </c>
      <c r="N342" s="82">
        <v>0</v>
      </c>
      <c r="O342" s="82">
        <v>0</v>
      </c>
      <c r="P342" s="82">
        <v>0</v>
      </c>
      <c r="Q342" s="83">
        <v>0</v>
      </c>
      <c r="R342" s="82">
        <v>0</v>
      </c>
      <c r="S342" s="82">
        <v>0</v>
      </c>
      <c r="T342" s="54">
        <v>0</v>
      </c>
      <c r="U342" s="54">
        <v>0</v>
      </c>
      <c r="V342" s="82" t="s">
        <v>95</v>
      </c>
      <c r="W342" s="83" t="s">
        <v>95</v>
      </c>
      <c r="X342" s="83" t="s">
        <v>95</v>
      </c>
      <c r="Y342" s="82">
        <v>0</v>
      </c>
      <c r="Z342" s="82">
        <v>0</v>
      </c>
      <c r="AA342" s="82">
        <v>0</v>
      </c>
      <c r="AB342" s="82">
        <v>0</v>
      </c>
      <c r="AC342" s="82">
        <v>0</v>
      </c>
      <c r="AD342" s="82">
        <v>0</v>
      </c>
    </row>
    <row r="343" spans="1:30" ht="47.25">
      <c r="A343" s="56" t="s">
        <v>232</v>
      </c>
      <c r="B343" s="68" t="s">
        <v>430</v>
      </c>
      <c r="C343" s="85" t="s">
        <v>617</v>
      </c>
      <c r="D343" s="82">
        <v>0</v>
      </c>
      <c r="E343" s="82">
        <v>0</v>
      </c>
      <c r="F343" s="82">
        <v>0</v>
      </c>
      <c r="G343" s="82">
        <v>0</v>
      </c>
      <c r="H343" s="82">
        <v>0</v>
      </c>
      <c r="I343" s="82" t="s">
        <v>95</v>
      </c>
      <c r="J343" s="82" t="s">
        <v>95</v>
      </c>
      <c r="K343" s="82" t="s">
        <v>95</v>
      </c>
      <c r="L343" s="82" t="s">
        <v>95</v>
      </c>
      <c r="M343" s="82">
        <v>0</v>
      </c>
      <c r="N343" s="82">
        <v>0</v>
      </c>
      <c r="O343" s="82">
        <v>0</v>
      </c>
      <c r="P343" s="82">
        <v>0</v>
      </c>
      <c r="Q343" s="83">
        <v>0</v>
      </c>
      <c r="R343" s="82">
        <v>0</v>
      </c>
      <c r="S343" s="82">
        <v>0</v>
      </c>
      <c r="T343" s="54">
        <v>0</v>
      </c>
      <c r="U343" s="54">
        <v>0</v>
      </c>
      <c r="V343" s="82" t="s">
        <v>95</v>
      </c>
      <c r="W343" s="83" t="s">
        <v>95</v>
      </c>
      <c r="X343" s="83" t="s">
        <v>95</v>
      </c>
      <c r="Y343" s="82">
        <v>0</v>
      </c>
      <c r="Z343" s="82">
        <v>0</v>
      </c>
      <c r="AA343" s="82">
        <v>0</v>
      </c>
      <c r="AB343" s="82">
        <v>0</v>
      </c>
      <c r="AC343" s="82">
        <v>0</v>
      </c>
      <c r="AD343" s="82">
        <v>0</v>
      </c>
    </row>
    <row r="344" spans="1:30" ht="47.25">
      <c r="A344" s="56" t="s">
        <v>232</v>
      </c>
      <c r="B344" s="68" t="s">
        <v>431</v>
      </c>
      <c r="C344" s="85" t="s">
        <v>720</v>
      </c>
      <c r="D344" s="82">
        <v>0</v>
      </c>
      <c r="E344" s="82">
        <v>0</v>
      </c>
      <c r="F344" s="82">
        <v>0</v>
      </c>
      <c r="G344" s="82">
        <v>0</v>
      </c>
      <c r="H344" s="82">
        <v>0</v>
      </c>
      <c r="I344" s="82" t="s">
        <v>95</v>
      </c>
      <c r="J344" s="82" t="s">
        <v>95</v>
      </c>
      <c r="K344" s="82" t="s">
        <v>95</v>
      </c>
      <c r="L344" s="82" t="s">
        <v>95</v>
      </c>
      <c r="M344" s="82">
        <v>0</v>
      </c>
      <c r="N344" s="82">
        <v>0</v>
      </c>
      <c r="O344" s="82">
        <v>0</v>
      </c>
      <c r="P344" s="82">
        <v>0</v>
      </c>
      <c r="Q344" s="83">
        <v>0</v>
      </c>
      <c r="R344" s="82">
        <v>0</v>
      </c>
      <c r="S344" s="82">
        <v>0</v>
      </c>
      <c r="T344" s="54">
        <v>0</v>
      </c>
      <c r="U344" s="54">
        <v>0</v>
      </c>
      <c r="V344" s="82" t="s">
        <v>95</v>
      </c>
      <c r="W344" s="83" t="s">
        <v>95</v>
      </c>
      <c r="X344" s="83" t="s">
        <v>95</v>
      </c>
      <c r="Y344" s="82">
        <v>0</v>
      </c>
      <c r="Z344" s="82">
        <v>0</v>
      </c>
      <c r="AA344" s="82">
        <v>0</v>
      </c>
      <c r="AB344" s="82">
        <v>0</v>
      </c>
      <c r="AC344" s="82">
        <v>0</v>
      </c>
      <c r="AD344" s="82">
        <v>0</v>
      </c>
    </row>
    <row r="345" spans="1:30" ht="31.5">
      <c r="A345" s="56" t="s">
        <v>232</v>
      </c>
      <c r="B345" s="68" t="s">
        <v>814</v>
      </c>
      <c r="C345" s="85" t="s">
        <v>714</v>
      </c>
      <c r="D345" s="82">
        <v>0</v>
      </c>
      <c r="E345" s="82">
        <v>0</v>
      </c>
      <c r="F345" s="82">
        <v>0</v>
      </c>
      <c r="G345" s="82">
        <v>0</v>
      </c>
      <c r="H345" s="82">
        <v>0</v>
      </c>
      <c r="I345" s="82" t="s">
        <v>95</v>
      </c>
      <c r="J345" s="82" t="s">
        <v>95</v>
      </c>
      <c r="K345" s="82" t="s">
        <v>95</v>
      </c>
      <c r="L345" s="82" t="s">
        <v>95</v>
      </c>
      <c r="M345" s="82">
        <v>0</v>
      </c>
      <c r="N345" s="82">
        <v>0</v>
      </c>
      <c r="O345" s="82">
        <v>0</v>
      </c>
      <c r="P345" s="82">
        <v>0</v>
      </c>
      <c r="Q345" s="83">
        <v>0</v>
      </c>
      <c r="R345" s="82">
        <v>0</v>
      </c>
      <c r="S345" s="82">
        <v>0</v>
      </c>
      <c r="T345" s="54">
        <v>0</v>
      </c>
      <c r="U345" s="54">
        <v>0</v>
      </c>
      <c r="V345" s="82" t="s">
        <v>95</v>
      </c>
      <c r="W345" s="83" t="s">
        <v>95</v>
      </c>
      <c r="X345" s="83" t="s">
        <v>95</v>
      </c>
      <c r="Y345" s="82">
        <v>0</v>
      </c>
      <c r="Z345" s="82">
        <v>0</v>
      </c>
      <c r="AA345" s="82">
        <v>0</v>
      </c>
      <c r="AB345" s="82">
        <v>0</v>
      </c>
      <c r="AC345" s="82">
        <v>0</v>
      </c>
      <c r="AD345" s="82">
        <v>0</v>
      </c>
    </row>
    <row r="346" spans="1:30" ht="47.25">
      <c r="A346" s="56" t="s">
        <v>232</v>
      </c>
      <c r="B346" s="67" t="s">
        <v>400</v>
      </c>
      <c r="C346" s="85" t="s">
        <v>397</v>
      </c>
      <c r="D346" s="82">
        <v>0</v>
      </c>
      <c r="E346" s="82">
        <v>0</v>
      </c>
      <c r="F346" s="82">
        <v>0</v>
      </c>
      <c r="G346" s="82">
        <v>0</v>
      </c>
      <c r="H346" s="82">
        <v>0</v>
      </c>
      <c r="I346" s="82" t="s">
        <v>95</v>
      </c>
      <c r="J346" s="82" t="s">
        <v>95</v>
      </c>
      <c r="K346" s="82" t="s">
        <v>95</v>
      </c>
      <c r="L346" s="82" t="s">
        <v>95</v>
      </c>
      <c r="M346" s="82">
        <v>0</v>
      </c>
      <c r="N346" s="82">
        <v>0</v>
      </c>
      <c r="O346" s="82">
        <v>0</v>
      </c>
      <c r="P346" s="82">
        <v>0</v>
      </c>
      <c r="Q346" s="83">
        <v>0</v>
      </c>
      <c r="R346" s="82">
        <v>0</v>
      </c>
      <c r="S346" s="82">
        <v>0</v>
      </c>
      <c r="T346" s="54">
        <v>0</v>
      </c>
      <c r="U346" s="54">
        <v>0</v>
      </c>
      <c r="V346" s="82" t="s">
        <v>95</v>
      </c>
      <c r="W346" s="83" t="s">
        <v>95</v>
      </c>
      <c r="X346" s="83" t="s">
        <v>95</v>
      </c>
      <c r="Y346" s="82">
        <v>0</v>
      </c>
      <c r="Z346" s="82">
        <v>0</v>
      </c>
      <c r="AA346" s="82">
        <v>0</v>
      </c>
      <c r="AB346" s="82">
        <v>0</v>
      </c>
      <c r="AC346" s="82">
        <v>0</v>
      </c>
      <c r="AD346" s="82">
        <v>0</v>
      </c>
    </row>
    <row r="347" spans="1:30" ht="47.25">
      <c r="A347" s="56" t="s">
        <v>232</v>
      </c>
      <c r="B347" s="68" t="s">
        <v>815</v>
      </c>
      <c r="C347" s="85" t="s">
        <v>723</v>
      </c>
      <c r="D347" s="82">
        <v>0</v>
      </c>
      <c r="E347" s="82">
        <v>0</v>
      </c>
      <c r="F347" s="82">
        <v>0</v>
      </c>
      <c r="G347" s="82">
        <v>0</v>
      </c>
      <c r="H347" s="82">
        <v>0</v>
      </c>
      <c r="I347" s="82" t="s">
        <v>95</v>
      </c>
      <c r="J347" s="82" t="s">
        <v>95</v>
      </c>
      <c r="K347" s="82" t="s">
        <v>95</v>
      </c>
      <c r="L347" s="82" t="s">
        <v>95</v>
      </c>
      <c r="M347" s="82">
        <v>0</v>
      </c>
      <c r="N347" s="82">
        <v>0</v>
      </c>
      <c r="O347" s="82">
        <v>0</v>
      </c>
      <c r="P347" s="82">
        <v>0</v>
      </c>
      <c r="Q347" s="83">
        <v>0</v>
      </c>
      <c r="R347" s="82">
        <v>0</v>
      </c>
      <c r="S347" s="82">
        <v>0</v>
      </c>
      <c r="T347" s="54">
        <v>0</v>
      </c>
      <c r="U347" s="54">
        <v>0</v>
      </c>
      <c r="V347" s="82" t="s">
        <v>95</v>
      </c>
      <c r="W347" s="83" t="s">
        <v>95</v>
      </c>
      <c r="X347" s="83" t="s">
        <v>95</v>
      </c>
      <c r="Y347" s="82">
        <v>0</v>
      </c>
      <c r="Z347" s="82">
        <v>0</v>
      </c>
      <c r="AA347" s="82">
        <v>0</v>
      </c>
      <c r="AB347" s="82">
        <v>0</v>
      </c>
      <c r="AC347" s="82">
        <v>0</v>
      </c>
      <c r="AD347" s="82">
        <v>0</v>
      </c>
    </row>
    <row r="348" spans="1:30" ht="31.5">
      <c r="A348" s="56" t="s">
        <v>232</v>
      </c>
      <c r="B348" s="68" t="s">
        <v>685</v>
      </c>
      <c r="C348" s="85" t="s">
        <v>686</v>
      </c>
      <c r="D348" s="82">
        <v>0</v>
      </c>
      <c r="E348" s="82">
        <v>0</v>
      </c>
      <c r="F348" s="82">
        <v>0</v>
      </c>
      <c r="G348" s="82">
        <v>0</v>
      </c>
      <c r="H348" s="82">
        <v>0</v>
      </c>
      <c r="I348" s="82" t="s">
        <v>95</v>
      </c>
      <c r="J348" s="82" t="s">
        <v>95</v>
      </c>
      <c r="K348" s="82" t="s">
        <v>95</v>
      </c>
      <c r="L348" s="82" t="s">
        <v>95</v>
      </c>
      <c r="M348" s="82">
        <v>0</v>
      </c>
      <c r="N348" s="82">
        <v>0</v>
      </c>
      <c r="O348" s="82">
        <v>0</v>
      </c>
      <c r="P348" s="82">
        <v>0</v>
      </c>
      <c r="Q348" s="83">
        <v>0</v>
      </c>
      <c r="R348" s="82">
        <v>0</v>
      </c>
      <c r="S348" s="82">
        <v>0</v>
      </c>
      <c r="T348" s="54">
        <v>0</v>
      </c>
      <c r="U348" s="54">
        <v>0</v>
      </c>
      <c r="V348" s="82" t="s">
        <v>95</v>
      </c>
      <c r="W348" s="83" t="s">
        <v>95</v>
      </c>
      <c r="X348" s="83" t="s">
        <v>95</v>
      </c>
      <c r="Y348" s="82">
        <v>0</v>
      </c>
      <c r="Z348" s="82">
        <v>0</v>
      </c>
      <c r="AA348" s="82">
        <v>0</v>
      </c>
      <c r="AB348" s="82">
        <v>0</v>
      </c>
      <c r="AC348" s="82">
        <v>0</v>
      </c>
      <c r="AD348" s="82">
        <v>0</v>
      </c>
    </row>
    <row r="349" spans="1:30" ht="31.5">
      <c r="A349" s="56" t="s">
        <v>232</v>
      </c>
      <c r="B349" s="68" t="s">
        <v>845</v>
      </c>
      <c r="C349" s="85" t="s">
        <v>699</v>
      </c>
      <c r="D349" s="82">
        <v>0</v>
      </c>
      <c r="E349" s="82">
        <v>0</v>
      </c>
      <c r="F349" s="82">
        <v>0</v>
      </c>
      <c r="G349" s="82">
        <v>0</v>
      </c>
      <c r="H349" s="82">
        <v>0</v>
      </c>
      <c r="I349" s="82" t="s">
        <v>95</v>
      </c>
      <c r="J349" s="82" t="s">
        <v>95</v>
      </c>
      <c r="K349" s="82" t="s">
        <v>95</v>
      </c>
      <c r="L349" s="82" t="s">
        <v>95</v>
      </c>
      <c r="M349" s="82">
        <v>0</v>
      </c>
      <c r="N349" s="82">
        <v>0</v>
      </c>
      <c r="O349" s="82">
        <v>0</v>
      </c>
      <c r="P349" s="82">
        <v>0</v>
      </c>
      <c r="Q349" s="83">
        <v>0</v>
      </c>
      <c r="R349" s="82">
        <v>0</v>
      </c>
      <c r="S349" s="82">
        <v>0</v>
      </c>
      <c r="T349" s="54">
        <v>0</v>
      </c>
      <c r="U349" s="54">
        <v>0</v>
      </c>
      <c r="V349" s="82" t="s">
        <v>95</v>
      </c>
      <c r="W349" s="83" t="s">
        <v>95</v>
      </c>
      <c r="X349" s="83" t="s">
        <v>95</v>
      </c>
      <c r="Y349" s="82">
        <v>0</v>
      </c>
      <c r="Z349" s="82">
        <v>0</v>
      </c>
      <c r="AA349" s="82">
        <v>0</v>
      </c>
      <c r="AB349" s="82">
        <v>0</v>
      </c>
      <c r="AC349" s="82">
        <v>0</v>
      </c>
      <c r="AD349" s="82">
        <v>0</v>
      </c>
    </row>
    <row r="350" spans="1:30" ht="31.5">
      <c r="A350" s="56" t="s">
        <v>232</v>
      </c>
      <c r="B350" s="68" t="s">
        <v>816</v>
      </c>
      <c r="C350" s="85" t="s">
        <v>700</v>
      </c>
      <c r="D350" s="82">
        <v>0</v>
      </c>
      <c r="E350" s="82">
        <v>0</v>
      </c>
      <c r="F350" s="82">
        <v>0</v>
      </c>
      <c r="G350" s="82">
        <v>0</v>
      </c>
      <c r="H350" s="82">
        <v>0</v>
      </c>
      <c r="I350" s="82" t="s">
        <v>95</v>
      </c>
      <c r="J350" s="82" t="s">
        <v>95</v>
      </c>
      <c r="K350" s="82" t="s">
        <v>95</v>
      </c>
      <c r="L350" s="82" t="s">
        <v>95</v>
      </c>
      <c r="M350" s="82">
        <v>0</v>
      </c>
      <c r="N350" s="82">
        <v>0</v>
      </c>
      <c r="O350" s="82">
        <v>0</v>
      </c>
      <c r="P350" s="82">
        <v>0</v>
      </c>
      <c r="Q350" s="83">
        <v>0</v>
      </c>
      <c r="R350" s="82">
        <v>0</v>
      </c>
      <c r="S350" s="82">
        <v>0</v>
      </c>
      <c r="T350" s="54">
        <v>0</v>
      </c>
      <c r="U350" s="54">
        <v>0</v>
      </c>
      <c r="V350" s="82" t="s">
        <v>95</v>
      </c>
      <c r="W350" s="83" t="s">
        <v>95</v>
      </c>
      <c r="X350" s="83" t="s">
        <v>95</v>
      </c>
      <c r="Y350" s="82">
        <v>0</v>
      </c>
      <c r="Z350" s="82">
        <v>0</v>
      </c>
      <c r="AA350" s="82">
        <v>0</v>
      </c>
      <c r="AB350" s="82">
        <v>0</v>
      </c>
      <c r="AC350" s="82">
        <v>0</v>
      </c>
      <c r="AD350" s="82">
        <v>0</v>
      </c>
    </row>
    <row r="351" spans="1:30" ht="31.5">
      <c r="A351" s="56" t="s">
        <v>232</v>
      </c>
      <c r="B351" s="68" t="s">
        <v>817</v>
      </c>
      <c r="C351" s="85" t="s">
        <v>701</v>
      </c>
      <c r="D351" s="82">
        <v>0</v>
      </c>
      <c r="E351" s="82">
        <v>0</v>
      </c>
      <c r="F351" s="82">
        <v>0</v>
      </c>
      <c r="G351" s="82">
        <v>0</v>
      </c>
      <c r="H351" s="82">
        <v>0</v>
      </c>
      <c r="I351" s="82" t="s">
        <v>95</v>
      </c>
      <c r="J351" s="82" t="s">
        <v>95</v>
      </c>
      <c r="K351" s="82" t="s">
        <v>95</v>
      </c>
      <c r="L351" s="82" t="s">
        <v>95</v>
      </c>
      <c r="M351" s="82">
        <v>0</v>
      </c>
      <c r="N351" s="82">
        <v>0</v>
      </c>
      <c r="O351" s="82">
        <v>0</v>
      </c>
      <c r="P351" s="82">
        <v>0</v>
      </c>
      <c r="Q351" s="83">
        <v>0</v>
      </c>
      <c r="R351" s="82">
        <v>0</v>
      </c>
      <c r="S351" s="82">
        <v>0</v>
      </c>
      <c r="T351" s="54">
        <v>0</v>
      </c>
      <c r="U351" s="54">
        <v>0</v>
      </c>
      <c r="V351" s="82" t="s">
        <v>95</v>
      </c>
      <c r="W351" s="83" t="s">
        <v>95</v>
      </c>
      <c r="X351" s="83" t="s">
        <v>95</v>
      </c>
      <c r="Y351" s="82">
        <v>0</v>
      </c>
      <c r="Z351" s="82">
        <v>0</v>
      </c>
      <c r="AA351" s="82">
        <v>0</v>
      </c>
      <c r="AB351" s="82">
        <v>0</v>
      </c>
      <c r="AC351" s="82">
        <v>0</v>
      </c>
      <c r="AD351" s="82">
        <v>0</v>
      </c>
    </row>
    <row r="352" spans="1:30" ht="31.5">
      <c r="A352" s="56" t="s">
        <v>232</v>
      </c>
      <c r="B352" s="68" t="s">
        <v>428</v>
      </c>
      <c r="C352" s="85" t="s">
        <v>618</v>
      </c>
      <c r="D352" s="82">
        <v>0</v>
      </c>
      <c r="E352" s="82">
        <v>0</v>
      </c>
      <c r="F352" s="82">
        <v>0</v>
      </c>
      <c r="G352" s="82">
        <v>0</v>
      </c>
      <c r="H352" s="82">
        <v>0</v>
      </c>
      <c r="I352" s="82" t="s">
        <v>95</v>
      </c>
      <c r="J352" s="82" t="s">
        <v>95</v>
      </c>
      <c r="K352" s="82" t="s">
        <v>95</v>
      </c>
      <c r="L352" s="82" t="s">
        <v>95</v>
      </c>
      <c r="M352" s="82">
        <v>0</v>
      </c>
      <c r="N352" s="82">
        <v>0</v>
      </c>
      <c r="O352" s="82">
        <v>0</v>
      </c>
      <c r="P352" s="82">
        <v>0</v>
      </c>
      <c r="Q352" s="83">
        <v>0</v>
      </c>
      <c r="R352" s="82">
        <v>0</v>
      </c>
      <c r="S352" s="82">
        <v>0</v>
      </c>
      <c r="T352" s="54">
        <v>0</v>
      </c>
      <c r="U352" s="54">
        <v>0</v>
      </c>
      <c r="V352" s="82" t="s">
        <v>95</v>
      </c>
      <c r="W352" s="83" t="s">
        <v>95</v>
      </c>
      <c r="X352" s="83" t="s">
        <v>95</v>
      </c>
      <c r="Y352" s="82">
        <v>0</v>
      </c>
      <c r="Z352" s="82">
        <v>0</v>
      </c>
      <c r="AA352" s="82">
        <v>0</v>
      </c>
      <c r="AB352" s="82">
        <v>0</v>
      </c>
      <c r="AC352" s="82">
        <v>0</v>
      </c>
      <c r="AD352" s="82">
        <v>0</v>
      </c>
    </row>
    <row r="353" spans="1:30" ht="31.5">
      <c r="A353" s="56" t="s">
        <v>232</v>
      </c>
      <c r="B353" s="68" t="s">
        <v>820</v>
      </c>
      <c r="C353" s="85" t="s">
        <v>718</v>
      </c>
      <c r="D353" s="82">
        <v>0</v>
      </c>
      <c r="E353" s="82">
        <v>0</v>
      </c>
      <c r="F353" s="82">
        <v>0</v>
      </c>
      <c r="G353" s="82">
        <v>0</v>
      </c>
      <c r="H353" s="82">
        <v>0</v>
      </c>
      <c r="I353" s="82" t="s">
        <v>95</v>
      </c>
      <c r="J353" s="82" t="s">
        <v>95</v>
      </c>
      <c r="K353" s="82" t="s">
        <v>95</v>
      </c>
      <c r="L353" s="82" t="s">
        <v>95</v>
      </c>
      <c r="M353" s="82">
        <v>0</v>
      </c>
      <c r="N353" s="82">
        <v>0</v>
      </c>
      <c r="O353" s="82">
        <v>0</v>
      </c>
      <c r="P353" s="82">
        <v>0</v>
      </c>
      <c r="Q353" s="83">
        <v>0</v>
      </c>
      <c r="R353" s="82">
        <v>0</v>
      </c>
      <c r="S353" s="82">
        <v>0</v>
      </c>
      <c r="T353" s="54">
        <v>0</v>
      </c>
      <c r="U353" s="54">
        <v>0</v>
      </c>
      <c r="V353" s="82" t="s">
        <v>95</v>
      </c>
      <c r="W353" s="83" t="s">
        <v>95</v>
      </c>
      <c r="X353" s="83" t="s">
        <v>95</v>
      </c>
      <c r="Y353" s="82">
        <v>0</v>
      </c>
      <c r="Z353" s="82">
        <v>0</v>
      </c>
      <c r="AA353" s="82">
        <v>0</v>
      </c>
      <c r="AB353" s="82">
        <v>0</v>
      </c>
      <c r="AC353" s="82">
        <v>0</v>
      </c>
      <c r="AD353" s="82">
        <v>0</v>
      </c>
    </row>
    <row r="354" spans="1:30" ht="31.5">
      <c r="A354" s="56" t="s">
        <v>232</v>
      </c>
      <c r="B354" s="68" t="s">
        <v>819</v>
      </c>
      <c r="C354" s="85" t="s">
        <v>719</v>
      </c>
      <c r="D354" s="82">
        <v>0</v>
      </c>
      <c r="E354" s="82">
        <v>0</v>
      </c>
      <c r="F354" s="82">
        <v>0</v>
      </c>
      <c r="G354" s="82">
        <v>0</v>
      </c>
      <c r="H354" s="82">
        <v>0</v>
      </c>
      <c r="I354" s="82" t="s">
        <v>95</v>
      </c>
      <c r="J354" s="82" t="s">
        <v>95</v>
      </c>
      <c r="K354" s="82" t="s">
        <v>95</v>
      </c>
      <c r="L354" s="82" t="s">
        <v>95</v>
      </c>
      <c r="M354" s="82">
        <v>0</v>
      </c>
      <c r="N354" s="82">
        <v>0</v>
      </c>
      <c r="O354" s="82">
        <v>0</v>
      </c>
      <c r="P354" s="82">
        <v>0</v>
      </c>
      <c r="Q354" s="83">
        <v>0</v>
      </c>
      <c r="R354" s="82">
        <v>0</v>
      </c>
      <c r="S354" s="82">
        <v>0</v>
      </c>
      <c r="T354" s="54">
        <v>0</v>
      </c>
      <c r="U354" s="54">
        <v>0</v>
      </c>
      <c r="V354" s="82" t="s">
        <v>95</v>
      </c>
      <c r="W354" s="83" t="s">
        <v>95</v>
      </c>
      <c r="X354" s="83" t="s">
        <v>95</v>
      </c>
      <c r="Y354" s="82">
        <v>0</v>
      </c>
      <c r="Z354" s="82">
        <v>0</v>
      </c>
      <c r="AA354" s="82">
        <v>0</v>
      </c>
      <c r="AB354" s="82">
        <v>0</v>
      </c>
      <c r="AC354" s="82">
        <v>7.6555503199999997</v>
      </c>
      <c r="AD354" s="82">
        <v>0</v>
      </c>
    </row>
    <row r="355" spans="1:30" ht="31.5">
      <c r="A355" s="56" t="s">
        <v>232</v>
      </c>
      <c r="B355" s="68" t="s">
        <v>818</v>
      </c>
      <c r="C355" s="85" t="s">
        <v>724</v>
      </c>
      <c r="D355" s="82">
        <v>0</v>
      </c>
      <c r="E355" s="82">
        <v>0</v>
      </c>
      <c r="F355" s="82">
        <v>0</v>
      </c>
      <c r="G355" s="82">
        <v>0</v>
      </c>
      <c r="H355" s="82">
        <v>0</v>
      </c>
      <c r="I355" s="82" t="s">
        <v>95</v>
      </c>
      <c r="J355" s="82" t="s">
        <v>95</v>
      </c>
      <c r="K355" s="82" t="s">
        <v>95</v>
      </c>
      <c r="L355" s="82" t="s">
        <v>95</v>
      </c>
      <c r="M355" s="82">
        <v>0</v>
      </c>
      <c r="N355" s="82">
        <v>0</v>
      </c>
      <c r="O355" s="82">
        <v>0</v>
      </c>
      <c r="P355" s="82">
        <v>0</v>
      </c>
      <c r="Q355" s="83">
        <v>0</v>
      </c>
      <c r="R355" s="82">
        <v>0</v>
      </c>
      <c r="S355" s="82">
        <v>0</v>
      </c>
      <c r="T355" s="54">
        <v>0</v>
      </c>
      <c r="U355" s="54">
        <v>0</v>
      </c>
      <c r="V355" s="82" t="s">
        <v>95</v>
      </c>
      <c r="W355" s="83" t="s">
        <v>95</v>
      </c>
      <c r="X355" s="83" t="s">
        <v>95</v>
      </c>
      <c r="Y355" s="82">
        <v>0</v>
      </c>
      <c r="Z355" s="82">
        <v>0</v>
      </c>
      <c r="AA355" s="82">
        <v>0</v>
      </c>
      <c r="AB355" s="82">
        <v>0</v>
      </c>
      <c r="AC355" s="82">
        <v>0</v>
      </c>
      <c r="AD355" s="82">
        <v>0</v>
      </c>
    </row>
    <row r="356" spans="1:30" ht="47.25">
      <c r="A356" s="56" t="s">
        <v>232</v>
      </c>
      <c r="B356" s="68" t="s">
        <v>429</v>
      </c>
      <c r="C356" s="85" t="s">
        <v>682</v>
      </c>
      <c r="D356" s="82">
        <v>0</v>
      </c>
      <c r="E356" s="82">
        <v>0</v>
      </c>
      <c r="F356" s="82">
        <v>0</v>
      </c>
      <c r="G356" s="82">
        <v>0</v>
      </c>
      <c r="H356" s="82">
        <v>0</v>
      </c>
      <c r="I356" s="82" t="s">
        <v>95</v>
      </c>
      <c r="J356" s="82" t="s">
        <v>95</v>
      </c>
      <c r="K356" s="82" t="s">
        <v>95</v>
      </c>
      <c r="L356" s="82" t="s">
        <v>95</v>
      </c>
      <c r="M356" s="82">
        <v>0</v>
      </c>
      <c r="N356" s="82">
        <v>0</v>
      </c>
      <c r="O356" s="82">
        <v>0</v>
      </c>
      <c r="P356" s="82">
        <v>0</v>
      </c>
      <c r="Q356" s="83">
        <v>0</v>
      </c>
      <c r="R356" s="82">
        <v>0</v>
      </c>
      <c r="S356" s="82">
        <v>0</v>
      </c>
      <c r="T356" s="54">
        <v>0</v>
      </c>
      <c r="U356" s="54">
        <v>0</v>
      </c>
      <c r="V356" s="82" t="s">
        <v>95</v>
      </c>
      <c r="W356" s="83" t="s">
        <v>95</v>
      </c>
      <c r="X356" s="83" t="s">
        <v>95</v>
      </c>
      <c r="Y356" s="82">
        <v>0</v>
      </c>
      <c r="Z356" s="82">
        <v>0</v>
      </c>
      <c r="AA356" s="82">
        <v>0</v>
      </c>
      <c r="AB356" s="82">
        <v>0</v>
      </c>
      <c r="AC356" s="82">
        <v>0</v>
      </c>
      <c r="AD356" s="82">
        <v>0</v>
      </c>
    </row>
    <row r="357" spans="1:30" ht="47.25">
      <c r="A357" s="56" t="s">
        <v>232</v>
      </c>
      <c r="B357" s="68" t="s">
        <v>433</v>
      </c>
      <c r="C357" s="85" t="s">
        <v>722</v>
      </c>
      <c r="D357" s="82">
        <v>0</v>
      </c>
      <c r="E357" s="82">
        <v>0</v>
      </c>
      <c r="F357" s="82">
        <v>0</v>
      </c>
      <c r="G357" s="82">
        <v>0</v>
      </c>
      <c r="H357" s="82">
        <v>0</v>
      </c>
      <c r="I357" s="82" t="s">
        <v>95</v>
      </c>
      <c r="J357" s="82" t="s">
        <v>95</v>
      </c>
      <c r="K357" s="82" t="s">
        <v>95</v>
      </c>
      <c r="L357" s="82" t="s">
        <v>95</v>
      </c>
      <c r="M357" s="82">
        <v>0</v>
      </c>
      <c r="N357" s="82">
        <v>0</v>
      </c>
      <c r="O357" s="82">
        <v>0</v>
      </c>
      <c r="P357" s="82">
        <v>0</v>
      </c>
      <c r="Q357" s="83">
        <v>0</v>
      </c>
      <c r="R357" s="82">
        <v>0</v>
      </c>
      <c r="S357" s="82">
        <v>0</v>
      </c>
      <c r="T357" s="54">
        <v>0</v>
      </c>
      <c r="U357" s="54">
        <v>0</v>
      </c>
      <c r="V357" s="82" t="s">
        <v>95</v>
      </c>
      <c r="W357" s="83" t="s">
        <v>95</v>
      </c>
      <c r="X357" s="83" t="s">
        <v>95</v>
      </c>
      <c r="Y357" s="82">
        <v>0</v>
      </c>
      <c r="Z357" s="82">
        <v>0</v>
      </c>
      <c r="AA357" s="82">
        <v>0</v>
      </c>
      <c r="AB357" s="82">
        <v>0</v>
      </c>
      <c r="AC357" s="82">
        <v>0</v>
      </c>
      <c r="AD357" s="82">
        <v>0</v>
      </c>
    </row>
    <row r="358" spans="1:30" ht="31.5">
      <c r="A358" s="56" t="s">
        <v>232</v>
      </c>
      <c r="B358" s="68" t="s">
        <v>821</v>
      </c>
      <c r="C358" s="85" t="s">
        <v>721</v>
      </c>
      <c r="D358" s="82">
        <v>0</v>
      </c>
      <c r="E358" s="82">
        <v>0</v>
      </c>
      <c r="F358" s="82">
        <v>0</v>
      </c>
      <c r="G358" s="82">
        <v>0</v>
      </c>
      <c r="H358" s="82">
        <v>0</v>
      </c>
      <c r="I358" s="82" t="s">
        <v>95</v>
      </c>
      <c r="J358" s="82" t="s">
        <v>95</v>
      </c>
      <c r="K358" s="82" t="s">
        <v>95</v>
      </c>
      <c r="L358" s="82" t="s">
        <v>95</v>
      </c>
      <c r="M358" s="82">
        <v>0</v>
      </c>
      <c r="N358" s="82">
        <v>0</v>
      </c>
      <c r="O358" s="82">
        <v>0</v>
      </c>
      <c r="P358" s="82">
        <v>0</v>
      </c>
      <c r="Q358" s="83">
        <v>0</v>
      </c>
      <c r="R358" s="82">
        <v>0</v>
      </c>
      <c r="S358" s="82">
        <v>0</v>
      </c>
      <c r="T358" s="54">
        <v>0</v>
      </c>
      <c r="U358" s="54">
        <v>0</v>
      </c>
      <c r="V358" s="82" t="s">
        <v>95</v>
      </c>
      <c r="W358" s="83" t="s">
        <v>95</v>
      </c>
      <c r="X358" s="83" t="s">
        <v>95</v>
      </c>
      <c r="Y358" s="82">
        <v>0</v>
      </c>
      <c r="Z358" s="82">
        <v>0</v>
      </c>
      <c r="AA358" s="82">
        <v>0</v>
      </c>
      <c r="AB358" s="82">
        <v>0</v>
      </c>
      <c r="AC358" s="82">
        <v>0</v>
      </c>
      <c r="AD358" s="82">
        <v>0</v>
      </c>
    </row>
    <row r="359" spans="1:30" ht="15.75">
      <c r="A359" s="56" t="s">
        <v>232</v>
      </c>
      <c r="B359" s="68" t="s">
        <v>848</v>
      </c>
      <c r="C359" s="85" t="s">
        <v>178</v>
      </c>
      <c r="D359" s="82">
        <v>0</v>
      </c>
      <c r="E359" s="82">
        <v>0</v>
      </c>
      <c r="F359" s="82">
        <v>0</v>
      </c>
      <c r="G359" s="82">
        <v>0</v>
      </c>
      <c r="H359" s="82">
        <v>0</v>
      </c>
      <c r="I359" s="82" t="s">
        <v>95</v>
      </c>
      <c r="J359" s="82" t="s">
        <v>95</v>
      </c>
      <c r="K359" s="82" t="s">
        <v>95</v>
      </c>
      <c r="L359" s="82" t="s">
        <v>95</v>
      </c>
      <c r="M359" s="82">
        <v>0</v>
      </c>
      <c r="N359" s="82">
        <v>0</v>
      </c>
      <c r="O359" s="82">
        <v>0</v>
      </c>
      <c r="P359" s="82">
        <v>0</v>
      </c>
      <c r="Q359" s="83">
        <v>0</v>
      </c>
      <c r="R359" s="82">
        <v>0</v>
      </c>
      <c r="S359" s="82">
        <v>0</v>
      </c>
      <c r="T359" s="54">
        <v>0</v>
      </c>
      <c r="U359" s="54">
        <v>0</v>
      </c>
      <c r="V359" s="82" t="s">
        <v>95</v>
      </c>
      <c r="W359" s="83" t="s">
        <v>95</v>
      </c>
      <c r="X359" s="83" t="s">
        <v>95</v>
      </c>
      <c r="Y359" s="82">
        <v>0</v>
      </c>
      <c r="Z359" s="82">
        <v>0</v>
      </c>
      <c r="AA359" s="82">
        <v>0</v>
      </c>
      <c r="AB359" s="82">
        <v>0</v>
      </c>
      <c r="AC359" s="82">
        <v>0</v>
      </c>
      <c r="AD359" s="82">
        <v>0</v>
      </c>
    </row>
    <row r="360" spans="1:30" ht="47.25">
      <c r="A360" s="56" t="s">
        <v>232</v>
      </c>
      <c r="B360" s="68" t="s">
        <v>822</v>
      </c>
      <c r="C360" s="85" t="s">
        <v>658</v>
      </c>
      <c r="D360" s="82">
        <v>0</v>
      </c>
      <c r="E360" s="82">
        <v>0</v>
      </c>
      <c r="F360" s="82">
        <v>0</v>
      </c>
      <c r="G360" s="82">
        <v>0</v>
      </c>
      <c r="H360" s="82">
        <v>0</v>
      </c>
      <c r="I360" s="82" t="s">
        <v>95</v>
      </c>
      <c r="J360" s="82" t="s">
        <v>95</v>
      </c>
      <c r="K360" s="82" t="s">
        <v>95</v>
      </c>
      <c r="L360" s="82" t="s">
        <v>95</v>
      </c>
      <c r="M360" s="82">
        <v>0</v>
      </c>
      <c r="N360" s="82">
        <v>0</v>
      </c>
      <c r="O360" s="82">
        <v>0</v>
      </c>
      <c r="P360" s="82">
        <v>0</v>
      </c>
      <c r="Q360" s="83">
        <v>0</v>
      </c>
      <c r="R360" s="82">
        <v>0</v>
      </c>
      <c r="S360" s="82">
        <v>0</v>
      </c>
      <c r="T360" s="54">
        <v>0</v>
      </c>
      <c r="U360" s="54">
        <v>0</v>
      </c>
      <c r="V360" s="82" t="s">
        <v>95</v>
      </c>
      <c r="W360" s="83" t="s">
        <v>95</v>
      </c>
      <c r="X360" s="83" t="s">
        <v>95</v>
      </c>
      <c r="Y360" s="82">
        <v>0</v>
      </c>
      <c r="Z360" s="82">
        <v>0</v>
      </c>
      <c r="AA360" s="82">
        <v>0</v>
      </c>
      <c r="AB360" s="82">
        <v>0</v>
      </c>
      <c r="AC360" s="82">
        <v>0</v>
      </c>
      <c r="AD360" s="82">
        <v>0</v>
      </c>
    </row>
    <row r="361" spans="1:30" ht="15.75">
      <c r="A361" s="56" t="s">
        <v>232</v>
      </c>
      <c r="B361" s="68" t="s">
        <v>804</v>
      </c>
      <c r="C361" s="85" t="s">
        <v>619</v>
      </c>
      <c r="D361" s="82">
        <v>0</v>
      </c>
      <c r="E361" s="82">
        <v>0</v>
      </c>
      <c r="F361" s="82">
        <v>0</v>
      </c>
      <c r="G361" s="82">
        <v>0</v>
      </c>
      <c r="H361" s="82">
        <v>0</v>
      </c>
      <c r="I361" s="82" t="s">
        <v>95</v>
      </c>
      <c r="J361" s="82" t="s">
        <v>95</v>
      </c>
      <c r="K361" s="82" t="s">
        <v>95</v>
      </c>
      <c r="L361" s="82" t="s">
        <v>95</v>
      </c>
      <c r="M361" s="82">
        <v>0</v>
      </c>
      <c r="N361" s="82">
        <v>0</v>
      </c>
      <c r="O361" s="82">
        <v>0</v>
      </c>
      <c r="P361" s="82">
        <v>0</v>
      </c>
      <c r="Q361" s="83">
        <v>0</v>
      </c>
      <c r="R361" s="82">
        <v>0</v>
      </c>
      <c r="S361" s="82">
        <v>0</v>
      </c>
      <c r="T361" s="54">
        <v>0</v>
      </c>
      <c r="U361" s="54">
        <v>0</v>
      </c>
      <c r="V361" s="82" t="s">
        <v>95</v>
      </c>
      <c r="W361" s="83" t="s">
        <v>95</v>
      </c>
      <c r="X361" s="83" t="s">
        <v>95</v>
      </c>
      <c r="Y361" s="82">
        <v>0</v>
      </c>
      <c r="Z361" s="82">
        <v>0</v>
      </c>
      <c r="AA361" s="82">
        <v>0</v>
      </c>
      <c r="AB361" s="82">
        <v>0</v>
      </c>
      <c r="AC361" s="82">
        <v>0</v>
      </c>
      <c r="AD361" s="82">
        <v>0</v>
      </c>
    </row>
    <row r="362" spans="1:30" ht="15.75">
      <c r="A362" s="56" t="s">
        <v>232</v>
      </c>
      <c r="B362" s="68" t="s">
        <v>805</v>
      </c>
      <c r="C362" s="85" t="s">
        <v>620</v>
      </c>
      <c r="D362" s="82">
        <v>0</v>
      </c>
      <c r="E362" s="82">
        <v>0</v>
      </c>
      <c r="F362" s="82">
        <v>0</v>
      </c>
      <c r="G362" s="82">
        <v>0</v>
      </c>
      <c r="H362" s="82">
        <v>0</v>
      </c>
      <c r="I362" s="82" t="s">
        <v>95</v>
      </c>
      <c r="J362" s="82" t="s">
        <v>95</v>
      </c>
      <c r="K362" s="82" t="s">
        <v>95</v>
      </c>
      <c r="L362" s="82" t="s">
        <v>95</v>
      </c>
      <c r="M362" s="82">
        <v>0</v>
      </c>
      <c r="N362" s="82">
        <v>0</v>
      </c>
      <c r="O362" s="82">
        <v>0</v>
      </c>
      <c r="P362" s="82">
        <v>0</v>
      </c>
      <c r="Q362" s="83">
        <v>0</v>
      </c>
      <c r="R362" s="82">
        <v>0</v>
      </c>
      <c r="S362" s="82">
        <v>0</v>
      </c>
      <c r="T362" s="54">
        <v>0</v>
      </c>
      <c r="U362" s="54">
        <v>0</v>
      </c>
      <c r="V362" s="82" t="s">
        <v>95</v>
      </c>
      <c r="W362" s="83" t="s">
        <v>95</v>
      </c>
      <c r="X362" s="83" t="s">
        <v>95</v>
      </c>
      <c r="Y362" s="82">
        <v>0</v>
      </c>
      <c r="Z362" s="82">
        <v>0</v>
      </c>
      <c r="AA362" s="82">
        <v>0</v>
      </c>
      <c r="AB362" s="82">
        <v>0</v>
      </c>
      <c r="AC362" s="82">
        <v>3.0093569900000001</v>
      </c>
      <c r="AD362" s="82">
        <v>0</v>
      </c>
    </row>
    <row r="363" spans="1:30" ht="15.75">
      <c r="A363" s="56" t="s">
        <v>232</v>
      </c>
      <c r="B363" s="68" t="s">
        <v>806</v>
      </c>
      <c r="C363" s="85" t="s">
        <v>621</v>
      </c>
      <c r="D363" s="82">
        <v>0</v>
      </c>
      <c r="E363" s="82">
        <v>0</v>
      </c>
      <c r="F363" s="82">
        <v>0</v>
      </c>
      <c r="G363" s="82">
        <v>0</v>
      </c>
      <c r="H363" s="82">
        <v>0</v>
      </c>
      <c r="I363" s="82" t="s">
        <v>95</v>
      </c>
      <c r="J363" s="82" t="s">
        <v>95</v>
      </c>
      <c r="K363" s="82" t="s">
        <v>95</v>
      </c>
      <c r="L363" s="82" t="s">
        <v>95</v>
      </c>
      <c r="M363" s="82">
        <v>0</v>
      </c>
      <c r="N363" s="82">
        <v>0</v>
      </c>
      <c r="O363" s="82">
        <v>0</v>
      </c>
      <c r="P363" s="82">
        <v>0</v>
      </c>
      <c r="Q363" s="83">
        <v>0</v>
      </c>
      <c r="R363" s="82">
        <v>0</v>
      </c>
      <c r="S363" s="82">
        <v>0</v>
      </c>
      <c r="T363" s="54">
        <v>0</v>
      </c>
      <c r="U363" s="54">
        <v>0</v>
      </c>
      <c r="V363" s="82" t="s">
        <v>95</v>
      </c>
      <c r="W363" s="83" t="s">
        <v>95</v>
      </c>
      <c r="X363" s="83" t="s">
        <v>95</v>
      </c>
      <c r="Y363" s="82">
        <v>0</v>
      </c>
      <c r="Z363" s="82">
        <v>0</v>
      </c>
      <c r="AA363" s="82">
        <v>0</v>
      </c>
      <c r="AB363" s="82">
        <v>0</v>
      </c>
      <c r="AC363" s="82">
        <v>0</v>
      </c>
      <c r="AD363" s="82">
        <v>0</v>
      </c>
    </row>
    <row r="364" spans="1:30" ht="31.5">
      <c r="A364" s="56" t="s">
        <v>232</v>
      </c>
      <c r="B364" s="68" t="s">
        <v>807</v>
      </c>
      <c r="C364" s="85" t="s">
        <v>622</v>
      </c>
      <c r="D364" s="82">
        <v>0</v>
      </c>
      <c r="E364" s="82">
        <v>0</v>
      </c>
      <c r="F364" s="82">
        <v>0</v>
      </c>
      <c r="G364" s="82">
        <v>0</v>
      </c>
      <c r="H364" s="82">
        <v>0</v>
      </c>
      <c r="I364" s="82" t="s">
        <v>95</v>
      </c>
      <c r="J364" s="82" t="s">
        <v>95</v>
      </c>
      <c r="K364" s="82" t="s">
        <v>95</v>
      </c>
      <c r="L364" s="82" t="s">
        <v>95</v>
      </c>
      <c r="M364" s="82">
        <v>0</v>
      </c>
      <c r="N364" s="82">
        <v>0</v>
      </c>
      <c r="O364" s="82">
        <v>0</v>
      </c>
      <c r="P364" s="82">
        <v>0</v>
      </c>
      <c r="Q364" s="83">
        <v>0</v>
      </c>
      <c r="R364" s="82">
        <v>0</v>
      </c>
      <c r="S364" s="82">
        <v>0</v>
      </c>
      <c r="T364" s="54">
        <v>0</v>
      </c>
      <c r="U364" s="54">
        <v>0</v>
      </c>
      <c r="V364" s="82" t="s">
        <v>95</v>
      </c>
      <c r="W364" s="83" t="s">
        <v>95</v>
      </c>
      <c r="X364" s="83" t="s">
        <v>95</v>
      </c>
      <c r="Y364" s="82">
        <v>0</v>
      </c>
      <c r="Z364" s="82">
        <v>0</v>
      </c>
      <c r="AA364" s="82">
        <v>0</v>
      </c>
      <c r="AB364" s="82">
        <v>0</v>
      </c>
      <c r="AC364" s="82">
        <v>0</v>
      </c>
      <c r="AD364" s="82">
        <v>0</v>
      </c>
    </row>
    <row r="365" spans="1:30" ht="47.25">
      <c r="A365" s="56" t="s">
        <v>232</v>
      </c>
      <c r="B365" s="68" t="s">
        <v>823</v>
      </c>
      <c r="C365" s="85" t="s">
        <v>681</v>
      </c>
      <c r="D365" s="82">
        <v>0</v>
      </c>
      <c r="E365" s="82">
        <v>0</v>
      </c>
      <c r="F365" s="82">
        <v>0</v>
      </c>
      <c r="G365" s="82">
        <v>0</v>
      </c>
      <c r="H365" s="82">
        <v>0</v>
      </c>
      <c r="I365" s="82" t="s">
        <v>95</v>
      </c>
      <c r="J365" s="82" t="s">
        <v>95</v>
      </c>
      <c r="K365" s="82" t="s">
        <v>95</v>
      </c>
      <c r="L365" s="82" t="s">
        <v>95</v>
      </c>
      <c r="M365" s="82">
        <v>0</v>
      </c>
      <c r="N365" s="82">
        <v>0</v>
      </c>
      <c r="O365" s="82">
        <v>0</v>
      </c>
      <c r="P365" s="82">
        <v>0</v>
      </c>
      <c r="Q365" s="83">
        <v>0</v>
      </c>
      <c r="R365" s="82">
        <v>0</v>
      </c>
      <c r="S365" s="82">
        <v>0</v>
      </c>
      <c r="T365" s="54">
        <v>0</v>
      </c>
      <c r="U365" s="54">
        <v>0</v>
      </c>
      <c r="V365" s="82" t="s">
        <v>95</v>
      </c>
      <c r="W365" s="83" t="s">
        <v>95</v>
      </c>
      <c r="X365" s="83" t="s">
        <v>95</v>
      </c>
      <c r="Y365" s="82">
        <v>0</v>
      </c>
      <c r="Z365" s="82">
        <v>0</v>
      </c>
      <c r="AA365" s="82">
        <v>0</v>
      </c>
      <c r="AB365" s="82">
        <v>0</v>
      </c>
      <c r="AC365" s="82">
        <v>0</v>
      </c>
      <c r="AD365" s="82">
        <v>0</v>
      </c>
    </row>
    <row r="366" spans="1:30" ht="47.25">
      <c r="A366" s="56" t="s">
        <v>232</v>
      </c>
      <c r="B366" s="68" t="s">
        <v>434</v>
      </c>
      <c r="C366" s="85" t="s">
        <v>728</v>
      </c>
      <c r="D366" s="82">
        <v>0</v>
      </c>
      <c r="E366" s="82">
        <v>0</v>
      </c>
      <c r="F366" s="82">
        <v>0</v>
      </c>
      <c r="G366" s="82">
        <v>0</v>
      </c>
      <c r="H366" s="82">
        <v>0</v>
      </c>
      <c r="I366" s="82" t="s">
        <v>95</v>
      </c>
      <c r="J366" s="82" t="s">
        <v>95</v>
      </c>
      <c r="K366" s="82" t="s">
        <v>95</v>
      </c>
      <c r="L366" s="82" t="s">
        <v>95</v>
      </c>
      <c r="M366" s="82">
        <v>0</v>
      </c>
      <c r="N366" s="82">
        <v>0</v>
      </c>
      <c r="O366" s="82">
        <v>0</v>
      </c>
      <c r="P366" s="82">
        <v>0</v>
      </c>
      <c r="Q366" s="83">
        <v>0</v>
      </c>
      <c r="R366" s="82">
        <v>0</v>
      </c>
      <c r="S366" s="82">
        <v>0</v>
      </c>
      <c r="T366" s="54">
        <v>0</v>
      </c>
      <c r="U366" s="54">
        <v>0</v>
      </c>
      <c r="V366" s="82" t="s">
        <v>95</v>
      </c>
      <c r="W366" s="83" t="s">
        <v>95</v>
      </c>
      <c r="X366" s="83" t="s">
        <v>95</v>
      </c>
      <c r="Y366" s="82">
        <v>0</v>
      </c>
      <c r="Z366" s="82">
        <v>0</v>
      </c>
      <c r="AA366" s="82">
        <v>0</v>
      </c>
      <c r="AB366" s="82">
        <v>0</v>
      </c>
      <c r="AC366" s="82">
        <v>6.4893357600000003</v>
      </c>
      <c r="AD366" s="82">
        <v>0</v>
      </c>
    </row>
    <row r="367" spans="1:30" ht="47.25">
      <c r="A367" s="56" t="s">
        <v>232</v>
      </c>
      <c r="B367" s="68" t="s">
        <v>435</v>
      </c>
      <c r="C367" s="85" t="s">
        <v>729</v>
      </c>
      <c r="D367" s="82">
        <v>0</v>
      </c>
      <c r="E367" s="82">
        <v>0</v>
      </c>
      <c r="F367" s="82">
        <v>0</v>
      </c>
      <c r="G367" s="82">
        <v>0</v>
      </c>
      <c r="H367" s="82">
        <v>0</v>
      </c>
      <c r="I367" s="82" t="s">
        <v>95</v>
      </c>
      <c r="J367" s="82" t="s">
        <v>95</v>
      </c>
      <c r="K367" s="82" t="s">
        <v>95</v>
      </c>
      <c r="L367" s="82" t="s">
        <v>95</v>
      </c>
      <c r="M367" s="82">
        <v>0</v>
      </c>
      <c r="N367" s="82">
        <v>0</v>
      </c>
      <c r="O367" s="82">
        <v>0</v>
      </c>
      <c r="P367" s="82">
        <v>0</v>
      </c>
      <c r="Q367" s="83">
        <v>0</v>
      </c>
      <c r="R367" s="82">
        <v>0</v>
      </c>
      <c r="S367" s="82">
        <v>0</v>
      </c>
      <c r="T367" s="54">
        <v>0</v>
      </c>
      <c r="U367" s="54">
        <v>0</v>
      </c>
      <c r="V367" s="82" t="s">
        <v>95</v>
      </c>
      <c r="W367" s="83" t="s">
        <v>95</v>
      </c>
      <c r="X367" s="83" t="s">
        <v>95</v>
      </c>
      <c r="Y367" s="82">
        <v>0</v>
      </c>
      <c r="Z367" s="82">
        <v>0</v>
      </c>
      <c r="AA367" s="82">
        <v>0</v>
      </c>
      <c r="AB367" s="82">
        <v>0</v>
      </c>
      <c r="AC367" s="82">
        <v>0</v>
      </c>
      <c r="AD367" s="82">
        <v>0</v>
      </c>
    </row>
    <row r="368" spans="1:30" ht="47.25">
      <c r="A368" s="56" t="s">
        <v>232</v>
      </c>
      <c r="B368" s="67" t="s">
        <v>398</v>
      </c>
      <c r="C368" s="85" t="s">
        <v>401</v>
      </c>
      <c r="D368" s="82">
        <v>0</v>
      </c>
      <c r="E368" s="82">
        <v>0</v>
      </c>
      <c r="F368" s="82">
        <v>0</v>
      </c>
      <c r="G368" s="82">
        <v>0</v>
      </c>
      <c r="H368" s="82">
        <v>0</v>
      </c>
      <c r="I368" s="82" t="s">
        <v>95</v>
      </c>
      <c r="J368" s="82" t="s">
        <v>95</v>
      </c>
      <c r="K368" s="82" t="s">
        <v>95</v>
      </c>
      <c r="L368" s="82" t="s">
        <v>95</v>
      </c>
      <c r="M368" s="82">
        <v>0</v>
      </c>
      <c r="N368" s="82">
        <v>0</v>
      </c>
      <c r="O368" s="82">
        <v>0</v>
      </c>
      <c r="P368" s="82">
        <v>0</v>
      </c>
      <c r="Q368" s="83">
        <v>0</v>
      </c>
      <c r="R368" s="82">
        <v>0</v>
      </c>
      <c r="S368" s="82">
        <v>0</v>
      </c>
      <c r="T368" s="54">
        <v>0</v>
      </c>
      <c r="U368" s="54">
        <v>0</v>
      </c>
      <c r="V368" s="82" t="s">
        <v>95</v>
      </c>
      <c r="W368" s="83" t="s">
        <v>95</v>
      </c>
      <c r="X368" s="83" t="s">
        <v>95</v>
      </c>
      <c r="Y368" s="82">
        <v>0</v>
      </c>
      <c r="Z368" s="82">
        <v>0</v>
      </c>
      <c r="AA368" s="82">
        <v>0</v>
      </c>
      <c r="AB368" s="82">
        <v>0</v>
      </c>
      <c r="AC368" s="82">
        <v>0</v>
      </c>
      <c r="AD368" s="82">
        <v>0</v>
      </c>
    </row>
    <row r="369" spans="1:30" ht="31.5">
      <c r="A369" s="56" t="s">
        <v>232</v>
      </c>
      <c r="B369" s="68" t="s">
        <v>824</v>
      </c>
      <c r="C369" s="85" t="s">
        <v>623</v>
      </c>
      <c r="D369" s="82">
        <v>0</v>
      </c>
      <c r="E369" s="82">
        <v>0</v>
      </c>
      <c r="F369" s="82">
        <v>0</v>
      </c>
      <c r="G369" s="82">
        <v>0</v>
      </c>
      <c r="H369" s="82">
        <v>0</v>
      </c>
      <c r="I369" s="82" t="s">
        <v>95</v>
      </c>
      <c r="J369" s="82" t="s">
        <v>95</v>
      </c>
      <c r="K369" s="82" t="s">
        <v>95</v>
      </c>
      <c r="L369" s="82" t="s">
        <v>95</v>
      </c>
      <c r="M369" s="82">
        <v>0</v>
      </c>
      <c r="N369" s="82">
        <v>0</v>
      </c>
      <c r="O369" s="82">
        <v>0</v>
      </c>
      <c r="P369" s="82">
        <v>0</v>
      </c>
      <c r="Q369" s="83">
        <v>0</v>
      </c>
      <c r="R369" s="82">
        <v>0</v>
      </c>
      <c r="S369" s="82">
        <v>0</v>
      </c>
      <c r="T369" s="54">
        <v>0</v>
      </c>
      <c r="U369" s="54">
        <v>0</v>
      </c>
      <c r="V369" s="82" t="s">
        <v>95</v>
      </c>
      <c r="W369" s="83" t="s">
        <v>95</v>
      </c>
      <c r="X369" s="83" t="s">
        <v>95</v>
      </c>
      <c r="Y369" s="82">
        <v>0</v>
      </c>
      <c r="Z369" s="82">
        <v>0</v>
      </c>
      <c r="AA369" s="82">
        <v>0</v>
      </c>
      <c r="AB369" s="82">
        <v>0</v>
      </c>
      <c r="AC369" s="82">
        <v>0</v>
      </c>
      <c r="AD369" s="82">
        <v>0</v>
      </c>
    </row>
    <row r="370" spans="1:30" ht="47.25">
      <c r="A370" s="56" t="s">
        <v>232</v>
      </c>
      <c r="B370" s="68" t="s">
        <v>825</v>
      </c>
      <c r="C370" s="85" t="s">
        <v>657</v>
      </c>
      <c r="D370" s="82">
        <v>0</v>
      </c>
      <c r="E370" s="82">
        <v>0</v>
      </c>
      <c r="F370" s="82">
        <v>0</v>
      </c>
      <c r="G370" s="82">
        <v>0</v>
      </c>
      <c r="H370" s="82">
        <v>0</v>
      </c>
      <c r="I370" s="82" t="s">
        <v>95</v>
      </c>
      <c r="J370" s="82" t="s">
        <v>95</v>
      </c>
      <c r="K370" s="82" t="s">
        <v>95</v>
      </c>
      <c r="L370" s="82" t="s">
        <v>95</v>
      </c>
      <c r="M370" s="82">
        <v>0</v>
      </c>
      <c r="N370" s="82">
        <v>0</v>
      </c>
      <c r="O370" s="82">
        <v>0</v>
      </c>
      <c r="P370" s="82">
        <v>0</v>
      </c>
      <c r="Q370" s="83">
        <v>0</v>
      </c>
      <c r="R370" s="82">
        <v>0</v>
      </c>
      <c r="S370" s="82">
        <v>0</v>
      </c>
      <c r="T370" s="54">
        <v>0</v>
      </c>
      <c r="U370" s="54">
        <v>0</v>
      </c>
      <c r="V370" s="82" t="s">
        <v>95</v>
      </c>
      <c r="W370" s="83" t="s">
        <v>95</v>
      </c>
      <c r="X370" s="83" t="s">
        <v>95</v>
      </c>
      <c r="Y370" s="82">
        <v>0</v>
      </c>
      <c r="Z370" s="82">
        <v>0</v>
      </c>
      <c r="AA370" s="82">
        <v>0</v>
      </c>
      <c r="AB370" s="82">
        <v>0</v>
      </c>
      <c r="AC370" s="82">
        <v>0</v>
      </c>
      <c r="AD370" s="82">
        <v>0</v>
      </c>
    </row>
    <row r="371" spans="1:30" ht="47.25">
      <c r="A371" s="56" t="s">
        <v>232</v>
      </c>
      <c r="B371" s="68" t="s">
        <v>725</v>
      </c>
      <c r="C371" s="85" t="s">
        <v>656</v>
      </c>
      <c r="D371" s="82">
        <v>0</v>
      </c>
      <c r="E371" s="82">
        <v>0</v>
      </c>
      <c r="F371" s="82">
        <v>0</v>
      </c>
      <c r="G371" s="82">
        <v>0</v>
      </c>
      <c r="H371" s="82">
        <v>0</v>
      </c>
      <c r="I371" s="82" t="s">
        <v>95</v>
      </c>
      <c r="J371" s="82" t="s">
        <v>95</v>
      </c>
      <c r="K371" s="82" t="s">
        <v>95</v>
      </c>
      <c r="L371" s="82" t="s">
        <v>95</v>
      </c>
      <c r="M371" s="82">
        <v>0</v>
      </c>
      <c r="N371" s="82">
        <v>0</v>
      </c>
      <c r="O371" s="82">
        <v>0</v>
      </c>
      <c r="P371" s="82">
        <v>0</v>
      </c>
      <c r="Q371" s="83">
        <v>0</v>
      </c>
      <c r="R371" s="82">
        <v>0</v>
      </c>
      <c r="S371" s="82">
        <v>0</v>
      </c>
      <c r="T371" s="54">
        <v>0</v>
      </c>
      <c r="U371" s="54">
        <v>0</v>
      </c>
      <c r="V371" s="82" t="s">
        <v>95</v>
      </c>
      <c r="W371" s="83" t="s">
        <v>95</v>
      </c>
      <c r="X371" s="83" t="s">
        <v>95</v>
      </c>
      <c r="Y371" s="82">
        <v>0</v>
      </c>
      <c r="Z371" s="82">
        <v>0</v>
      </c>
      <c r="AA371" s="82">
        <v>0</v>
      </c>
      <c r="AB371" s="82">
        <v>0</v>
      </c>
      <c r="AC371" s="82">
        <v>28.99564457</v>
      </c>
      <c r="AD371" s="82">
        <v>0</v>
      </c>
    </row>
    <row r="372" spans="1:30" ht="47.25">
      <c r="A372" s="56" t="s">
        <v>232</v>
      </c>
      <c r="B372" s="68" t="s">
        <v>826</v>
      </c>
      <c r="C372" s="85" t="s">
        <v>655</v>
      </c>
      <c r="D372" s="82">
        <v>0</v>
      </c>
      <c r="E372" s="82">
        <v>0</v>
      </c>
      <c r="F372" s="82">
        <v>0</v>
      </c>
      <c r="G372" s="82">
        <v>0</v>
      </c>
      <c r="H372" s="82">
        <v>0</v>
      </c>
      <c r="I372" s="82" t="s">
        <v>95</v>
      </c>
      <c r="J372" s="82" t="s">
        <v>95</v>
      </c>
      <c r="K372" s="82" t="s">
        <v>95</v>
      </c>
      <c r="L372" s="82" t="s">
        <v>95</v>
      </c>
      <c r="M372" s="82">
        <v>0</v>
      </c>
      <c r="N372" s="82">
        <v>0</v>
      </c>
      <c r="O372" s="82">
        <v>0</v>
      </c>
      <c r="P372" s="82">
        <v>0</v>
      </c>
      <c r="Q372" s="83">
        <v>0</v>
      </c>
      <c r="R372" s="82">
        <v>0</v>
      </c>
      <c r="S372" s="82">
        <v>0</v>
      </c>
      <c r="T372" s="54">
        <v>0</v>
      </c>
      <c r="U372" s="54">
        <v>0</v>
      </c>
      <c r="V372" s="82" t="s">
        <v>95</v>
      </c>
      <c r="W372" s="83" t="s">
        <v>95</v>
      </c>
      <c r="X372" s="83" t="s">
        <v>95</v>
      </c>
      <c r="Y372" s="82">
        <v>0</v>
      </c>
      <c r="Z372" s="82">
        <v>0</v>
      </c>
      <c r="AA372" s="82">
        <v>0</v>
      </c>
      <c r="AB372" s="82">
        <v>0</v>
      </c>
      <c r="AC372" s="82">
        <v>0</v>
      </c>
      <c r="AD372" s="82">
        <v>0</v>
      </c>
    </row>
    <row r="373" spans="1:30" ht="31.5">
      <c r="A373" s="56" t="s">
        <v>232</v>
      </c>
      <c r="B373" s="68" t="s">
        <v>827</v>
      </c>
      <c r="C373" s="85" t="s">
        <v>727</v>
      </c>
      <c r="D373" s="82">
        <v>0</v>
      </c>
      <c r="E373" s="82">
        <v>0</v>
      </c>
      <c r="F373" s="82">
        <v>0</v>
      </c>
      <c r="G373" s="82">
        <v>0</v>
      </c>
      <c r="H373" s="82">
        <v>0</v>
      </c>
      <c r="I373" s="82" t="s">
        <v>95</v>
      </c>
      <c r="J373" s="82" t="s">
        <v>95</v>
      </c>
      <c r="K373" s="82" t="s">
        <v>95</v>
      </c>
      <c r="L373" s="82" t="s">
        <v>95</v>
      </c>
      <c r="M373" s="82">
        <v>0</v>
      </c>
      <c r="N373" s="82">
        <v>0</v>
      </c>
      <c r="O373" s="82">
        <v>0</v>
      </c>
      <c r="P373" s="82">
        <v>0</v>
      </c>
      <c r="Q373" s="83">
        <v>0</v>
      </c>
      <c r="R373" s="82">
        <v>0</v>
      </c>
      <c r="S373" s="82">
        <v>0</v>
      </c>
      <c r="T373" s="54">
        <v>0</v>
      </c>
      <c r="U373" s="54">
        <v>0</v>
      </c>
      <c r="V373" s="82" t="s">
        <v>95</v>
      </c>
      <c r="W373" s="83" t="s">
        <v>95</v>
      </c>
      <c r="X373" s="83" t="s">
        <v>95</v>
      </c>
      <c r="Y373" s="82">
        <v>0</v>
      </c>
      <c r="Z373" s="82">
        <v>0</v>
      </c>
      <c r="AA373" s="82">
        <v>0</v>
      </c>
      <c r="AB373" s="82">
        <v>0</v>
      </c>
      <c r="AC373" s="82">
        <v>0</v>
      </c>
      <c r="AD373" s="82">
        <v>0</v>
      </c>
    </row>
    <row r="374" spans="1:30" ht="31.5">
      <c r="A374" s="56" t="s">
        <v>232</v>
      </c>
      <c r="B374" s="68" t="s">
        <v>828</v>
      </c>
      <c r="C374" s="85" t="s">
        <v>726</v>
      </c>
      <c r="D374" s="82">
        <v>0</v>
      </c>
      <c r="E374" s="82">
        <v>0</v>
      </c>
      <c r="F374" s="82">
        <v>0</v>
      </c>
      <c r="G374" s="82">
        <v>0</v>
      </c>
      <c r="H374" s="82">
        <v>0</v>
      </c>
      <c r="I374" s="82" t="s">
        <v>95</v>
      </c>
      <c r="J374" s="82" t="s">
        <v>95</v>
      </c>
      <c r="K374" s="82" t="s">
        <v>95</v>
      </c>
      <c r="L374" s="82" t="s">
        <v>95</v>
      </c>
      <c r="M374" s="82">
        <v>0</v>
      </c>
      <c r="N374" s="82">
        <v>0</v>
      </c>
      <c r="O374" s="82">
        <v>0</v>
      </c>
      <c r="P374" s="82">
        <v>0</v>
      </c>
      <c r="Q374" s="83">
        <v>0</v>
      </c>
      <c r="R374" s="82">
        <v>0</v>
      </c>
      <c r="S374" s="82">
        <v>0</v>
      </c>
      <c r="T374" s="54">
        <v>0</v>
      </c>
      <c r="U374" s="54">
        <v>0</v>
      </c>
      <c r="V374" s="82" t="s">
        <v>95</v>
      </c>
      <c r="W374" s="83" t="s">
        <v>95</v>
      </c>
      <c r="X374" s="83" t="s">
        <v>95</v>
      </c>
      <c r="Y374" s="82">
        <v>0</v>
      </c>
      <c r="Z374" s="82">
        <v>0</v>
      </c>
      <c r="AA374" s="82">
        <v>0</v>
      </c>
      <c r="AB374" s="82">
        <v>0</v>
      </c>
      <c r="AC374" s="82">
        <v>4.4290361899999997</v>
      </c>
      <c r="AD374" s="82">
        <v>0</v>
      </c>
    </row>
    <row r="375" spans="1:30" ht="31.5">
      <c r="A375" s="56" t="s">
        <v>232</v>
      </c>
      <c r="B375" s="68" t="s">
        <v>810</v>
      </c>
      <c r="C375" s="85" t="s">
        <v>716</v>
      </c>
      <c r="D375" s="82">
        <v>0</v>
      </c>
      <c r="E375" s="82">
        <v>0</v>
      </c>
      <c r="F375" s="82">
        <v>0</v>
      </c>
      <c r="G375" s="82">
        <v>0</v>
      </c>
      <c r="H375" s="82">
        <v>0</v>
      </c>
      <c r="I375" s="82" t="s">
        <v>95</v>
      </c>
      <c r="J375" s="82" t="s">
        <v>95</v>
      </c>
      <c r="K375" s="82" t="s">
        <v>95</v>
      </c>
      <c r="L375" s="82" t="s">
        <v>95</v>
      </c>
      <c r="M375" s="82">
        <v>0</v>
      </c>
      <c r="N375" s="82">
        <v>0</v>
      </c>
      <c r="O375" s="82">
        <v>0</v>
      </c>
      <c r="P375" s="82">
        <v>0</v>
      </c>
      <c r="Q375" s="83">
        <v>0</v>
      </c>
      <c r="R375" s="82">
        <v>0</v>
      </c>
      <c r="S375" s="82">
        <v>0</v>
      </c>
      <c r="T375" s="54">
        <v>0</v>
      </c>
      <c r="U375" s="54">
        <v>0</v>
      </c>
      <c r="V375" s="82" t="s">
        <v>95</v>
      </c>
      <c r="W375" s="83" t="s">
        <v>95</v>
      </c>
      <c r="X375" s="83" t="s">
        <v>95</v>
      </c>
      <c r="Y375" s="82">
        <v>0</v>
      </c>
      <c r="Z375" s="82">
        <v>0</v>
      </c>
      <c r="AA375" s="82">
        <v>0</v>
      </c>
      <c r="AB375" s="82">
        <v>0</v>
      </c>
      <c r="AC375" s="82">
        <v>0</v>
      </c>
      <c r="AD375" s="82">
        <v>0</v>
      </c>
    </row>
    <row r="376" spans="1:30" ht="15.75">
      <c r="A376" s="56" t="s">
        <v>232</v>
      </c>
      <c r="B376" s="68" t="s">
        <v>829</v>
      </c>
      <c r="C376" s="85" t="s">
        <v>715</v>
      </c>
      <c r="D376" s="82">
        <v>0</v>
      </c>
      <c r="E376" s="82">
        <v>0</v>
      </c>
      <c r="F376" s="82">
        <v>0</v>
      </c>
      <c r="G376" s="82">
        <v>0</v>
      </c>
      <c r="H376" s="82">
        <v>0</v>
      </c>
      <c r="I376" s="82" t="s">
        <v>95</v>
      </c>
      <c r="J376" s="82" t="s">
        <v>95</v>
      </c>
      <c r="K376" s="82" t="s">
        <v>95</v>
      </c>
      <c r="L376" s="82" t="s">
        <v>95</v>
      </c>
      <c r="M376" s="82">
        <v>0</v>
      </c>
      <c r="N376" s="82">
        <v>0</v>
      </c>
      <c r="O376" s="82">
        <v>0</v>
      </c>
      <c r="P376" s="82">
        <v>0</v>
      </c>
      <c r="Q376" s="83">
        <v>0</v>
      </c>
      <c r="R376" s="82">
        <v>0</v>
      </c>
      <c r="S376" s="82">
        <v>0</v>
      </c>
      <c r="T376" s="54">
        <v>0</v>
      </c>
      <c r="U376" s="54">
        <v>0</v>
      </c>
      <c r="V376" s="82" t="s">
        <v>95</v>
      </c>
      <c r="W376" s="83" t="s">
        <v>95</v>
      </c>
      <c r="X376" s="83" t="s">
        <v>95</v>
      </c>
      <c r="Y376" s="82">
        <v>0</v>
      </c>
      <c r="Z376" s="82">
        <v>0</v>
      </c>
      <c r="AA376" s="82">
        <v>0</v>
      </c>
      <c r="AB376" s="82">
        <v>0</v>
      </c>
      <c r="AC376" s="82">
        <v>13.73520181</v>
      </c>
      <c r="AD376" s="82">
        <v>0</v>
      </c>
    </row>
    <row r="377" spans="1:30" ht="31.5">
      <c r="A377" s="56" t="s">
        <v>5</v>
      </c>
      <c r="B377" s="52" t="s">
        <v>233</v>
      </c>
      <c r="C377" s="85" t="s">
        <v>96</v>
      </c>
      <c r="D377" s="82">
        <v>0</v>
      </c>
      <c r="E377" s="82">
        <v>0</v>
      </c>
      <c r="F377" s="82">
        <v>0</v>
      </c>
      <c r="G377" s="82">
        <v>0</v>
      </c>
      <c r="H377" s="82">
        <v>0</v>
      </c>
      <c r="I377" s="82">
        <v>0</v>
      </c>
      <c r="J377" s="82">
        <v>0</v>
      </c>
      <c r="K377" s="82">
        <v>0</v>
      </c>
      <c r="L377" s="82" t="s">
        <v>95</v>
      </c>
      <c r="M377" s="82">
        <v>0</v>
      </c>
      <c r="N377" s="82">
        <v>0</v>
      </c>
      <c r="O377" s="82">
        <v>0</v>
      </c>
      <c r="P377" s="82">
        <v>0</v>
      </c>
      <c r="Q377" s="83">
        <v>0</v>
      </c>
      <c r="R377" s="82">
        <v>0</v>
      </c>
      <c r="S377" s="82" t="s">
        <v>95</v>
      </c>
      <c r="T377" s="54">
        <v>0</v>
      </c>
      <c r="U377" s="54">
        <v>0</v>
      </c>
      <c r="V377" s="82" t="s">
        <v>95</v>
      </c>
      <c r="W377" s="83">
        <v>0</v>
      </c>
      <c r="X377" s="83">
        <v>0</v>
      </c>
      <c r="Y377" s="82">
        <v>0</v>
      </c>
      <c r="Z377" s="82">
        <v>0</v>
      </c>
      <c r="AA377" s="82">
        <v>0</v>
      </c>
      <c r="AB377" s="82">
        <v>0</v>
      </c>
      <c r="AC377" s="82">
        <v>0</v>
      </c>
      <c r="AD377" s="82">
        <v>0</v>
      </c>
    </row>
    <row r="378" spans="1:30" ht="31.5">
      <c r="A378" s="57" t="s">
        <v>6</v>
      </c>
      <c r="B378" s="58" t="s">
        <v>234</v>
      </c>
      <c r="C378" s="85" t="s">
        <v>96</v>
      </c>
      <c r="D378" s="82">
        <v>0</v>
      </c>
      <c r="E378" s="82">
        <v>0</v>
      </c>
      <c r="F378" s="82">
        <v>0</v>
      </c>
      <c r="G378" s="82">
        <v>0</v>
      </c>
      <c r="H378" s="82">
        <v>0</v>
      </c>
      <c r="I378" s="82">
        <v>0</v>
      </c>
      <c r="J378" s="82">
        <v>0</v>
      </c>
      <c r="K378" s="82">
        <v>0</v>
      </c>
      <c r="L378" s="82" t="s">
        <v>95</v>
      </c>
      <c r="M378" s="82">
        <v>0</v>
      </c>
      <c r="N378" s="82">
        <v>0</v>
      </c>
      <c r="O378" s="82">
        <v>0</v>
      </c>
      <c r="P378" s="82">
        <v>0</v>
      </c>
      <c r="Q378" s="83">
        <v>0</v>
      </c>
      <c r="R378" s="82">
        <v>0</v>
      </c>
      <c r="S378" s="82" t="s">
        <v>95</v>
      </c>
      <c r="T378" s="54">
        <v>0</v>
      </c>
      <c r="U378" s="54">
        <v>0</v>
      </c>
      <c r="V378" s="82" t="s">
        <v>95</v>
      </c>
      <c r="W378" s="83">
        <v>0</v>
      </c>
      <c r="X378" s="83">
        <v>0</v>
      </c>
      <c r="Y378" s="82">
        <v>0</v>
      </c>
      <c r="Z378" s="82">
        <v>0</v>
      </c>
      <c r="AA378" s="82">
        <v>0</v>
      </c>
      <c r="AB378" s="82">
        <v>0</v>
      </c>
      <c r="AC378" s="82">
        <v>0</v>
      </c>
      <c r="AD378" s="82">
        <v>0</v>
      </c>
    </row>
    <row r="379" spans="1:30" ht="63">
      <c r="A379" s="57" t="s">
        <v>21</v>
      </c>
      <c r="B379" s="60" t="s">
        <v>235</v>
      </c>
      <c r="C379" s="85" t="s">
        <v>96</v>
      </c>
      <c r="D379" s="82">
        <v>0</v>
      </c>
      <c r="E379" s="82">
        <v>0</v>
      </c>
      <c r="F379" s="82">
        <v>0</v>
      </c>
      <c r="G379" s="82">
        <v>0</v>
      </c>
      <c r="H379" s="82">
        <v>0</v>
      </c>
      <c r="I379" s="82">
        <v>0</v>
      </c>
      <c r="J379" s="82">
        <v>0</v>
      </c>
      <c r="K379" s="82">
        <v>0</v>
      </c>
      <c r="L379" s="82" t="s">
        <v>95</v>
      </c>
      <c r="M379" s="82">
        <v>0</v>
      </c>
      <c r="N379" s="82">
        <v>0</v>
      </c>
      <c r="O379" s="82">
        <v>0</v>
      </c>
      <c r="P379" s="82">
        <v>0</v>
      </c>
      <c r="Q379" s="83">
        <v>0</v>
      </c>
      <c r="R379" s="82">
        <v>0</v>
      </c>
      <c r="S379" s="82" t="s">
        <v>95</v>
      </c>
      <c r="T379" s="54">
        <v>0</v>
      </c>
      <c r="U379" s="54">
        <v>0</v>
      </c>
      <c r="V379" s="82" t="s">
        <v>95</v>
      </c>
      <c r="W379" s="83">
        <v>0</v>
      </c>
      <c r="X379" s="83">
        <v>0</v>
      </c>
      <c r="Y379" s="82">
        <v>0</v>
      </c>
      <c r="Z379" s="82">
        <v>0</v>
      </c>
      <c r="AA379" s="82">
        <v>0</v>
      </c>
      <c r="AB379" s="82">
        <v>0</v>
      </c>
      <c r="AC379" s="82">
        <v>0</v>
      </c>
      <c r="AD379" s="82">
        <v>0</v>
      </c>
    </row>
    <row r="380" spans="1:30" ht="31.5">
      <c r="A380" s="56" t="s">
        <v>236</v>
      </c>
      <c r="B380" s="52" t="s">
        <v>237</v>
      </c>
      <c r="C380" s="85" t="s">
        <v>96</v>
      </c>
      <c r="D380" s="82">
        <v>0</v>
      </c>
      <c r="E380" s="82">
        <v>0</v>
      </c>
      <c r="F380" s="82">
        <v>0</v>
      </c>
      <c r="G380" s="82">
        <v>0</v>
      </c>
      <c r="H380" s="82">
        <v>0</v>
      </c>
      <c r="I380" s="82">
        <v>0</v>
      </c>
      <c r="J380" s="82">
        <v>0</v>
      </c>
      <c r="K380" s="82">
        <v>0</v>
      </c>
      <c r="L380" s="82" t="s">
        <v>95</v>
      </c>
      <c r="M380" s="82">
        <v>0</v>
      </c>
      <c r="N380" s="82">
        <v>0</v>
      </c>
      <c r="O380" s="82">
        <v>0</v>
      </c>
      <c r="P380" s="82">
        <v>0</v>
      </c>
      <c r="Q380" s="83">
        <v>0</v>
      </c>
      <c r="R380" s="82">
        <v>0</v>
      </c>
      <c r="S380" s="82" t="s">
        <v>95</v>
      </c>
      <c r="T380" s="54">
        <v>0</v>
      </c>
      <c r="U380" s="54">
        <v>0</v>
      </c>
      <c r="V380" s="82" t="s">
        <v>95</v>
      </c>
      <c r="W380" s="83">
        <v>0</v>
      </c>
      <c r="X380" s="83">
        <v>0</v>
      </c>
      <c r="Y380" s="82">
        <v>0</v>
      </c>
      <c r="Z380" s="82">
        <v>0</v>
      </c>
      <c r="AA380" s="82">
        <v>0</v>
      </c>
      <c r="AB380" s="82">
        <v>0</v>
      </c>
      <c r="AC380" s="82">
        <v>0</v>
      </c>
      <c r="AD380" s="82">
        <v>0</v>
      </c>
    </row>
    <row r="381" spans="1:30" ht="31.5">
      <c r="A381" s="56" t="s">
        <v>238</v>
      </c>
      <c r="B381" s="52" t="s">
        <v>237</v>
      </c>
      <c r="C381" s="85" t="s">
        <v>96</v>
      </c>
      <c r="D381" s="82">
        <v>0</v>
      </c>
      <c r="E381" s="82">
        <v>0</v>
      </c>
      <c r="F381" s="82">
        <v>0</v>
      </c>
      <c r="G381" s="82">
        <v>0</v>
      </c>
      <c r="H381" s="82">
        <v>0</v>
      </c>
      <c r="I381" s="82">
        <v>0</v>
      </c>
      <c r="J381" s="82">
        <v>0</v>
      </c>
      <c r="K381" s="82">
        <v>0</v>
      </c>
      <c r="L381" s="82" t="s">
        <v>95</v>
      </c>
      <c r="M381" s="82">
        <v>0</v>
      </c>
      <c r="N381" s="82">
        <v>0</v>
      </c>
      <c r="O381" s="82">
        <v>0</v>
      </c>
      <c r="P381" s="82">
        <v>0</v>
      </c>
      <c r="Q381" s="83">
        <v>0</v>
      </c>
      <c r="R381" s="82">
        <v>0</v>
      </c>
      <c r="S381" s="82" t="s">
        <v>95</v>
      </c>
      <c r="T381" s="54">
        <v>0</v>
      </c>
      <c r="U381" s="54">
        <v>0</v>
      </c>
      <c r="V381" s="82" t="s">
        <v>95</v>
      </c>
      <c r="W381" s="83">
        <v>0</v>
      </c>
      <c r="X381" s="83">
        <v>0</v>
      </c>
      <c r="Y381" s="82">
        <v>0</v>
      </c>
      <c r="Z381" s="82">
        <v>0</v>
      </c>
      <c r="AA381" s="82">
        <v>0</v>
      </c>
      <c r="AB381" s="82">
        <v>0</v>
      </c>
      <c r="AC381" s="82">
        <v>0</v>
      </c>
      <c r="AD381" s="82">
        <v>0</v>
      </c>
    </row>
    <row r="382" spans="1:30" ht="47.25">
      <c r="A382" s="57" t="s">
        <v>22</v>
      </c>
      <c r="B382" s="60" t="s">
        <v>239</v>
      </c>
      <c r="C382" s="85" t="s">
        <v>96</v>
      </c>
      <c r="D382" s="82">
        <v>0</v>
      </c>
      <c r="E382" s="82">
        <v>0</v>
      </c>
      <c r="F382" s="82">
        <v>0</v>
      </c>
      <c r="G382" s="82">
        <v>0</v>
      </c>
      <c r="H382" s="82">
        <v>0</v>
      </c>
      <c r="I382" s="82">
        <v>0</v>
      </c>
      <c r="J382" s="82">
        <v>0</v>
      </c>
      <c r="K382" s="82">
        <v>0</v>
      </c>
      <c r="L382" s="82" t="s">
        <v>95</v>
      </c>
      <c r="M382" s="82">
        <v>0</v>
      </c>
      <c r="N382" s="82">
        <v>0</v>
      </c>
      <c r="O382" s="82">
        <v>0</v>
      </c>
      <c r="P382" s="82">
        <v>0</v>
      </c>
      <c r="Q382" s="83">
        <v>0</v>
      </c>
      <c r="R382" s="82">
        <v>0</v>
      </c>
      <c r="S382" s="82" t="s">
        <v>95</v>
      </c>
      <c r="T382" s="54">
        <v>0</v>
      </c>
      <c r="U382" s="54">
        <v>0</v>
      </c>
      <c r="V382" s="82" t="s">
        <v>95</v>
      </c>
      <c r="W382" s="83">
        <v>0</v>
      </c>
      <c r="X382" s="83">
        <v>0</v>
      </c>
      <c r="Y382" s="82">
        <v>0</v>
      </c>
      <c r="Z382" s="82">
        <v>0</v>
      </c>
      <c r="AA382" s="82">
        <v>0</v>
      </c>
      <c r="AB382" s="82">
        <v>0</v>
      </c>
      <c r="AC382" s="82">
        <v>0</v>
      </c>
      <c r="AD382" s="82">
        <v>0</v>
      </c>
    </row>
    <row r="383" spans="1:30" ht="31.5">
      <c r="A383" s="56" t="s">
        <v>240</v>
      </c>
      <c r="B383" s="52" t="s">
        <v>241</v>
      </c>
      <c r="C383" s="85" t="s">
        <v>96</v>
      </c>
      <c r="D383" s="82">
        <v>0</v>
      </c>
      <c r="E383" s="82">
        <v>0</v>
      </c>
      <c r="F383" s="82">
        <v>0</v>
      </c>
      <c r="G383" s="82">
        <v>0</v>
      </c>
      <c r="H383" s="82">
        <v>0</v>
      </c>
      <c r="I383" s="82">
        <v>0</v>
      </c>
      <c r="J383" s="82">
        <v>0</v>
      </c>
      <c r="K383" s="82">
        <v>0</v>
      </c>
      <c r="L383" s="82">
        <v>0</v>
      </c>
      <c r="M383" s="82">
        <v>0</v>
      </c>
      <c r="N383" s="82">
        <v>0</v>
      </c>
      <c r="O383" s="82">
        <v>0</v>
      </c>
      <c r="P383" s="82">
        <v>0</v>
      </c>
      <c r="Q383" s="83">
        <v>0</v>
      </c>
      <c r="R383" s="82">
        <v>0</v>
      </c>
      <c r="S383" s="82" t="s">
        <v>95</v>
      </c>
      <c r="T383" s="54">
        <v>0</v>
      </c>
      <c r="U383" s="54">
        <v>0</v>
      </c>
      <c r="V383" s="82" t="s">
        <v>95</v>
      </c>
      <c r="W383" s="83">
        <v>0</v>
      </c>
      <c r="X383" s="83">
        <v>0</v>
      </c>
      <c r="Y383" s="82">
        <v>0</v>
      </c>
      <c r="Z383" s="82">
        <v>0</v>
      </c>
      <c r="AA383" s="82">
        <v>0</v>
      </c>
      <c r="AB383" s="82">
        <v>0</v>
      </c>
      <c r="AC383" s="82">
        <v>0</v>
      </c>
      <c r="AD383" s="82">
        <v>0</v>
      </c>
    </row>
    <row r="384" spans="1:30" ht="31.5">
      <c r="A384" s="56" t="s">
        <v>242</v>
      </c>
      <c r="B384" s="52" t="s">
        <v>237</v>
      </c>
      <c r="C384" s="85" t="s">
        <v>96</v>
      </c>
      <c r="D384" s="82">
        <v>0</v>
      </c>
      <c r="E384" s="82">
        <v>0</v>
      </c>
      <c r="F384" s="82">
        <v>0</v>
      </c>
      <c r="G384" s="82">
        <v>0</v>
      </c>
      <c r="H384" s="82">
        <v>0</v>
      </c>
      <c r="I384" s="82">
        <v>0</v>
      </c>
      <c r="J384" s="82">
        <v>0</v>
      </c>
      <c r="K384" s="82">
        <v>0</v>
      </c>
      <c r="L384" s="82" t="s">
        <v>95</v>
      </c>
      <c r="M384" s="82">
        <v>0</v>
      </c>
      <c r="N384" s="82">
        <v>0</v>
      </c>
      <c r="O384" s="82">
        <v>0</v>
      </c>
      <c r="P384" s="82">
        <v>0</v>
      </c>
      <c r="Q384" s="83">
        <v>0</v>
      </c>
      <c r="R384" s="82">
        <v>0</v>
      </c>
      <c r="S384" s="82" t="s">
        <v>95</v>
      </c>
      <c r="T384" s="54">
        <v>0</v>
      </c>
      <c r="U384" s="54">
        <v>0</v>
      </c>
      <c r="V384" s="82" t="s">
        <v>95</v>
      </c>
      <c r="W384" s="83">
        <v>0</v>
      </c>
      <c r="X384" s="83">
        <v>0</v>
      </c>
      <c r="Y384" s="82">
        <v>0</v>
      </c>
      <c r="Z384" s="82">
        <v>0</v>
      </c>
      <c r="AA384" s="82">
        <v>0</v>
      </c>
      <c r="AB384" s="82">
        <v>0</v>
      </c>
      <c r="AC384" s="82">
        <v>0</v>
      </c>
      <c r="AD384" s="82">
        <v>0</v>
      </c>
    </row>
    <row r="385" spans="1:30" ht="31.5">
      <c r="A385" s="57" t="s">
        <v>243</v>
      </c>
      <c r="B385" s="60" t="s">
        <v>244</v>
      </c>
      <c r="C385" s="85" t="s">
        <v>96</v>
      </c>
      <c r="D385" s="82">
        <v>0</v>
      </c>
      <c r="E385" s="82">
        <v>0</v>
      </c>
      <c r="F385" s="82">
        <v>0</v>
      </c>
      <c r="G385" s="82">
        <v>0</v>
      </c>
      <c r="H385" s="82">
        <v>0</v>
      </c>
      <c r="I385" s="82">
        <v>0</v>
      </c>
      <c r="J385" s="82">
        <v>0</v>
      </c>
      <c r="K385" s="82">
        <v>0</v>
      </c>
      <c r="L385" s="82" t="s">
        <v>95</v>
      </c>
      <c r="M385" s="82">
        <v>0</v>
      </c>
      <c r="N385" s="82">
        <v>0</v>
      </c>
      <c r="O385" s="82">
        <v>0</v>
      </c>
      <c r="P385" s="82">
        <v>0</v>
      </c>
      <c r="Q385" s="83">
        <v>0</v>
      </c>
      <c r="R385" s="82">
        <v>0</v>
      </c>
      <c r="S385" s="82" t="s">
        <v>95</v>
      </c>
      <c r="T385" s="54">
        <v>0</v>
      </c>
      <c r="U385" s="54">
        <v>0</v>
      </c>
      <c r="V385" s="82" t="s">
        <v>95</v>
      </c>
      <c r="W385" s="83">
        <v>0</v>
      </c>
      <c r="X385" s="83">
        <v>0</v>
      </c>
      <c r="Y385" s="82">
        <v>0</v>
      </c>
      <c r="Z385" s="82">
        <v>0</v>
      </c>
      <c r="AA385" s="82">
        <v>0</v>
      </c>
      <c r="AB385" s="82">
        <v>0</v>
      </c>
      <c r="AC385" s="82">
        <v>0</v>
      </c>
      <c r="AD385" s="82">
        <v>0</v>
      </c>
    </row>
    <row r="386" spans="1:30" ht="63">
      <c r="A386" s="56" t="s">
        <v>245</v>
      </c>
      <c r="B386" s="52" t="s">
        <v>246</v>
      </c>
      <c r="C386" s="85" t="s">
        <v>96</v>
      </c>
      <c r="D386" s="82">
        <v>0</v>
      </c>
      <c r="E386" s="82">
        <v>0</v>
      </c>
      <c r="F386" s="82">
        <v>0</v>
      </c>
      <c r="G386" s="82">
        <v>0</v>
      </c>
      <c r="H386" s="82">
        <v>0</v>
      </c>
      <c r="I386" s="82">
        <v>0</v>
      </c>
      <c r="J386" s="82">
        <v>0</v>
      </c>
      <c r="K386" s="82">
        <v>0</v>
      </c>
      <c r="L386" s="82" t="s">
        <v>95</v>
      </c>
      <c r="M386" s="82">
        <v>0</v>
      </c>
      <c r="N386" s="82">
        <v>0</v>
      </c>
      <c r="O386" s="82">
        <v>0</v>
      </c>
      <c r="P386" s="82">
        <v>0</v>
      </c>
      <c r="Q386" s="83">
        <v>0</v>
      </c>
      <c r="R386" s="82">
        <v>0</v>
      </c>
      <c r="S386" s="82" t="s">
        <v>95</v>
      </c>
      <c r="T386" s="54">
        <v>0</v>
      </c>
      <c r="U386" s="54">
        <v>0</v>
      </c>
      <c r="V386" s="82" t="s">
        <v>95</v>
      </c>
      <c r="W386" s="83">
        <v>0</v>
      </c>
      <c r="X386" s="83">
        <v>0</v>
      </c>
      <c r="Y386" s="82">
        <v>0</v>
      </c>
      <c r="Z386" s="82">
        <v>0</v>
      </c>
      <c r="AA386" s="82">
        <v>0</v>
      </c>
      <c r="AB386" s="82">
        <v>0</v>
      </c>
      <c r="AC386" s="82">
        <v>0</v>
      </c>
      <c r="AD386" s="82">
        <v>0</v>
      </c>
    </row>
    <row r="387" spans="1:30" ht="63">
      <c r="A387" s="56" t="s">
        <v>247</v>
      </c>
      <c r="B387" s="52" t="s">
        <v>249</v>
      </c>
      <c r="C387" s="85" t="s">
        <v>96</v>
      </c>
      <c r="D387" s="82">
        <v>0</v>
      </c>
      <c r="E387" s="82">
        <v>0</v>
      </c>
      <c r="F387" s="82">
        <v>0</v>
      </c>
      <c r="G387" s="82">
        <v>0</v>
      </c>
      <c r="H387" s="82">
        <v>0</v>
      </c>
      <c r="I387" s="82">
        <v>0</v>
      </c>
      <c r="J387" s="82">
        <v>0</v>
      </c>
      <c r="K387" s="82">
        <v>0</v>
      </c>
      <c r="L387" s="82" t="s">
        <v>95</v>
      </c>
      <c r="M387" s="82">
        <v>0</v>
      </c>
      <c r="N387" s="82">
        <v>0</v>
      </c>
      <c r="O387" s="82">
        <v>0</v>
      </c>
      <c r="P387" s="82">
        <v>0</v>
      </c>
      <c r="Q387" s="83">
        <v>0</v>
      </c>
      <c r="R387" s="82">
        <v>0</v>
      </c>
      <c r="S387" s="82" t="s">
        <v>95</v>
      </c>
      <c r="T387" s="54">
        <v>0</v>
      </c>
      <c r="U387" s="54">
        <v>0</v>
      </c>
      <c r="V387" s="82" t="s">
        <v>95</v>
      </c>
      <c r="W387" s="83">
        <v>0</v>
      </c>
      <c r="X387" s="83">
        <v>0</v>
      </c>
      <c r="Y387" s="82">
        <v>0</v>
      </c>
      <c r="Z387" s="82">
        <v>0</v>
      </c>
      <c r="AA387" s="82">
        <v>0</v>
      </c>
      <c r="AB387" s="82">
        <v>0</v>
      </c>
      <c r="AC387" s="82">
        <v>0</v>
      </c>
      <c r="AD387" s="82">
        <v>0</v>
      </c>
    </row>
    <row r="388" spans="1:30" ht="47.25">
      <c r="A388" s="56" t="s">
        <v>248</v>
      </c>
      <c r="B388" s="52" t="s">
        <v>250</v>
      </c>
      <c r="C388" s="85" t="s">
        <v>96</v>
      </c>
      <c r="D388" s="82">
        <v>0</v>
      </c>
      <c r="E388" s="82">
        <v>0</v>
      </c>
      <c r="F388" s="82">
        <v>0</v>
      </c>
      <c r="G388" s="82">
        <v>0</v>
      </c>
      <c r="H388" s="82">
        <v>0</v>
      </c>
      <c r="I388" s="82">
        <v>0</v>
      </c>
      <c r="J388" s="82">
        <v>0</v>
      </c>
      <c r="K388" s="82">
        <v>0</v>
      </c>
      <c r="L388" s="82" t="s">
        <v>95</v>
      </c>
      <c r="M388" s="82">
        <v>0</v>
      </c>
      <c r="N388" s="82">
        <v>0</v>
      </c>
      <c r="O388" s="82">
        <v>0</v>
      </c>
      <c r="P388" s="82">
        <v>0</v>
      </c>
      <c r="Q388" s="83">
        <v>0</v>
      </c>
      <c r="R388" s="82">
        <v>0</v>
      </c>
      <c r="S388" s="82" t="s">
        <v>95</v>
      </c>
      <c r="T388" s="54">
        <v>0</v>
      </c>
      <c r="U388" s="54">
        <v>0</v>
      </c>
      <c r="V388" s="82" t="s">
        <v>95</v>
      </c>
      <c r="W388" s="83">
        <v>0</v>
      </c>
      <c r="X388" s="83">
        <v>0</v>
      </c>
      <c r="Y388" s="82">
        <v>0</v>
      </c>
      <c r="Z388" s="82">
        <v>0</v>
      </c>
      <c r="AA388" s="82">
        <v>0</v>
      </c>
      <c r="AB388" s="82">
        <v>0</v>
      </c>
      <c r="AC388" s="82">
        <v>0</v>
      </c>
      <c r="AD388" s="82">
        <v>0</v>
      </c>
    </row>
    <row r="389" spans="1:30" ht="63">
      <c r="A389" s="56" t="s">
        <v>251</v>
      </c>
      <c r="B389" s="52" t="s">
        <v>253</v>
      </c>
      <c r="C389" s="85" t="s">
        <v>96</v>
      </c>
      <c r="D389" s="82">
        <v>0</v>
      </c>
      <c r="E389" s="82">
        <v>0</v>
      </c>
      <c r="F389" s="82">
        <v>0</v>
      </c>
      <c r="G389" s="82">
        <v>0</v>
      </c>
      <c r="H389" s="82">
        <v>0</v>
      </c>
      <c r="I389" s="82">
        <v>0</v>
      </c>
      <c r="J389" s="82">
        <v>0</v>
      </c>
      <c r="K389" s="82">
        <v>0</v>
      </c>
      <c r="L389" s="82" t="s">
        <v>95</v>
      </c>
      <c r="M389" s="82">
        <v>0</v>
      </c>
      <c r="N389" s="82">
        <v>0</v>
      </c>
      <c r="O389" s="82">
        <v>0</v>
      </c>
      <c r="P389" s="82">
        <v>0</v>
      </c>
      <c r="Q389" s="83">
        <v>0</v>
      </c>
      <c r="R389" s="82">
        <v>0</v>
      </c>
      <c r="S389" s="82" t="s">
        <v>95</v>
      </c>
      <c r="T389" s="54">
        <v>0</v>
      </c>
      <c r="U389" s="54">
        <v>0</v>
      </c>
      <c r="V389" s="82" t="s">
        <v>95</v>
      </c>
      <c r="W389" s="83">
        <v>0</v>
      </c>
      <c r="X389" s="83">
        <v>0</v>
      </c>
      <c r="Y389" s="82">
        <v>0</v>
      </c>
      <c r="Z389" s="82">
        <v>0</v>
      </c>
      <c r="AA389" s="82">
        <v>0</v>
      </c>
      <c r="AB389" s="82">
        <v>0</v>
      </c>
      <c r="AC389" s="82">
        <v>0</v>
      </c>
      <c r="AD389" s="82">
        <v>0</v>
      </c>
    </row>
    <row r="390" spans="1:30" ht="63">
      <c r="A390" s="56" t="s">
        <v>252</v>
      </c>
      <c r="B390" s="52" t="s">
        <v>254</v>
      </c>
      <c r="C390" s="85" t="s">
        <v>96</v>
      </c>
      <c r="D390" s="82">
        <v>0</v>
      </c>
      <c r="E390" s="82">
        <v>0</v>
      </c>
      <c r="F390" s="82">
        <v>0</v>
      </c>
      <c r="G390" s="82">
        <v>0</v>
      </c>
      <c r="H390" s="82">
        <v>0</v>
      </c>
      <c r="I390" s="82">
        <v>0</v>
      </c>
      <c r="J390" s="82">
        <v>0</v>
      </c>
      <c r="K390" s="82">
        <v>0</v>
      </c>
      <c r="L390" s="82" t="s">
        <v>95</v>
      </c>
      <c r="M390" s="82">
        <v>0</v>
      </c>
      <c r="N390" s="82">
        <v>0</v>
      </c>
      <c r="O390" s="82">
        <v>0</v>
      </c>
      <c r="P390" s="82">
        <v>0</v>
      </c>
      <c r="Q390" s="83">
        <v>0</v>
      </c>
      <c r="R390" s="82">
        <v>0</v>
      </c>
      <c r="S390" s="82" t="s">
        <v>95</v>
      </c>
      <c r="T390" s="54">
        <v>0</v>
      </c>
      <c r="U390" s="54">
        <v>0</v>
      </c>
      <c r="V390" s="82" t="s">
        <v>95</v>
      </c>
      <c r="W390" s="83">
        <v>0</v>
      </c>
      <c r="X390" s="83">
        <v>0</v>
      </c>
      <c r="Y390" s="82">
        <v>0</v>
      </c>
      <c r="Z390" s="82">
        <v>0</v>
      </c>
      <c r="AA390" s="82">
        <v>0</v>
      </c>
      <c r="AB390" s="82">
        <v>0</v>
      </c>
      <c r="AC390" s="82">
        <v>0</v>
      </c>
      <c r="AD390" s="82">
        <v>0</v>
      </c>
    </row>
    <row r="391" spans="1:30" ht="31.5">
      <c r="A391" s="57" t="s">
        <v>255</v>
      </c>
      <c r="B391" s="60" t="s">
        <v>256</v>
      </c>
      <c r="C391" s="85" t="s">
        <v>96</v>
      </c>
      <c r="D391" s="82">
        <v>0</v>
      </c>
      <c r="E391" s="82">
        <v>0</v>
      </c>
      <c r="F391" s="82">
        <v>0</v>
      </c>
      <c r="G391" s="82">
        <v>0</v>
      </c>
      <c r="H391" s="82">
        <v>0</v>
      </c>
      <c r="I391" s="82">
        <v>0</v>
      </c>
      <c r="J391" s="82">
        <v>0</v>
      </c>
      <c r="K391" s="82">
        <v>0</v>
      </c>
      <c r="L391" s="82" t="s">
        <v>95</v>
      </c>
      <c r="M391" s="82">
        <v>0</v>
      </c>
      <c r="N391" s="82">
        <v>0</v>
      </c>
      <c r="O391" s="82">
        <v>0</v>
      </c>
      <c r="P391" s="82">
        <v>0</v>
      </c>
      <c r="Q391" s="83">
        <v>0</v>
      </c>
      <c r="R391" s="82">
        <v>0</v>
      </c>
      <c r="S391" s="82" t="s">
        <v>95</v>
      </c>
      <c r="T391" s="54">
        <v>0</v>
      </c>
      <c r="U391" s="54">
        <v>0</v>
      </c>
      <c r="V391" s="82" t="s">
        <v>95</v>
      </c>
      <c r="W391" s="83">
        <v>0</v>
      </c>
      <c r="X391" s="83">
        <v>0</v>
      </c>
      <c r="Y391" s="82">
        <v>0</v>
      </c>
      <c r="Z391" s="82">
        <v>0</v>
      </c>
      <c r="AA391" s="82">
        <v>0</v>
      </c>
      <c r="AB391" s="82">
        <v>0</v>
      </c>
      <c r="AC391" s="82">
        <v>0</v>
      </c>
      <c r="AD391" s="82">
        <v>0</v>
      </c>
    </row>
    <row r="392" spans="1:30" ht="47.25">
      <c r="A392" s="57" t="s">
        <v>7</v>
      </c>
      <c r="B392" s="58" t="s">
        <v>257</v>
      </c>
      <c r="C392" s="85" t="s">
        <v>96</v>
      </c>
      <c r="D392" s="82">
        <v>0</v>
      </c>
      <c r="E392" s="82">
        <v>0</v>
      </c>
      <c r="F392" s="82">
        <v>0</v>
      </c>
      <c r="G392" s="82">
        <v>0</v>
      </c>
      <c r="H392" s="82">
        <v>0</v>
      </c>
      <c r="I392" s="82" t="s">
        <v>95</v>
      </c>
      <c r="J392" s="82" t="s">
        <v>95</v>
      </c>
      <c r="K392" s="82" t="s">
        <v>95</v>
      </c>
      <c r="L392" s="82" t="s">
        <v>95</v>
      </c>
      <c r="M392" s="82">
        <v>0</v>
      </c>
      <c r="N392" s="82">
        <v>0</v>
      </c>
      <c r="O392" s="82">
        <v>0</v>
      </c>
      <c r="P392" s="82">
        <v>0</v>
      </c>
      <c r="Q392" s="83">
        <v>0</v>
      </c>
      <c r="R392" s="82">
        <v>0</v>
      </c>
      <c r="S392" s="82" t="s">
        <v>95</v>
      </c>
      <c r="T392" s="54">
        <v>0</v>
      </c>
      <c r="U392" s="54">
        <v>0</v>
      </c>
      <c r="V392" s="82" t="s">
        <v>95</v>
      </c>
      <c r="W392" s="83" t="s">
        <v>95</v>
      </c>
      <c r="X392" s="83" t="s">
        <v>95</v>
      </c>
      <c r="Y392" s="82">
        <v>0</v>
      </c>
      <c r="Z392" s="82">
        <v>0</v>
      </c>
      <c r="AA392" s="82">
        <v>0</v>
      </c>
      <c r="AB392" s="82">
        <v>0</v>
      </c>
      <c r="AC392" s="82">
        <v>0</v>
      </c>
      <c r="AD392" s="82">
        <v>0</v>
      </c>
    </row>
    <row r="393" spans="1:30" ht="31.5">
      <c r="A393" s="57" t="s">
        <v>28</v>
      </c>
      <c r="B393" s="60" t="s">
        <v>258</v>
      </c>
      <c r="C393" s="85" t="s">
        <v>96</v>
      </c>
      <c r="D393" s="82">
        <v>0</v>
      </c>
      <c r="E393" s="82">
        <v>0</v>
      </c>
      <c r="F393" s="82">
        <v>0</v>
      </c>
      <c r="G393" s="82">
        <v>0</v>
      </c>
      <c r="H393" s="82">
        <v>0</v>
      </c>
      <c r="I393" s="82" t="s">
        <v>95</v>
      </c>
      <c r="J393" s="82" t="s">
        <v>95</v>
      </c>
      <c r="K393" s="82" t="s">
        <v>95</v>
      </c>
      <c r="L393" s="82" t="s">
        <v>95</v>
      </c>
      <c r="M393" s="82">
        <v>0</v>
      </c>
      <c r="N393" s="82">
        <v>0</v>
      </c>
      <c r="O393" s="82">
        <v>0</v>
      </c>
      <c r="P393" s="82">
        <v>0</v>
      </c>
      <c r="Q393" s="83">
        <v>0</v>
      </c>
      <c r="R393" s="82">
        <v>0</v>
      </c>
      <c r="S393" s="82" t="s">
        <v>95</v>
      </c>
      <c r="T393" s="54">
        <v>0</v>
      </c>
      <c r="U393" s="54">
        <v>0</v>
      </c>
      <c r="V393" s="82" t="s">
        <v>95</v>
      </c>
      <c r="W393" s="83" t="s">
        <v>95</v>
      </c>
      <c r="X393" s="83" t="s">
        <v>95</v>
      </c>
      <c r="Y393" s="82">
        <v>0</v>
      </c>
      <c r="Z393" s="82">
        <v>0</v>
      </c>
      <c r="AA393" s="82">
        <v>0</v>
      </c>
      <c r="AB393" s="82">
        <v>0</v>
      </c>
      <c r="AC393" s="82">
        <v>0</v>
      </c>
      <c r="AD393" s="82">
        <v>0</v>
      </c>
    </row>
    <row r="394" spans="1:30" ht="15.75">
      <c r="A394" s="57" t="s">
        <v>33</v>
      </c>
      <c r="B394" s="60" t="s">
        <v>260</v>
      </c>
      <c r="C394" s="85" t="s">
        <v>96</v>
      </c>
      <c r="D394" s="82">
        <v>0</v>
      </c>
      <c r="E394" s="82">
        <v>0</v>
      </c>
      <c r="F394" s="82">
        <v>0</v>
      </c>
      <c r="G394" s="82">
        <v>0</v>
      </c>
      <c r="H394" s="82">
        <v>0</v>
      </c>
      <c r="I394" s="82" t="s">
        <v>95</v>
      </c>
      <c r="J394" s="82" t="s">
        <v>95</v>
      </c>
      <c r="K394" s="82" t="s">
        <v>95</v>
      </c>
      <c r="L394" s="82" t="s">
        <v>95</v>
      </c>
      <c r="M394" s="82">
        <v>0</v>
      </c>
      <c r="N394" s="82">
        <v>0</v>
      </c>
      <c r="O394" s="82">
        <v>0</v>
      </c>
      <c r="P394" s="82">
        <v>0</v>
      </c>
      <c r="Q394" s="83">
        <v>0</v>
      </c>
      <c r="R394" s="82">
        <v>0</v>
      </c>
      <c r="S394" s="82" t="s">
        <v>95</v>
      </c>
      <c r="T394" s="54">
        <v>0</v>
      </c>
      <c r="U394" s="54">
        <v>0</v>
      </c>
      <c r="V394" s="82" t="s">
        <v>95</v>
      </c>
      <c r="W394" s="83" t="s">
        <v>95</v>
      </c>
      <c r="X394" s="83" t="s">
        <v>95</v>
      </c>
      <c r="Y394" s="82">
        <v>0</v>
      </c>
      <c r="Z394" s="82">
        <v>0</v>
      </c>
      <c r="AA394" s="82">
        <v>0</v>
      </c>
      <c r="AB394" s="82">
        <v>0</v>
      </c>
      <c r="AC394" s="82">
        <v>0</v>
      </c>
      <c r="AD394" s="82">
        <v>0</v>
      </c>
    </row>
    <row r="395" spans="1:30" ht="15.75">
      <c r="A395" s="57" t="s">
        <v>259</v>
      </c>
      <c r="B395" s="60" t="s">
        <v>262</v>
      </c>
      <c r="C395" s="85" t="s">
        <v>96</v>
      </c>
      <c r="D395" s="82">
        <v>0</v>
      </c>
      <c r="E395" s="82">
        <v>0</v>
      </c>
      <c r="F395" s="82">
        <v>0</v>
      </c>
      <c r="G395" s="82">
        <v>0</v>
      </c>
      <c r="H395" s="82">
        <v>0</v>
      </c>
      <c r="I395" s="82" t="s">
        <v>95</v>
      </c>
      <c r="J395" s="82" t="s">
        <v>95</v>
      </c>
      <c r="K395" s="82" t="s">
        <v>95</v>
      </c>
      <c r="L395" s="82" t="s">
        <v>95</v>
      </c>
      <c r="M395" s="82">
        <v>0</v>
      </c>
      <c r="N395" s="82">
        <v>0</v>
      </c>
      <c r="O395" s="82">
        <v>0</v>
      </c>
      <c r="P395" s="82">
        <v>0</v>
      </c>
      <c r="Q395" s="83">
        <v>0</v>
      </c>
      <c r="R395" s="82">
        <v>0</v>
      </c>
      <c r="S395" s="82" t="s">
        <v>95</v>
      </c>
      <c r="T395" s="54">
        <v>0</v>
      </c>
      <c r="U395" s="54">
        <v>0</v>
      </c>
      <c r="V395" s="82" t="s">
        <v>95</v>
      </c>
      <c r="W395" s="83" t="s">
        <v>95</v>
      </c>
      <c r="X395" s="83" t="s">
        <v>95</v>
      </c>
      <c r="Y395" s="82">
        <v>0</v>
      </c>
      <c r="Z395" s="82">
        <v>0</v>
      </c>
      <c r="AA395" s="82">
        <v>0</v>
      </c>
      <c r="AB395" s="82">
        <v>0</v>
      </c>
      <c r="AC395" s="82">
        <v>0</v>
      </c>
      <c r="AD395" s="82">
        <v>0</v>
      </c>
    </row>
    <row r="396" spans="1:30" ht="31.5">
      <c r="A396" s="57" t="s">
        <v>261</v>
      </c>
      <c r="B396" s="60" t="s">
        <v>263</v>
      </c>
      <c r="C396" s="85" t="s">
        <v>96</v>
      </c>
      <c r="D396" s="82">
        <v>0</v>
      </c>
      <c r="E396" s="82">
        <v>0</v>
      </c>
      <c r="F396" s="82">
        <v>0</v>
      </c>
      <c r="G396" s="82">
        <v>0</v>
      </c>
      <c r="H396" s="82">
        <v>0</v>
      </c>
      <c r="I396" s="82" t="s">
        <v>95</v>
      </c>
      <c r="J396" s="82" t="s">
        <v>95</v>
      </c>
      <c r="K396" s="82" t="s">
        <v>95</v>
      </c>
      <c r="L396" s="82" t="s">
        <v>95</v>
      </c>
      <c r="M396" s="82">
        <v>0</v>
      </c>
      <c r="N396" s="82">
        <v>0</v>
      </c>
      <c r="O396" s="82">
        <v>0</v>
      </c>
      <c r="P396" s="82">
        <v>0</v>
      </c>
      <c r="Q396" s="83">
        <v>0</v>
      </c>
      <c r="R396" s="82">
        <v>0</v>
      </c>
      <c r="S396" s="82" t="s">
        <v>95</v>
      </c>
      <c r="T396" s="54">
        <v>0</v>
      </c>
      <c r="U396" s="54">
        <v>0</v>
      </c>
      <c r="V396" s="82" t="s">
        <v>95</v>
      </c>
      <c r="W396" s="83" t="s">
        <v>95</v>
      </c>
      <c r="X396" s="83" t="s">
        <v>95</v>
      </c>
      <c r="Y396" s="82">
        <v>0</v>
      </c>
      <c r="Z396" s="82">
        <v>0</v>
      </c>
      <c r="AA396" s="82">
        <v>0</v>
      </c>
      <c r="AB396" s="82">
        <v>0</v>
      </c>
      <c r="AC396" s="82">
        <v>0</v>
      </c>
      <c r="AD396" s="82">
        <v>0</v>
      </c>
    </row>
    <row r="397" spans="1:30" ht="15.75">
      <c r="A397" s="57" t="s">
        <v>8</v>
      </c>
      <c r="B397" s="58" t="s">
        <v>264</v>
      </c>
      <c r="C397" s="85" t="s">
        <v>96</v>
      </c>
      <c r="D397" s="82">
        <v>0</v>
      </c>
      <c r="E397" s="82">
        <v>0</v>
      </c>
      <c r="F397" s="82">
        <v>0</v>
      </c>
      <c r="G397" s="82">
        <v>0</v>
      </c>
      <c r="H397" s="82">
        <v>0</v>
      </c>
      <c r="I397" s="82" t="s">
        <v>95</v>
      </c>
      <c r="J397" s="82" t="s">
        <v>95</v>
      </c>
      <c r="K397" s="82" t="s">
        <v>95</v>
      </c>
      <c r="L397" s="82" t="s">
        <v>95</v>
      </c>
      <c r="M397" s="82">
        <v>0</v>
      </c>
      <c r="N397" s="82">
        <v>0</v>
      </c>
      <c r="O397" s="82">
        <v>0</v>
      </c>
      <c r="P397" s="82">
        <v>0</v>
      </c>
      <c r="Q397" s="83">
        <v>0</v>
      </c>
      <c r="R397" s="82">
        <v>0</v>
      </c>
      <c r="S397" s="82" t="s">
        <v>95</v>
      </c>
      <c r="T397" s="54">
        <v>0</v>
      </c>
      <c r="U397" s="54">
        <v>0</v>
      </c>
      <c r="V397" s="82" t="s">
        <v>95</v>
      </c>
      <c r="W397" s="83" t="s">
        <v>95</v>
      </c>
      <c r="X397" s="83" t="s">
        <v>95</v>
      </c>
      <c r="Y397" s="82">
        <v>0</v>
      </c>
      <c r="Z397" s="82">
        <v>0</v>
      </c>
      <c r="AA397" s="82">
        <v>0</v>
      </c>
      <c r="AB397" s="82">
        <v>0</v>
      </c>
      <c r="AC397" s="82">
        <v>0</v>
      </c>
      <c r="AD397" s="82">
        <v>0</v>
      </c>
    </row>
    <row r="398" spans="1:30" ht="31.5">
      <c r="A398" s="57" t="s">
        <v>25</v>
      </c>
      <c r="B398" s="60" t="s">
        <v>265</v>
      </c>
      <c r="C398" s="85" t="s">
        <v>96</v>
      </c>
      <c r="D398" s="82">
        <v>0</v>
      </c>
      <c r="E398" s="82">
        <v>0</v>
      </c>
      <c r="F398" s="82">
        <v>0</v>
      </c>
      <c r="G398" s="82">
        <v>0</v>
      </c>
      <c r="H398" s="82">
        <v>0</v>
      </c>
      <c r="I398" s="82" t="s">
        <v>95</v>
      </c>
      <c r="J398" s="82" t="s">
        <v>95</v>
      </c>
      <c r="K398" s="82" t="s">
        <v>95</v>
      </c>
      <c r="L398" s="82" t="s">
        <v>95</v>
      </c>
      <c r="M398" s="82">
        <v>0</v>
      </c>
      <c r="N398" s="82">
        <v>0</v>
      </c>
      <c r="O398" s="82">
        <v>0</v>
      </c>
      <c r="P398" s="82">
        <v>0</v>
      </c>
      <c r="Q398" s="83">
        <v>0</v>
      </c>
      <c r="R398" s="82">
        <v>0</v>
      </c>
      <c r="S398" s="82" t="s">
        <v>95</v>
      </c>
      <c r="T398" s="54">
        <v>0</v>
      </c>
      <c r="U398" s="54">
        <v>0</v>
      </c>
      <c r="V398" s="82" t="s">
        <v>95</v>
      </c>
      <c r="W398" s="83" t="s">
        <v>95</v>
      </c>
      <c r="X398" s="83" t="s">
        <v>95</v>
      </c>
      <c r="Y398" s="82">
        <v>0</v>
      </c>
      <c r="Z398" s="82">
        <v>0</v>
      </c>
      <c r="AA398" s="82">
        <v>0</v>
      </c>
      <c r="AB398" s="82">
        <v>0</v>
      </c>
      <c r="AC398" s="82">
        <v>0</v>
      </c>
      <c r="AD398" s="82">
        <v>0</v>
      </c>
    </row>
    <row r="399" spans="1:30" ht="31.5">
      <c r="A399" s="57" t="s">
        <v>26</v>
      </c>
      <c r="B399" s="60" t="s">
        <v>266</v>
      </c>
      <c r="C399" s="85" t="s">
        <v>96</v>
      </c>
      <c r="D399" s="82">
        <v>0</v>
      </c>
      <c r="E399" s="82">
        <v>0</v>
      </c>
      <c r="F399" s="82">
        <v>0</v>
      </c>
      <c r="G399" s="82">
        <v>0</v>
      </c>
      <c r="H399" s="82">
        <v>0</v>
      </c>
      <c r="I399" s="82" t="s">
        <v>95</v>
      </c>
      <c r="J399" s="82" t="s">
        <v>95</v>
      </c>
      <c r="K399" s="82" t="s">
        <v>95</v>
      </c>
      <c r="L399" s="82" t="s">
        <v>95</v>
      </c>
      <c r="M399" s="82">
        <v>0</v>
      </c>
      <c r="N399" s="82">
        <v>0</v>
      </c>
      <c r="O399" s="82">
        <v>0</v>
      </c>
      <c r="P399" s="82">
        <v>0</v>
      </c>
      <c r="Q399" s="83">
        <v>0</v>
      </c>
      <c r="R399" s="82">
        <v>0</v>
      </c>
      <c r="S399" s="82" t="s">
        <v>95</v>
      </c>
      <c r="T399" s="54">
        <v>0</v>
      </c>
      <c r="U399" s="54">
        <v>0</v>
      </c>
      <c r="V399" s="82" t="s">
        <v>95</v>
      </c>
      <c r="W399" s="83" t="s">
        <v>95</v>
      </c>
      <c r="X399" s="83" t="s">
        <v>95</v>
      </c>
      <c r="Y399" s="82">
        <v>0</v>
      </c>
      <c r="Z399" s="82">
        <v>0</v>
      </c>
      <c r="AA399" s="82">
        <v>0</v>
      </c>
      <c r="AB399" s="82">
        <v>0</v>
      </c>
      <c r="AC399" s="82">
        <v>0</v>
      </c>
      <c r="AD399" s="82">
        <v>0</v>
      </c>
    </row>
    <row r="400" spans="1:30" ht="31.5">
      <c r="A400" s="57" t="s">
        <v>27</v>
      </c>
      <c r="B400" s="60" t="s">
        <v>267</v>
      </c>
      <c r="C400" s="85" t="s">
        <v>96</v>
      </c>
      <c r="D400" s="82">
        <v>0</v>
      </c>
      <c r="E400" s="82">
        <v>0</v>
      </c>
      <c r="F400" s="82">
        <v>0</v>
      </c>
      <c r="G400" s="82">
        <v>0</v>
      </c>
      <c r="H400" s="82">
        <v>0</v>
      </c>
      <c r="I400" s="82" t="s">
        <v>95</v>
      </c>
      <c r="J400" s="82" t="s">
        <v>95</v>
      </c>
      <c r="K400" s="82" t="s">
        <v>95</v>
      </c>
      <c r="L400" s="82" t="s">
        <v>95</v>
      </c>
      <c r="M400" s="82">
        <v>0</v>
      </c>
      <c r="N400" s="82">
        <v>0</v>
      </c>
      <c r="O400" s="82">
        <v>0</v>
      </c>
      <c r="P400" s="82">
        <v>0</v>
      </c>
      <c r="Q400" s="83">
        <v>0</v>
      </c>
      <c r="R400" s="82">
        <v>0</v>
      </c>
      <c r="S400" s="82" t="s">
        <v>95</v>
      </c>
      <c r="T400" s="54">
        <v>0</v>
      </c>
      <c r="U400" s="54">
        <v>0</v>
      </c>
      <c r="V400" s="82" t="s">
        <v>95</v>
      </c>
      <c r="W400" s="83" t="s">
        <v>95</v>
      </c>
      <c r="X400" s="83" t="s">
        <v>95</v>
      </c>
      <c r="Y400" s="82">
        <v>0</v>
      </c>
      <c r="Z400" s="82">
        <v>0</v>
      </c>
      <c r="AA400" s="82">
        <v>0</v>
      </c>
      <c r="AB400" s="82">
        <v>0</v>
      </c>
      <c r="AC400" s="82">
        <v>0</v>
      </c>
      <c r="AD400" s="82">
        <v>0</v>
      </c>
    </row>
    <row r="401" spans="1:30" ht="31.5">
      <c r="A401" s="57" t="s">
        <v>81</v>
      </c>
      <c r="B401" s="60" t="s">
        <v>268</v>
      </c>
      <c r="C401" s="85" t="s">
        <v>96</v>
      </c>
      <c r="D401" s="82">
        <v>0</v>
      </c>
      <c r="E401" s="82">
        <v>0</v>
      </c>
      <c r="F401" s="82">
        <v>0</v>
      </c>
      <c r="G401" s="82">
        <v>0</v>
      </c>
      <c r="H401" s="82">
        <v>0</v>
      </c>
      <c r="I401" s="82" t="s">
        <v>95</v>
      </c>
      <c r="J401" s="82" t="s">
        <v>95</v>
      </c>
      <c r="K401" s="82" t="s">
        <v>95</v>
      </c>
      <c r="L401" s="82" t="s">
        <v>95</v>
      </c>
      <c r="M401" s="82">
        <v>0</v>
      </c>
      <c r="N401" s="82">
        <v>0</v>
      </c>
      <c r="O401" s="82">
        <v>0</v>
      </c>
      <c r="P401" s="82">
        <v>0</v>
      </c>
      <c r="Q401" s="83">
        <v>0</v>
      </c>
      <c r="R401" s="82">
        <v>0</v>
      </c>
      <c r="S401" s="82" t="s">
        <v>95</v>
      </c>
      <c r="T401" s="54">
        <v>0</v>
      </c>
      <c r="U401" s="54">
        <v>0</v>
      </c>
      <c r="V401" s="82" t="s">
        <v>95</v>
      </c>
      <c r="W401" s="83" t="s">
        <v>95</v>
      </c>
      <c r="X401" s="83" t="s">
        <v>95</v>
      </c>
      <c r="Y401" s="82">
        <v>0</v>
      </c>
      <c r="Z401" s="82">
        <v>0</v>
      </c>
      <c r="AA401" s="82">
        <v>0</v>
      </c>
      <c r="AB401" s="82">
        <v>0</v>
      </c>
      <c r="AC401" s="82">
        <v>0</v>
      </c>
      <c r="AD401" s="82">
        <v>0</v>
      </c>
    </row>
    <row r="402" spans="1:30" ht="31.5">
      <c r="A402" s="57" t="s">
        <v>17</v>
      </c>
      <c r="B402" s="58" t="s">
        <v>269</v>
      </c>
      <c r="C402" s="85" t="s">
        <v>96</v>
      </c>
      <c r="D402" s="82">
        <v>0</v>
      </c>
      <c r="E402" s="82">
        <v>0</v>
      </c>
      <c r="F402" s="82">
        <v>0</v>
      </c>
      <c r="G402" s="82">
        <v>0</v>
      </c>
      <c r="H402" s="82">
        <v>0</v>
      </c>
      <c r="I402" s="82" t="s">
        <v>95</v>
      </c>
      <c r="J402" s="82" t="s">
        <v>95</v>
      </c>
      <c r="K402" s="82" t="s">
        <v>95</v>
      </c>
      <c r="L402" s="82" t="s">
        <v>95</v>
      </c>
      <c r="M402" s="82">
        <v>0</v>
      </c>
      <c r="N402" s="82">
        <v>0</v>
      </c>
      <c r="O402" s="82">
        <v>0</v>
      </c>
      <c r="P402" s="82">
        <v>0</v>
      </c>
      <c r="Q402" s="83">
        <v>0</v>
      </c>
      <c r="R402" s="82">
        <v>0</v>
      </c>
      <c r="S402" s="82" t="s">
        <v>95</v>
      </c>
      <c r="T402" s="54">
        <v>0</v>
      </c>
      <c r="U402" s="54">
        <v>0</v>
      </c>
      <c r="V402" s="82" t="s">
        <v>95</v>
      </c>
      <c r="W402" s="83" t="s">
        <v>95</v>
      </c>
      <c r="X402" s="83" t="s">
        <v>95</v>
      </c>
      <c r="Y402" s="82">
        <v>0</v>
      </c>
      <c r="Z402" s="82">
        <v>0</v>
      </c>
      <c r="AA402" s="82">
        <v>0</v>
      </c>
      <c r="AB402" s="82">
        <v>0</v>
      </c>
      <c r="AC402" s="82">
        <v>0</v>
      </c>
      <c r="AD402" s="82">
        <v>0</v>
      </c>
    </row>
    <row r="403" spans="1:30" ht="15.75">
      <c r="A403" s="57" t="s">
        <v>83</v>
      </c>
      <c r="B403" s="60" t="s">
        <v>270</v>
      </c>
      <c r="C403" s="85" t="s">
        <v>96</v>
      </c>
      <c r="D403" s="82">
        <v>0</v>
      </c>
      <c r="E403" s="82">
        <v>0</v>
      </c>
      <c r="F403" s="82">
        <v>0</v>
      </c>
      <c r="G403" s="82">
        <v>0</v>
      </c>
      <c r="H403" s="82">
        <v>0</v>
      </c>
      <c r="I403" s="82" t="s">
        <v>95</v>
      </c>
      <c r="J403" s="82" t="s">
        <v>95</v>
      </c>
      <c r="K403" s="82" t="s">
        <v>95</v>
      </c>
      <c r="L403" s="82" t="s">
        <v>95</v>
      </c>
      <c r="M403" s="82">
        <v>0</v>
      </c>
      <c r="N403" s="82">
        <v>0</v>
      </c>
      <c r="O403" s="82">
        <v>0</v>
      </c>
      <c r="P403" s="82">
        <v>0</v>
      </c>
      <c r="Q403" s="83">
        <v>0</v>
      </c>
      <c r="R403" s="82">
        <v>0</v>
      </c>
      <c r="S403" s="82" t="s">
        <v>95</v>
      </c>
      <c r="T403" s="54">
        <v>0</v>
      </c>
      <c r="U403" s="54">
        <v>0</v>
      </c>
      <c r="V403" s="82" t="s">
        <v>95</v>
      </c>
      <c r="W403" s="83" t="s">
        <v>95</v>
      </c>
      <c r="X403" s="83" t="s">
        <v>95</v>
      </c>
      <c r="Y403" s="82">
        <v>0</v>
      </c>
      <c r="Z403" s="82">
        <v>0</v>
      </c>
      <c r="AA403" s="82">
        <v>0</v>
      </c>
      <c r="AB403" s="82">
        <v>0</v>
      </c>
      <c r="AC403" s="82">
        <v>0</v>
      </c>
      <c r="AD403" s="82">
        <v>0</v>
      </c>
    </row>
    <row r="404" spans="1:30" ht="47.25">
      <c r="A404" s="56" t="s">
        <v>271</v>
      </c>
      <c r="B404" s="52" t="s">
        <v>272</v>
      </c>
      <c r="C404" s="85" t="s">
        <v>96</v>
      </c>
      <c r="D404" s="82">
        <v>0</v>
      </c>
      <c r="E404" s="82">
        <v>0</v>
      </c>
      <c r="F404" s="82">
        <v>0</v>
      </c>
      <c r="G404" s="82">
        <v>0</v>
      </c>
      <c r="H404" s="82">
        <v>0</v>
      </c>
      <c r="I404" s="82" t="s">
        <v>95</v>
      </c>
      <c r="J404" s="82" t="s">
        <v>95</v>
      </c>
      <c r="K404" s="82" t="s">
        <v>95</v>
      </c>
      <c r="L404" s="82" t="s">
        <v>95</v>
      </c>
      <c r="M404" s="82">
        <v>0</v>
      </c>
      <c r="N404" s="82">
        <v>0</v>
      </c>
      <c r="O404" s="82">
        <v>0</v>
      </c>
      <c r="P404" s="82">
        <v>0</v>
      </c>
      <c r="Q404" s="83">
        <v>0</v>
      </c>
      <c r="R404" s="82">
        <v>0</v>
      </c>
      <c r="S404" s="82" t="s">
        <v>95</v>
      </c>
      <c r="T404" s="54">
        <v>0</v>
      </c>
      <c r="U404" s="54">
        <v>0</v>
      </c>
      <c r="V404" s="82" t="s">
        <v>95</v>
      </c>
      <c r="W404" s="83" t="s">
        <v>95</v>
      </c>
      <c r="X404" s="83" t="s">
        <v>95</v>
      </c>
      <c r="Y404" s="82">
        <v>0</v>
      </c>
      <c r="Z404" s="82">
        <v>0</v>
      </c>
      <c r="AA404" s="82">
        <v>0</v>
      </c>
      <c r="AB404" s="82">
        <v>0</v>
      </c>
      <c r="AC404" s="82">
        <v>0</v>
      </c>
      <c r="AD404" s="82">
        <v>0</v>
      </c>
    </row>
    <row r="405" spans="1:30" ht="31.5">
      <c r="A405" s="56" t="s">
        <v>273</v>
      </c>
      <c r="B405" s="52" t="s">
        <v>274</v>
      </c>
      <c r="C405" s="85" t="s">
        <v>96</v>
      </c>
      <c r="D405" s="82">
        <v>0</v>
      </c>
      <c r="E405" s="82">
        <v>0</v>
      </c>
      <c r="F405" s="82">
        <v>0</v>
      </c>
      <c r="G405" s="82">
        <v>0</v>
      </c>
      <c r="H405" s="82">
        <v>0</v>
      </c>
      <c r="I405" s="82" t="s">
        <v>95</v>
      </c>
      <c r="J405" s="82" t="s">
        <v>95</v>
      </c>
      <c r="K405" s="82" t="s">
        <v>95</v>
      </c>
      <c r="L405" s="82" t="s">
        <v>95</v>
      </c>
      <c r="M405" s="82">
        <v>0</v>
      </c>
      <c r="N405" s="82">
        <v>0</v>
      </c>
      <c r="O405" s="82">
        <v>0</v>
      </c>
      <c r="P405" s="82">
        <v>0</v>
      </c>
      <c r="Q405" s="83">
        <v>0</v>
      </c>
      <c r="R405" s="82">
        <v>0</v>
      </c>
      <c r="S405" s="82" t="s">
        <v>95</v>
      </c>
      <c r="T405" s="54">
        <v>0</v>
      </c>
      <c r="U405" s="54">
        <v>0</v>
      </c>
      <c r="V405" s="82" t="s">
        <v>95</v>
      </c>
      <c r="W405" s="83" t="s">
        <v>95</v>
      </c>
      <c r="X405" s="83" t="s">
        <v>95</v>
      </c>
      <c r="Y405" s="82">
        <v>0</v>
      </c>
      <c r="Z405" s="82">
        <v>0</v>
      </c>
      <c r="AA405" s="82">
        <v>0</v>
      </c>
      <c r="AB405" s="82">
        <v>0</v>
      </c>
      <c r="AC405" s="82">
        <v>0</v>
      </c>
      <c r="AD405" s="82">
        <v>0</v>
      </c>
    </row>
    <row r="406" spans="1:30" ht="15.75">
      <c r="A406" s="57" t="s">
        <v>35</v>
      </c>
      <c r="B406" s="60" t="s">
        <v>270</v>
      </c>
      <c r="C406" s="85" t="s">
        <v>96</v>
      </c>
      <c r="D406" s="82">
        <v>0</v>
      </c>
      <c r="E406" s="82">
        <v>0</v>
      </c>
      <c r="F406" s="82">
        <v>0</v>
      </c>
      <c r="G406" s="82">
        <v>0</v>
      </c>
      <c r="H406" s="82">
        <v>0</v>
      </c>
      <c r="I406" s="82" t="s">
        <v>95</v>
      </c>
      <c r="J406" s="82" t="s">
        <v>95</v>
      </c>
      <c r="K406" s="82" t="s">
        <v>95</v>
      </c>
      <c r="L406" s="82" t="s">
        <v>95</v>
      </c>
      <c r="M406" s="82">
        <v>0</v>
      </c>
      <c r="N406" s="82">
        <v>0</v>
      </c>
      <c r="O406" s="82">
        <v>0</v>
      </c>
      <c r="P406" s="82">
        <v>0</v>
      </c>
      <c r="Q406" s="83">
        <v>0</v>
      </c>
      <c r="R406" s="82">
        <v>0</v>
      </c>
      <c r="S406" s="82" t="s">
        <v>95</v>
      </c>
      <c r="T406" s="54">
        <v>0</v>
      </c>
      <c r="U406" s="54">
        <v>0</v>
      </c>
      <c r="V406" s="82" t="s">
        <v>95</v>
      </c>
      <c r="W406" s="83" t="s">
        <v>95</v>
      </c>
      <c r="X406" s="83" t="s">
        <v>95</v>
      </c>
      <c r="Y406" s="82">
        <v>0</v>
      </c>
      <c r="Z406" s="82">
        <v>0</v>
      </c>
      <c r="AA406" s="82">
        <v>0</v>
      </c>
      <c r="AB406" s="82">
        <v>0</v>
      </c>
      <c r="AC406" s="82">
        <v>0</v>
      </c>
      <c r="AD406" s="82">
        <v>0</v>
      </c>
    </row>
    <row r="407" spans="1:30" ht="47.25">
      <c r="A407" s="56" t="s">
        <v>275</v>
      </c>
      <c r="B407" s="52" t="s">
        <v>272</v>
      </c>
      <c r="C407" s="85" t="s">
        <v>96</v>
      </c>
      <c r="D407" s="82">
        <v>0</v>
      </c>
      <c r="E407" s="82">
        <v>0</v>
      </c>
      <c r="F407" s="82">
        <v>0</v>
      </c>
      <c r="G407" s="82">
        <v>0</v>
      </c>
      <c r="H407" s="82">
        <v>0</v>
      </c>
      <c r="I407" s="82" t="s">
        <v>95</v>
      </c>
      <c r="J407" s="82" t="s">
        <v>95</v>
      </c>
      <c r="K407" s="82" t="s">
        <v>95</v>
      </c>
      <c r="L407" s="82" t="s">
        <v>95</v>
      </c>
      <c r="M407" s="82">
        <v>0</v>
      </c>
      <c r="N407" s="82">
        <v>0</v>
      </c>
      <c r="O407" s="82">
        <v>0</v>
      </c>
      <c r="P407" s="82">
        <v>0</v>
      </c>
      <c r="Q407" s="83">
        <v>0</v>
      </c>
      <c r="R407" s="82">
        <v>0</v>
      </c>
      <c r="S407" s="82" t="s">
        <v>95</v>
      </c>
      <c r="T407" s="54">
        <v>0</v>
      </c>
      <c r="U407" s="54">
        <v>0</v>
      </c>
      <c r="V407" s="82" t="s">
        <v>95</v>
      </c>
      <c r="W407" s="83" t="s">
        <v>95</v>
      </c>
      <c r="X407" s="83" t="s">
        <v>95</v>
      </c>
      <c r="Y407" s="82">
        <v>0</v>
      </c>
      <c r="Z407" s="82">
        <v>0</v>
      </c>
      <c r="AA407" s="82">
        <v>0</v>
      </c>
      <c r="AB407" s="82">
        <v>0</v>
      </c>
      <c r="AC407" s="82">
        <v>0</v>
      </c>
      <c r="AD407" s="82">
        <v>0</v>
      </c>
    </row>
    <row r="408" spans="1:30" ht="31.5">
      <c r="A408" s="56" t="s">
        <v>276</v>
      </c>
      <c r="B408" s="52" t="s">
        <v>274</v>
      </c>
      <c r="C408" s="85" t="s">
        <v>96</v>
      </c>
      <c r="D408" s="82">
        <v>0</v>
      </c>
      <c r="E408" s="82">
        <v>0</v>
      </c>
      <c r="F408" s="82">
        <v>0</v>
      </c>
      <c r="G408" s="82">
        <v>0</v>
      </c>
      <c r="H408" s="82">
        <v>0</v>
      </c>
      <c r="I408" s="82" t="s">
        <v>95</v>
      </c>
      <c r="J408" s="82" t="s">
        <v>95</v>
      </c>
      <c r="K408" s="82" t="s">
        <v>95</v>
      </c>
      <c r="L408" s="82" t="s">
        <v>95</v>
      </c>
      <c r="M408" s="82">
        <v>0</v>
      </c>
      <c r="N408" s="82">
        <v>0</v>
      </c>
      <c r="O408" s="82">
        <v>0</v>
      </c>
      <c r="P408" s="82">
        <v>0</v>
      </c>
      <c r="Q408" s="83">
        <v>0</v>
      </c>
      <c r="R408" s="82">
        <v>0</v>
      </c>
      <c r="S408" s="82" t="s">
        <v>95</v>
      </c>
      <c r="T408" s="54">
        <v>0</v>
      </c>
      <c r="U408" s="54">
        <v>0</v>
      </c>
      <c r="V408" s="82" t="s">
        <v>95</v>
      </c>
      <c r="W408" s="83" t="s">
        <v>95</v>
      </c>
      <c r="X408" s="83" t="s">
        <v>95</v>
      </c>
      <c r="Y408" s="82">
        <v>0</v>
      </c>
      <c r="Z408" s="82">
        <v>0</v>
      </c>
      <c r="AA408" s="82">
        <v>0</v>
      </c>
      <c r="AB408" s="82">
        <v>0</v>
      </c>
      <c r="AC408" s="82">
        <v>0</v>
      </c>
      <c r="AD408" s="82">
        <v>0</v>
      </c>
    </row>
    <row r="409" spans="1:30" ht="15.75">
      <c r="A409" s="57" t="s">
        <v>277</v>
      </c>
      <c r="B409" s="58" t="s">
        <v>278</v>
      </c>
      <c r="C409" s="85" t="s">
        <v>96</v>
      </c>
      <c r="D409" s="82">
        <v>0</v>
      </c>
      <c r="E409" s="82">
        <v>0</v>
      </c>
      <c r="F409" s="82">
        <v>0</v>
      </c>
      <c r="G409" s="82">
        <v>0</v>
      </c>
      <c r="H409" s="82">
        <v>0</v>
      </c>
      <c r="I409" s="82" t="s">
        <v>95</v>
      </c>
      <c r="J409" s="82" t="s">
        <v>95</v>
      </c>
      <c r="K409" s="82" t="s">
        <v>95</v>
      </c>
      <c r="L409" s="82" t="s">
        <v>95</v>
      </c>
      <c r="M409" s="82">
        <v>0</v>
      </c>
      <c r="N409" s="82">
        <v>0</v>
      </c>
      <c r="O409" s="82">
        <v>0</v>
      </c>
      <c r="P409" s="82">
        <v>0</v>
      </c>
      <c r="Q409" s="83">
        <v>0</v>
      </c>
      <c r="R409" s="82">
        <v>0</v>
      </c>
      <c r="S409" s="82" t="s">
        <v>95</v>
      </c>
      <c r="T409" s="54">
        <v>0</v>
      </c>
      <c r="U409" s="54">
        <v>0</v>
      </c>
      <c r="V409" s="82" t="s">
        <v>95</v>
      </c>
      <c r="W409" s="83" t="s">
        <v>95</v>
      </c>
      <c r="X409" s="83" t="s">
        <v>95</v>
      </c>
      <c r="Y409" s="82">
        <v>0</v>
      </c>
      <c r="Z409" s="82">
        <v>0</v>
      </c>
      <c r="AA409" s="82">
        <v>0</v>
      </c>
      <c r="AB409" s="82">
        <v>0</v>
      </c>
      <c r="AC409" s="82">
        <v>0</v>
      </c>
      <c r="AD409" s="82">
        <v>0</v>
      </c>
    </row>
    <row r="410" spans="1:30" ht="31.5">
      <c r="A410" s="57" t="s">
        <v>279</v>
      </c>
      <c r="B410" s="60" t="s">
        <v>280</v>
      </c>
      <c r="C410" s="85" t="s">
        <v>96</v>
      </c>
      <c r="D410" s="82">
        <v>0</v>
      </c>
      <c r="E410" s="82">
        <v>0</v>
      </c>
      <c r="F410" s="82">
        <v>0</v>
      </c>
      <c r="G410" s="82">
        <v>0</v>
      </c>
      <c r="H410" s="82">
        <v>0</v>
      </c>
      <c r="I410" s="82" t="s">
        <v>95</v>
      </c>
      <c r="J410" s="82" t="s">
        <v>95</v>
      </c>
      <c r="K410" s="82" t="s">
        <v>95</v>
      </c>
      <c r="L410" s="82" t="s">
        <v>95</v>
      </c>
      <c r="M410" s="82">
        <v>0</v>
      </c>
      <c r="N410" s="82">
        <v>0</v>
      </c>
      <c r="O410" s="82">
        <v>0</v>
      </c>
      <c r="P410" s="82">
        <v>0</v>
      </c>
      <c r="Q410" s="83">
        <v>0</v>
      </c>
      <c r="R410" s="82">
        <v>0</v>
      </c>
      <c r="S410" s="82" t="s">
        <v>95</v>
      </c>
      <c r="T410" s="54">
        <v>0</v>
      </c>
      <c r="U410" s="54">
        <v>0</v>
      </c>
      <c r="V410" s="82" t="s">
        <v>95</v>
      </c>
      <c r="W410" s="83" t="s">
        <v>95</v>
      </c>
      <c r="X410" s="83" t="s">
        <v>95</v>
      </c>
      <c r="Y410" s="82">
        <v>0</v>
      </c>
      <c r="Z410" s="82">
        <v>0</v>
      </c>
      <c r="AA410" s="82">
        <v>0</v>
      </c>
      <c r="AB410" s="82">
        <v>0</v>
      </c>
      <c r="AC410" s="82">
        <v>0</v>
      </c>
      <c r="AD410" s="82">
        <v>0</v>
      </c>
    </row>
    <row r="411" spans="1:30" ht="15.75">
      <c r="A411" s="57" t="s">
        <v>281</v>
      </c>
      <c r="B411" s="60" t="s">
        <v>283</v>
      </c>
      <c r="C411" s="85" t="s">
        <v>96</v>
      </c>
      <c r="D411" s="82">
        <v>0</v>
      </c>
      <c r="E411" s="82">
        <v>0</v>
      </c>
      <c r="F411" s="82">
        <v>0</v>
      </c>
      <c r="G411" s="82">
        <v>0</v>
      </c>
      <c r="H411" s="82">
        <v>0</v>
      </c>
      <c r="I411" s="82" t="s">
        <v>95</v>
      </c>
      <c r="J411" s="82" t="s">
        <v>95</v>
      </c>
      <c r="K411" s="82" t="s">
        <v>95</v>
      </c>
      <c r="L411" s="82" t="s">
        <v>95</v>
      </c>
      <c r="M411" s="82">
        <v>0</v>
      </c>
      <c r="N411" s="82">
        <v>0</v>
      </c>
      <c r="O411" s="82">
        <v>0</v>
      </c>
      <c r="P411" s="82">
        <v>0</v>
      </c>
      <c r="Q411" s="83">
        <v>0</v>
      </c>
      <c r="R411" s="82">
        <v>0</v>
      </c>
      <c r="S411" s="82" t="s">
        <v>95</v>
      </c>
      <c r="T411" s="54">
        <v>0</v>
      </c>
      <c r="U411" s="54">
        <v>0</v>
      </c>
      <c r="V411" s="82" t="s">
        <v>95</v>
      </c>
      <c r="W411" s="83" t="s">
        <v>95</v>
      </c>
      <c r="X411" s="83" t="s">
        <v>95</v>
      </c>
      <c r="Y411" s="82">
        <v>0</v>
      </c>
      <c r="Z411" s="82">
        <v>0</v>
      </c>
      <c r="AA411" s="82">
        <v>0</v>
      </c>
      <c r="AB411" s="82">
        <v>0</v>
      </c>
      <c r="AC411" s="82">
        <v>0</v>
      </c>
      <c r="AD411" s="82">
        <v>0</v>
      </c>
    </row>
    <row r="412" spans="1:30" ht="15.75">
      <c r="A412" s="57" t="s">
        <v>282</v>
      </c>
      <c r="B412" s="60" t="s">
        <v>285</v>
      </c>
      <c r="C412" s="85" t="s">
        <v>96</v>
      </c>
      <c r="D412" s="82">
        <v>0</v>
      </c>
      <c r="E412" s="82">
        <v>0</v>
      </c>
      <c r="F412" s="82">
        <v>0</v>
      </c>
      <c r="G412" s="82">
        <v>0</v>
      </c>
      <c r="H412" s="82">
        <v>0</v>
      </c>
      <c r="I412" s="82" t="s">
        <v>95</v>
      </c>
      <c r="J412" s="82" t="s">
        <v>95</v>
      </c>
      <c r="K412" s="82" t="s">
        <v>95</v>
      </c>
      <c r="L412" s="82" t="s">
        <v>95</v>
      </c>
      <c r="M412" s="82">
        <v>0</v>
      </c>
      <c r="N412" s="82">
        <v>0</v>
      </c>
      <c r="O412" s="82">
        <v>0</v>
      </c>
      <c r="P412" s="82">
        <v>0</v>
      </c>
      <c r="Q412" s="83">
        <v>0</v>
      </c>
      <c r="R412" s="82">
        <v>0</v>
      </c>
      <c r="S412" s="82" t="s">
        <v>95</v>
      </c>
      <c r="T412" s="54">
        <v>0</v>
      </c>
      <c r="U412" s="54">
        <v>0</v>
      </c>
      <c r="V412" s="82" t="s">
        <v>95</v>
      </c>
      <c r="W412" s="83" t="s">
        <v>95</v>
      </c>
      <c r="X412" s="83" t="s">
        <v>95</v>
      </c>
      <c r="Y412" s="82">
        <v>0</v>
      </c>
      <c r="Z412" s="82">
        <v>0</v>
      </c>
      <c r="AA412" s="82">
        <v>0</v>
      </c>
      <c r="AB412" s="82">
        <v>0</v>
      </c>
      <c r="AC412" s="82">
        <v>0</v>
      </c>
      <c r="AD412" s="82">
        <v>0</v>
      </c>
    </row>
    <row r="413" spans="1:30" ht="15.75">
      <c r="A413" s="57" t="s">
        <v>284</v>
      </c>
      <c r="B413" s="60" t="s">
        <v>286</v>
      </c>
      <c r="C413" s="85" t="s">
        <v>96</v>
      </c>
      <c r="D413" s="82">
        <v>0</v>
      </c>
      <c r="E413" s="82">
        <v>0</v>
      </c>
      <c r="F413" s="82">
        <v>0</v>
      </c>
      <c r="G413" s="82">
        <v>0</v>
      </c>
      <c r="H413" s="82">
        <v>0</v>
      </c>
      <c r="I413" s="82" t="s">
        <v>95</v>
      </c>
      <c r="J413" s="82" t="s">
        <v>95</v>
      </c>
      <c r="K413" s="82" t="s">
        <v>95</v>
      </c>
      <c r="L413" s="82" t="s">
        <v>95</v>
      </c>
      <c r="M413" s="82">
        <v>0</v>
      </c>
      <c r="N413" s="82">
        <v>0</v>
      </c>
      <c r="O413" s="82">
        <v>0</v>
      </c>
      <c r="P413" s="82">
        <v>0</v>
      </c>
      <c r="Q413" s="83">
        <v>0</v>
      </c>
      <c r="R413" s="82">
        <v>0</v>
      </c>
      <c r="S413" s="82" t="s">
        <v>95</v>
      </c>
      <c r="T413" s="54">
        <v>0</v>
      </c>
      <c r="U413" s="54">
        <v>0</v>
      </c>
      <c r="V413" s="82" t="s">
        <v>95</v>
      </c>
      <c r="W413" s="83" t="s">
        <v>95</v>
      </c>
      <c r="X413" s="83" t="s">
        <v>95</v>
      </c>
      <c r="Y413" s="82">
        <v>0</v>
      </c>
      <c r="Z413" s="82">
        <v>0</v>
      </c>
      <c r="AA413" s="82">
        <v>0</v>
      </c>
      <c r="AB413" s="82">
        <v>0</v>
      </c>
      <c r="AC413" s="82">
        <v>0</v>
      </c>
      <c r="AD413" s="82">
        <v>0</v>
      </c>
    </row>
    <row r="414" spans="1:30" ht="31.5">
      <c r="A414" s="57" t="s">
        <v>287</v>
      </c>
      <c r="B414" s="58" t="s">
        <v>91</v>
      </c>
      <c r="C414" s="85" t="s">
        <v>96</v>
      </c>
      <c r="D414" s="82">
        <v>0</v>
      </c>
      <c r="E414" s="82">
        <v>0</v>
      </c>
      <c r="F414" s="82">
        <v>0</v>
      </c>
      <c r="G414" s="82">
        <v>0</v>
      </c>
      <c r="H414" s="82">
        <v>0</v>
      </c>
      <c r="I414" s="82" t="s">
        <v>95</v>
      </c>
      <c r="J414" s="82" t="s">
        <v>95</v>
      </c>
      <c r="K414" s="82" t="s">
        <v>95</v>
      </c>
      <c r="L414" s="82" t="s">
        <v>95</v>
      </c>
      <c r="M414" s="82">
        <v>0</v>
      </c>
      <c r="N414" s="82">
        <v>0</v>
      </c>
      <c r="O414" s="82">
        <v>0</v>
      </c>
      <c r="P414" s="82">
        <v>0</v>
      </c>
      <c r="Q414" s="83">
        <v>0</v>
      </c>
      <c r="R414" s="82">
        <v>0</v>
      </c>
      <c r="S414" s="82" t="s">
        <v>95</v>
      </c>
      <c r="T414" s="54">
        <v>0</v>
      </c>
      <c r="U414" s="54">
        <v>0</v>
      </c>
      <c r="V414" s="82" t="s">
        <v>95</v>
      </c>
      <c r="W414" s="83" t="s">
        <v>95</v>
      </c>
      <c r="X414" s="83" t="s">
        <v>95</v>
      </c>
      <c r="Y414" s="82">
        <v>0</v>
      </c>
      <c r="Z414" s="82">
        <v>0</v>
      </c>
      <c r="AA414" s="82">
        <v>0</v>
      </c>
      <c r="AB414" s="82">
        <v>0</v>
      </c>
      <c r="AC414" s="82">
        <v>0</v>
      </c>
      <c r="AD414" s="82">
        <v>0</v>
      </c>
    </row>
    <row r="415" spans="1:30" ht="15.75">
      <c r="A415" s="57" t="s">
        <v>288</v>
      </c>
      <c r="B415" s="58" t="s">
        <v>289</v>
      </c>
      <c r="C415" s="85" t="s">
        <v>96</v>
      </c>
      <c r="D415" s="82">
        <v>0</v>
      </c>
      <c r="E415" s="82">
        <v>0</v>
      </c>
      <c r="F415" s="82">
        <v>0</v>
      </c>
      <c r="G415" s="82">
        <v>0</v>
      </c>
      <c r="H415" s="82">
        <v>0</v>
      </c>
      <c r="I415" s="82" t="s">
        <v>95</v>
      </c>
      <c r="J415" s="82" t="s">
        <v>95</v>
      </c>
      <c r="K415" s="82" t="s">
        <v>95</v>
      </c>
      <c r="L415" s="82" t="s">
        <v>95</v>
      </c>
      <c r="M415" s="82">
        <v>0</v>
      </c>
      <c r="N415" s="82">
        <v>0</v>
      </c>
      <c r="O415" s="82">
        <v>0</v>
      </c>
      <c r="P415" s="82">
        <v>0</v>
      </c>
      <c r="Q415" s="83">
        <v>0</v>
      </c>
      <c r="R415" s="82">
        <v>0</v>
      </c>
      <c r="S415" s="82" t="s">
        <v>95</v>
      </c>
      <c r="T415" s="54">
        <v>0</v>
      </c>
      <c r="U415" s="54">
        <v>0</v>
      </c>
      <c r="V415" s="82" t="s">
        <v>95</v>
      </c>
      <c r="W415" s="83" t="s">
        <v>95</v>
      </c>
      <c r="X415" s="83" t="s">
        <v>95</v>
      </c>
      <c r="Y415" s="82">
        <v>0</v>
      </c>
      <c r="Z415" s="82">
        <v>0</v>
      </c>
      <c r="AA415" s="82">
        <v>0</v>
      </c>
      <c r="AB415" s="82">
        <v>0</v>
      </c>
      <c r="AC415" s="82">
        <v>0</v>
      </c>
      <c r="AD415" s="82">
        <v>0</v>
      </c>
    </row>
    <row r="416" spans="1:30" ht="31.5">
      <c r="A416" s="56" t="s">
        <v>288</v>
      </c>
      <c r="B416" s="68" t="s">
        <v>378</v>
      </c>
      <c r="C416" s="85" t="s">
        <v>149</v>
      </c>
      <c r="D416" s="82">
        <v>0</v>
      </c>
      <c r="E416" s="82">
        <v>0</v>
      </c>
      <c r="F416" s="82">
        <v>0</v>
      </c>
      <c r="G416" s="82">
        <v>0</v>
      </c>
      <c r="H416" s="82">
        <v>0</v>
      </c>
      <c r="I416" s="82" t="s">
        <v>95</v>
      </c>
      <c r="J416" s="82" t="s">
        <v>95</v>
      </c>
      <c r="K416" s="82" t="s">
        <v>95</v>
      </c>
      <c r="L416" s="82" t="s">
        <v>95</v>
      </c>
      <c r="M416" s="82">
        <v>0</v>
      </c>
      <c r="N416" s="82">
        <v>0</v>
      </c>
      <c r="O416" s="82">
        <v>0</v>
      </c>
      <c r="P416" s="82">
        <v>0</v>
      </c>
      <c r="Q416" s="83">
        <v>0</v>
      </c>
      <c r="R416" s="82">
        <v>0</v>
      </c>
      <c r="S416" s="82">
        <v>0</v>
      </c>
      <c r="T416" s="54">
        <v>0</v>
      </c>
      <c r="U416" s="54">
        <v>0</v>
      </c>
      <c r="V416" s="82" t="s">
        <v>95</v>
      </c>
      <c r="W416" s="83" t="s">
        <v>95</v>
      </c>
      <c r="X416" s="83" t="s">
        <v>95</v>
      </c>
      <c r="Y416" s="82">
        <v>0</v>
      </c>
      <c r="Z416" s="82">
        <v>0</v>
      </c>
      <c r="AA416" s="82">
        <v>0</v>
      </c>
      <c r="AB416" s="82">
        <v>0</v>
      </c>
      <c r="AC416" s="82">
        <v>0</v>
      </c>
      <c r="AD416" s="82">
        <v>0</v>
      </c>
    </row>
    <row r="417" spans="1:30" ht="47.25">
      <c r="A417" s="56" t="s">
        <v>9</v>
      </c>
      <c r="B417" s="52" t="s">
        <v>290</v>
      </c>
      <c r="C417" s="85" t="s">
        <v>96</v>
      </c>
      <c r="D417" s="82">
        <v>0</v>
      </c>
      <c r="E417" s="82">
        <v>0</v>
      </c>
      <c r="F417" s="82">
        <v>0</v>
      </c>
      <c r="G417" s="82">
        <v>0</v>
      </c>
      <c r="H417" s="82">
        <v>0</v>
      </c>
      <c r="I417" s="82" t="s">
        <v>95</v>
      </c>
      <c r="J417" s="82" t="s">
        <v>95</v>
      </c>
      <c r="K417" s="82" t="s">
        <v>95</v>
      </c>
      <c r="L417" s="82" t="s">
        <v>95</v>
      </c>
      <c r="M417" s="82">
        <v>0</v>
      </c>
      <c r="N417" s="82">
        <v>0</v>
      </c>
      <c r="O417" s="82">
        <v>0</v>
      </c>
      <c r="P417" s="82">
        <v>0</v>
      </c>
      <c r="Q417" s="83">
        <v>0</v>
      </c>
      <c r="R417" s="82">
        <v>0</v>
      </c>
      <c r="S417" s="82" t="s">
        <v>95</v>
      </c>
      <c r="T417" s="54">
        <v>0</v>
      </c>
      <c r="U417" s="54">
        <v>0</v>
      </c>
      <c r="V417" s="82" t="s">
        <v>95</v>
      </c>
      <c r="W417" s="83" t="s">
        <v>95</v>
      </c>
      <c r="X417" s="83" t="s">
        <v>95</v>
      </c>
      <c r="Y417" s="82">
        <v>0</v>
      </c>
      <c r="Z417" s="82">
        <v>0</v>
      </c>
      <c r="AA417" s="82">
        <v>0</v>
      </c>
      <c r="AB417" s="82">
        <v>0</v>
      </c>
      <c r="AC417" s="82">
        <v>0</v>
      </c>
      <c r="AD417" s="82">
        <v>0</v>
      </c>
    </row>
    <row r="418" spans="1:30" ht="15.75">
      <c r="A418" s="56" t="s">
        <v>10</v>
      </c>
      <c r="B418" s="52" t="s">
        <v>291</v>
      </c>
      <c r="C418" s="85" t="s">
        <v>96</v>
      </c>
      <c r="D418" s="82">
        <v>0</v>
      </c>
      <c r="E418" s="82">
        <v>0</v>
      </c>
      <c r="F418" s="82">
        <v>0</v>
      </c>
      <c r="G418" s="82">
        <v>0</v>
      </c>
      <c r="H418" s="82">
        <v>0</v>
      </c>
      <c r="I418" s="82" t="s">
        <v>95</v>
      </c>
      <c r="J418" s="82" t="s">
        <v>95</v>
      </c>
      <c r="K418" s="82" t="s">
        <v>95</v>
      </c>
      <c r="L418" s="82" t="s">
        <v>95</v>
      </c>
      <c r="M418" s="82">
        <v>0</v>
      </c>
      <c r="N418" s="82">
        <v>0</v>
      </c>
      <c r="O418" s="82">
        <v>0</v>
      </c>
      <c r="P418" s="82">
        <v>0</v>
      </c>
      <c r="Q418" s="83">
        <v>0</v>
      </c>
      <c r="R418" s="82">
        <v>0</v>
      </c>
      <c r="S418" s="82" t="s">
        <v>95</v>
      </c>
      <c r="T418" s="54">
        <v>0</v>
      </c>
      <c r="U418" s="54">
        <v>0</v>
      </c>
      <c r="V418" s="82" t="s">
        <v>95</v>
      </c>
      <c r="W418" s="83" t="s">
        <v>95</v>
      </c>
      <c r="X418" s="83" t="s">
        <v>95</v>
      </c>
      <c r="Y418" s="82">
        <v>0</v>
      </c>
      <c r="Z418" s="82">
        <v>0</v>
      </c>
      <c r="AA418" s="82">
        <v>0</v>
      </c>
      <c r="AB418" s="82">
        <v>0</v>
      </c>
      <c r="AC418" s="82">
        <v>0</v>
      </c>
      <c r="AD418" s="82">
        <v>0</v>
      </c>
    </row>
    <row r="419" spans="1:30" ht="15.75">
      <c r="A419" s="56" t="s">
        <v>292</v>
      </c>
      <c r="B419" s="52" t="s">
        <v>293</v>
      </c>
      <c r="C419" s="85" t="s">
        <v>96</v>
      </c>
      <c r="D419" s="82">
        <v>0</v>
      </c>
      <c r="E419" s="82">
        <v>0</v>
      </c>
      <c r="F419" s="82">
        <v>0</v>
      </c>
      <c r="G419" s="82">
        <v>0</v>
      </c>
      <c r="H419" s="82">
        <v>0</v>
      </c>
      <c r="I419" s="82" t="s">
        <v>95</v>
      </c>
      <c r="J419" s="82" t="s">
        <v>95</v>
      </c>
      <c r="K419" s="82" t="s">
        <v>95</v>
      </c>
      <c r="L419" s="82" t="s">
        <v>95</v>
      </c>
      <c r="M419" s="82">
        <v>0</v>
      </c>
      <c r="N419" s="82">
        <v>0</v>
      </c>
      <c r="O419" s="82">
        <v>0</v>
      </c>
      <c r="P419" s="82">
        <v>0</v>
      </c>
      <c r="Q419" s="83">
        <v>0</v>
      </c>
      <c r="R419" s="82">
        <v>0</v>
      </c>
      <c r="S419" s="82" t="s">
        <v>95</v>
      </c>
      <c r="T419" s="54">
        <v>0</v>
      </c>
      <c r="U419" s="54">
        <v>0</v>
      </c>
      <c r="V419" s="82" t="s">
        <v>95</v>
      </c>
      <c r="W419" s="83" t="s">
        <v>95</v>
      </c>
      <c r="X419" s="83" t="s">
        <v>95</v>
      </c>
      <c r="Y419" s="82">
        <v>0</v>
      </c>
      <c r="Z419" s="82">
        <v>0</v>
      </c>
      <c r="AA419" s="82">
        <v>0</v>
      </c>
      <c r="AB419" s="82">
        <v>0</v>
      </c>
      <c r="AC419" s="82">
        <v>0</v>
      </c>
      <c r="AD419" s="82">
        <v>0</v>
      </c>
    </row>
    <row r="420" spans="1:30" ht="31.5">
      <c r="A420" s="56" t="s">
        <v>294</v>
      </c>
      <c r="B420" s="52" t="s">
        <v>295</v>
      </c>
      <c r="C420" s="85" t="s">
        <v>96</v>
      </c>
      <c r="D420" s="82">
        <v>0</v>
      </c>
      <c r="E420" s="82">
        <v>0</v>
      </c>
      <c r="F420" s="82">
        <v>0</v>
      </c>
      <c r="G420" s="82">
        <v>0</v>
      </c>
      <c r="H420" s="82">
        <v>0</v>
      </c>
      <c r="I420" s="82" t="s">
        <v>95</v>
      </c>
      <c r="J420" s="82" t="s">
        <v>95</v>
      </c>
      <c r="K420" s="82" t="s">
        <v>95</v>
      </c>
      <c r="L420" s="82" t="s">
        <v>95</v>
      </c>
      <c r="M420" s="82">
        <v>0</v>
      </c>
      <c r="N420" s="82">
        <v>0</v>
      </c>
      <c r="O420" s="82">
        <v>0</v>
      </c>
      <c r="P420" s="82">
        <v>0</v>
      </c>
      <c r="Q420" s="83">
        <v>0</v>
      </c>
      <c r="R420" s="82">
        <v>0</v>
      </c>
      <c r="S420" s="82" t="s">
        <v>95</v>
      </c>
      <c r="T420" s="54">
        <v>0</v>
      </c>
      <c r="U420" s="54">
        <v>0</v>
      </c>
      <c r="V420" s="82" t="s">
        <v>95</v>
      </c>
      <c r="W420" s="83" t="s">
        <v>95</v>
      </c>
      <c r="X420" s="83" t="s">
        <v>95</v>
      </c>
      <c r="Y420" s="82">
        <v>0</v>
      </c>
      <c r="Z420" s="82">
        <v>0</v>
      </c>
      <c r="AA420" s="82">
        <v>0</v>
      </c>
      <c r="AB420" s="82">
        <v>0</v>
      </c>
      <c r="AC420" s="82">
        <v>0</v>
      </c>
      <c r="AD420" s="82">
        <v>0</v>
      </c>
    </row>
    <row r="421" spans="1:30" ht="31.5">
      <c r="A421" s="56" t="s">
        <v>296</v>
      </c>
      <c r="B421" s="52" t="s">
        <v>263</v>
      </c>
      <c r="C421" s="85" t="s">
        <v>96</v>
      </c>
      <c r="D421" s="82">
        <v>0</v>
      </c>
      <c r="E421" s="82">
        <v>0</v>
      </c>
      <c r="F421" s="82">
        <v>0</v>
      </c>
      <c r="G421" s="82">
        <v>0</v>
      </c>
      <c r="H421" s="82">
        <v>0</v>
      </c>
      <c r="I421" s="82" t="s">
        <v>95</v>
      </c>
      <c r="J421" s="82" t="s">
        <v>95</v>
      </c>
      <c r="K421" s="82" t="s">
        <v>95</v>
      </c>
      <c r="L421" s="82" t="s">
        <v>95</v>
      </c>
      <c r="M421" s="82">
        <v>0</v>
      </c>
      <c r="N421" s="82">
        <v>0</v>
      </c>
      <c r="O421" s="82">
        <v>0</v>
      </c>
      <c r="P421" s="82">
        <v>0</v>
      </c>
      <c r="Q421" s="83">
        <v>0</v>
      </c>
      <c r="R421" s="82">
        <v>0</v>
      </c>
      <c r="S421" s="82" t="s">
        <v>95</v>
      </c>
      <c r="T421" s="54">
        <v>0</v>
      </c>
      <c r="U421" s="54">
        <v>0</v>
      </c>
      <c r="V421" s="82" t="s">
        <v>95</v>
      </c>
      <c r="W421" s="83" t="s">
        <v>95</v>
      </c>
      <c r="X421" s="83" t="s">
        <v>95</v>
      </c>
      <c r="Y421" s="82">
        <v>0</v>
      </c>
      <c r="Z421" s="82">
        <v>0</v>
      </c>
      <c r="AA421" s="82">
        <v>0</v>
      </c>
      <c r="AB421" s="82">
        <v>0</v>
      </c>
      <c r="AC421" s="82">
        <v>0</v>
      </c>
      <c r="AD421" s="82">
        <v>0</v>
      </c>
    </row>
    <row r="422" spans="1:30" ht="31.5">
      <c r="A422" s="56" t="s">
        <v>297</v>
      </c>
      <c r="B422" s="52" t="s">
        <v>298</v>
      </c>
      <c r="C422" s="85" t="s">
        <v>96</v>
      </c>
      <c r="D422" s="82">
        <v>0</v>
      </c>
      <c r="E422" s="82">
        <v>0</v>
      </c>
      <c r="F422" s="82">
        <v>0</v>
      </c>
      <c r="G422" s="82">
        <v>0</v>
      </c>
      <c r="H422" s="82">
        <v>0</v>
      </c>
      <c r="I422" s="82" t="s">
        <v>95</v>
      </c>
      <c r="J422" s="82" t="s">
        <v>95</v>
      </c>
      <c r="K422" s="82" t="s">
        <v>95</v>
      </c>
      <c r="L422" s="82" t="s">
        <v>95</v>
      </c>
      <c r="M422" s="82">
        <v>0</v>
      </c>
      <c r="N422" s="82">
        <v>0</v>
      </c>
      <c r="O422" s="82">
        <v>0</v>
      </c>
      <c r="P422" s="82">
        <v>0</v>
      </c>
      <c r="Q422" s="83">
        <v>0</v>
      </c>
      <c r="R422" s="82">
        <v>0</v>
      </c>
      <c r="S422" s="82" t="s">
        <v>95</v>
      </c>
      <c r="T422" s="54">
        <v>0</v>
      </c>
      <c r="U422" s="54">
        <v>0</v>
      </c>
      <c r="V422" s="82" t="s">
        <v>95</v>
      </c>
      <c r="W422" s="83" t="s">
        <v>95</v>
      </c>
      <c r="X422" s="83" t="s">
        <v>95</v>
      </c>
      <c r="Y422" s="82">
        <v>0</v>
      </c>
      <c r="Z422" s="82">
        <v>0</v>
      </c>
      <c r="AA422" s="82">
        <v>0</v>
      </c>
      <c r="AB422" s="82">
        <v>0</v>
      </c>
      <c r="AC422" s="82">
        <v>0</v>
      </c>
      <c r="AD422" s="82">
        <v>0</v>
      </c>
    </row>
    <row r="423" spans="1:30" ht="31.5">
      <c r="A423" s="56" t="s">
        <v>299</v>
      </c>
      <c r="B423" s="52" t="s">
        <v>300</v>
      </c>
      <c r="C423" s="85" t="s">
        <v>96</v>
      </c>
      <c r="D423" s="82">
        <v>0</v>
      </c>
      <c r="E423" s="82">
        <v>0</v>
      </c>
      <c r="F423" s="82">
        <v>0</v>
      </c>
      <c r="G423" s="82">
        <v>0</v>
      </c>
      <c r="H423" s="82">
        <v>0</v>
      </c>
      <c r="I423" s="82" t="s">
        <v>95</v>
      </c>
      <c r="J423" s="82" t="s">
        <v>95</v>
      </c>
      <c r="K423" s="82" t="s">
        <v>95</v>
      </c>
      <c r="L423" s="82" t="s">
        <v>95</v>
      </c>
      <c r="M423" s="82">
        <v>0</v>
      </c>
      <c r="N423" s="82">
        <v>0</v>
      </c>
      <c r="O423" s="82">
        <v>0</v>
      </c>
      <c r="P423" s="82">
        <v>0</v>
      </c>
      <c r="Q423" s="83">
        <v>0</v>
      </c>
      <c r="R423" s="82">
        <v>0</v>
      </c>
      <c r="S423" s="82" t="s">
        <v>95</v>
      </c>
      <c r="T423" s="54">
        <v>0</v>
      </c>
      <c r="U423" s="54">
        <v>0</v>
      </c>
      <c r="V423" s="82" t="s">
        <v>95</v>
      </c>
      <c r="W423" s="83" t="s">
        <v>95</v>
      </c>
      <c r="X423" s="83" t="s">
        <v>95</v>
      </c>
      <c r="Y423" s="82">
        <v>0</v>
      </c>
      <c r="Z423" s="82">
        <v>0</v>
      </c>
      <c r="AA423" s="82">
        <v>0</v>
      </c>
      <c r="AB423" s="82">
        <v>0</v>
      </c>
      <c r="AC423" s="82">
        <v>0</v>
      </c>
      <c r="AD423" s="82">
        <v>0</v>
      </c>
    </row>
    <row r="424" spans="1:30" ht="31.5">
      <c r="A424" s="56" t="s">
        <v>11</v>
      </c>
      <c r="B424" s="52" t="s">
        <v>301</v>
      </c>
      <c r="C424" s="85" t="s">
        <v>96</v>
      </c>
      <c r="D424" s="82">
        <v>0</v>
      </c>
      <c r="E424" s="82">
        <v>0</v>
      </c>
      <c r="F424" s="82">
        <v>0</v>
      </c>
      <c r="G424" s="82">
        <v>0</v>
      </c>
      <c r="H424" s="82">
        <v>0</v>
      </c>
      <c r="I424" s="82" t="s">
        <v>95</v>
      </c>
      <c r="J424" s="82" t="s">
        <v>95</v>
      </c>
      <c r="K424" s="82" t="s">
        <v>95</v>
      </c>
      <c r="L424" s="82" t="s">
        <v>95</v>
      </c>
      <c r="M424" s="82">
        <v>0</v>
      </c>
      <c r="N424" s="82">
        <v>0</v>
      </c>
      <c r="O424" s="82">
        <v>0</v>
      </c>
      <c r="P424" s="82">
        <v>0</v>
      </c>
      <c r="Q424" s="83">
        <v>0</v>
      </c>
      <c r="R424" s="82">
        <v>0</v>
      </c>
      <c r="S424" s="82" t="s">
        <v>95</v>
      </c>
      <c r="T424" s="54">
        <v>0</v>
      </c>
      <c r="U424" s="54">
        <v>0</v>
      </c>
      <c r="V424" s="82" t="s">
        <v>95</v>
      </c>
      <c r="W424" s="83" t="s">
        <v>95</v>
      </c>
      <c r="X424" s="83" t="s">
        <v>95</v>
      </c>
      <c r="Y424" s="82">
        <v>0</v>
      </c>
      <c r="Z424" s="82">
        <v>0</v>
      </c>
      <c r="AA424" s="82">
        <v>0</v>
      </c>
      <c r="AB424" s="82">
        <v>0</v>
      </c>
      <c r="AC424" s="82">
        <v>0</v>
      </c>
      <c r="AD424" s="82">
        <v>0</v>
      </c>
    </row>
    <row r="425" spans="1:30" ht="31.5">
      <c r="A425" s="56" t="s">
        <v>302</v>
      </c>
      <c r="B425" s="52" t="s">
        <v>303</v>
      </c>
      <c r="C425" s="85" t="s">
        <v>96</v>
      </c>
      <c r="D425" s="82">
        <v>0</v>
      </c>
      <c r="E425" s="82">
        <v>0</v>
      </c>
      <c r="F425" s="82">
        <v>0</v>
      </c>
      <c r="G425" s="82">
        <v>0</v>
      </c>
      <c r="H425" s="82">
        <v>0</v>
      </c>
      <c r="I425" s="82" t="s">
        <v>95</v>
      </c>
      <c r="J425" s="82" t="s">
        <v>95</v>
      </c>
      <c r="K425" s="82" t="s">
        <v>95</v>
      </c>
      <c r="L425" s="82" t="s">
        <v>95</v>
      </c>
      <c r="M425" s="82">
        <v>0</v>
      </c>
      <c r="N425" s="82">
        <v>0</v>
      </c>
      <c r="O425" s="82">
        <v>0</v>
      </c>
      <c r="P425" s="82">
        <v>0</v>
      </c>
      <c r="Q425" s="83">
        <v>0</v>
      </c>
      <c r="R425" s="82">
        <v>0</v>
      </c>
      <c r="S425" s="82" t="s">
        <v>95</v>
      </c>
      <c r="T425" s="54">
        <v>0</v>
      </c>
      <c r="U425" s="54">
        <v>0</v>
      </c>
      <c r="V425" s="82" t="s">
        <v>95</v>
      </c>
      <c r="W425" s="83" t="s">
        <v>95</v>
      </c>
      <c r="X425" s="83" t="s">
        <v>95</v>
      </c>
      <c r="Y425" s="82">
        <v>0</v>
      </c>
      <c r="Z425" s="82">
        <v>0</v>
      </c>
      <c r="AA425" s="82">
        <v>0</v>
      </c>
      <c r="AB425" s="82">
        <v>0</v>
      </c>
      <c r="AC425" s="82">
        <v>0</v>
      </c>
      <c r="AD425" s="82">
        <v>0</v>
      </c>
    </row>
    <row r="426" spans="1:30" ht="47.25">
      <c r="A426" s="56" t="s">
        <v>304</v>
      </c>
      <c r="B426" s="52" t="s">
        <v>305</v>
      </c>
      <c r="C426" s="85" t="s">
        <v>96</v>
      </c>
      <c r="D426" s="82">
        <v>0</v>
      </c>
      <c r="E426" s="82">
        <v>0</v>
      </c>
      <c r="F426" s="82">
        <v>0</v>
      </c>
      <c r="G426" s="82">
        <v>0</v>
      </c>
      <c r="H426" s="82">
        <v>0</v>
      </c>
      <c r="I426" s="82" t="s">
        <v>95</v>
      </c>
      <c r="J426" s="82" t="s">
        <v>95</v>
      </c>
      <c r="K426" s="82" t="s">
        <v>95</v>
      </c>
      <c r="L426" s="82" t="s">
        <v>95</v>
      </c>
      <c r="M426" s="82">
        <v>0</v>
      </c>
      <c r="N426" s="82">
        <v>0</v>
      </c>
      <c r="O426" s="82">
        <v>0</v>
      </c>
      <c r="P426" s="82">
        <v>0</v>
      </c>
      <c r="Q426" s="83">
        <v>0</v>
      </c>
      <c r="R426" s="82">
        <v>0</v>
      </c>
      <c r="S426" s="82" t="s">
        <v>95</v>
      </c>
      <c r="T426" s="54">
        <v>0</v>
      </c>
      <c r="U426" s="54">
        <v>0</v>
      </c>
      <c r="V426" s="82" t="s">
        <v>95</v>
      </c>
      <c r="W426" s="83" t="s">
        <v>95</v>
      </c>
      <c r="X426" s="83" t="s">
        <v>95</v>
      </c>
      <c r="Y426" s="82">
        <v>0</v>
      </c>
      <c r="Z426" s="82">
        <v>0</v>
      </c>
      <c r="AA426" s="82">
        <v>0</v>
      </c>
      <c r="AB426" s="82">
        <v>0</v>
      </c>
      <c r="AC426" s="82">
        <v>0</v>
      </c>
      <c r="AD426" s="82">
        <v>0</v>
      </c>
    </row>
    <row r="427" spans="1:30" ht="31.5">
      <c r="A427" s="56" t="s">
        <v>306</v>
      </c>
      <c r="B427" s="52" t="s">
        <v>268</v>
      </c>
      <c r="C427" s="85" t="s">
        <v>96</v>
      </c>
      <c r="D427" s="82">
        <v>0</v>
      </c>
      <c r="E427" s="82">
        <v>0</v>
      </c>
      <c r="F427" s="82">
        <v>0</v>
      </c>
      <c r="G427" s="82">
        <v>0</v>
      </c>
      <c r="H427" s="82">
        <v>0</v>
      </c>
      <c r="I427" s="82" t="s">
        <v>95</v>
      </c>
      <c r="J427" s="82" t="s">
        <v>95</v>
      </c>
      <c r="K427" s="82" t="s">
        <v>95</v>
      </c>
      <c r="L427" s="82" t="s">
        <v>95</v>
      </c>
      <c r="M427" s="82">
        <v>0</v>
      </c>
      <c r="N427" s="82">
        <v>0</v>
      </c>
      <c r="O427" s="82">
        <v>0</v>
      </c>
      <c r="P427" s="82">
        <v>0</v>
      </c>
      <c r="Q427" s="83">
        <v>0</v>
      </c>
      <c r="R427" s="82">
        <v>0</v>
      </c>
      <c r="S427" s="82" t="s">
        <v>95</v>
      </c>
      <c r="T427" s="54">
        <v>0</v>
      </c>
      <c r="U427" s="54">
        <v>0</v>
      </c>
      <c r="V427" s="82" t="s">
        <v>95</v>
      </c>
      <c r="W427" s="83" t="s">
        <v>95</v>
      </c>
      <c r="X427" s="83" t="s">
        <v>95</v>
      </c>
      <c r="Y427" s="82">
        <v>0</v>
      </c>
      <c r="Z427" s="82">
        <v>0</v>
      </c>
      <c r="AA427" s="82">
        <v>0</v>
      </c>
      <c r="AB427" s="82">
        <v>0</v>
      </c>
      <c r="AC427" s="82">
        <v>0</v>
      </c>
      <c r="AD427" s="82">
        <v>0</v>
      </c>
    </row>
    <row r="428" spans="1:30" ht="31.5">
      <c r="A428" s="56" t="s">
        <v>307</v>
      </c>
      <c r="B428" s="52" t="s">
        <v>308</v>
      </c>
      <c r="C428" s="85" t="s">
        <v>96</v>
      </c>
      <c r="D428" s="82">
        <v>0</v>
      </c>
      <c r="E428" s="82">
        <v>0</v>
      </c>
      <c r="F428" s="82">
        <v>0</v>
      </c>
      <c r="G428" s="82">
        <v>0</v>
      </c>
      <c r="H428" s="82">
        <v>0</v>
      </c>
      <c r="I428" s="82" t="s">
        <v>95</v>
      </c>
      <c r="J428" s="82" t="s">
        <v>95</v>
      </c>
      <c r="K428" s="82" t="s">
        <v>95</v>
      </c>
      <c r="L428" s="82" t="s">
        <v>95</v>
      </c>
      <c r="M428" s="82">
        <v>0</v>
      </c>
      <c r="N428" s="82">
        <v>0</v>
      </c>
      <c r="O428" s="82">
        <v>0</v>
      </c>
      <c r="P428" s="82">
        <v>0</v>
      </c>
      <c r="Q428" s="83">
        <v>0</v>
      </c>
      <c r="R428" s="82">
        <v>0</v>
      </c>
      <c r="S428" s="82" t="s">
        <v>95</v>
      </c>
      <c r="T428" s="54">
        <v>0</v>
      </c>
      <c r="U428" s="54">
        <v>0</v>
      </c>
      <c r="V428" s="82" t="s">
        <v>95</v>
      </c>
      <c r="W428" s="83" t="s">
        <v>95</v>
      </c>
      <c r="X428" s="83" t="s">
        <v>95</v>
      </c>
      <c r="Y428" s="82">
        <v>0</v>
      </c>
      <c r="Z428" s="82">
        <v>0</v>
      </c>
      <c r="AA428" s="82">
        <v>0</v>
      </c>
      <c r="AB428" s="82">
        <v>0</v>
      </c>
      <c r="AC428" s="82">
        <v>0</v>
      </c>
      <c r="AD428" s="82">
        <v>0</v>
      </c>
    </row>
    <row r="429" spans="1:30" ht="31.5">
      <c r="A429" s="56" t="s">
        <v>309</v>
      </c>
      <c r="B429" s="52" t="s">
        <v>310</v>
      </c>
      <c r="C429" s="85" t="s">
        <v>96</v>
      </c>
      <c r="D429" s="82">
        <v>0</v>
      </c>
      <c r="E429" s="82">
        <v>0</v>
      </c>
      <c r="F429" s="82">
        <v>0</v>
      </c>
      <c r="G429" s="82">
        <v>0</v>
      </c>
      <c r="H429" s="82">
        <v>0</v>
      </c>
      <c r="I429" s="82" t="s">
        <v>95</v>
      </c>
      <c r="J429" s="82" t="s">
        <v>95</v>
      </c>
      <c r="K429" s="82" t="s">
        <v>95</v>
      </c>
      <c r="L429" s="82" t="s">
        <v>95</v>
      </c>
      <c r="M429" s="82">
        <v>0</v>
      </c>
      <c r="N429" s="82">
        <v>0</v>
      </c>
      <c r="O429" s="82">
        <v>0</v>
      </c>
      <c r="P429" s="82">
        <v>0</v>
      </c>
      <c r="Q429" s="83">
        <v>0</v>
      </c>
      <c r="R429" s="82">
        <v>0</v>
      </c>
      <c r="S429" s="82" t="s">
        <v>95</v>
      </c>
      <c r="T429" s="54">
        <v>0</v>
      </c>
      <c r="U429" s="54">
        <v>0</v>
      </c>
      <c r="V429" s="82" t="s">
        <v>95</v>
      </c>
      <c r="W429" s="83" t="s">
        <v>95</v>
      </c>
      <c r="X429" s="83" t="s">
        <v>95</v>
      </c>
      <c r="Y429" s="82">
        <v>0</v>
      </c>
      <c r="Z429" s="82">
        <v>0</v>
      </c>
      <c r="AA429" s="82">
        <v>0</v>
      </c>
      <c r="AB429" s="82">
        <v>0</v>
      </c>
      <c r="AC429" s="82">
        <v>0</v>
      </c>
      <c r="AD429" s="82">
        <v>0</v>
      </c>
    </row>
    <row r="430" spans="1:30" ht="15.75">
      <c r="A430" s="56" t="s">
        <v>311</v>
      </c>
      <c r="B430" s="52" t="s">
        <v>312</v>
      </c>
      <c r="C430" s="85" t="s">
        <v>96</v>
      </c>
      <c r="D430" s="82">
        <v>0</v>
      </c>
      <c r="E430" s="82">
        <v>0</v>
      </c>
      <c r="F430" s="82">
        <v>0</v>
      </c>
      <c r="G430" s="82">
        <v>0</v>
      </c>
      <c r="H430" s="82">
        <v>0</v>
      </c>
      <c r="I430" s="82" t="s">
        <v>95</v>
      </c>
      <c r="J430" s="82" t="s">
        <v>95</v>
      </c>
      <c r="K430" s="82" t="s">
        <v>95</v>
      </c>
      <c r="L430" s="82" t="s">
        <v>95</v>
      </c>
      <c r="M430" s="82">
        <v>0</v>
      </c>
      <c r="N430" s="82">
        <v>0</v>
      </c>
      <c r="O430" s="82">
        <v>0</v>
      </c>
      <c r="P430" s="82">
        <v>0</v>
      </c>
      <c r="Q430" s="83">
        <v>0</v>
      </c>
      <c r="R430" s="82">
        <v>0</v>
      </c>
      <c r="S430" s="82" t="s">
        <v>95</v>
      </c>
      <c r="T430" s="54">
        <v>0</v>
      </c>
      <c r="U430" s="54">
        <v>0</v>
      </c>
      <c r="V430" s="82" t="s">
        <v>95</v>
      </c>
      <c r="W430" s="83" t="s">
        <v>95</v>
      </c>
      <c r="X430" s="83" t="s">
        <v>95</v>
      </c>
      <c r="Y430" s="82">
        <v>0</v>
      </c>
      <c r="Z430" s="82">
        <v>0</v>
      </c>
      <c r="AA430" s="82">
        <v>0</v>
      </c>
      <c r="AB430" s="82">
        <v>0</v>
      </c>
      <c r="AC430" s="82">
        <v>0</v>
      </c>
      <c r="AD430" s="82">
        <v>0</v>
      </c>
    </row>
    <row r="431" spans="1:30" ht="15.75">
      <c r="A431" s="56" t="s">
        <v>313</v>
      </c>
      <c r="B431" s="52" t="s">
        <v>314</v>
      </c>
      <c r="C431" s="85" t="s">
        <v>96</v>
      </c>
      <c r="D431" s="82">
        <v>0</v>
      </c>
      <c r="E431" s="82">
        <v>0</v>
      </c>
      <c r="F431" s="82">
        <v>0</v>
      </c>
      <c r="G431" s="82">
        <v>0</v>
      </c>
      <c r="H431" s="82">
        <v>0</v>
      </c>
      <c r="I431" s="82" t="s">
        <v>95</v>
      </c>
      <c r="J431" s="82" t="s">
        <v>95</v>
      </c>
      <c r="K431" s="82" t="s">
        <v>95</v>
      </c>
      <c r="L431" s="82" t="s">
        <v>95</v>
      </c>
      <c r="M431" s="82">
        <v>0</v>
      </c>
      <c r="N431" s="82">
        <v>0</v>
      </c>
      <c r="O431" s="82">
        <v>0</v>
      </c>
      <c r="P431" s="82">
        <v>0</v>
      </c>
      <c r="Q431" s="83">
        <v>0</v>
      </c>
      <c r="R431" s="82">
        <v>0</v>
      </c>
      <c r="S431" s="82" t="s">
        <v>95</v>
      </c>
      <c r="T431" s="54">
        <v>0</v>
      </c>
      <c r="U431" s="54">
        <v>0</v>
      </c>
      <c r="V431" s="82" t="s">
        <v>95</v>
      </c>
      <c r="W431" s="83" t="s">
        <v>95</v>
      </c>
      <c r="X431" s="83" t="s">
        <v>95</v>
      </c>
      <c r="Y431" s="82">
        <v>0</v>
      </c>
      <c r="Z431" s="82">
        <v>0</v>
      </c>
      <c r="AA431" s="82">
        <v>0</v>
      </c>
      <c r="AB431" s="82">
        <v>0</v>
      </c>
      <c r="AC431" s="82">
        <v>0</v>
      </c>
      <c r="AD431" s="82">
        <v>0</v>
      </c>
    </row>
    <row r="432" spans="1:30" ht="31.5">
      <c r="A432" s="56" t="s">
        <v>315</v>
      </c>
      <c r="B432" s="52" t="s">
        <v>316</v>
      </c>
      <c r="C432" s="85" t="s">
        <v>96</v>
      </c>
      <c r="D432" s="82">
        <v>0</v>
      </c>
      <c r="E432" s="82">
        <v>0</v>
      </c>
      <c r="F432" s="82">
        <v>0</v>
      </c>
      <c r="G432" s="82">
        <v>0</v>
      </c>
      <c r="H432" s="82">
        <v>0</v>
      </c>
      <c r="I432" s="82" t="s">
        <v>95</v>
      </c>
      <c r="J432" s="82" t="s">
        <v>95</v>
      </c>
      <c r="K432" s="82" t="s">
        <v>95</v>
      </c>
      <c r="L432" s="82" t="s">
        <v>95</v>
      </c>
      <c r="M432" s="82">
        <v>0</v>
      </c>
      <c r="N432" s="82">
        <v>0</v>
      </c>
      <c r="O432" s="82">
        <v>0</v>
      </c>
      <c r="P432" s="82">
        <v>0</v>
      </c>
      <c r="Q432" s="83">
        <v>0</v>
      </c>
      <c r="R432" s="82">
        <v>0</v>
      </c>
      <c r="S432" s="82" t="s">
        <v>95</v>
      </c>
      <c r="T432" s="54">
        <v>0</v>
      </c>
      <c r="U432" s="54">
        <v>0</v>
      </c>
      <c r="V432" s="82" t="s">
        <v>95</v>
      </c>
      <c r="W432" s="83" t="s">
        <v>95</v>
      </c>
      <c r="X432" s="83" t="s">
        <v>95</v>
      </c>
      <c r="Y432" s="82">
        <v>0</v>
      </c>
      <c r="Z432" s="82">
        <v>0</v>
      </c>
      <c r="AA432" s="82">
        <v>0</v>
      </c>
      <c r="AB432" s="82">
        <v>0</v>
      </c>
      <c r="AC432" s="82">
        <v>0</v>
      </c>
      <c r="AD432" s="82">
        <v>0</v>
      </c>
    </row>
    <row r="433" spans="1:30" ht="31.5">
      <c r="A433" s="56" t="s">
        <v>317</v>
      </c>
      <c r="B433" s="52" t="s">
        <v>318</v>
      </c>
      <c r="C433" s="85" t="s">
        <v>96</v>
      </c>
      <c r="D433" s="82">
        <v>0</v>
      </c>
      <c r="E433" s="82">
        <v>0</v>
      </c>
      <c r="F433" s="82">
        <v>0</v>
      </c>
      <c r="G433" s="82">
        <v>0</v>
      </c>
      <c r="H433" s="82">
        <v>0</v>
      </c>
      <c r="I433" s="82" t="s">
        <v>95</v>
      </c>
      <c r="J433" s="82" t="s">
        <v>95</v>
      </c>
      <c r="K433" s="82" t="s">
        <v>95</v>
      </c>
      <c r="L433" s="82" t="s">
        <v>95</v>
      </c>
      <c r="M433" s="82">
        <v>0</v>
      </c>
      <c r="N433" s="82">
        <v>0</v>
      </c>
      <c r="O433" s="82">
        <v>0</v>
      </c>
      <c r="P433" s="82">
        <v>0</v>
      </c>
      <c r="Q433" s="83">
        <v>0</v>
      </c>
      <c r="R433" s="82">
        <v>0</v>
      </c>
      <c r="S433" s="82" t="s">
        <v>95</v>
      </c>
      <c r="T433" s="54">
        <v>0</v>
      </c>
      <c r="U433" s="54">
        <v>0</v>
      </c>
      <c r="V433" s="82" t="s">
        <v>95</v>
      </c>
      <c r="W433" s="83" t="s">
        <v>95</v>
      </c>
      <c r="X433" s="83" t="s">
        <v>95</v>
      </c>
      <c r="Y433" s="82">
        <v>0</v>
      </c>
      <c r="Z433" s="82">
        <v>0</v>
      </c>
      <c r="AA433" s="82">
        <v>0</v>
      </c>
      <c r="AB433" s="82">
        <v>0</v>
      </c>
      <c r="AC433" s="82">
        <v>0</v>
      </c>
      <c r="AD433" s="82">
        <v>0</v>
      </c>
    </row>
    <row r="434" spans="1:30" ht="31.5">
      <c r="A434" s="56" t="s">
        <v>319</v>
      </c>
      <c r="B434" s="52" t="s">
        <v>320</v>
      </c>
      <c r="C434" s="85" t="s">
        <v>96</v>
      </c>
      <c r="D434" s="82">
        <v>0</v>
      </c>
      <c r="E434" s="82">
        <v>0</v>
      </c>
      <c r="F434" s="82">
        <v>0</v>
      </c>
      <c r="G434" s="82">
        <v>0</v>
      </c>
      <c r="H434" s="82">
        <v>0</v>
      </c>
      <c r="I434" s="82" t="s">
        <v>95</v>
      </c>
      <c r="J434" s="82" t="s">
        <v>95</v>
      </c>
      <c r="K434" s="82" t="s">
        <v>95</v>
      </c>
      <c r="L434" s="82" t="s">
        <v>95</v>
      </c>
      <c r="M434" s="82">
        <v>0</v>
      </c>
      <c r="N434" s="82">
        <v>0</v>
      </c>
      <c r="O434" s="82">
        <v>0</v>
      </c>
      <c r="P434" s="82">
        <v>0</v>
      </c>
      <c r="Q434" s="83">
        <v>0</v>
      </c>
      <c r="R434" s="82">
        <v>0</v>
      </c>
      <c r="S434" s="82" t="s">
        <v>95</v>
      </c>
      <c r="T434" s="54">
        <v>0</v>
      </c>
      <c r="U434" s="54">
        <v>0</v>
      </c>
      <c r="V434" s="82" t="s">
        <v>95</v>
      </c>
      <c r="W434" s="83" t="s">
        <v>95</v>
      </c>
      <c r="X434" s="83" t="s">
        <v>95</v>
      </c>
      <c r="Y434" s="82">
        <v>0</v>
      </c>
      <c r="Z434" s="82">
        <v>0</v>
      </c>
      <c r="AA434" s="82">
        <v>0</v>
      </c>
      <c r="AB434" s="82">
        <v>0</v>
      </c>
      <c r="AC434" s="82">
        <v>0</v>
      </c>
      <c r="AD434" s="82">
        <v>0</v>
      </c>
    </row>
    <row r="435" spans="1:30" ht="31.5">
      <c r="A435" s="56" t="s">
        <v>321</v>
      </c>
      <c r="B435" s="52" t="s">
        <v>322</v>
      </c>
      <c r="C435" s="85" t="s">
        <v>96</v>
      </c>
      <c r="D435" s="82">
        <v>0</v>
      </c>
      <c r="E435" s="82">
        <v>0</v>
      </c>
      <c r="F435" s="82">
        <v>0</v>
      </c>
      <c r="G435" s="82">
        <v>0</v>
      </c>
      <c r="H435" s="82">
        <v>0</v>
      </c>
      <c r="I435" s="82" t="s">
        <v>95</v>
      </c>
      <c r="J435" s="82" t="s">
        <v>95</v>
      </c>
      <c r="K435" s="82" t="s">
        <v>95</v>
      </c>
      <c r="L435" s="82" t="s">
        <v>95</v>
      </c>
      <c r="M435" s="82">
        <v>0</v>
      </c>
      <c r="N435" s="82">
        <v>0</v>
      </c>
      <c r="O435" s="82">
        <v>0</v>
      </c>
      <c r="P435" s="82">
        <v>0</v>
      </c>
      <c r="Q435" s="83">
        <v>0</v>
      </c>
      <c r="R435" s="82">
        <v>0</v>
      </c>
      <c r="S435" s="82" t="s">
        <v>95</v>
      </c>
      <c r="T435" s="54">
        <v>0</v>
      </c>
      <c r="U435" s="54">
        <v>0</v>
      </c>
      <c r="V435" s="82" t="s">
        <v>95</v>
      </c>
      <c r="W435" s="83" t="s">
        <v>95</v>
      </c>
      <c r="X435" s="83" t="s">
        <v>95</v>
      </c>
      <c r="Y435" s="82">
        <v>0</v>
      </c>
      <c r="Z435" s="82">
        <v>0</v>
      </c>
      <c r="AA435" s="82">
        <v>0</v>
      </c>
      <c r="AB435" s="82">
        <v>0</v>
      </c>
      <c r="AC435" s="82">
        <v>0</v>
      </c>
      <c r="AD435" s="82">
        <v>0</v>
      </c>
    </row>
    <row r="436" spans="1:30" ht="31.5">
      <c r="A436" s="56" t="s">
        <v>323</v>
      </c>
      <c r="B436" s="52" t="s">
        <v>324</v>
      </c>
      <c r="C436" s="85" t="s">
        <v>96</v>
      </c>
      <c r="D436" s="82">
        <v>0</v>
      </c>
      <c r="E436" s="82">
        <v>0</v>
      </c>
      <c r="F436" s="82">
        <v>0</v>
      </c>
      <c r="G436" s="82">
        <v>0</v>
      </c>
      <c r="H436" s="82">
        <v>0</v>
      </c>
      <c r="I436" s="82" t="s">
        <v>95</v>
      </c>
      <c r="J436" s="82" t="s">
        <v>95</v>
      </c>
      <c r="K436" s="82" t="s">
        <v>95</v>
      </c>
      <c r="L436" s="82" t="s">
        <v>95</v>
      </c>
      <c r="M436" s="82">
        <v>0</v>
      </c>
      <c r="N436" s="82">
        <v>0</v>
      </c>
      <c r="O436" s="82">
        <v>0</v>
      </c>
      <c r="P436" s="82">
        <v>0</v>
      </c>
      <c r="Q436" s="83">
        <v>0</v>
      </c>
      <c r="R436" s="82">
        <v>0</v>
      </c>
      <c r="S436" s="82" t="s">
        <v>95</v>
      </c>
      <c r="T436" s="54">
        <v>0</v>
      </c>
      <c r="U436" s="54">
        <v>0</v>
      </c>
      <c r="V436" s="82" t="s">
        <v>95</v>
      </c>
      <c r="W436" s="83" t="s">
        <v>95</v>
      </c>
      <c r="X436" s="83" t="s">
        <v>95</v>
      </c>
      <c r="Y436" s="82">
        <v>0</v>
      </c>
      <c r="Z436" s="82">
        <v>0</v>
      </c>
      <c r="AA436" s="82">
        <v>0</v>
      </c>
      <c r="AB436" s="82">
        <v>0</v>
      </c>
      <c r="AC436" s="82">
        <v>0</v>
      </c>
      <c r="AD436" s="82">
        <v>0</v>
      </c>
    </row>
    <row r="437" spans="1:30" ht="31.5">
      <c r="A437" s="56" t="s">
        <v>325</v>
      </c>
      <c r="B437" s="52" t="s">
        <v>326</v>
      </c>
      <c r="C437" s="85" t="s">
        <v>96</v>
      </c>
      <c r="D437" s="82">
        <v>0</v>
      </c>
      <c r="E437" s="82">
        <v>0</v>
      </c>
      <c r="F437" s="82">
        <v>0</v>
      </c>
      <c r="G437" s="82">
        <v>0</v>
      </c>
      <c r="H437" s="82">
        <v>0</v>
      </c>
      <c r="I437" s="82" t="s">
        <v>95</v>
      </c>
      <c r="J437" s="82" t="s">
        <v>95</v>
      </c>
      <c r="K437" s="82" t="s">
        <v>95</v>
      </c>
      <c r="L437" s="82" t="s">
        <v>95</v>
      </c>
      <c r="M437" s="82">
        <v>0</v>
      </c>
      <c r="N437" s="82">
        <v>0</v>
      </c>
      <c r="O437" s="82">
        <v>0</v>
      </c>
      <c r="P437" s="82">
        <v>0</v>
      </c>
      <c r="Q437" s="83">
        <v>0</v>
      </c>
      <c r="R437" s="82">
        <v>0</v>
      </c>
      <c r="S437" s="82" t="s">
        <v>95</v>
      </c>
      <c r="T437" s="54">
        <v>0</v>
      </c>
      <c r="U437" s="54">
        <v>0</v>
      </c>
      <c r="V437" s="82" t="s">
        <v>95</v>
      </c>
      <c r="W437" s="83" t="s">
        <v>95</v>
      </c>
      <c r="X437" s="83" t="s">
        <v>95</v>
      </c>
      <c r="Y437" s="82">
        <v>0</v>
      </c>
      <c r="Z437" s="82">
        <v>0</v>
      </c>
      <c r="AA437" s="82">
        <v>0</v>
      </c>
      <c r="AB437" s="82">
        <v>0</v>
      </c>
      <c r="AC437" s="82">
        <v>0</v>
      </c>
      <c r="AD437" s="82">
        <v>0</v>
      </c>
    </row>
    <row r="438" spans="1:30" ht="31.5">
      <c r="A438" s="56" t="s">
        <v>327</v>
      </c>
      <c r="B438" s="52" t="s">
        <v>91</v>
      </c>
      <c r="C438" s="85" t="s">
        <v>96</v>
      </c>
      <c r="D438" s="82">
        <v>0</v>
      </c>
      <c r="E438" s="82">
        <v>0</v>
      </c>
      <c r="F438" s="82">
        <v>0</v>
      </c>
      <c r="G438" s="82">
        <v>0</v>
      </c>
      <c r="H438" s="82">
        <v>0</v>
      </c>
      <c r="I438" s="82" t="s">
        <v>95</v>
      </c>
      <c r="J438" s="82" t="s">
        <v>95</v>
      </c>
      <c r="K438" s="82" t="s">
        <v>95</v>
      </c>
      <c r="L438" s="82" t="s">
        <v>95</v>
      </c>
      <c r="M438" s="82">
        <v>0</v>
      </c>
      <c r="N438" s="82">
        <v>0</v>
      </c>
      <c r="O438" s="82">
        <v>0</v>
      </c>
      <c r="P438" s="82">
        <v>0</v>
      </c>
      <c r="Q438" s="83">
        <v>0</v>
      </c>
      <c r="R438" s="82">
        <v>0</v>
      </c>
      <c r="S438" s="82" t="s">
        <v>95</v>
      </c>
      <c r="T438" s="54">
        <v>0</v>
      </c>
      <c r="U438" s="54">
        <v>0</v>
      </c>
      <c r="V438" s="82" t="s">
        <v>95</v>
      </c>
      <c r="W438" s="83" t="s">
        <v>95</v>
      </c>
      <c r="X438" s="83" t="s">
        <v>95</v>
      </c>
      <c r="Y438" s="82">
        <v>0</v>
      </c>
      <c r="Z438" s="82">
        <v>0</v>
      </c>
      <c r="AA438" s="82">
        <v>0</v>
      </c>
      <c r="AB438" s="82">
        <v>0</v>
      </c>
      <c r="AC438" s="82">
        <v>0</v>
      </c>
      <c r="AD438" s="82">
        <v>0</v>
      </c>
    </row>
    <row r="439" spans="1:30" ht="15.75">
      <c r="A439" s="56" t="s">
        <v>328</v>
      </c>
      <c r="B439" s="52" t="s">
        <v>92</v>
      </c>
      <c r="C439" s="85" t="s">
        <v>96</v>
      </c>
      <c r="D439" s="82">
        <v>0</v>
      </c>
      <c r="E439" s="82">
        <v>0</v>
      </c>
      <c r="F439" s="82">
        <v>0</v>
      </c>
      <c r="G439" s="82">
        <v>0</v>
      </c>
      <c r="H439" s="82">
        <v>0</v>
      </c>
      <c r="I439" s="82" t="s">
        <v>95</v>
      </c>
      <c r="J439" s="82" t="s">
        <v>95</v>
      </c>
      <c r="K439" s="82" t="s">
        <v>95</v>
      </c>
      <c r="L439" s="82" t="s">
        <v>95</v>
      </c>
      <c r="M439" s="82">
        <v>0</v>
      </c>
      <c r="N439" s="82">
        <v>0</v>
      </c>
      <c r="O439" s="82">
        <v>0</v>
      </c>
      <c r="P439" s="82">
        <v>0</v>
      </c>
      <c r="Q439" s="83">
        <v>0</v>
      </c>
      <c r="R439" s="82">
        <v>0</v>
      </c>
      <c r="S439" s="82" t="s">
        <v>95</v>
      </c>
      <c r="T439" s="54">
        <v>0</v>
      </c>
      <c r="U439" s="54">
        <v>0</v>
      </c>
      <c r="V439" s="82" t="s">
        <v>95</v>
      </c>
      <c r="W439" s="83" t="s">
        <v>95</v>
      </c>
      <c r="X439" s="83" t="s">
        <v>95</v>
      </c>
      <c r="Y439" s="82">
        <v>0</v>
      </c>
      <c r="Z439" s="82">
        <v>0</v>
      </c>
      <c r="AA439" s="82">
        <v>0</v>
      </c>
      <c r="AB439" s="82">
        <v>0</v>
      </c>
      <c r="AC439" s="82">
        <v>0</v>
      </c>
      <c r="AD439" s="82">
        <v>0</v>
      </c>
    </row>
    <row r="440" spans="1:30" ht="15.75">
      <c r="A440" s="56" t="s">
        <v>34</v>
      </c>
      <c r="B440" s="52" t="s">
        <v>329</v>
      </c>
      <c r="C440" s="85" t="s">
        <v>96</v>
      </c>
      <c r="D440" s="82">
        <v>0</v>
      </c>
      <c r="E440" s="82">
        <v>0</v>
      </c>
      <c r="F440" s="82">
        <v>0</v>
      </c>
      <c r="G440" s="82">
        <v>0</v>
      </c>
      <c r="H440" s="82">
        <v>0</v>
      </c>
      <c r="I440" s="82" t="s">
        <v>95</v>
      </c>
      <c r="J440" s="82" t="s">
        <v>95</v>
      </c>
      <c r="K440" s="82" t="s">
        <v>95</v>
      </c>
      <c r="L440" s="82" t="s">
        <v>95</v>
      </c>
      <c r="M440" s="82">
        <v>0</v>
      </c>
      <c r="N440" s="82">
        <v>0</v>
      </c>
      <c r="O440" s="82">
        <v>0</v>
      </c>
      <c r="P440" s="82">
        <v>0</v>
      </c>
      <c r="Q440" s="83">
        <v>0</v>
      </c>
      <c r="R440" s="82">
        <v>0</v>
      </c>
      <c r="S440" s="82" t="s">
        <v>95</v>
      </c>
      <c r="T440" s="54">
        <v>0</v>
      </c>
      <c r="U440" s="54">
        <v>0</v>
      </c>
      <c r="V440" s="82" t="s">
        <v>95</v>
      </c>
      <c r="W440" s="83" t="s">
        <v>95</v>
      </c>
      <c r="X440" s="83" t="s">
        <v>95</v>
      </c>
      <c r="Y440" s="82">
        <v>0</v>
      </c>
      <c r="Z440" s="82">
        <v>0</v>
      </c>
      <c r="AA440" s="82">
        <v>0</v>
      </c>
      <c r="AB440" s="82">
        <v>0</v>
      </c>
      <c r="AC440" s="82">
        <v>0</v>
      </c>
      <c r="AD440" s="82">
        <v>0</v>
      </c>
    </row>
    <row r="441" spans="1:30" ht="78.75">
      <c r="A441" s="56" t="s">
        <v>34</v>
      </c>
      <c r="B441" s="68" t="s">
        <v>474</v>
      </c>
      <c r="C441" s="85" t="s">
        <v>602</v>
      </c>
      <c r="D441" s="82">
        <v>0</v>
      </c>
      <c r="E441" s="82">
        <v>0</v>
      </c>
      <c r="F441" s="82">
        <v>0</v>
      </c>
      <c r="G441" s="82">
        <v>0</v>
      </c>
      <c r="H441" s="82">
        <v>0</v>
      </c>
      <c r="I441" s="82" t="s">
        <v>95</v>
      </c>
      <c r="J441" s="82" t="s">
        <v>95</v>
      </c>
      <c r="K441" s="82" t="s">
        <v>95</v>
      </c>
      <c r="L441" s="82" t="s">
        <v>95</v>
      </c>
      <c r="M441" s="82">
        <v>0</v>
      </c>
      <c r="N441" s="82">
        <v>0</v>
      </c>
      <c r="O441" s="82">
        <v>0</v>
      </c>
      <c r="P441" s="82">
        <v>0</v>
      </c>
      <c r="Q441" s="83">
        <v>0</v>
      </c>
      <c r="R441" s="82">
        <v>0</v>
      </c>
      <c r="S441" s="82">
        <v>0</v>
      </c>
      <c r="T441" s="54">
        <v>0</v>
      </c>
      <c r="U441" s="54">
        <v>0</v>
      </c>
      <c r="V441" s="82" t="s">
        <v>95</v>
      </c>
      <c r="W441" s="83" t="s">
        <v>95</v>
      </c>
      <c r="X441" s="83" t="s">
        <v>95</v>
      </c>
      <c r="Y441" s="82">
        <v>0</v>
      </c>
      <c r="Z441" s="82">
        <v>0</v>
      </c>
      <c r="AA441" s="82">
        <v>0</v>
      </c>
      <c r="AB441" s="82">
        <v>0</v>
      </c>
      <c r="AC441" s="82">
        <v>0</v>
      </c>
      <c r="AD441" s="82">
        <v>0</v>
      </c>
    </row>
    <row r="442" spans="1:30" ht="47.25">
      <c r="A442" s="56" t="s">
        <v>34</v>
      </c>
      <c r="B442" s="68" t="s">
        <v>628</v>
      </c>
      <c r="C442" s="85" t="s">
        <v>627</v>
      </c>
      <c r="D442" s="82">
        <v>0</v>
      </c>
      <c r="E442" s="82">
        <v>0</v>
      </c>
      <c r="F442" s="82">
        <v>0</v>
      </c>
      <c r="G442" s="82">
        <v>0</v>
      </c>
      <c r="H442" s="82">
        <v>0</v>
      </c>
      <c r="I442" s="82" t="s">
        <v>95</v>
      </c>
      <c r="J442" s="82" t="s">
        <v>95</v>
      </c>
      <c r="K442" s="82" t="s">
        <v>95</v>
      </c>
      <c r="L442" s="82" t="s">
        <v>95</v>
      </c>
      <c r="M442" s="82">
        <v>0</v>
      </c>
      <c r="N442" s="82">
        <v>0</v>
      </c>
      <c r="O442" s="82">
        <v>0</v>
      </c>
      <c r="P442" s="82">
        <v>0</v>
      </c>
      <c r="Q442" s="83">
        <v>0</v>
      </c>
      <c r="R442" s="82">
        <v>0</v>
      </c>
      <c r="S442" s="82">
        <v>0</v>
      </c>
      <c r="T442" s="54">
        <v>0</v>
      </c>
      <c r="U442" s="54">
        <v>0</v>
      </c>
      <c r="V442" s="82" t="s">
        <v>95</v>
      </c>
      <c r="W442" s="83" t="s">
        <v>95</v>
      </c>
      <c r="X442" s="83" t="s">
        <v>95</v>
      </c>
      <c r="Y442" s="82">
        <v>0</v>
      </c>
      <c r="Z442" s="82">
        <v>0</v>
      </c>
      <c r="AA442" s="82">
        <v>0</v>
      </c>
      <c r="AB442" s="82">
        <v>0</v>
      </c>
      <c r="AC442" s="82">
        <v>0</v>
      </c>
      <c r="AD442" s="82">
        <v>0</v>
      </c>
    </row>
    <row r="443" spans="1:30" ht="47.25">
      <c r="A443" s="56" t="s">
        <v>34</v>
      </c>
      <c r="B443" s="68" t="s">
        <v>390</v>
      </c>
      <c r="C443" s="85" t="s">
        <v>389</v>
      </c>
      <c r="D443" s="82">
        <v>0</v>
      </c>
      <c r="E443" s="82">
        <v>0</v>
      </c>
      <c r="F443" s="82">
        <v>0</v>
      </c>
      <c r="G443" s="82">
        <v>0</v>
      </c>
      <c r="H443" s="82">
        <v>0</v>
      </c>
      <c r="I443" s="82" t="s">
        <v>95</v>
      </c>
      <c r="J443" s="82" t="s">
        <v>95</v>
      </c>
      <c r="K443" s="82" t="s">
        <v>95</v>
      </c>
      <c r="L443" s="82" t="s">
        <v>95</v>
      </c>
      <c r="M443" s="82">
        <v>0</v>
      </c>
      <c r="N443" s="82">
        <v>0</v>
      </c>
      <c r="O443" s="82">
        <v>0</v>
      </c>
      <c r="P443" s="82">
        <v>0</v>
      </c>
      <c r="Q443" s="83">
        <v>0</v>
      </c>
      <c r="R443" s="82">
        <v>0</v>
      </c>
      <c r="S443" s="82">
        <v>0</v>
      </c>
      <c r="T443" s="54">
        <v>0</v>
      </c>
      <c r="U443" s="54">
        <v>0</v>
      </c>
      <c r="V443" s="82" t="s">
        <v>95</v>
      </c>
      <c r="W443" s="83" t="s">
        <v>95</v>
      </c>
      <c r="X443" s="83" t="s">
        <v>95</v>
      </c>
      <c r="Y443" s="82">
        <v>0</v>
      </c>
      <c r="Z443" s="82">
        <v>0</v>
      </c>
      <c r="AA443" s="82">
        <v>0</v>
      </c>
      <c r="AB443" s="82">
        <v>0</v>
      </c>
      <c r="AC443" s="82">
        <v>0</v>
      </c>
      <c r="AD443" s="82">
        <v>0</v>
      </c>
    </row>
  </sheetData>
  <mergeCells count="15">
    <mergeCell ref="AB12:AC12"/>
    <mergeCell ref="A11:A13"/>
    <mergeCell ref="B11:B13"/>
    <mergeCell ref="C11:C13"/>
    <mergeCell ref="D11:AD11"/>
    <mergeCell ref="D12:L12"/>
    <mergeCell ref="M12:S12"/>
    <mergeCell ref="T12:V12"/>
    <mergeCell ref="W12:X12"/>
    <mergeCell ref="Y12:AA12"/>
    <mergeCell ref="A4:AE4"/>
    <mergeCell ref="A5:AE5"/>
    <mergeCell ref="A6:AE6"/>
    <mergeCell ref="A8:AE8"/>
    <mergeCell ref="A9:AE9"/>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Equation.3" shapeId="9244" r:id="rId4">
          <objectPr defaultSize="0" autoPict="0" r:id="rId5">
            <anchor moveWithCells="1">
              <from>
                <xdr:col>10</xdr:col>
                <xdr:colOff>219075</xdr:colOff>
                <xdr:row>12</xdr:row>
                <xdr:rowOff>2962275</xdr:rowOff>
              </from>
              <to>
                <xdr:col>10</xdr:col>
                <xdr:colOff>1028700</xdr:colOff>
                <xdr:row>13</xdr:row>
                <xdr:rowOff>28575</xdr:rowOff>
              </to>
            </anchor>
          </objectPr>
        </oleObject>
      </mc:Choice>
      <mc:Fallback>
        <oleObject progId="Equation.3" shapeId="9244" r:id="rId4"/>
      </mc:Fallback>
    </mc:AlternateContent>
    <mc:AlternateContent xmlns:mc="http://schemas.openxmlformats.org/markup-compatibility/2006">
      <mc:Choice Requires="x14">
        <oleObject progId="Equation.3" shapeId="9245" r:id="rId6">
          <objectPr defaultSize="0" autoPict="0" r:id="rId7">
            <anchor moveWithCells="1">
              <from>
                <xdr:col>8</xdr:col>
                <xdr:colOff>152400</xdr:colOff>
                <xdr:row>12</xdr:row>
                <xdr:rowOff>2914650</xdr:rowOff>
              </from>
              <to>
                <xdr:col>8</xdr:col>
                <xdr:colOff>1114425</xdr:colOff>
                <xdr:row>13</xdr:row>
                <xdr:rowOff>47625</xdr:rowOff>
              </to>
            </anchor>
          </objectPr>
        </oleObject>
      </mc:Choice>
      <mc:Fallback>
        <oleObject progId="Equation.3" shapeId="9245" r:id="rId6"/>
      </mc:Fallback>
    </mc:AlternateContent>
    <mc:AlternateContent xmlns:mc="http://schemas.openxmlformats.org/markup-compatibility/2006">
      <mc:Choice Requires="x14">
        <oleObject progId="Equation.3" shapeId="9246" r:id="rId8">
          <objectPr defaultSize="0" autoPict="0" r:id="rId9">
            <anchor moveWithCells="1">
              <from>
                <xdr:col>5</xdr:col>
                <xdr:colOff>114300</xdr:colOff>
                <xdr:row>12</xdr:row>
                <xdr:rowOff>2933700</xdr:rowOff>
              </from>
              <to>
                <xdr:col>5</xdr:col>
                <xdr:colOff>1143000</xdr:colOff>
                <xdr:row>13</xdr:row>
                <xdr:rowOff>9525</xdr:rowOff>
              </to>
            </anchor>
          </objectPr>
        </oleObject>
      </mc:Choice>
      <mc:Fallback>
        <oleObject progId="Equation.3" shapeId="9246" r:id="rId8"/>
      </mc:Fallback>
    </mc:AlternateContent>
    <mc:AlternateContent xmlns:mc="http://schemas.openxmlformats.org/markup-compatibility/2006">
      <mc:Choice Requires="x14">
        <oleObject progId="Equation.3" shapeId="9247" r:id="rId10">
          <objectPr defaultSize="0" autoPict="0" r:id="rId11">
            <anchor moveWithCells="1">
              <from>
                <xdr:col>4</xdr:col>
                <xdr:colOff>104775</xdr:colOff>
                <xdr:row>12</xdr:row>
                <xdr:rowOff>2962275</xdr:rowOff>
              </from>
              <to>
                <xdr:col>4</xdr:col>
                <xdr:colOff>1247775</xdr:colOff>
                <xdr:row>12</xdr:row>
                <xdr:rowOff>3381375</xdr:rowOff>
              </to>
            </anchor>
          </objectPr>
        </oleObject>
      </mc:Choice>
      <mc:Fallback>
        <oleObject progId="Equation.3" shapeId="9247" r:id="rId10"/>
      </mc:Fallback>
    </mc:AlternateContent>
    <mc:AlternateContent xmlns:mc="http://schemas.openxmlformats.org/markup-compatibility/2006">
      <mc:Choice Requires="x14">
        <oleObject progId="Equation.3" shapeId="9248" r:id="rId12">
          <objectPr defaultSize="0" autoPict="0" r:id="rId13">
            <anchor moveWithCells="1">
              <from>
                <xdr:col>3</xdr:col>
                <xdr:colOff>257175</xdr:colOff>
                <xdr:row>12</xdr:row>
                <xdr:rowOff>2933700</xdr:rowOff>
              </from>
              <to>
                <xdr:col>3</xdr:col>
                <xdr:colOff>1095375</xdr:colOff>
                <xdr:row>12</xdr:row>
                <xdr:rowOff>3362325</xdr:rowOff>
              </to>
            </anchor>
          </objectPr>
        </oleObject>
      </mc:Choice>
      <mc:Fallback>
        <oleObject progId="Equation.3" shapeId="9248" r:id="rId12"/>
      </mc:Fallback>
    </mc:AlternateContent>
    <mc:AlternateContent xmlns:mc="http://schemas.openxmlformats.org/markup-compatibility/2006">
      <mc:Choice Requires="x14">
        <oleObject progId="Equation.3" shapeId="9249" r:id="rId14">
          <objectPr defaultSize="0" autoPict="0" r:id="rId15">
            <anchor moveWithCells="1">
              <from>
                <xdr:col>11</xdr:col>
                <xdr:colOff>104775</xdr:colOff>
                <xdr:row>12</xdr:row>
                <xdr:rowOff>2914650</xdr:rowOff>
              </from>
              <to>
                <xdr:col>11</xdr:col>
                <xdr:colOff>1133475</xdr:colOff>
                <xdr:row>13</xdr:row>
                <xdr:rowOff>28575</xdr:rowOff>
              </to>
            </anchor>
          </objectPr>
        </oleObject>
      </mc:Choice>
      <mc:Fallback>
        <oleObject progId="Equation.3" shapeId="9249" r:id="rId14"/>
      </mc:Fallback>
    </mc:AlternateContent>
    <mc:AlternateContent xmlns:mc="http://schemas.openxmlformats.org/markup-compatibility/2006">
      <mc:Choice Requires="x14">
        <oleObject progId="Equation.3" shapeId="9250" r:id="rId16">
          <objectPr defaultSize="0" autoPict="0" r:id="rId17">
            <anchor moveWithCells="1">
              <from>
                <xdr:col>12</xdr:col>
                <xdr:colOff>57150</xdr:colOff>
                <xdr:row>12</xdr:row>
                <xdr:rowOff>2819400</xdr:rowOff>
              </from>
              <to>
                <xdr:col>12</xdr:col>
                <xdr:colOff>1133475</xdr:colOff>
                <xdr:row>13</xdr:row>
                <xdr:rowOff>28575</xdr:rowOff>
              </to>
            </anchor>
          </objectPr>
        </oleObject>
      </mc:Choice>
      <mc:Fallback>
        <oleObject progId="Equation.3" shapeId="9250" r:id="rId16"/>
      </mc:Fallback>
    </mc:AlternateContent>
    <mc:AlternateContent xmlns:mc="http://schemas.openxmlformats.org/markup-compatibility/2006">
      <mc:Choice Requires="x14">
        <oleObject progId="Equation.3" shapeId="9251" r:id="rId18">
          <objectPr defaultSize="0" autoPict="0" r:id="rId19">
            <anchor moveWithCells="1">
              <from>
                <xdr:col>13</xdr:col>
                <xdr:colOff>47625</xdr:colOff>
                <xdr:row>12</xdr:row>
                <xdr:rowOff>2857500</xdr:rowOff>
              </from>
              <to>
                <xdr:col>13</xdr:col>
                <xdr:colOff>1171575</xdr:colOff>
                <xdr:row>12</xdr:row>
                <xdr:rowOff>3390900</xdr:rowOff>
              </to>
            </anchor>
          </objectPr>
        </oleObject>
      </mc:Choice>
      <mc:Fallback>
        <oleObject progId="Equation.3" shapeId="9251" r:id="rId18"/>
      </mc:Fallback>
    </mc:AlternateContent>
    <mc:AlternateContent xmlns:mc="http://schemas.openxmlformats.org/markup-compatibility/2006">
      <mc:Choice Requires="x14">
        <oleObject progId="Equation.3" shapeId="9252" r:id="rId20">
          <objectPr defaultSize="0" autoPict="0" r:id="rId21">
            <anchor moveWithCells="1">
              <from>
                <xdr:col>16</xdr:col>
                <xdr:colOff>276225</xdr:colOff>
                <xdr:row>12</xdr:row>
                <xdr:rowOff>2895600</xdr:rowOff>
              </from>
              <to>
                <xdr:col>16</xdr:col>
                <xdr:colOff>933450</xdr:colOff>
                <xdr:row>12</xdr:row>
                <xdr:rowOff>3362325</xdr:rowOff>
              </to>
            </anchor>
          </objectPr>
        </oleObject>
      </mc:Choice>
      <mc:Fallback>
        <oleObject progId="Equation.3" shapeId="9252" r:id="rId20"/>
      </mc:Fallback>
    </mc:AlternateContent>
    <mc:AlternateContent xmlns:mc="http://schemas.openxmlformats.org/markup-compatibility/2006">
      <mc:Choice Requires="x14">
        <oleObject progId="Equation.3" shapeId="9253" r:id="rId22">
          <objectPr defaultSize="0" autoPict="0" r:id="rId23">
            <anchor moveWithCells="1">
              <from>
                <xdr:col>17</xdr:col>
                <xdr:colOff>28575</xdr:colOff>
                <xdr:row>12</xdr:row>
                <xdr:rowOff>2924175</xdr:rowOff>
              </from>
              <to>
                <xdr:col>18</xdr:col>
                <xdr:colOff>28575</xdr:colOff>
                <xdr:row>12</xdr:row>
                <xdr:rowOff>3343275</xdr:rowOff>
              </to>
            </anchor>
          </objectPr>
        </oleObject>
      </mc:Choice>
      <mc:Fallback>
        <oleObject progId="Equation.3" shapeId="9253" r:id="rId22"/>
      </mc:Fallback>
    </mc:AlternateContent>
    <mc:AlternateContent xmlns:mc="http://schemas.openxmlformats.org/markup-compatibility/2006">
      <mc:Choice Requires="x14">
        <oleObject progId="Equation.3" shapeId="9254" r:id="rId24">
          <objectPr defaultSize="0" autoPict="0" r:id="rId25">
            <anchor moveWithCells="1">
              <from>
                <xdr:col>18</xdr:col>
                <xdr:colOff>238125</xdr:colOff>
                <xdr:row>12</xdr:row>
                <xdr:rowOff>2971800</xdr:rowOff>
              </from>
              <to>
                <xdr:col>18</xdr:col>
                <xdr:colOff>1190625</xdr:colOff>
                <xdr:row>12</xdr:row>
                <xdr:rowOff>3314700</xdr:rowOff>
              </to>
            </anchor>
          </objectPr>
        </oleObject>
      </mc:Choice>
      <mc:Fallback>
        <oleObject progId="Equation.3" shapeId="9254" r:id="rId24"/>
      </mc:Fallback>
    </mc:AlternateContent>
    <mc:AlternateContent xmlns:mc="http://schemas.openxmlformats.org/markup-compatibility/2006">
      <mc:Choice Requires="x14">
        <oleObject progId="Equation.3" shapeId="9255" r:id="rId26">
          <objectPr defaultSize="0" autoPict="0" r:id="rId27">
            <anchor moveWithCells="1">
              <from>
                <xdr:col>19</xdr:col>
                <xdr:colOff>247650</xdr:colOff>
                <xdr:row>12</xdr:row>
                <xdr:rowOff>2971800</xdr:rowOff>
              </from>
              <to>
                <xdr:col>19</xdr:col>
                <xdr:colOff>1152525</xdr:colOff>
                <xdr:row>12</xdr:row>
                <xdr:rowOff>3362325</xdr:rowOff>
              </to>
            </anchor>
          </objectPr>
        </oleObject>
      </mc:Choice>
      <mc:Fallback>
        <oleObject progId="Equation.3" shapeId="9255" r:id="rId26"/>
      </mc:Fallback>
    </mc:AlternateContent>
    <mc:AlternateContent xmlns:mc="http://schemas.openxmlformats.org/markup-compatibility/2006">
      <mc:Choice Requires="x14">
        <oleObject progId="Equation.3" shapeId="9256" r:id="rId28">
          <objectPr defaultSize="0" autoPict="0" r:id="rId29">
            <anchor moveWithCells="1">
              <from>
                <xdr:col>21</xdr:col>
                <xdr:colOff>57150</xdr:colOff>
                <xdr:row>12</xdr:row>
                <xdr:rowOff>2914650</xdr:rowOff>
              </from>
              <to>
                <xdr:col>21</xdr:col>
                <xdr:colOff>1133475</xdr:colOff>
                <xdr:row>12</xdr:row>
                <xdr:rowOff>3343275</xdr:rowOff>
              </to>
            </anchor>
          </objectPr>
        </oleObject>
      </mc:Choice>
      <mc:Fallback>
        <oleObject progId="Equation.3" shapeId="9256" r:id="rId28"/>
      </mc:Fallback>
    </mc:AlternateContent>
    <mc:AlternateContent xmlns:mc="http://schemas.openxmlformats.org/markup-compatibility/2006">
      <mc:Choice Requires="x14">
        <oleObject progId="Equation.3" shapeId="9257" r:id="rId30">
          <objectPr defaultSize="0" autoPict="0" r:id="rId31">
            <anchor moveWithCells="1">
              <from>
                <xdr:col>22</xdr:col>
                <xdr:colOff>76200</xdr:colOff>
                <xdr:row>12</xdr:row>
                <xdr:rowOff>2971800</xdr:rowOff>
              </from>
              <to>
                <xdr:col>22</xdr:col>
                <xdr:colOff>1038225</xdr:colOff>
                <xdr:row>12</xdr:row>
                <xdr:rowOff>3362325</xdr:rowOff>
              </to>
            </anchor>
          </objectPr>
        </oleObject>
      </mc:Choice>
      <mc:Fallback>
        <oleObject progId="Equation.3" shapeId="9257" r:id="rId30"/>
      </mc:Fallback>
    </mc:AlternateContent>
    <mc:AlternateContent xmlns:mc="http://schemas.openxmlformats.org/markup-compatibility/2006">
      <mc:Choice Requires="x14">
        <oleObject progId="Equation.3" shapeId="9258" r:id="rId32">
          <objectPr defaultSize="0" autoPict="0" r:id="rId33">
            <anchor moveWithCells="1">
              <from>
                <xdr:col>23</xdr:col>
                <xdr:colOff>371475</xdr:colOff>
                <xdr:row>12</xdr:row>
                <xdr:rowOff>2971800</xdr:rowOff>
              </from>
              <to>
                <xdr:col>23</xdr:col>
                <xdr:colOff>1219200</xdr:colOff>
                <xdr:row>12</xdr:row>
                <xdr:rowOff>3362325</xdr:rowOff>
              </to>
            </anchor>
          </objectPr>
        </oleObject>
      </mc:Choice>
      <mc:Fallback>
        <oleObject progId="Equation.3" shapeId="9258" r:id="rId32"/>
      </mc:Fallback>
    </mc:AlternateContent>
    <mc:AlternateContent xmlns:mc="http://schemas.openxmlformats.org/markup-compatibility/2006">
      <mc:Choice Requires="x14">
        <oleObject progId="Equation.3" shapeId="9259" r:id="rId34">
          <objectPr defaultSize="0" autoPict="0" r:id="rId35">
            <anchor moveWithCells="1">
              <from>
                <xdr:col>24</xdr:col>
                <xdr:colOff>9525</xdr:colOff>
                <xdr:row>12</xdr:row>
                <xdr:rowOff>2924175</xdr:rowOff>
              </from>
              <to>
                <xdr:col>24</xdr:col>
                <xdr:colOff>1171575</xdr:colOff>
                <xdr:row>12</xdr:row>
                <xdr:rowOff>3381375</xdr:rowOff>
              </to>
            </anchor>
          </objectPr>
        </oleObject>
      </mc:Choice>
      <mc:Fallback>
        <oleObject progId="Equation.3" shapeId="9259" r:id="rId34"/>
      </mc:Fallback>
    </mc:AlternateContent>
    <mc:AlternateContent xmlns:mc="http://schemas.openxmlformats.org/markup-compatibility/2006">
      <mc:Choice Requires="x14">
        <oleObject progId="Equation.3" shapeId="9260" r:id="rId36">
          <objectPr defaultSize="0" autoPict="0" r:id="rId37">
            <anchor moveWithCells="1">
              <from>
                <xdr:col>25</xdr:col>
                <xdr:colOff>219075</xdr:colOff>
                <xdr:row>12</xdr:row>
                <xdr:rowOff>2971800</xdr:rowOff>
              </from>
              <to>
                <xdr:col>25</xdr:col>
                <xdr:colOff>885825</xdr:colOff>
                <xdr:row>12</xdr:row>
                <xdr:rowOff>3333750</xdr:rowOff>
              </to>
            </anchor>
          </objectPr>
        </oleObject>
      </mc:Choice>
      <mc:Fallback>
        <oleObject progId="Equation.3" shapeId="9260" r:id="rId36"/>
      </mc:Fallback>
    </mc:AlternateContent>
    <mc:AlternateContent xmlns:mc="http://schemas.openxmlformats.org/markup-compatibility/2006">
      <mc:Choice Requires="x14">
        <oleObject progId="Equation.3" shapeId="9261" r:id="rId38">
          <objectPr defaultSize="0" autoPict="0" r:id="rId39">
            <anchor moveWithCells="1">
              <from>
                <xdr:col>26</xdr:col>
                <xdr:colOff>285750</xdr:colOff>
                <xdr:row>12</xdr:row>
                <xdr:rowOff>2971800</xdr:rowOff>
              </from>
              <to>
                <xdr:col>26</xdr:col>
                <xdr:colOff>904875</xdr:colOff>
                <xdr:row>12</xdr:row>
                <xdr:rowOff>3324225</xdr:rowOff>
              </to>
            </anchor>
          </objectPr>
        </oleObject>
      </mc:Choice>
      <mc:Fallback>
        <oleObject progId="Equation.3" shapeId="9261" r:id="rId38"/>
      </mc:Fallback>
    </mc:AlternateContent>
    <mc:AlternateContent xmlns:mc="http://schemas.openxmlformats.org/markup-compatibility/2006">
      <mc:Choice Requires="x14">
        <oleObject progId="Equation.3" shapeId="9262" r:id="rId40">
          <objectPr defaultSize="0" autoPict="0" r:id="rId41">
            <anchor moveWithCells="1">
              <from>
                <xdr:col>27</xdr:col>
                <xdr:colOff>276225</xdr:colOff>
                <xdr:row>12</xdr:row>
                <xdr:rowOff>2971800</xdr:rowOff>
              </from>
              <to>
                <xdr:col>27</xdr:col>
                <xdr:colOff>933450</xdr:colOff>
                <xdr:row>12</xdr:row>
                <xdr:rowOff>3343275</xdr:rowOff>
              </to>
            </anchor>
          </objectPr>
        </oleObject>
      </mc:Choice>
      <mc:Fallback>
        <oleObject progId="Equation.3" shapeId="9262" r:id="rId40"/>
      </mc:Fallback>
    </mc:AlternateContent>
    <mc:AlternateContent xmlns:mc="http://schemas.openxmlformats.org/markup-compatibility/2006">
      <mc:Choice Requires="x14">
        <oleObject progId="Equation.3" shapeId="9263" r:id="rId42">
          <objectPr defaultSize="0" autoPict="0" r:id="rId43">
            <anchor moveWithCells="1">
              <from>
                <xdr:col>28</xdr:col>
                <xdr:colOff>285750</xdr:colOff>
                <xdr:row>12</xdr:row>
                <xdr:rowOff>2971800</xdr:rowOff>
              </from>
              <to>
                <xdr:col>28</xdr:col>
                <xdr:colOff>885825</xdr:colOff>
                <xdr:row>12</xdr:row>
                <xdr:rowOff>3362325</xdr:rowOff>
              </to>
            </anchor>
          </objectPr>
        </oleObject>
      </mc:Choice>
      <mc:Fallback>
        <oleObject progId="Equation.3" shapeId="9263" r:id="rId42"/>
      </mc:Fallback>
    </mc:AlternateContent>
    <mc:AlternateContent xmlns:mc="http://schemas.openxmlformats.org/markup-compatibility/2006">
      <mc:Choice Requires="x14">
        <oleObject progId="Equation.3" shapeId="9264" r:id="rId44">
          <objectPr defaultSize="0" autoPict="0" r:id="rId45">
            <anchor moveWithCells="1">
              <from>
                <xdr:col>29</xdr:col>
                <xdr:colOff>476250</xdr:colOff>
                <xdr:row>12</xdr:row>
                <xdr:rowOff>2971800</xdr:rowOff>
              </from>
              <to>
                <xdr:col>29</xdr:col>
                <xdr:colOff>1095375</xdr:colOff>
                <xdr:row>12</xdr:row>
                <xdr:rowOff>3381375</xdr:rowOff>
              </to>
            </anchor>
          </objectPr>
        </oleObject>
      </mc:Choice>
      <mc:Fallback>
        <oleObject progId="Equation.3" shapeId="9264" r:id="rId44"/>
      </mc:Fallback>
    </mc:AlternateContent>
    <mc:AlternateContent xmlns:mc="http://schemas.openxmlformats.org/markup-compatibility/2006">
      <mc:Choice Requires="x14">
        <oleObject progId="Equation.3" shapeId="9265" r:id="rId46">
          <objectPr defaultSize="0" autoPict="0" r:id="rId47">
            <anchor moveWithCells="1">
              <from>
                <xdr:col>9</xdr:col>
                <xdr:colOff>114300</xdr:colOff>
                <xdr:row>12</xdr:row>
                <xdr:rowOff>2990850</xdr:rowOff>
              </from>
              <to>
                <xdr:col>10</xdr:col>
                <xdr:colOff>85725</xdr:colOff>
                <xdr:row>12</xdr:row>
                <xdr:rowOff>3362325</xdr:rowOff>
              </to>
            </anchor>
          </objectPr>
        </oleObject>
      </mc:Choice>
      <mc:Fallback>
        <oleObject progId="Equation.3" shapeId="9265" r:id="rId46"/>
      </mc:Fallback>
    </mc:AlternateContent>
    <mc:AlternateContent xmlns:mc="http://schemas.openxmlformats.org/markup-compatibility/2006">
      <mc:Choice Requires="x14">
        <oleObject progId="Equation.3" shapeId="9266" r:id="rId48">
          <objectPr defaultSize="0" autoPict="0" r:id="rId49">
            <anchor moveWithCells="1">
              <from>
                <xdr:col>20</xdr:col>
                <xdr:colOff>152400</xdr:colOff>
                <xdr:row>12</xdr:row>
                <xdr:rowOff>2971800</xdr:rowOff>
              </from>
              <to>
                <xdr:col>20</xdr:col>
                <xdr:colOff>1066800</xdr:colOff>
                <xdr:row>12</xdr:row>
                <xdr:rowOff>3390900</xdr:rowOff>
              </to>
            </anchor>
          </objectPr>
        </oleObject>
      </mc:Choice>
      <mc:Fallback>
        <oleObject progId="Equation.3" shapeId="9266" r:id="rId48"/>
      </mc:Fallback>
    </mc:AlternateContent>
    <mc:AlternateContent xmlns:mc="http://schemas.openxmlformats.org/markup-compatibility/2006">
      <mc:Choice Requires="x14">
        <oleObject progId="Equation.3" shapeId="9267" r:id="rId50">
          <objectPr defaultSize="0" autoPict="0" r:id="rId51">
            <anchor moveWithCells="1">
              <from>
                <xdr:col>7</xdr:col>
                <xdr:colOff>0</xdr:colOff>
                <xdr:row>12</xdr:row>
                <xdr:rowOff>2943225</xdr:rowOff>
              </from>
              <to>
                <xdr:col>7</xdr:col>
                <xdr:colOff>1371600</xdr:colOff>
                <xdr:row>13</xdr:row>
                <xdr:rowOff>0</xdr:rowOff>
              </to>
            </anchor>
          </objectPr>
        </oleObject>
      </mc:Choice>
      <mc:Fallback>
        <oleObject progId="Equation.3" shapeId="9267" r:id="rId50"/>
      </mc:Fallback>
    </mc:AlternateContent>
    <mc:AlternateContent xmlns:mc="http://schemas.openxmlformats.org/markup-compatibility/2006">
      <mc:Choice Requires="x14">
        <oleObject progId="Equation.3" shapeId="9268" r:id="rId52">
          <objectPr defaultSize="0" autoPict="0" r:id="rId19">
            <anchor moveWithCells="1">
              <from>
                <xdr:col>15</xdr:col>
                <xdr:colOff>47625</xdr:colOff>
                <xdr:row>12</xdr:row>
                <xdr:rowOff>2857500</xdr:rowOff>
              </from>
              <to>
                <xdr:col>15</xdr:col>
                <xdr:colOff>1181100</xdr:colOff>
                <xdr:row>12</xdr:row>
                <xdr:rowOff>3390900</xdr:rowOff>
              </to>
            </anchor>
          </objectPr>
        </oleObject>
      </mc:Choice>
      <mc:Fallback>
        <oleObject progId="Equation.3" shapeId="9268" r:id="rId52"/>
      </mc:Fallback>
    </mc:AlternateContent>
    <mc:AlternateContent xmlns:mc="http://schemas.openxmlformats.org/markup-compatibility/2006">
      <mc:Choice Requires="x14">
        <oleObject progId="Equation.3" shapeId="9269" r:id="rId53">
          <objectPr defaultSize="0" autoPict="0" r:id="rId9">
            <anchor moveWithCells="1">
              <from>
                <xdr:col>6</xdr:col>
                <xdr:colOff>114300</xdr:colOff>
                <xdr:row>12</xdr:row>
                <xdr:rowOff>2933700</xdr:rowOff>
              </from>
              <to>
                <xdr:col>6</xdr:col>
                <xdr:colOff>1152525</xdr:colOff>
                <xdr:row>13</xdr:row>
                <xdr:rowOff>9525</xdr:rowOff>
              </to>
            </anchor>
          </objectPr>
        </oleObject>
      </mc:Choice>
      <mc:Fallback>
        <oleObject progId="Equation.3" shapeId="9269" r:id="rId53"/>
      </mc:Fallback>
    </mc:AlternateContent>
    <mc:AlternateContent xmlns:mc="http://schemas.openxmlformats.org/markup-compatibility/2006">
      <mc:Choice Requires="x14">
        <oleObject progId="Equation.3" shapeId="9270" r:id="rId54">
          <objectPr defaultSize="0" autoPict="0" r:id="rId19">
            <anchor moveWithCells="1">
              <from>
                <xdr:col>14</xdr:col>
                <xdr:colOff>47625</xdr:colOff>
                <xdr:row>12</xdr:row>
                <xdr:rowOff>2857500</xdr:rowOff>
              </from>
              <to>
                <xdr:col>14</xdr:col>
                <xdr:colOff>1181100</xdr:colOff>
                <xdr:row>12</xdr:row>
                <xdr:rowOff>3390900</xdr:rowOff>
              </to>
            </anchor>
          </objectPr>
        </oleObject>
      </mc:Choice>
      <mc:Fallback>
        <oleObject progId="Equation.3" shapeId="9270" r:id="rId5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443"/>
  <sheetViews>
    <sheetView topLeftCell="U1" zoomScale="80" zoomScaleNormal="80" workbookViewId="0">
      <selection activeCell="S14" sqref="S14"/>
    </sheetView>
  </sheetViews>
  <sheetFormatPr defaultRowHeight="15"/>
  <cols>
    <col min="1" max="1" width="11.28515625" style="70" customWidth="1"/>
    <col min="2" max="2" width="67.140625" style="70" customWidth="1"/>
    <col min="3" max="3" width="18.42578125" style="70" customWidth="1"/>
    <col min="4" max="4" width="19.42578125" style="70" customWidth="1"/>
    <col min="5" max="5" width="20.5703125" style="70" customWidth="1"/>
    <col min="6" max="6" width="19" style="70" customWidth="1"/>
    <col min="7" max="7" width="19.7109375" style="70" customWidth="1"/>
    <col min="8" max="8" width="20.28515625" style="70" customWidth="1"/>
    <col min="9" max="9" width="18.85546875" style="70" customWidth="1"/>
    <col min="10" max="10" width="18.140625" style="70" customWidth="1"/>
    <col min="11" max="11" width="23" style="70" customWidth="1"/>
    <col min="12" max="12" width="21" style="70" customWidth="1"/>
    <col min="13" max="13" width="19.7109375" style="70" customWidth="1"/>
    <col min="14" max="14" width="18.42578125" style="70" customWidth="1"/>
    <col min="15" max="15" width="19" style="70" customWidth="1"/>
    <col min="16" max="16" width="18" style="70" customWidth="1"/>
    <col min="17" max="17" width="15.28515625" style="70" customWidth="1"/>
    <col min="18" max="18" width="19.28515625" style="70" customWidth="1"/>
    <col min="19" max="19" width="19.7109375" style="70" customWidth="1"/>
    <col min="20" max="20" width="23.140625" style="70" customWidth="1"/>
    <col min="21" max="21" width="16.28515625" style="70" customWidth="1"/>
    <col min="22" max="22" width="18.42578125" style="70" customWidth="1"/>
    <col min="23" max="23" width="19" style="70" customWidth="1"/>
    <col min="24" max="24" width="22.7109375" style="70" customWidth="1"/>
    <col min="25" max="25" width="20.7109375" style="70" customWidth="1"/>
    <col min="26" max="26" width="18.5703125" style="70" customWidth="1"/>
    <col min="27" max="27" width="18.7109375" style="70" customWidth="1"/>
    <col min="28" max="28" width="19.5703125" style="70" customWidth="1"/>
    <col min="29" max="29" width="19.7109375" style="70" customWidth="1"/>
    <col min="30" max="30" width="21.85546875" style="70" customWidth="1"/>
    <col min="31" max="31" width="9.140625" style="70"/>
    <col min="32" max="32" width="12.7109375" style="70" customWidth="1"/>
    <col min="33" max="33" width="13.140625" style="70" customWidth="1"/>
    <col min="34" max="16384" width="9.140625" style="70"/>
  </cols>
  <sheetData>
    <row r="1" spans="1:44" ht="18.75">
      <c r="B1" s="71"/>
      <c r="C1" s="71"/>
      <c r="D1" s="1"/>
      <c r="E1" s="1"/>
      <c r="F1" s="1"/>
      <c r="G1" s="1"/>
      <c r="H1" s="1"/>
      <c r="I1" s="1"/>
      <c r="J1" s="1"/>
      <c r="K1" s="1"/>
      <c r="L1" s="1"/>
      <c r="M1" s="1"/>
      <c r="N1" s="1"/>
      <c r="O1" s="1"/>
      <c r="P1" s="1"/>
      <c r="Q1" s="1"/>
      <c r="R1" s="1"/>
      <c r="S1" s="1"/>
      <c r="T1" s="1"/>
      <c r="U1" s="1"/>
      <c r="V1" s="1"/>
      <c r="W1" s="1"/>
      <c r="X1" s="1"/>
      <c r="Y1" s="1"/>
      <c r="Z1" s="1"/>
      <c r="AA1" s="1"/>
      <c r="AB1" s="1"/>
      <c r="AC1" s="1"/>
      <c r="AD1" s="5" t="s">
        <v>1045</v>
      </c>
      <c r="AF1" s="1"/>
      <c r="AG1" s="1"/>
      <c r="AH1" s="1"/>
      <c r="AJ1" s="1"/>
    </row>
    <row r="2" spans="1:44" ht="18.75">
      <c r="B2" s="72"/>
      <c r="C2" s="72"/>
      <c r="D2" s="1"/>
      <c r="E2" s="1"/>
      <c r="F2" s="1"/>
      <c r="G2" s="1"/>
      <c r="H2" s="1"/>
      <c r="I2" s="1"/>
      <c r="J2" s="1"/>
      <c r="K2" s="1"/>
      <c r="L2" s="1"/>
      <c r="M2" s="1"/>
      <c r="N2" s="1"/>
      <c r="O2" s="1"/>
      <c r="P2" s="1"/>
      <c r="Q2" s="1"/>
      <c r="R2" s="1"/>
      <c r="S2" s="1"/>
      <c r="T2" s="1"/>
      <c r="U2" s="1"/>
      <c r="V2" s="1"/>
      <c r="W2" s="1"/>
      <c r="X2" s="1"/>
      <c r="Y2" s="1"/>
      <c r="Z2" s="1"/>
      <c r="AA2" s="1"/>
      <c r="AB2" s="1"/>
      <c r="AC2" s="1"/>
      <c r="AD2" s="14" t="str">
        <f>'1'!AS2</f>
        <v>к приказу Минэнерго России от 15.12.2023 № 21@</v>
      </c>
      <c r="AF2" s="1"/>
      <c r="AG2" s="1"/>
      <c r="AH2" s="1"/>
      <c r="AJ2" s="1"/>
    </row>
    <row r="3" spans="1:44" ht="15.75">
      <c r="B3" s="72"/>
      <c r="C3" s="72"/>
      <c r="D3" s="72"/>
      <c r="E3" s="72"/>
      <c r="F3" s="72"/>
      <c r="G3" s="72"/>
      <c r="H3" s="72"/>
      <c r="I3" s="72"/>
      <c r="J3" s="72"/>
      <c r="K3" s="72"/>
      <c r="L3" s="72"/>
      <c r="M3" s="72"/>
      <c r="N3" s="72"/>
      <c r="O3" s="73"/>
      <c r="P3" s="72"/>
      <c r="Q3" s="72"/>
      <c r="R3" s="72"/>
      <c r="S3" s="72"/>
      <c r="T3" s="72"/>
      <c r="U3" s="72"/>
      <c r="V3" s="72"/>
      <c r="W3" s="72"/>
      <c r="X3" s="72"/>
      <c r="Y3" s="72"/>
      <c r="Z3" s="72"/>
      <c r="AA3" s="72"/>
      <c r="AB3" s="72"/>
      <c r="AC3" s="72"/>
      <c r="AD3" s="72"/>
      <c r="AE3" s="72"/>
      <c r="AF3" s="72"/>
      <c r="AG3" s="72"/>
      <c r="AH3" s="72"/>
      <c r="AI3" s="72"/>
      <c r="AJ3" s="72"/>
      <c r="AK3" s="72"/>
      <c r="AL3" s="72"/>
    </row>
    <row r="4" spans="1:44" s="89" customFormat="1" ht="18.75">
      <c r="A4" s="165" t="s">
        <v>892</v>
      </c>
      <c r="B4" s="165"/>
      <c r="C4" s="165"/>
      <c r="D4" s="165"/>
      <c r="E4" s="165"/>
      <c r="F4" s="165"/>
      <c r="G4" s="165"/>
      <c r="H4" s="165"/>
      <c r="I4" s="165"/>
      <c r="J4" s="165"/>
      <c r="K4" s="165"/>
      <c r="L4" s="165"/>
      <c r="M4" s="165"/>
      <c r="N4" s="165"/>
      <c r="O4" s="165"/>
      <c r="P4" s="165"/>
      <c r="Q4" s="165"/>
      <c r="R4" s="165"/>
      <c r="S4" s="165"/>
      <c r="T4" s="165"/>
      <c r="U4" s="165"/>
      <c r="V4" s="165"/>
      <c r="W4" s="165"/>
      <c r="X4" s="165"/>
      <c r="Y4" s="165"/>
      <c r="Z4" s="165"/>
      <c r="AA4" s="165"/>
      <c r="AB4" s="165"/>
      <c r="AC4" s="165"/>
      <c r="AD4" s="165"/>
      <c r="AE4" s="165"/>
      <c r="AF4" s="44"/>
      <c r="AG4" s="44"/>
      <c r="AH4" s="44"/>
      <c r="AI4" s="44"/>
      <c r="AJ4" s="44"/>
      <c r="AK4" s="44"/>
      <c r="AL4" s="44"/>
      <c r="AM4" s="44"/>
      <c r="AN4" s="44"/>
      <c r="AO4" s="44"/>
      <c r="AP4" s="44"/>
      <c r="AQ4" s="44"/>
      <c r="AR4" s="44"/>
    </row>
    <row r="5" spans="1:44" s="89" customFormat="1" ht="18.75">
      <c r="A5" s="165" t="s">
        <v>1011</v>
      </c>
      <c r="B5" s="165"/>
      <c r="C5" s="165"/>
      <c r="D5" s="165"/>
      <c r="E5" s="165"/>
      <c r="F5" s="165"/>
      <c r="G5" s="165"/>
      <c r="H5" s="165"/>
      <c r="I5" s="165"/>
      <c r="J5" s="165"/>
      <c r="K5" s="165"/>
      <c r="L5" s="165"/>
      <c r="M5" s="165"/>
      <c r="N5" s="165"/>
      <c r="O5" s="165"/>
      <c r="P5" s="165"/>
      <c r="Q5" s="165"/>
      <c r="R5" s="165"/>
      <c r="S5" s="165"/>
      <c r="T5" s="165"/>
      <c r="U5" s="165"/>
      <c r="V5" s="165"/>
      <c r="W5" s="165"/>
      <c r="X5" s="165"/>
      <c r="Y5" s="165"/>
      <c r="Z5" s="165"/>
      <c r="AA5" s="165"/>
      <c r="AB5" s="165"/>
      <c r="AC5" s="165"/>
      <c r="AD5" s="165"/>
      <c r="AE5" s="165"/>
      <c r="AF5" s="44"/>
      <c r="AG5" s="44"/>
      <c r="AH5" s="44"/>
      <c r="AI5" s="44"/>
      <c r="AJ5" s="44"/>
      <c r="AK5" s="44"/>
      <c r="AL5" s="44"/>
      <c r="AM5" s="44"/>
      <c r="AN5" s="44"/>
      <c r="AO5" s="44"/>
      <c r="AP5" s="44"/>
      <c r="AQ5" s="44"/>
      <c r="AR5" s="44"/>
    </row>
    <row r="6" spans="1:44" s="89" customFormat="1" ht="18.75">
      <c r="A6" s="165" t="s">
        <v>1044</v>
      </c>
      <c r="B6" s="165"/>
      <c r="C6" s="165"/>
      <c r="D6" s="165"/>
      <c r="E6" s="165"/>
      <c r="F6" s="165"/>
      <c r="G6" s="165"/>
      <c r="H6" s="165"/>
      <c r="I6" s="165"/>
      <c r="J6" s="165"/>
      <c r="K6" s="165"/>
      <c r="L6" s="165"/>
      <c r="M6" s="165"/>
      <c r="N6" s="165"/>
      <c r="O6" s="165"/>
      <c r="P6" s="165"/>
      <c r="Q6" s="165"/>
      <c r="R6" s="165"/>
      <c r="S6" s="165"/>
      <c r="T6" s="165"/>
      <c r="U6" s="165"/>
      <c r="V6" s="165"/>
      <c r="W6" s="165"/>
      <c r="X6" s="165"/>
      <c r="Y6" s="165"/>
      <c r="Z6" s="165"/>
      <c r="AA6" s="165"/>
      <c r="AB6" s="165"/>
      <c r="AC6" s="165"/>
      <c r="AD6" s="165"/>
      <c r="AE6" s="165"/>
      <c r="AF6" s="44"/>
      <c r="AG6" s="44"/>
      <c r="AH6" s="44"/>
      <c r="AI6" s="44"/>
      <c r="AJ6" s="44"/>
      <c r="AK6" s="44"/>
      <c r="AL6" s="44"/>
      <c r="AM6" s="44"/>
      <c r="AN6" s="44"/>
      <c r="AO6" s="44"/>
      <c r="AP6" s="44"/>
      <c r="AQ6" s="44"/>
      <c r="AR6" s="44"/>
    </row>
    <row r="7" spans="1:44" s="89" customFormat="1" ht="15.75" customHeight="1"/>
    <row r="8" spans="1:44" s="89" customFormat="1" ht="21.75" customHeight="1">
      <c r="A8" s="149" t="str">
        <f>'1'!A7:Y7</f>
        <v>Акционерное общество "Россети Янтарь"</v>
      </c>
      <c r="B8" s="149"/>
      <c r="C8" s="149"/>
      <c r="D8" s="149"/>
      <c r="E8" s="149"/>
      <c r="F8" s="149"/>
      <c r="G8" s="149"/>
      <c r="H8" s="149"/>
      <c r="I8" s="149"/>
      <c r="J8" s="149"/>
      <c r="K8" s="149"/>
      <c r="L8" s="149"/>
      <c r="M8" s="149"/>
      <c r="N8" s="149"/>
      <c r="O8" s="149"/>
      <c r="P8" s="149"/>
      <c r="Q8" s="149"/>
      <c r="R8" s="149"/>
      <c r="S8" s="149"/>
      <c r="T8" s="149"/>
      <c r="U8" s="149"/>
      <c r="V8" s="149"/>
      <c r="W8" s="149"/>
      <c r="X8" s="149"/>
      <c r="Y8" s="149"/>
      <c r="Z8" s="149"/>
      <c r="AA8" s="149"/>
      <c r="AB8" s="149"/>
      <c r="AC8" s="149"/>
      <c r="AD8" s="149"/>
      <c r="AE8" s="149"/>
      <c r="AF8" s="93"/>
      <c r="AG8" s="93"/>
      <c r="AH8" s="93"/>
      <c r="AI8" s="93"/>
      <c r="AJ8" s="93"/>
      <c r="AK8" s="93"/>
      <c r="AL8" s="93"/>
      <c r="AM8" s="93"/>
      <c r="AN8" s="93"/>
      <c r="AO8" s="93"/>
      <c r="AP8" s="93"/>
      <c r="AQ8" s="93"/>
      <c r="AR8" s="93"/>
    </row>
    <row r="9" spans="1:44" s="89" customFormat="1" ht="15.75" customHeight="1">
      <c r="A9" s="167" t="s">
        <v>107</v>
      </c>
      <c r="B9" s="167"/>
      <c r="C9" s="167"/>
      <c r="D9" s="167"/>
      <c r="E9" s="167"/>
      <c r="F9" s="167"/>
      <c r="G9" s="167"/>
      <c r="H9" s="167"/>
      <c r="I9" s="167"/>
      <c r="J9" s="167"/>
      <c r="K9" s="167"/>
      <c r="L9" s="167"/>
      <c r="M9" s="167"/>
      <c r="N9" s="167"/>
      <c r="O9" s="167"/>
      <c r="P9" s="167"/>
      <c r="Q9" s="167"/>
      <c r="R9" s="167"/>
      <c r="S9" s="167"/>
      <c r="T9" s="167"/>
      <c r="U9" s="167"/>
      <c r="V9" s="167"/>
      <c r="W9" s="167"/>
      <c r="X9" s="167"/>
      <c r="Y9" s="167"/>
      <c r="Z9" s="167"/>
      <c r="AA9" s="167"/>
      <c r="AB9" s="167"/>
      <c r="AC9" s="167"/>
      <c r="AD9" s="167"/>
      <c r="AE9" s="167"/>
      <c r="AF9" s="45"/>
      <c r="AG9" s="45"/>
      <c r="AH9" s="45"/>
      <c r="AI9" s="45"/>
      <c r="AJ9" s="45"/>
      <c r="AK9" s="45"/>
      <c r="AL9" s="45"/>
      <c r="AM9" s="45"/>
      <c r="AN9" s="45"/>
      <c r="AO9" s="45"/>
      <c r="AP9" s="45"/>
      <c r="AQ9" s="45"/>
      <c r="AR9" s="45"/>
    </row>
    <row r="11" spans="1:44" s="75" customFormat="1" ht="15.75" customHeight="1">
      <c r="A11" s="159" t="s">
        <v>36</v>
      </c>
      <c r="B11" s="160" t="s">
        <v>37</v>
      </c>
      <c r="C11" s="160" t="s">
        <v>921</v>
      </c>
      <c r="D11" s="156" t="s">
        <v>1001</v>
      </c>
      <c r="E11" s="157"/>
      <c r="F11" s="157"/>
      <c r="G11" s="157"/>
      <c r="H11" s="157"/>
      <c r="I11" s="157"/>
      <c r="J11" s="157"/>
      <c r="K11" s="157"/>
      <c r="L11" s="157"/>
      <c r="M11" s="157"/>
      <c r="N11" s="157"/>
      <c r="O11" s="157"/>
      <c r="P11" s="157"/>
      <c r="Q11" s="157"/>
      <c r="R11" s="157"/>
      <c r="S11" s="157"/>
      <c r="T11" s="157"/>
      <c r="U11" s="157"/>
      <c r="V11" s="157"/>
      <c r="W11" s="157"/>
      <c r="X11" s="157"/>
      <c r="Y11" s="157"/>
      <c r="Z11" s="157"/>
      <c r="AA11" s="157"/>
      <c r="AB11" s="157"/>
      <c r="AC11" s="157"/>
      <c r="AD11" s="157"/>
    </row>
    <row r="12" spans="1:44" s="76" customFormat="1" ht="99" customHeight="1">
      <c r="A12" s="159"/>
      <c r="B12" s="160"/>
      <c r="C12" s="160"/>
      <c r="D12" s="156" t="s">
        <v>922</v>
      </c>
      <c r="E12" s="157"/>
      <c r="F12" s="157"/>
      <c r="G12" s="157"/>
      <c r="H12" s="157"/>
      <c r="I12" s="157"/>
      <c r="J12" s="157"/>
      <c r="K12" s="157"/>
      <c r="L12" s="157"/>
      <c r="M12" s="160" t="s">
        <v>923</v>
      </c>
      <c r="N12" s="160"/>
      <c r="O12" s="160"/>
      <c r="P12" s="160"/>
      <c r="Q12" s="160"/>
      <c r="R12" s="160"/>
      <c r="S12" s="160"/>
      <c r="T12" s="160" t="s">
        <v>924</v>
      </c>
      <c r="U12" s="160"/>
      <c r="V12" s="160"/>
      <c r="W12" s="160" t="s">
        <v>925</v>
      </c>
      <c r="X12" s="160"/>
      <c r="Y12" s="160" t="s">
        <v>926</v>
      </c>
      <c r="Z12" s="160"/>
      <c r="AA12" s="160"/>
      <c r="AB12" s="160" t="s">
        <v>927</v>
      </c>
      <c r="AC12" s="160"/>
      <c r="AD12" s="74" t="s">
        <v>928</v>
      </c>
    </row>
    <row r="13" spans="1:44" s="76" customFormat="1" ht="267.75" customHeight="1">
      <c r="A13" s="159"/>
      <c r="B13" s="160"/>
      <c r="C13" s="160"/>
      <c r="D13" s="90" t="s">
        <v>930</v>
      </c>
      <c r="E13" s="90" t="s">
        <v>934</v>
      </c>
      <c r="F13" s="90" t="s">
        <v>936</v>
      </c>
      <c r="G13" s="90" t="s">
        <v>939</v>
      </c>
      <c r="H13" s="90" t="s">
        <v>944</v>
      </c>
      <c r="I13" s="77" t="s">
        <v>945</v>
      </c>
      <c r="J13" s="77" t="s">
        <v>946</v>
      </c>
      <c r="K13" s="77" t="s">
        <v>947</v>
      </c>
      <c r="L13" s="77" t="s">
        <v>948</v>
      </c>
      <c r="M13" s="90" t="s">
        <v>949</v>
      </c>
      <c r="N13" s="90" t="s">
        <v>952</v>
      </c>
      <c r="O13" s="90" t="s">
        <v>950</v>
      </c>
      <c r="P13" s="90" t="s">
        <v>953</v>
      </c>
      <c r="Q13" s="90" t="s">
        <v>1043</v>
      </c>
      <c r="R13" s="90" t="s">
        <v>956</v>
      </c>
      <c r="S13" s="77" t="s">
        <v>1017</v>
      </c>
      <c r="T13" s="77" t="s">
        <v>957</v>
      </c>
      <c r="U13" s="77" t="s">
        <v>958</v>
      </c>
      <c r="V13" s="77" t="s">
        <v>959</v>
      </c>
      <c r="W13" s="77" t="s">
        <v>960</v>
      </c>
      <c r="X13" s="77" t="s">
        <v>961</v>
      </c>
      <c r="Y13" s="77" t="s">
        <v>962</v>
      </c>
      <c r="Z13" s="77" t="s">
        <v>963</v>
      </c>
      <c r="AA13" s="77" t="s">
        <v>964</v>
      </c>
      <c r="AB13" s="77" t="s">
        <v>965</v>
      </c>
      <c r="AC13" s="77" t="s">
        <v>966</v>
      </c>
      <c r="AD13" s="77" t="s">
        <v>967</v>
      </c>
    </row>
    <row r="14" spans="1:44" s="72" customFormat="1" ht="15.75">
      <c r="A14" s="78">
        <v>1</v>
      </c>
      <c r="B14" s="79">
        <v>2</v>
      </c>
      <c r="C14" s="80">
        <v>3</v>
      </c>
      <c r="D14" s="81" t="s">
        <v>968</v>
      </c>
      <c r="E14" s="81" t="s">
        <v>969</v>
      </c>
      <c r="F14" s="81" t="s">
        <v>970</v>
      </c>
      <c r="G14" s="81" t="s">
        <v>971</v>
      </c>
      <c r="H14" s="81" t="s">
        <v>972</v>
      </c>
      <c r="I14" s="81" t="s">
        <v>973</v>
      </c>
      <c r="J14" s="81" t="s">
        <v>974</v>
      </c>
      <c r="K14" s="81" t="s">
        <v>975</v>
      </c>
      <c r="L14" s="81" t="s">
        <v>976</v>
      </c>
      <c r="M14" s="81" t="s">
        <v>980</v>
      </c>
      <c r="N14" s="81" t="s">
        <v>981</v>
      </c>
      <c r="O14" s="81" t="s">
        <v>982</v>
      </c>
      <c r="P14" s="81" t="s">
        <v>983</v>
      </c>
      <c r="Q14" s="81" t="s">
        <v>984</v>
      </c>
      <c r="R14" s="81" t="s">
        <v>985</v>
      </c>
      <c r="S14" s="81" t="s">
        <v>986</v>
      </c>
      <c r="T14" s="81" t="s">
        <v>990</v>
      </c>
      <c r="U14" s="81" t="s">
        <v>991</v>
      </c>
      <c r="V14" s="81" t="s">
        <v>992</v>
      </c>
      <c r="W14" s="81" t="s">
        <v>993</v>
      </c>
      <c r="X14" s="81" t="s">
        <v>994</v>
      </c>
      <c r="Y14" s="81" t="s">
        <v>995</v>
      </c>
      <c r="Z14" s="81" t="s">
        <v>996</v>
      </c>
      <c r="AA14" s="81" t="s">
        <v>997</v>
      </c>
      <c r="AB14" s="81" t="s">
        <v>998</v>
      </c>
      <c r="AC14" s="81" t="s">
        <v>999</v>
      </c>
      <c r="AD14" s="81" t="s">
        <v>1000</v>
      </c>
    </row>
    <row r="15" spans="1:44" ht="15.75">
      <c r="A15" s="56" t="s">
        <v>18</v>
      </c>
      <c r="B15" s="52" t="s">
        <v>48</v>
      </c>
      <c r="C15" s="53" t="s">
        <v>96</v>
      </c>
      <c r="D15" s="82">
        <v>0.16</v>
      </c>
      <c r="E15" s="82">
        <v>0</v>
      </c>
      <c r="F15" s="82">
        <v>1.0699999999999998</v>
      </c>
      <c r="G15" s="82">
        <v>-4.9999999999999878E-2</v>
      </c>
      <c r="H15" s="82">
        <v>0</v>
      </c>
      <c r="I15" s="82">
        <v>30.429999999999996</v>
      </c>
      <c r="J15" s="82">
        <v>0</v>
      </c>
      <c r="K15" s="82">
        <v>0</v>
      </c>
      <c r="L15" s="82" t="s">
        <v>95</v>
      </c>
      <c r="M15" s="82">
        <v>0</v>
      </c>
      <c r="N15" s="82">
        <v>13.690000000000001</v>
      </c>
      <c r="O15" s="82">
        <v>18.053000000000001</v>
      </c>
      <c r="P15" s="82">
        <v>1.1399999999999999</v>
      </c>
      <c r="Q15" s="83">
        <v>0</v>
      </c>
      <c r="R15" s="82">
        <v>0</v>
      </c>
      <c r="S15" s="82" t="s">
        <v>95</v>
      </c>
      <c r="T15" s="54">
        <v>-1.2449981424046078E-3</v>
      </c>
      <c r="U15" s="54">
        <v>-2.5065056513384576E-3</v>
      </c>
      <c r="V15" s="82" t="s">
        <v>95</v>
      </c>
      <c r="W15" s="83">
        <v>1444</v>
      </c>
      <c r="X15" s="83">
        <v>0</v>
      </c>
      <c r="Y15" s="82">
        <v>1365.4085933600002</v>
      </c>
      <c r="Z15" s="82">
        <v>0</v>
      </c>
      <c r="AA15" s="82">
        <v>374.17598002</v>
      </c>
      <c r="AB15" s="82">
        <v>151.59684082000001</v>
      </c>
      <c r="AC15" s="82">
        <v>112.08632286</v>
      </c>
      <c r="AD15" s="82">
        <v>1.3245260000000001</v>
      </c>
    </row>
    <row r="16" spans="1:44" ht="47.25">
      <c r="A16" s="56" t="s">
        <v>49</v>
      </c>
      <c r="B16" s="52" t="s">
        <v>183</v>
      </c>
      <c r="C16" s="62" t="s">
        <v>96</v>
      </c>
      <c r="D16" s="82">
        <v>0.16</v>
      </c>
      <c r="E16" s="82">
        <v>0</v>
      </c>
      <c r="F16" s="82">
        <v>1.0699999999999998</v>
      </c>
      <c r="G16" s="82">
        <v>-4.9999999999999878E-2</v>
      </c>
      <c r="H16" s="82">
        <v>0</v>
      </c>
      <c r="I16" s="82">
        <v>30.429999999999996</v>
      </c>
      <c r="J16" s="82">
        <v>0</v>
      </c>
      <c r="K16" s="82">
        <v>0</v>
      </c>
      <c r="L16" s="82" t="s">
        <v>95</v>
      </c>
      <c r="M16" s="82">
        <v>0</v>
      </c>
      <c r="N16" s="82">
        <v>13.690000000000001</v>
      </c>
      <c r="O16" s="82">
        <v>18.053000000000001</v>
      </c>
      <c r="P16" s="82">
        <v>1.1399999999999999</v>
      </c>
      <c r="Q16" s="83">
        <v>0</v>
      </c>
      <c r="R16" s="82">
        <v>0</v>
      </c>
      <c r="S16" s="82" t="s">
        <v>95</v>
      </c>
      <c r="T16" s="54">
        <v>-1.2449981424046078E-3</v>
      </c>
      <c r="U16" s="54">
        <v>-2.5065056513384576E-3</v>
      </c>
      <c r="V16" s="82" t="s">
        <v>95</v>
      </c>
      <c r="W16" s="83">
        <v>1444</v>
      </c>
      <c r="X16" s="83">
        <v>0</v>
      </c>
      <c r="Y16" s="82">
        <v>1364.0840673600001</v>
      </c>
      <c r="Z16" s="82">
        <v>0</v>
      </c>
      <c r="AA16" s="82">
        <v>374.17598002</v>
      </c>
      <c r="AB16" s="82">
        <v>151.59684082000001</v>
      </c>
      <c r="AC16" s="82">
        <v>112.08632286</v>
      </c>
      <c r="AD16" s="82">
        <v>0</v>
      </c>
    </row>
    <row r="17" spans="1:30" ht="15.75">
      <c r="A17" s="56" t="s">
        <v>184</v>
      </c>
      <c r="B17" s="52" t="s">
        <v>50</v>
      </c>
      <c r="C17" s="62" t="s">
        <v>96</v>
      </c>
      <c r="D17" s="82">
        <v>0</v>
      </c>
      <c r="E17" s="82">
        <v>0</v>
      </c>
      <c r="F17" s="82">
        <v>0</v>
      </c>
      <c r="G17" s="82">
        <v>0</v>
      </c>
      <c r="H17" s="82">
        <v>0</v>
      </c>
      <c r="I17" s="82">
        <v>30.429999999999996</v>
      </c>
      <c r="J17" s="82">
        <v>0</v>
      </c>
      <c r="K17" s="82">
        <v>0</v>
      </c>
      <c r="L17" s="82" t="s">
        <v>95</v>
      </c>
      <c r="M17" s="82">
        <v>0</v>
      </c>
      <c r="N17" s="82">
        <v>0</v>
      </c>
      <c r="O17" s="82">
        <v>0</v>
      </c>
      <c r="P17" s="82">
        <v>0</v>
      </c>
      <c r="Q17" s="83">
        <v>0</v>
      </c>
      <c r="R17" s="82">
        <v>0</v>
      </c>
      <c r="S17" s="82" t="s">
        <v>95</v>
      </c>
      <c r="T17" s="54">
        <v>0</v>
      </c>
      <c r="U17" s="54">
        <v>0</v>
      </c>
      <c r="V17" s="82" t="s">
        <v>95</v>
      </c>
      <c r="W17" s="83">
        <v>1444</v>
      </c>
      <c r="X17" s="83">
        <v>0</v>
      </c>
      <c r="Y17" s="82">
        <v>978.54788929000006</v>
      </c>
      <c r="Z17" s="82">
        <v>0</v>
      </c>
      <c r="AA17" s="82">
        <v>178.94200799999999</v>
      </c>
      <c r="AB17" s="82">
        <v>0</v>
      </c>
      <c r="AC17" s="82">
        <v>0</v>
      </c>
      <c r="AD17" s="82">
        <v>0</v>
      </c>
    </row>
    <row r="18" spans="1:30" ht="31.5">
      <c r="A18" s="56" t="s">
        <v>185</v>
      </c>
      <c r="B18" s="52" t="s">
        <v>52</v>
      </c>
      <c r="C18" s="62" t="s">
        <v>96</v>
      </c>
      <c r="D18" s="82">
        <v>0.16</v>
      </c>
      <c r="E18" s="82">
        <v>0</v>
      </c>
      <c r="F18" s="82">
        <v>1.0699999999999998</v>
      </c>
      <c r="G18" s="82">
        <v>-0.29999999999999993</v>
      </c>
      <c r="H18" s="82">
        <v>0</v>
      </c>
      <c r="I18" s="82" t="s">
        <v>95</v>
      </c>
      <c r="J18" s="82" t="s">
        <v>95</v>
      </c>
      <c r="K18" s="82" t="s">
        <v>95</v>
      </c>
      <c r="L18" s="82" t="s">
        <v>95</v>
      </c>
      <c r="M18" s="82">
        <v>0</v>
      </c>
      <c r="N18" s="82">
        <v>13.690000000000001</v>
      </c>
      <c r="O18" s="82">
        <v>0</v>
      </c>
      <c r="P18" s="82">
        <v>1.1399999999999999</v>
      </c>
      <c r="Q18" s="83">
        <v>0</v>
      </c>
      <c r="R18" s="82">
        <v>0</v>
      </c>
      <c r="S18" s="82" t="s">
        <v>95</v>
      </c>
      <c r="T18" s="54">
        <v>-1.0122430709262418E-3</v>
      </c>
      <c r="U18" s="54">
        <v>-2.4329186508478787E-3</v>
      </c>
      <c r="V18" s="82" t="s">
        <v>95</v>
      </c>
      <c r="W18" s="83" t="s">
        <v>95</v>
      </c>
      <c r="X18" s="83" t="s">
        <v>95</v>
      </c>
      <c r="Y18" s="82">
        <v>252.33342807000002</v>
      </c>
      <c r="Z18" s="82">
        <v>0</v>
      </c>
      <c r="AA18" s="82">
        <v>195.23397202000001</v>
      </c>
      <c r="AB18" s="82">
        <v>0</v>
      </c>
      <c r="AC18" s="82">
        <v>0</v>
      </c>
      <c r="AD18" s="82">
        <v>0</v>
      </c>
    </row>
    <row r="19" spans="1:30" ht="47.25">
      <c r="A19" s="56" t="s">
        <v>186</v>
      </c>
      <c r="B19" s="52" t="s">
        <v>54</v>
      </c>
      <c r="C19" s="62" t="s">
        <v>96</v>
      </c>
      <c r="D19" s="82">
        <v>0</v>
      </c>
      <c r="E19" s="82">
        <v>0</v>
      </c>
      <c r="F19" s="82">
        <v>0</v>
      </c>
      <c r="G19" s="82">
        <v>0</v>
      </c>
      <c r="H19" s="82">
        <v>0</v>
      </c>
      <c r="I19" s="82" t="s">
        <v>95</v>
      </c>
      <c r="J19" s="82" t="s">
        <v>95</v>
      </c>
      <c r="K19" s="82" t="s">
        <v>95</v>
      </c>
      <c r="L19" s="82" t="s">
        <v>95</v>
      </c>
      <c r="M19" s="82">
        <v>0</v>
      </c>
      <c r="N19" s="82">
        <v>0</v>
      </c>
      <c r="O19" s="82">
        <v>0</v>
      </c>
      <c r="P19" s="82">
        <v>0</v>
      </c>
      <c r="Q19" s="83">
        <v>0</v>
      </c>
      <c r="R19" s="82">
        <v>0</v>
      </c>
      <c r="S19" s="82" t="s">
        <v>95</v>
      </c>
      <c r="T19" s="54">
        <v>0</v>
      </c>
      <c r="U19" s="54">
        <v>0</v>
      </c>
      <c r="V19" s="82" t="s">
        <v>95</v>
      </c>
      <c r="W19" s="83" t="s">
        <v>95</v>
      </c>
      <c r="X19" s="83" t="s">
        <v>95</v>
      </c>
      <c r="Y19" s="82">
        <v>0</v>
      </c>
      <c r="Z19" s="82">
        <v>0</v>
      </c>
      <c r="AA19" s="82">
        <v>0</v>
      </c>
      <c r="AB19" s="82">
        <v>0</v>
      </c>
      <c r="AC19" s="82">
        <v>0</v>
      </c>
      <c r="AD19" s="82">
        <v>0</v>
      </c>
    </row>
    <row r="20" spans="1:30" ht="31.5">
      <c r="A20" s="56" t="s">
        <v>187</v>
      </c>
      <c r="B20" s="52" t="s">
        <v>56</v>
      </c>
      <c r="C20" s="62" t="s">
        <v>96</v>
      </c>
      <c r="D20" s="82">
        <v>0</v>
      </c>
      <c r="E20" s="82">
        <v>0</v>
      </c>
      <c r="F20" s="82">
        <v>0</v>
      </c>
      <c r="G20" s="82">
        <v>0.25000000000000006</v>
      </c>
      <c r="H20" s="82">
        <v>0</v>
      </c>
      <c r="I20" s="82" t="s">
        <v>95</v>
      </c>
      <c r="J20" s="82" t="s">
        <v>95</v>
      </c>
      <c r="K20" s="82" t="s">
        <v>95</v>
      </c>
      <c r="L20" s="82" t="s">
        <v>95</v>
      </c>
      <c r="M20" s="82">
        <v>0</v>
      </c>
      <c r="N20" s="82">
        <v>0</v>
      </c>
      <c r="O20" s="82">
        <v>18.053000000000001</v>
      </c>
      <c r="P20" s="82">
        <v>0</v>
      </c>
      <c r="Q20" s="83">
        <v>0</v>
      </c>
      <c r="R20" s="82">
        <v>0</v>
      </c>
      <c r="S20" s="82" t="s">
        <v>95</v>
      </c>
      <c r="T20" s="54">
        <v>-2.3275507147836605E-4</v>
      </c>
      <c r="U20" s="54">
        <v>-7.358700049057889E-5</v>
      </c>
      <c r="V20" s="82" t="s">
        <v>95</v>
      </c>
      <c r="W20" s="83" t="s">
        <v>95</v>
      </c>
      <c r="X20" s="83" t="s">
        <v>95</v>
      </c>
      <c r="Y20" s="82">
        <v>0</v>
      </c>
      <c r="Z20" s="82">
        <v>0</v>
      </c>
      <c r="AA20" s="82">
        <v>0</v>
      </c>
      <c r="AB20" s="82">
        <v>0</v>
      </c>
      <c r="AC20" s="82">
        <v>0</v>
      </c>
      <c r="AD20" s="82">
        <v>0</v>
      </c>
    </row>
    <row r="21" spans="1:30" ht="31.5">
      <c r="A21" s="56" t="s">
        <v>188</v>
      </c>
      <c r="B21" s="52" t="s">
        <v>57</v>
      </c>
      <c r="C21" s="62" t="s">
        <v>96</v>
      </c>
      <c r="D21" s="82">
        <v>0</v>
      </c>
      <c r="E21" s="82">
        <v>0</v>
      </c>
      <c r="F21" s="82">
        <v>0</v>
      </c>
      <c r="G21" s="82">
        <v>0</v>
      </c>
      <c r="H21" s="82">
        <v>0</v>
      </c>
      <c r="I21" s="82" t="s">
        <v>95</v>
      </c>
      <c r="J21" s="82" t="s">
        <v>95</v>
      </c>
      <c r="K21" s="82" t="s">
        <v>95</v>
      </c>
      <c r="L21" s="82" t="s">
        <v>95</v>
      </c>
      <c r="M21" s="82">
        <v>0</v>
      </c>
      <c r="N21" s="82">
        <v>0</v>
      </c>
      <c r="O21" s="82">
        <v>0</v>
      </c>
      <c r="P21" s="82">
        <v>0</v>
      </c>
      <c r="Q21" s="83">
        <v>0</v>
      </c>
      <c r="R21" s="82">
        <v>0</v>
      </c>
      <c r="S21" s="82" t="s">
        <v>95</v>
      </c>
      <c r="T21" s="54">
        <v>0</v>
      </c>
      <c r="U21" s="54">
        <v>0</v>
      </c>
      <c r="V21" s="82" t="s">
        <v>95</v>
      </c>
      <c r="W21" s="83" t="s">
        <v>95</v>
      </c>
      <c r="X21" s="83" t="s">
        <v>95</v>
      </c>
      <c r="Y21" s="82">
        <v>0</v>
      </c>
      <c r="Z21" s="82">
        <v>0</v>
      </c>
      <c r="AA21" s="82">
        <v>0</v>
      </c>
      <c r="AB21" s="82">
        <v>0</v>
      </c>
      <c r="AC21" s="82">
        <v>0</v>
      </c>
      <c r="AD21" s="82">
        <v>0</v>
      </c>
    </row>
    <row r="22" spans="1:30" ht="15.75">
      <c r="A22" s="56" t="s">
        <v>189</v>
      </c>
      <c r="B22" s="52" t="s">
        <v>58</v>
      </c>
      <c r="C22" s="62" t="s">
        <v>96</v>
      </c>
      <c r="D22" s="82">
        <v>0</v>
      </c>
      <c r="E22" s="82">
        <v>0</v>
      </c>
      <c r="F22" s="82">
        <v>0</v>
      </c>
      <c r="G22" s="82">
        <v>0</v>
      </c>
      <c r="H22" s="82">
        <v>0</v>
      </c>
      <c r="I22" s="82" t="s">
        <v>95</v>
      </c>
      <c r="J22" s="82" t="s">
        <v>95</v>
      </c>
      <c r="K22" s="82" t="s">
        <v>95</v>
      </c>
      <c r="L22" s="82" t="s">
        <v>95</v>
      </c>
      <c r="M22" s="82">
        <v>0</v>
      </c>
      <c r="N22" s="82">
        <v>0</v>
      </c>
      <c r="O22" s="82">
        <v>0</v>
      </c>
      <c r="P22" s="82">
        <v>0</v>
      </c>
      <c r="Q22" s="83">
        <v>0</v>
      </c>
      <c r="R22" s="82">
        <v>0</v>
      </c>
      <c r="S22" s="82" t="s">
        <v>95</v>
      </c>
      <c r="T22" s="54">
        <v>0</v>
      </c>
      <c r="U22" s="54">
        <v>0</v>
      </c>
      <c r="V22" s="82" t="s">
        <v>95</v>
      </c>
      <c r="W22" s="83" t="s">
        <v>95</v>
      </c>
      <c r="X22" s="83" t="s">
        <v>95</v>
      </c>
      <c r="Y22" s="82">
        <v>133.20275000000001</v>
      </c>
      <c r="Z22" s="82">
        <v>0</v>
      </c>
      <c r="AA22" s="82">
        <v>0</v>
      </c>
      <c r="AB22" s="82">
        <v>151.59684082000001</v>
      </c>
      <c r="AC22" s="82">
        <v>112.08632286</v>
      </c>
      <c r="AD22" s="82">
        <v>0</v>
      </c>
    </row>
    <row r="23" spans="1:30" ht="31.5">
      <c r="A23" s="56" t="s">
        <v>51</v>
      </c>
      <c r="B23" s="52" t="s">
        <v>190</v>
      </c>
      <c r="C23" s="62" t="s">
        <v>96</v>
      </c>
      <c r="D23" s="82">
        <v>0</v>
      </c>
      <c r="E23" s="82">
        <v>0</v>
      </c>
      <c r="F23" s="82">
        <v>0</v>
      </c>
      <c r="G23" s="82">
        <v>0</v>
      </c>
      <c r="H23" s="82">
        <v>0</v>
      </c>
      <c r="I23" s="82">
        <v>0</v>
      </c>
      <c r="J23" s="82">
        <v>0</v>
      </c>
      <c r="K23" s="82">
        <v>0</v>
      </c>
      <c r="L23" s="82" t="s">
        <v>95</v>
      </c>
      <c r="M23" s="82">
        <v>0</v>
      </c>
      <c r="N23" s="82">
        <v>0</v>
      </c>
      <c r="O23" s="82">
        <v>0</v>
      </c>
      <c r="P23" s="82">
        <v>0</v>
      </c>
      <c r="Q23" s="83">
        <v>0</v>
      </c>
      <c r="R23" s="82">
        <v>0</v>
      </c>
      <c r="S23" s="82" t="s">
        <v>95</v>
      </c>
      <c r="T23" s="54">
        <v>0</v>
      </c>
      <c r="U23" s="54">
        <v>0</v>
      </c>
      <c r="V23" s="82" t="s">
        <v>95</v>
      </c>
      <c r="W23" s="83">
        <v>0</v>
      </c>
      <c r="X23" s="83">
        <v>0</v>
      </c>
      <c r="Y23" s="82">
        <v>0</v>
      </c>
      <c r="Z23" s="82">
        <v>0</v>
      </c>
      <c r="AA23" s="82">
        <v>0</v>
      </c>
      <c r="AB23" s="82">
        <v>0</v>
      </c>
      <c r="AC23" s="82">
        <v>0</v>
      </c>
      <c r="AD23" s="82">
        <v>0</v>
      </c>
    </row>
    <row r="24" spans="1:30" ht="15.75">
      <c r="A24" s="56" t="s">
        <v>191</v>
      </c>
      <c r="B24" s="52" t="s">
        <v>192</v>
      </c>
      <c r="C24" s="62" t="s">
        <v>96</v>
      </c>
      <c r="D24" s="82">
        <v>0</v>
      </c>
      <c r="E24" s="82">
        <v>0</v>
      </c>
      <c r="F24" s="82">
        <v>0</v>
      </c>
      <c r="G24" s="82">
        <v>0</v>
      </c>
      <c r="H24" s="82">
        <v>0</v>
      </c>
      <c r="I24" s="82">
        <v>0</v>
      </c>
      <c r="J24" s="82">
        <v>0</v>
      </c>
      <c r="K24" s="82">
        <v>0</v>
      </c>
      <c r="L24" s="82" t="s">
        <v>95</v>
      </c>
      <c r="M24" s="82">
        <v>0</v>
      </c>
      <c r="N24" s="82">
        <v>0</v>
      </c>
      <c r="O24" s="82">
        <v>0</v>
      </c>
      <c r="P24" s="82">
        <v>0</v>
      </c>
      <c r="Q24" s="83">
        <v>0</v>
      </c>
      <c r="R24" s="82">
        <v>0</v>
      </c>
      <c r="S24" s="82" t="s">
        <v>95</v>
      </c>
      <c r="T24" s="54">
        <v>0</v>
      </c>
      <c r="U24" s="54">
        <v>0</v>
      </c>
      <c r="V24" s="82" t="s">
        <v>95</v>
      </c>
      <c r="W24" s="83">
        <v>0</v>
      </c>
      <c r="X24" s="83">
        <v>0</v>
      </c>
      <c r="Y24" s="82">
        <v>0</v>
      </c>
      <c r="Z24" s="82">
        <v>0</v>
      </c>
      <c r="AA24" s="82">
        <v>0</v>
      </c>
      <c r="AB24" s="82">
        <v>0</v>
      </c>
      <c r="AC24" s="82">
        <v>0</v>
      </c>
      <c r="AD24" s="82">
        <v>0</v>
      </c>
    </row>
    <row r="25" spans="1:30" ht="15.75">
      <c r="A25" s="56" t="s">
        <v>193</v>
      </c>
      <c r="B25" s="52" t="s">
        <v>194</v>
      </c>
      <c r="C25" s="62" t="s">
        <v>96</v>
      </c>
      <c r="D25" s="82">
        <v>0</v>
      </c>
      <c r="E25" s="82">
        <v>0</v>
      </c>
      <c r="F25" s="82">
        <v>0</v>
      </c>
      <c r="G25" s="82">
        <v>0</v>
      </c>
      <c r="H25" s="82">
        <v>0</v>
      </c>
      <c r="I25" s="82" t="s">
        <v>95</v>
      </c>
      <c r="J25" s="82" t="s">
        <v>95</v>
      </c>
      <c r="K25" s="82" t="s">
        <v>95</v>
      </c>
      <c r="L25" s="82" t="s">
        <v>95</v>
      </c>
      <c r="M25" s="82">
        <v>0</v>
      </c>
      <c r="N25" s="82">
        <v>0</v>
      </c>
      <c r="O25" s="82">
        <v>0</v>
      </c>
      <c r="P25" s="82">
        <v>0</v>
      </c>
      <c r="Q25" s="83">
        <v>0</v>
      </c>
      <c r="R25" s="82">
        <v>0</v>
      </c>
      <c r="S25" s="82" t="s">
        <v>95</v>
      </c>
      <c r="T25" s="54">
        <v>0</v>
      </c>
      <c r="U25" s="54">
        <v>0</v>
      </c>
      <c r="V25" s="82" t="s">
        <v>95</v>
      </c>
      <c r="W25" s="83" t="s">
        <v>95</v>
      </c>
      <c r="X25" s="83" t="s">
        <v>95</v>
      </c>
      <c r="Y25" s="82">
        <v>0</v>
      </c>
      <c r="Z25" s="82">
        <v>0</v>
      </c>
      <c r="AA25" s="82">
        <v>0</v>
      </c>
      <c r="AB25" s="82">
        <v>0</v>
      </c>
      <c r="AC25" s="82">
        <v>0</v>
      </c>
      <c r="AD25" s="82">
        <v>0</v>
      </c>
    </row>
    <row r="26" spans="1:30" ht="15.75">
      <c r="A26" s="56" t="s">
        <v>195</v>
      </c>
      <c r="B26" s="52" t="s">
        <v>196</v>
      </c>
      <c r="C26" s="62" t="s">
        <v>96</v>
      </c>
      <c r="D26" s="82">
        <v>0</v>
      </c>
      <c r="E26" s="82">
        <v>0</v>
      </c>
      <c r="F26" s="82">
        <v>0</v>
      </c>
      <c r="G26" s="82">
        <v>0</v>
      </c>
      <c r="H26" s="82">
        <v>0</v>
      </c>
      <c r="I26" s="82" t="s">
        <v>95</v>
      </c>
      <c r="J26" s="82" t="s">
        <v>95</v>
      </c>
      <c r="K26" s="82" t="s">
        <v>95</v>
      </c>
      <c r="L26" s="82" t="s">
        <v>95</v>
      </c>
      <c r="M26" s="82">
        <v>0</v>
      </c>
      <c r="N26" s="82">
        <v>0</v>
      </c>
      <c r="O26" s="82">
        <v>0</v>
      </c>
      <c r="P26" s="82">
        <v>0</v>
      </c>
      <c r="Q26" s="83">
        <v>0</v>
      </c>
      <c r="R26" s="82">
        <v>0</v>
      </c>
      <c r="S26" s="82" t="s">
        <v>95</v>
      </c>
      <c r="T26" s="54">
        <v>0</v>
      </c>
      <c r="U26" s="54">
        <v>0</v>
      </c>
      <c r="V26" s="82" t="s">
        <v>95</v>
      </c>
      <c r="W26" s="83" t="s">
        <v>95</v>
      </c>
      <c r="X26" s="83" t="s">
        <v>95</v>
      </c>
      <c r="Y26" s="82">
        <v>0</v>
      </c>
      <c r="Z26" s="82">
        <v>0</v>
      </c>
      <c r="AA26" s="82">
        <v>0</v>
      </c>
      <c r="AB26" s="82">
        <v>0</v>
      </c>
      <c r="AC26" s="82">
        <v>0</v>
      </c>
      <c r="AD26" s="82">
        <v>0</v>
      </c>
    </row>
    <row r="27" spans="1:30" ht="31.5">
      <c r="A27" s="56" t="s">
        <v>197</v>
      </c>
      <c r="B27" s="52" t="s">
        <v>198</v>
      </c>
      <c r="C27" s="62" t="s">
        <v>96</v>
      </c>
      <c r="D27" s="82">
        <v>0</v>
      </c>
      <c r="E27" s="82">
        <v>0</v>
      </c>
      <c r="F27" s="82">
        <v>0</v>
      </c>
      <c r="G27" s="82">
        <v>0</v>
      </c>
      <c r="H27" s="82">
        <v>0</v>
      </c>
      <c r="I27" s="82" t="s">
        <v>95</v>
      </c>
      <c r="J27" s="82" t="s">
        <v>95</v>
      </c>
      <c r="K27" s="82" t="s">
        <v>95</v>
      </c>
      <c r="L27" s="82" t="s">
        <v>95</v>
      </c>
      <c r="M27" s="82">
        <v>0</v>
      </c>
      <c r="N27" s="82">
        <v>0</v>
      </c>
      <c r="O27" s="82">
        <v>0</v>
      </c>
      <c r="P27" s="82">
        <v>0</v>
      </c>
      <c r="Q27" s="83">
        <v>0</v>
      </c>
      <c r="R27" s="82">
        <v>0</v>
      </c>
      <c r="S27" s="82" t="s">
        <v>95</v>
      </c>
      <c r="T27" s="54">
        <v>0</v>
      </c>
      <c r="U27" s="54">
        <v>0</v>
      </c>
      <c r="V27" s="82" t="s">
        <v>95</v>
      </c>
      <c r="W27" s="83" t="s">
        <v>95</v>
      </c>
      <c r="X27" s="83" t="s">
        <v>95</v>
      </c>
      <c r="Y27" s="82">
        <v>0</v>
      </c>
      <c r="Z27" s="82">
        <v>0</v>
      </c>
      <c r="AA27" s="82">
        <v>0</v>
      </c>
      <c r="AB27" s="82">
        <v>0</v>
      </c>
      <c r="AC27" s="82">
        <v>0</v>
      </c>
      <c r="AD27" s="82">
        <v>0</v>
      </c>
    </row>
    <row r="28" spans="1:30" ht="15.75">
      <c r="A28" s="56" t="s">
        <v>199</v>
      </c>
      <c r="B28" s="52" t="s">
        <v>200</v>
      </c>
      <c r="C28" s="62" t="s">
        <v>96</v>
      </c>
      <c r="D28" s="82">
        <v>0</v>
      </c>
      <c r="E28" s="82">
        <v>0</v>
      </c>
      <c r="F28" s="82">
        <v>0</v>
      </c>
      <c r="G28" s="82">
        <v>0</v>
      </c>
      <c r="H28" s="82">
        <v>0</v>
      </c>
      <c r="I28" s="82" t="s">
        <v>95</v>
      </c>
      <c r="J28" s="82" t="s">
        <v>95</v>
      </c>
      <c r="K28" s="82" t="s">
        <v>95</v>
      </c>
      <c r="L28" s="82" t="s">
        <v>95</v>
      </c>
      <c r="M28" s="82">
        <v>0</v>
      </c>
      <c r="N28" s="82">
        <v>0</v>
      </c>
      <c r="O28" s="82">
        <v>0</v>
      </c>
      <c r="P28" s="82">
        <v>0</v>
      </c>
      <c r="Q28" s="83">
        <v>0</v>
      </c>
      <c r="R28" s="82">
        <v>0</v>
      </c>
      <c r="S28" s="82" t="s">
        <v>95</v>
      </c>
      <c r="T28" s="54">
        <v>0</v>
      </c>
      <c r="U28" s="54">
        <v>0</v>
      </c>
      <c r="V28" s="82" t="s">
        <v>95</v>
      </c>
      <c r="W28" s="83" t="s">
        <v>95</v>
      </c>
      <c r="X28" s="83" t="s">
        <v>95</v>
      </c>
      <c r="Y28" s="82">
        <v>0</v>
      </c>
      <c r="Z28" s="82">
        <v>0</v>
      </c>
      <c r="AA28" s="82">
        <v>0</v>
      </c>
      <c r="AB28" s="82">
        <v>0</v>
      </c>
      <c r="AC28" s="82">
        <v>0</v>
      </c>
      <c r="AD28" s="82">
        <v>0</v>
      </c>
    </row>
    <row r="29" spans="1:30" ht="31.5">
      <c r="A29" s="56" t="s">
        <v>201</v>
      </c>
      <c r="B29" s="52" t="s">
        <v>57</v>
      </c>
      <c r="C29" s="62" t="s">
        <v>96</v>
      </c>
      <c r="D29" s="82">
        <v>0</v>
      </c>
      <c r="E29" s="82">
        <v>0</v>
      </c>
      <c r="F29" s="82">
        <v>0</v>
      </c>
      <c r="G29" s="82">
        <v>0</v>
      </c>
      <c r="H29" s="82">
        <v>0</v>
      </c>
      <c r="I29" s="82" t="s">
        <v>95</v>
      </c>
      <c r="J29" s="82" t="s">
        <v>95</v>
      </c>
      <c r="K29" s="82" t="s">
        <v>95</v>
      </c>
      <c r="L29" s="82" t="s">
        <v>95</v>
      </c>
      <c r="M29" s="82">
        <v>0</v>
      </c>
      <c r="N29" s="82">
        <v>0</v>
      </c>
      <c r="O29" s="82">
        <v>0</v>
      </c>
      <c r="P29" s="82">
        <v>0</v>
      </c>
      <c r="Q29" s="83">
        <v>0</v>
      </c>
      <c r="R29" s="82">
        <v>0</v>
      </c>
      <c r="S29" s="82" t="s">
        <v>95</v>
      </c>
      <c r="T29" s="54">
        <v>0</v>
      </c>
      <c r="U29" s="54">
        <v>0</v>
      </c>
      <c r="V29" s="82" t="s">
        <v>95</v>
      </c>
      <c r="W29" s="83" t="s">
        <v>95</v>
      </c>
      <c r="X29" s="83" t="s">
        <v>95</v>
      </c>
      <c r="Y29" s="82">
        <v>0</v>
      </c>
      <c r="Z29" s="82">
        <v>0</v>
      </c>
      <c r="AA29" s="82">
        <v>0</v>
      </c>
      <c r="AB29" s="82">
        <v>0</v>
      </c>
      <c r="AC29" s="82">
        <v>0</v>
      </c>
      <c r="AD29" s="82">
        <v>0</v>
      </c>
    </row>
    <row r="30" spans="1:30" ht="15.75">
      <c r="A30" s="56" t="s">
        <v>202</v>
      </c>
      <c r="B30" s="52" t="s">
        <v>58</v>
      </c>
      <c r="C30" s="62" t="s">
        <v>96</v>
      </c>
      <c r="D30" s="82">
        <v>0</v>
      </c>
      <c r="E30" s="82">
        <v>0</v>
      </c>
      <c r="F30" s="82">
        <v>0</v>
      </c>
      <c r="G30" s="82">
        <v>0</v>
      </c>
      <c r="H30" s="82">
        <v>0</v>
      </c>
      <c r="I30" s="82" t="s">
        <v>95</v>
      </c>
      <c r="J30" s="82" t="s">
        <v>95</v>
      </c>
      <c r="K30" s="82" t="s">
        <v>95</v>
      </c>
      <c r="L30" s="82" t="s">
        <v>95</v>
      </c>
      <c r="M30" s="82">
        <v>0</v>
      </c>
      <c r="N30" s="82">
        <v>0</v>
      </c>
      <c r="O30" s="82">
        <v>0</v>
      </c>
      <c r="P30" s="82">
        <v>0</v>
      </c>
      <c r="Q30" s="83">
        <v>0</v>
      </c>
      <c r="R30" s="82">
        <v>0</v>
      </c>
      <c r="S30" s="82" t="s">
        <v>95</v>
      </c>
      <c r="T30" s="54">
        <v>0</v>
      </c>
      <c r="U30" s="54">
        <v>0</v>
      </c>
      <c r="V30" s="82" t="s">
        <v>95</v>
      </c>
      <c r="W30" s="83" t="s">
        <v>95</v>
      </c>
      <c r="X30" s="83" t="s">
        <v>95</v>
      </c>
      <c r="Y30" s="82">
        <v>0</v>
      </c>
      <c r="Z30" s="82">
        <v>0</v>
      </c>
      <c r="AA30" s="82">
        <v>0</v>
      </c>
      <c r="AB30" s="82">
        <v>0</v>
      </c>
      <c r="AC30" s="82">
        <v>0</v>
      </c>
      <c r="AD30" s="82">
        <v>0</v>
      </c>
    </row>
    <row r="31" spans="1:30" ht="63">
      <c r="A31" s="56" t="s">
        <v>53</v>
      </c>
      <c r="B31" s="52" t="s">
        <v>203</v>
      </c>
      <c r="C31" s="62" t="s">
        <v>96</v>
      </c>
      <c r="D31" s="82">
        <v>0</v>
      </c>
      <c r="E31" s="82">
        <v>0</v>
      </c>
      <c r="F31" s="82">
        <v>0</v>
      </c>
      <c r="G31" s="82">
        <v>0</v>
      </c>
      <c r="H31" s="82">
        <v>0</v>
      </c>
      <c r="I31" s="82" t="s">
        <v>95</v>
      </c>
      <c r="J31" s="82" t="s">
        <v>95</v>
      </c>
      <c r="K31" s="82" t="s">
        <v>95</v>
      </c>
      <c r="L31" s="82" t="s">
        <v>95</v>
      </c>
      <c r="M31" s="82">
        <v>0</v>
      </c>
      <c r="N31" s="82">
        <v>0</v>
      </c>
      <c r="O31" s="82">
        <v>0</v>
      </c>
      <c r="P31" s="82">
        <v>0</v>
      </c>
      <c r="Q31" s="83">
        <v>0</v>
      </c>
      <c r="R31" s="82">
        <v>0</v>
      </c>
      <c r="S31" s="82" t="s">
        <v>95</v>
      </c>
      <c r="T31" s="54">
        <v>0</v>
      </c>
      <c r="U31" s="54">
        <v>0</v>
      </c>
      <c r="V31" s="82" t="s">
        <v>95</v>
      </c>
      <c r="W31" s="83">
        <v>0</v>
      </c>
      <c r="X31" s="83">
        <v>0</v>
      </c>
      <c r="Y31" s="82">
        <v>0</v>
      </c>
      <c r="Z31" s="82">
        <v>0</v>
      </c>
      <c r="AA31" s="82">
        <v>0</v>
      </c>
      <c r="AB31" s="82">
        <v>0</v>
      </c>
      <c r="AC31" s="82">
        <v>0</v>
      </c>
      <c r="AD31" s="82">
        <v>0</v>
      </c>
    </row>
    <row r="32" spans="1:30" ht="15.75">
      <c r="A32" s="56" t="s">
        <v>204</v>
      </c>
      <c r="B32" s="52" t="s">
        <v>194</v>
      </c>
      <c r="C32" s="62" t="s">
        <v>96</v>
      </c>
      <c r="D32" s="82">
        <v>0</v>
      </c>
      <c r="E32" s="82">
        <v>0</v>
      </c>
      <c r="F32" s="82">
        <v>0</v>
      </c>
      <c r="G32" s="82">
        <v>0</v>
      </c>
      <c r="H32" s="82">
        <v>0</v>
      </c>
      <c r="I32" s="82" t="s">
        <v>95</v>
      </c>
      <c r="J32" s="82" t="s">
        <v>95</v>
      </c>
      <c r="K32" s="82" t="s">
        <v>95</v>
      </c>
      <c r="L32" s="82" t="s">
        <v>95</v>
      </c>
      <c r="M32" s="82">
        <v>0</v>
      </c>
      <c r="N32" s="82">
        <v>0</v>
      </c>
      <c r="O32" s="82">
        <v>0</v>
      </c>
      <c r="P32" s="82">
        <v>0</v>
      </c>
      <c r="Q32" s="83">
        <v>0</v>
      </c>
      <c r="R32" s="82">
        <v>0</v>
      </c>
      <c r="S32" s="82" t="s">
        <v>95</v>
      </c>
      <c r="T32" s="54">
        <v>0</v>
      </c>
      <c r="U32" s="54">
        <v>0</v>
      </c>
      <c r="V32" s="82" t="s">
        <v>95</v>
      </c>
      <c r="W32" s="83" t="s">
        <v>95</v>
      </c>
      <c r="X32" s="83" t="s">
        <v>95</v>
      </c>
      <c r="Y32" s="82">
        <v>0</v>
      </c>
      <c r="Z32" s="82">
        <v>0</v>
      </c>
      <c r="AA32" s="82">
        <v>0</v>
      </c>
      <c r="AB32" s="82">
        <v>0</v>
      </c>
      <c r="AC32" s="82">
        <v>0</v>
      </c>
      <c r="AD32" s="82">
        <v>0</v>
      </c>
    </row>
    <row r="33" spans="1:30" ht="31.5">
      <c r="A33" s="56" t="s">
        <v>205</v>
      </c>
      <c r="B33" s="52" t="s">
        <v>206</v>
      </c>
      <c r="C33" s="62" t="s">
        <v>96</v>
      </c>
      <c r="D33" s="82">
        <v>0</v>
      </c>
      <c r="E33" s="82">
        <v>0</v>
      </c>
      <c r="F33" s="82">
        <v>0</v>
      </c>
      <c r="G33" s="82">
        <v>0</v>
      </c>
      <c r="H33" s="82">
        <v>0</v>
      </c>
      <c r="I33" s="82" t="s">
        <v>95</v>
      </c>
      <c r="J33" s="82" t="s">
        <v>95</v>
      </c>
      <c r="K33" s="82" t="s">
        <v>95</v>
      </c>
      <c r="L33" s="82" t="s">
        <v>95</v>
      </c>
      <c r="M33" s="82">
        <v>0</v>
      </c>
      <c r="N33" s="82">
        <v>0</v>
      </c>
      <c r="O33" s="82">
        <v>0</v>
      </c>
      <c r="P33" s="82">
        <v>0</v>
      </c>
      <c r="Q33" s="83">
        <v>0</v>
      </c>
      <c r="R33" s="82">
        <v>0</v>
      </c>
      <c r="S33" s="82" t="s">
        <v>95</v>
      </c>
      <c r="T33" s="54">
        <v>0</v>
      </c>
      <c r="U33" s="54">
        <v>0</v>
      </c>
      <c r="V33" s="82" t="s">
        <v>95</v>
      </c>
      <c r="W33" s="83" t="s">
        <v>95</v>
      </c>
      <c r="X33" s="83" t="s">
        <v>95</v>
      </c>
      <c r="Y33" s="82">
        <v>0</v>
      </c>
      <c r="Z33" s="82">
        <v>0</v>
      </c>
      <c r="AA33" s="82">
        <v>0</v>
      </c>
      <c r="AB33" s="82">
        <v>0</v>
      </c>
      <c r="AC33" s="82">
        <v>0</v>
      </c>
      <c r="AD33" s="82">
        <v>0</v>
      </c>
    </row>
    <row r="34" spans="1:30" ht="15.75">
      <c r="A34" s="56" t="s">
        <v>207</v>
      </c>
      <c r="B34" s="52" t="s">
        <v>208</v>
      </c>
      <c r="C34" s="62" t="s">
        <v>96</v>
      </c>
      <c r="D34" s="82">
        <v>0</v>
      </c>
      <c r="E34" s="82">
        <v>0</v>
      </c>
      <c r="F34" s="82">
        <v>0</v>
      </c>
      <c r="G34" s="82">
        <v>0</v>
      </c>
      <c r="H34" s="82">
        <v>0</v>
      </c>
      <c r="I34" s="82" t="s">
        <v>95</v>
      </c>
      <c r="J34" s="82" t="s">
        <v>95</v>
      </c>
      <c r="K34" s="82" t="s">
        <v>95</v>
      </c>
      <c r="L34" s="82" t="s">
        <v>95</v>
      </c>
      <c r="M34" s="82">
        <v>0</v>
      </c>
      <c r="N34" s="82">
        <v>0</v>
      </c>
      <c r="O34" s="82">
        <v>0</v>
      </c>
      <c r="P34" s="82">
        <v>0</v>
      </c>
      <c r="Q34" s="83">
        <v>0</v>
      </c>
      <c r="R34" s="82">
        <v>0</v>
      </c>
      <c r="S34" s="82" t="s">
        <v>95</v>
      </c>
      <c r="T34" s="54">
        <v>0</v>
      </c>
      <c r="U34" s="54">
        <v>0</v>
      </c>
      <c r="V34" s="82" t="s">
        <v>95</v>
      </c>
      <c r="W34" s="83" t="s">
        <v>95</v>
      </c>
      <c r="X34" s="83" t="s">
        <v>95</v>
      </c>
      <c r="Y34" s="82">
        <v>0</v>
      </c>
      <c r="Z34" s="82">
        <v>0</v>
      </c>
      <c r="AA34" s="82">
        <v>0</v>
      </c>
      <c r="AB34" s="82">
        <v>0</v>
      </c>
      <c r="AC34" s="82">
        <v>0</v>
      </c>
      <c r="AD34" s="82">
        <v>0</v>
      </c>
    </row>
    <row r="35" spans="1:30" ht="31.5">
      <c r="A35" s="56" t="s">
        <v>209</v>
      </c>
      <c r="B35" s="52" t="s">
        <v>57</v>
      </c>
      <c r="C35" s="62" t="s">
        <v>96</v>
      </c>
      <c r="D35" s="82">
        <v>0</v>
      </c>
      <c r="E35" s="82">
        <v>0</v>
      </c>
      <c r="F35" s="82">
        <v>0</v>
      </c>
      <c r="G35" s="82">
        <v>0</v>
      </c>
      <c r="H35" s="82">
        <v>0</v>
      </c>
      <c r="I35" s="82" t="s">
        <v>95</v>
      </c>
      <c r="J35" s="82" t="s">
        <v>95</v>
      </c>
      <c r="K35" s="82" t="s">
        <v>95</v>
      </c>
      <c r="L35" s="82" t="s">
        <v>95</v>
      </c>
      <c r="M35" s="82">
        <v>0</v>
      </c>
      <c r="N35" s="82">
        <v>0</v>
      </c>
      <c r="O35" s="82">
        <v>0</v>
      </c>
      <c r="P35" s="82">
        <v>0</v>
      </c>
      <c r="Q35" s="83">
        <v>0</v>
      </c>
      <c r="R35" s="82">
        <v>0</v>
      </c>
      <c r="S35" s="82" t="s">
        <v>95</v>
      </c>
      <c r="T35" s="54">
        <v>0</v>
      </c>
      <c r="U35" s="54">
        <v>0</v>
      </c>
      <c r="V35" s="82" t="s">
        <v>95</v>
      </c>
      <c r="W35" s="83" t="s">
        <v>95</v>
      </c>
      <c r="X35" s="83" t="s">
        <v>95</v>
      </c>
      <c r="Y35" s="82">
        <v>0</v>
      </c>
      <c r="Z35" s="82">
        <v>0</v>
      </c>
      <c r="AA35" s="82">
        <v>0</v>
      </c>
      <c r="AB35" s="82">
        <v>0</v>
      </c>
      <c r="AC35" s="82">
        <v>0</v>
      </c>
      <c r="AD35" s="82">
        <v>0</v>
      </c>
    </row>
    <row r="36" spans="1:30" ht="15.75">
      <c r="A36" s="56" t="s">
        <v>210</v>
      </c>
      <c r="B36" s="52" t="s">
        <v>58</v>
      </c>
      <c r="C36" s="62" t="s">
        <v>96</v>
      </c>
      <c r="D36" s="82">
        <v>0</v>
      </c>
      <c r="E36" s="82">
        <v>0</v>
      </c>
      <c r="F36" s="82">
        <v>0</v>
      </c>
      <c r="G36" s="82">
        <v>0</v>
      </c>
      <c r="H36" s="82">
        <v>0</v>
      </c>
      <c r="I36" s="82" t="s">
        <v>95</v>
      </c>
      <c r="J36" s="82" t="s">
        <v>95</v>
      </c>
      <c r="K36" s="82" t="s">
        <v>95</v>
      </c>
      <c r="L36" s="82" t="s">
        <v>95</v>
      </c>
      <c r="M36" s="82">
        <v>0</v>
      </c>
      <c r="N36" s="82">
        <v>0</v>
      </c>
      <c r="O36" s="82">
        <v>0</v>
      </c>
      <c r="P36" s="82">
        <v>0</v>
      </c>
      <c r="Q36" s="83">
        <v>0</v>
      </c>
      <c r="R36" s="82">
        <v>0</v>
      </c>
      <c r="S36" s="82" t="s">
        <v>95</v>
      </c>
      <c r="T36" s="54">
        <v>0</v>
      </c>
      <c r="U36" s="54">
        <v>0</v>
      </c>
      <c r="V36" s="82" t="s">
        <v>95</v>
      </c>
      <c r="W36" s="83" t="s">
        <v>95</v>
      </c>
      <c r="X36" s="83" t="s">
        <v>95</v>
      </c>
      <c r="Y36" s="82">
        <v>0</v>
      </c>
      <c r="Z36" s="82">
        <v>0</v>
      </c>
      <c r="AA36" s="82">
        <v>0</v>
      </c>
      <c r="AB36" s="82">
        <v>0</v>
      </c>
      <c r="AC36" s="82">
        <v>0</v>
      </c>
      <c r="AD36" s="82">
        <v>0</v>
      </c>
    </row>
    <row r="37" spans="1:30" ht="15.75">
      <c r="A37" s="56" t="s">
        <v>55</v>
      </c>
      <c r="B37" s="52" t="s">
        <v>211</v>
      </c>
      <c r="C37" s="62" t="s">
        <v>96</v>
      </c>
      <c r="D37" s="82">
        <v>0</v>
      </c>
      <c r="E37" s="82">
        <v>0</v>
      </c>
      <c r="F37" s="82">
        <v>0</v>
      </c>
      <c r="G37" s="82">
        <v>0</v>
      </c>
      <c r="H37" s="82">
        <v>0</v>
      </c>
      <c r="I37" s="82" t="s">
        <v>95</v>
      </c>
      <c r="J37" s="82" t="s">
        <v>95</v>
      </c>
      <c r="K37" s="82" t="s">
        <v>95</v>
      </c>
      <c r="L37" s="82" t="s">
        <v>95</v>
      </c>
      <c r="M37" s="82">
        <v>0</v>
      </c>
      <c r="N37" s="82">
        <v>0</v>
      </c>
      <c r="O37" s="82">
        <v>0</v>
      </c>
      <c r="P37" s="82">
        <v>0</v>
      </c>
      <c r="Q37" s="83">
        <v>0</v>
      </c>
      <c r="R37" s="82">
        <v>0</v>
      </c>
      <c r="S37" s="82" t="s">
        <v>95</v>
      </c>
      <c r="T37" s="54">
        <v>0</v>
      </c>
      <c r="U37" s="54">
        <v>0</v>
      </c>
      <c r="V37" s="82" t="s">
        <v>95</v>
      </c>
      <c r="W37" s="83" t="s">
        <v>95</v>
      </c>
      <c r="X37" s="83" t="s">
        <v>95</v>
      </c>
      <c r="Y37" s="82">
        <v>1.3245260000000001</v>
      </c>
      <c r="Z37" s="82">
        <v>0</v>
      </c>
      <c r="AA37" s="82">
        <v>0</v>
      </c>
      <c r="AB37" s="82">
        <v>0</v>
      </c>
      <c r="AC37" s="82">
        <v>0</v>
      </c>
      <c r="AD37" s="82">
        <v>1.3245260000000001</v>
      </c>
    </row>
    <row r="38" spans="1:30" ht="15.75">
      <c r="A38" s="56" t="s">
        <v>23</v>
      </c>
      <c r="B38" s="52" t="s">
        <v>24</v>
      </c>
      <c r="C38" s="53" t="s">
        <v>96</v>
      </c>
      <c r="D38" s="82">
        <v>0.16</v>
      </c>
      <c r="E38" s="82">
        <v>0</v>
      </c>
      <c r="F38" s="82">
        <v>1.0699999999999998</v>
      </c>
      <c r="G38" s="82">
        <v>-4.9999999999999878E-2</v>
      </c>
      <c r="H38" s="82">
        <v>0</v>
      </c>
      <c r="I38" s="82">
        <v>30.429999999999996</v>
      </c>
      <c r="J38" s="82">
        <v>0</v>
      </c>
      <c r="K38" s="82">
        <v>0</v>
      </c>
      <c r="L38" s="82" t="s">
        <v>95</v>
      </c>
      <c r="M38" s="82">
        <v>0</v>
      </c>
      <c r="N38" s="82">
        <v>13.690000000000001</v>
      </c>
      <c r="O38" s="82">
        <v>18.053000000000001</v>
      </c>
      <c r="P38" s="82">
        <v>1.1399999999999999</v>
      </c>
      <c r="Q38" s="83">
        <v>0</v>
      </c>
      <c r="R38" s="82">
        <v>0</v>
      </c>
      <c r="S38" s="82" t="s">
        <v>95</v>
      </c>
      <c r="T38" s="54">
        <v>-1.2449981424046078E-3</v>
      </c>
      <c r="U38" s="54">
        <v>-2.5065056513384576E-3</v>
      </c>
      <c r="V38" s="82" t="s">
        <v>95</v>
      </c>
      <c r="W38" s="83">
        <v>1444</v>
      </c>
      <c r="X38" s="83">
        <v>0</v>
      </c>
      <c r="Y38" s="82">
        <v>1365.4085933600002</v>
      </c>
      <c r="Z38" s="82">
        <v>0</v>
      </c>
      <c r="AA38" s="82">
        <v>374.17598002</v>
      </c>
      <c r="AB38" s="82">
        <v>151.59684082000001</v>
      </c>
      <c r="AC38" s="82">
        <v>112.08632286</v>
      </c>
      <c r="AD38" s="82">
        <v>1.3245260000000001</v>
      </c>
    </row>
    <row r="39" spans="1:30" ht="47.25">
      <c r="A39" s="56" t="s">
        <v>0</v>
      </c>
      <c r="B39" s="52" t="s">
        <v>212</v>
      </c>
      <c r="C39" s="53" t="s">
        <v>96</v>
      </c>
      <c r="D39" s="82">
        <v>0.16</v>
      </c>
      <c r="E39" s="82">
        <v>0</v>
      </c>
      <c r="F39" s="82">
        <v>1.0699999999999998</v>
      </c>
      <c r="G39" s="82">
        <v>-4.9999999999999878E-2</v>
      </c>
      <c r="H39" s="82">
        <v>0</v>
      </c>
      <c r="I39" s="82">
        <v>30.429999999999996</v>
      </c>
      <c r="J39" s="82">
        <v>0</v>
      </c>
      <c r="K39" s="82">
        <v>0</v>
      </c>
      <c r="L39" s="82" t="s">
        <v>95</v>
      </c>
      <c r="M39" s="82">
        <v>0</v>
      </c>
      <c r="N39" s="82">
        <v>13.690000000000001</v>
      </c>
      <c r="O39" s="82">
        <v>18.053000000000001</v>
      </c>
      <c r="P39" s="82">
        <v>1.1399999999999999</v>
      </c>
      <c r="Q39" s="83">
        <v>0</v>
      </c>
      <c r="R39" s="82">
        <v>0</v>
      </c>
      <c r="S39" s="82" t="s">
        <v>95</v>
      </c>
      <c r="T39" s="54">
        <v>-1.2449981424046078E-3</v>
      </c>
      <c r="U39" s="54">
        <v>-2.5065056513384576E-3</v>
      </c>
      <c r="V39" s="82" t="s">
        <v>95</v>
      </c>
      <c r="W39" s="83">
        <v>1444</v>
      </c>
      <c r="X39" s="83">
        <v>0</v>
      </c>
      <c r="Y39" s="82">
        <v>1364.0840673600001</v>
      </c>
      <c r="Z39" s="82">
        <v>0</v>
      </c>
      <c r="AA39" s="82">
        <v>374.17598002</v>
      </c>
      <c r="AB39" s="82">
        <v>151.59684082000001</v>
      </c>
      <c r="AC39" s="82">
        <v>112.08632286</v>
      </c>
      <c r="AD39" s="82">
        <v>0</v>
      </c>
    </row>
    <row r="40" spans="1:30" ht="15.75">
      <c r="A40" s="56" t="s">
        <v>1</v>
      </c>
      <c r="B40" s="52" t="s">
        <v>59</v>
      </c>
      <c r="C40" s="53" t="s">
        <v>96</v>
      </c>
      <c r="D40" s="82">
        <v>0</v>
      </c>
      <c r="E40" s="82">
        <v>0</v>
      </c>
      <c r="F40" s="82">
        <v>0</v>
      </c>
      <c r="G40" s="82">
        <v>0</v>
      </c>
      <c r="H40" s="82">
        <v>0</v>
      </c>
      <c r="I40" s="82">
        <v>30.429999999999996</v>
      </c>
      <c r="J40" s="82">
        <v>0</v>
      </c>
      <c r="K40" s="82">
        <v>0</v>
      </c>
      <c r="L40" s="82" t="s">
        <v>95</v>
      </c>
      <c r="M40" s="82">
        <v>0</v>
      </c>
      <c r="N40" s="82">
        <v>0</v>
      </c>
      <c r="O40" s="82">
        <v>0</v>
      </c>
      <c r="P40" s="82">
        <v>0</v>
      </c>
      <c r="Q40" s="83">
        <v>0</v>
      </c>
      <c r="R40" s="82">
        <v>0</v>
      </c>
      <c r="S40" s="82" t="s">
        <v>95</v>
      </c>
      <c r="T40" s="54">
        <v>0</v>
      </c>
      <c r="U40" s="54">
        <v>0</v>
      </c>
      <c r="V40" s="82" t="s">
        <v>95</v>
      </c>
      <c r="W40" s="83">
        <v>1444</v>
      </c>
      <c r="X40" s="83">
        <v>0</v>
      </c>
      <c r="Y40" s="82">
        <v>978.54788929000006</v>
      </c>
      <c r="Z40" s="82">
        <v>0</v>
      </c>
      <c r="AA40" s="82">
        <v>178.94200799999999</v>
      </c>
      <c r="AB40" s="82">
        <v>0</v>
      </c>
      <c r="AC40" s="82">
        <v>0</v>
      </c>
      <c r="AD40" s="82">
        <v>0</v>
      </c>
    </row>
    <row r="41" spans="1:30" ht="31.5">
      <c r="A41" s="56" t="s">
        <v>32</v>
      </c>
      <c r="B41" s="52" t="s">
        <v>60</v>
      </c>
      <c r="C41" s="53" t="s">
        <v>96</v>
      </c>
      <c r="D41" s="82">
        <v>0</v>
      </c>
      <c r="E41" s="82">
        <v>0</v>
      </c>
      <c r="F41" s="82">
        <v>0</v>
      </c>
      <c r="G41" s="82">
        <v>0</v>
      </c>
      <c r="H41" s="82">
        <v>0</v>
      </c>
      <c r="I41" s="82">
        <v>30.429999999999996</v>
      </c>
      <c r="J41" s="82">
        <v>0</v>
      </c>
      <c r="K41" s="82">
        <v>0</v>
      </c>
      <c r="L41" s="82" t="s">
        <v>95</v>
      </c>
      <c r="M41" s="82">
        <v>0</v>
      </c>
      <c r="N41" s="82">
        <v>0</v>
      </c>
      <c r="O41" s="82">
        <v>0</v>
      </c>
      <c r="P41" s="82">
        <v>0</v>
      </c>
      <c r="Q41" s="83">
        <v>0</v>
      </c>
      <c r="R41" s="82">
        <v>0</v>
      </c>
      <c r="S41" s="82" t="s">
        <v>95</v>
      </c>
      <c r="T41" s="54">
        <v>0</v>
      </c>
      <c r="U41" s="54">
        <v>0</v>
      </c>
      <c r="V41" s="82" t="s">
        <v>95</v>
      </c>
      <c r="W41" s="83">
        <v>1444</v>
      </c>
      <c r="X41" s="83">
        <v>0</v>
      </c>
      <c r="Y41" s="82">
        <v>978.54788929000006</v>
      </c>
      <c r="Z41" s="82">
        <v>0</v>
      </c>
      <c r="AA41" s="82">
        <v>178.94200799999999</v>
      </c>
      <c r="AB41" s="82">
        <v>0</v>
      </c>
      <c r="AC41" s="82">
        <v>0</v>
      </c>
      <c r="AD41" s="82">
        <v>0</v>
      </c>
    </row>
    <row r="42" spans="1:30" ht="47.25">
      <c r="A42" s="56" t="s">
        <v>213</v>
      </c>
      <c r="B42" s="52" t="s">
        <v>61</v>
      </c>
      <c r="C42" s="53" t="s">
        <v>96</v>
      </c>
      <c r="D42" s="82">
        <v>0</v>
      </c>
      <c r="E42" s="82">
        <v>0</v>
      </c>
      <c r="F42" s="82">
        <v>0</v>
      </c>
      <c r="G42" s="82">
        <v>0</v>
      </c>
      <c r="H42" s="82">
        <v>0</v>
      </c>
      <c r="I42" s="82">
        <v>9.66</v>
      </c>
      <c r="J42" s="82">
        <v>0</v>
      </c>
      <c r="K42" s="82">
        <v>0</v>
      </c>
      <c r="L42" s="82" t="s">
        <v>95</v>
      </c>
      <c r="M42" s="82">
        <v>0</v>
      </c>
      <c r="N42" s="82">
        <v>0</v>
      </c>
      <c r="O42" s="82">
        <v>0</v>
      </c>
      <c r="P42" s="82">
        <v>0</v>
      </c>
      <c r="Q42" s="83">
        <v>0</v>
      </c>
      <c r="R42" s="82">
        <v>0</v>
      </c>
      <c r="S42" s="82" t="s">
        <v>95</v>
      </c>
      <c r="T42" s="54">
        <v>0</v>
      </c>
      <c r="U42" s="54">
        <v>0</v>
      </c>
      <c r="V42" s="82" t="s">
        <v>95</v>
      </c>
      <c r="W42" s="83">
        <v>1136</v>
      </c>
      <c r="X42" s="83">
        <v>0</v>
      </c>
      <c r="Y42" s="82">
        <v>625.35688129000005</v>
      </c>
      <c r="Z42" s="82">
        <v>0</v>
      </c>
      <c r="AA42" s="82">
        <v>0</v>
      </c>
      <c r="AB42" s="82">
        <v>0</v>
      </c>
      <c r="AC42" s="82">
        <v>0</v>
      </c>
      <c r="AD42" s="82">
        <v>0</v>
      </c>
    </row>
    <row r="43" spans="1:30" ht="47.25">
      <c r="A43" s="56" t="s">
        <v>214</v>
      </c>
      <c r="B43" s="52" t="s">
        <v>333</v>
      </c>
      <c r="C43" s="53" t="s">
        <v>96</v>
      </c>
      <c r="D43" s="82">
        <v>0</v>
      </c>
      <c r="E43" s="82">
        <v>0</v>
      </c>
      <c r="F43" s="82">
        <v>0</v>
      </c>
      <c r="G43" s="82">
        <v>0</v>
      </c>
      <c r="H43" s="82">
        <v>0</v>
      </c>
      <c r="I43" s="82">
        <v>20.769999999999996</v>
      </c>
      <c r="J43" s="82">
        <v>0</v>
      </c>
      <c r="K43" s="82">
        <v>0</v>
      </c>
      <c r="L43" s="82" t="s">
        <v>95</v>
      </c>
      <c r="M43" s="82">
        <v>0</v>
      </c>
      <c r="N43" s="82">
        <v>0</v>
      </c>
      <c r="O43" s="82">
        <v>0</v>
      </c>
      <c r="P43" s="82">
        <v>0</v>
      </c>
      <c r="Q43" s="83">
        <v>0</v>
      </c>
      <c r="R43" s="82">
        <v>0</v>
      </c>
      <c r="S43" s="82" t="s">
        <v>95</v>
      </c>
      <c r="T43" s="54">
        <v>0</v>
      </c>
      <c r="U43" s="54">
        <v>0</v>
      </c>
      <c r="V43" s="82" t="s">
        <v>95</v>
      </c>
      <c r="W43" s="83">
        <v>308</v>
      </c>
      <c r="X43" s="83">
        <v>0</v>
      </c>
      <c r="Y43" s="82">
        <v>353.19100800000001</v>
      </c>
      <c r="Z43" s="82">
        <v>0</v>
      </c>
      <c r="AA43" s="82">
        <v>178.94200799999999</v>
      </c>
      <c r="AB43" s="82">
        <v>0</v>
      </c>
      <c r="AC43" s="82">
        <v>0</v>
      </c>
      <c r="AD43" s="82">
        <v>0</v>
      </c>
    </row>
    <row r="44" spans="1:30" ht="31.5">
      <c r="A44" s="56" t="s">
        <v>215</v>
      </c>
      <c r="B44" s="52" t="s">
        <v>62</v>
      </c>
      <c r="C44" s="53" t="s">
        <v>96</v>
      </c>
      <c r="D44" s="82">
        <v>0</v>
      </c>
      <c r="E44" s="82">
        <v>0</v>
      </c>
      <c r="F44" s="82">
        <v>0</v>
      </c>
      <c r="G44" s="82">
        <v>0</v>
      </c>
      <c r="H44" s="82">
        <v>0</v>
      </c>
      <c r="I44" s="82">
        <v>0</v>
      </c>
      <c r="J44" s="82">
        <v>0</v>
      </c>
      <c r="K44" s="82">
        <v>0</v>
      </c>
      <c r="L44" s="82" t="s">
        <v>95</v>
      </c>
      <c r="M44" s="82">
        <v>0</v>
      </c>
      <c r="N44" s="82">
        <v>0</v>
      </c>
      <c r="O44" s="82">
        <v>0</v>
      </c>
      <c r="P44" s="82">
        <v>0</v>
      </c>
      <c r="Q44" s="83">
        <v>0</v>
      </c>
      <c r="R44" s="82">
        <v>0</v>
      </c>
      <c r="S44" s="82" t="s">
        <v>95</v>
      </c>
      <c r="T44" s="54">
        <v>0</v>
      </c>
      <c r="U44" s="54">
        <v>0</v>
      </c>
      <c r="V44" s="82" t="s">
        <v>95</v>
      </c>
      <c r="W44" s="83">
        <v>0</v>
      </c>
      <c r="X44" s="83">
        <v>0</v>
      </c>
      <c r="Y44" s="82">
        <v>0</v>
      </c>
      <c r="Z44" s="82">
        <v>0</v>
      </c>
      <c r="AA44" s="82">
        <v>0</v>
      </c>
      <c r="AB44" s="82">
        <v>0</v>
      </c>
      <c r="AC44" s="82">
        <v>0</v>
      </c>
      <c r="AD44" s="82">
        <v>0</v>
      </c>
    </row>
    <row r="45" spans="1:30" ht="31.5">
      <c r="A45" s="56" t="s">
        <v>215</v>
      </c>
      <c r="B45" s="67" t="s">
        <v>386</v>
      </c>
      <c r="C45" s="53" t="s">
        <v>385</v>
      </c>
      <c r="D45" s="82">
        <v>0</v>
      </c>
      <c r="E45" s="82">
        <v>0</v>
      </c>
      <c r="F45" s="82">
        <v>0</v>
      </c>
      <c r="G45" s="82">
        <v>0</v>
      </c>
      <c r="H45" s="82">
        <v>0</v>
      </c>
      <c r="I45" s="82">
        <v>0</v>
      </c>
      <c r="J45" s="82">
        <v>0</v>
      </c>
      <c r="K45" s="82">
        <v>0</v>
      </c>
      <c r="L45" s="82">
        <v>0.57194444444444437</v>
      </c>
      <c r="M45" s="82">
        <v>0</v>
      </c>
      <c r="N45" s="82">
        <v>0</v>
      </c>
      <c r="O45" s="82">
        <v>0</v>
      </c>
      <c r="P45" s="82">
        <v>0</v>
      </c>
      <c r="Q45" s="83">
        <v>0</v>
      </c>
      <c r="R45" s="82">
        <v>0</v>
      </c>
      <c r="S45" s="82">
        <v>0</v>
      </c>
      <c r="T45" s="54">
        <v>0</v>
      </c>
      <c r="U45" s="54">
        <v>0</v>
      </c>
      <c r="V45" s="82" t="s">
        <v>95</v>
      </c>
      <c r="W45" s="83">
        <v>0</v>
      </c>
      <c r="X45" s="83">
        <v>0</v>
      </c>
      <c r="Y45" s="82">
        <v>0</v>
      </c>
      <c r="Z45" s="82">
        <v>0</v>
      </c>
      <c r="AA45" s="82">
        <v>0</v>
      </c>
      <c r="AB45" s="82">
        <v>0</v>
      </c>
      <c r="AC45" s="82">
        <v>0</v>
      </c>
      <c r="AD45" s="82">
        <v>0</v>
      </c>
    </row>
    <row r="46" spans="1:30" ht="31.5">
      <c r="A46" s="56" t="s">
        <v>215</v>
      </c>
      <c r="B46" s="67" t="s">
        <v>116</v>
      </c>
      <c r="C46" s="53" t="s">
        <v>387</v>
      </c>
      <c r="D46" s="82">
        <v>0</v>
      </c>
      <c r="E46" s="82">
        <v>0</v>
      </c>
      <c r="F46" s="82">
        <v>0</v>
      </c>
      <c r="G46" s="82">
        <v>0</v>
      </c>
      <c r="H46" s="82">
        <v>0</v>
      </c>
      <c r="I46" s="82">
        <v>0</v>
      </c>
      <c r="J46" s="82">
        <v>0</v>
      </c>
      <c r="K46" s="82">
        <v>0</v>
      </c>
      <c r="L46" s="82">
        <v>0.33333333333333331</v>
      </c>
      <c r="M46" s="82">
        <v>0</v>
      </c>
      <c r="N46" s="82">
        <v>0</v>
      </c>
      <c r="O46" s="82">
        <v>0</v>
      </c>
      <c r="P46" s="82">
        <v>0</v>
      </c>
      <c r="Q46" s="83">
        <v>0</v>
      </c>
      <c r="R46" s="82">
        <v>0</v>
      </c>
      <c r="S46" s="82">
        <v>0</v>
      </c>
      <c r="T46" s="54">
        <v>0</v>
      </c>
      <c r="U46" s="54">
        <v>0</v>
      </c>
      <c r="V46" s="82" t="s">
        <v>95</v>
      </c>
      <c r="W46" s="83">
        <v>0</v>
      </c>
      <c r="X46" s="83">
        <v>0</v>
      </c>
      <c r="Y46" s="82">
        <v>0</v>
      </c>
      <c r="Z46" s="82">
        <v>0</v>
      </c>
      <c r="AA46" s="82">
        <v>0</v>
      </c>
      <c r="AB46" s="82">
        <v>0</v>
      </c>
      <c r="AC46" s="82">
        <v>0</v>
      </c>
      <c r="AD46" s="82">
        <v>0</v>
      </c>
    </row>
    <row r="47" spans="1:30" ht="47.25">
      <c r="A47" s="56" t="s">
        <v>215</v>
      </c>
      <c r="B47" s="67" t="s">
        <v>783</v>
      </c>
      <c r="C47" s="53" t="s">
        <v>782</v>
      </c>
      <c r="D47" s="82">
        <v>0</v>
      </c>
      <c r="E47" s="82">
        <v>0</v>
      </c>
      <c r="F47" s="82">
        <v>0</v>
      </c>
      <c r="G47" s="82">
        <v>0</v>
      </c>
      <c r="H47" s="82">
        <v>0</v>
      </c>
      <c r="I47" s="82">
        <v>0</v>
      </c>
      <c r="J47" s="82">
        <v>0</v>
      </c>
      <c r="K47" s="82">
        <v>0</v>
      </c>
      <c r="L47" s="82">
        <v>1.1111111111111112</v>
      </c>
      <c r="M47" s="82">
        <v>0</v>
      </c>
      <c r="N47" s="82">
        <v>0</v>
      </c>
      <c r="O47" s="82">
        <v>0</v>
      </c>
      <c r="P47" s="82">
        <v>0</v>
      </c>
      <c r="Q47" s="83">
        <v>0</v>
      </c>
      <c r="R47" s="82">
        <v>0</v>
      </c>
      <c r="S47" s="82">
        <v>0</v>
      </c>
      <c r="T47" s="54">
        <v>0</v>
      </c>
      <c r="U47" s="54">
        <v>0</v>
      </c>
      <c r="V47" s="82" t="s">
        <v>95</v>
      </c>
      <c r="W47" s="83">
        <v>0</v>
      </c>
      <c r="X47" s="83">
        <v>0</v>
      </c>
      <c r="Y47" s="82">
        <v>0</v>
      </c>
      <c r="Z47" s="82">
        <v>0</v>
      </c>
      <c r="AA47" s="82">
        <v>0</v>
      </c>
      <c r="AB47" s="82">
        <v>0</v>
      </c>
      <c r="AC47" s="82">
        <v>0</v>
      </c>
      <c r="AD47" s="82">
        <v>0</v>
      </c>
    </row>
    <row r="48" spans="1:30" ht="31.5">
      <c r="A48" s="56" t="s">
        <v>215</v>
      </c>
      <c r="B48" s="67" t="s">
        <v>629</v>
      </c>
      <c r="C48" s="53" t="s">
        <v>786</v>
      </c>
      <c r="D48" s="82">
        <v>0</v>
      </c>
      <c r="E48" s="82">
        <v>0</v>
      </c>
      <c r="F48" s="82">
        <v>0</v>
      </c>
      <c r="G48" s="82">
        <v>0</v>
      </c>
      <c r="H48" s="82">
        <v>0</v>
      </c>
      <c r="I48" s="82">
        <v>0</v>
      </c>
      <c r="J48" s="82">
        <v>0</v>
      </c>
      <c r="K48" s="82">
        <v>0</v>
      </c>
      <c r="L48" s="82">
        <v>0.8236331569664902</v>
      </c>
      <c r="M48" s="82">
        <v>0</v>
      </c>
      <c r="N48" s="82">
        <v>0</v>
      </c>
      <c r="O48" s="82">
        <v>0</v>
      </c>
      <c r="P48" s="82">
        <v>0</v>
      </c>
      <c r="Q48" s="83">
        <v>0</v>
      </c>
      <c r="R48" s="82">
        <v>0</v>
      </c>
      <c r="S48" s="82">
        <v>0</v>
      </c>
      <c r="T48" s="54">
        <v>0</v>
      </c>
      <c r="U48" s="54">
        <v>0</v>
      </c>
      <c r="V48" s="82" t="s">
        <v>95</v>
      </c>
      <c r="W48" s="83">
        <v>0</v>
      </c>
      <c r="X48" s="83">
        <v>0</v>
      </c>
      <c r="Y48" s="82">
        <v>0</v>
      </c>
      <c r="Z48" s="82">
        <v>0</v>
      </c>
      <c r="AA48" s="82">
        <v>0</v>
      </c>
      <c r="AB48" s="82">
        <v>0</v>
      </c>
      <c r="AC48" s="82">
        <v>0</v>
      </c>
      <c r="AD48" s="82">
        <v>0</v>
      </c>
    </row>
    <row r="49" spans="1:30" ht="31.5">
      <c r="A49" s="56" t="s">
        <v>215</v>
      </c>
      <c r="B49" s="67" t="s">
        <v>788</v>
      </c>
      <c r="C49" s="53" t="s">
        <v>787</v>
      </c>
      <c r="D49" s="82">
        <v>0</v>
      </c>
      <c r="E49" s="82">
        <v>0</v>
      </c>
      <c r="F49" s="82">
        <v>0</v>
      </c>
      <c r="G49" s="82">
        <v>0</v>
      </c>
      <c r="H49" s="82">
        <v>0</v>
      </c>
      <c r="I49" s="82">
        <v>0</v>
      </c>
      <c r="J49" s="82">
        <v>0</v>
      </c>
      <c r="K49" s="82">
        <v>0</v>
      </c>
      <c r="L49" s="82">
        <v>0.68148148148148147</v>
      </c>
      <c r="M49" s="82">
        <v>0</v>
      </c>
      <c r="N49" s="82">
        <v>0</v>
      </c>
      <c r="O49" s="82">
        <v>0</v>
      </c>
      <c r="P49" s="82">
        <v>0</v>
      </c>
      <c r="Q49" s="83">
        <v>0</v>
      </c>
      <c r="R49" s="82">
        <v>0</v>
      </c>
      <c r="S49" s="82">
        <v>0</v>
      </c>
      <c r="T49" s="54">
        <v>0</v>
      </c>
      <c r="U49" s="54">
        <v>0</v>
      </c>
      <c r="V49" s="82" t="s">
        <v>95</v>
      </c>
      <c r="W49" s="83">
        <v>0</v>
      </c>
      <c r="X49" s="83">
        <v>0</v>
      </c>
      <c r="Y49" s="82">
        <v>0</v>
      </c>
      <c r="Z49" s="82">
        <v>0</v>
      </c>
      <c r="AA49" s="82">
        <v>0</v>
      </c>
      <c r="AB49" s="82">
        <v>0</v>
      </c>
      <c r="AC49" s="82">
        <v>0</v>
      </c>
      <c r="AD49" s="82">
        <v>0</v>
      </c>
    </row>
    <row r="50" spans="1:30" ht="47.25">
      <c r="A50" s="56" t="s">
        <v>215</v>
      </c>
      <c r="B50" s="67" t="s">
        <v>790</v>
      </c>
      <c r="C50" s="53" t="s">
        <v>789</v>
      </c>
      <c r="D50" s="82">
        <v>0</v>
      </c>
      <c r="E50" s="82">
        <v>0</v>
      </c>
      <c r="F50" s="82">
        <v>0</v>
      </c>
      <c r="G50" s="82">
        <v>0</v>
      </c>
      <c r="H50" s="82">
        <v>0</v>
      </c>
      <c r="I50" s="82">
        <v>0</v>
      </c>
      <c r="J50" s="82">
        <v>0</v>
      </c>
      <c r="K50" s="82">
        <v>0</v>
      </c>
      <c r="L50" s="82">
        <v>0.91555555555555546</v>
      </c>
      <c r="M50" s="82">
        <v>0</v>
      </c>
      <c r="N50" s="82">
        <v>0</v>
      </c>
      <c r="O50" s="82">
        <v>0</v>
      </c>
      <c r="P50" s="82">
        <v>0</v>
      </c>
      <c r="Q50" s="83">
        <v>0</v>
      </c>
      <c r="R50" s="82">
        <v>0</v>
      </c>
      <c r="S50" s="82">
        <v>0</v>
      </c>
      <c r="T50" s="54">
        <v>0</v>
      </c>
      <c r="U50" s="54">
        <v>0</v>
      </c>
      <c r="V50" s="82" t="s">
        <v>95</v>
      </c>
      <c r="W50" s="83">
        <v>0</v>
      </c>
      <c r="X50" s="83">
        <v>0</v>
      </c>
      <c r="Y50" s="82">
        <v>0</v>
      </c>
      <c r="Z50" s="82">
        <v>0</v>
      </c>
      <c r="AA50" s="82">
        <v>0</v>
      </c>
      <c r="AB50" s="82">
        <v>0</v>
      </c>
      <c r="AC50" s="82">
        <v>0</v>
      </c>
      <c r="AD50" s="82">
        <v>0</v>
      </c>
    </row>
    <row r="51" spans="1:30" ht="47.25">
      <c r="A51" s="56" t="s">
        <v>215</v>
      </c>
      <c r="B51" s="67" t="s">
        <v>792</v>
      </c>
      <c r="C51" s="53" t="s">
        <v>791</v>
      </c>
      <c r="D51" s="82">
        <v>0</v>
      </c>
      <c r="E51" s="82">
        <v>0</v>
      </c>
      <c r="F51" s="82">
        <v>0</v>
      </c>
      <c r="G51" s="82">
        <v>0</v>
      </c>
      <c r="H51" s="82">
        <v>0</v>
      </c>
      <c r="I51" s="82">
        <v>0</v>
      </c>
      <c r="J51" s="82">
        <v>0</v>
      </c>
      <c r="K51" s="82">
        <v>0</v>
      </c>
      <c r="L51" s="82">
        <v>1.1784444444444444</v>
      </c>
      <c r="M51" s="82">
        <v>0</v>
      </c>
      <c r="N51" s="82">
        <v>0</v>
      </c>
      <c r="O51" s="82">
        <v>0</v>
      </c>
      <c r="P51" s="82">
        <v>0</v>
      </c>
      <c r="Q51" s="83">
        <v>0</v>
      </c>
      <c r="R51" s="82">
        <v>0</v>
      </c>
      <c r="S51" s="82">
        <v>0</v>
      </c>
      <c r="T51" s="54">
        <v>0</v>
      </c>
      <c r="U51" s="54">
        <v>0</v>
      </c>
      <c r="V51" s="82" t="s">
        <v>95</v>
      </c>
      <c r="W51" s="83">
        <v>0</v>
      </c>
      <c r="X51" s="83">
        <v>0</v>
      </c>
      <c r="Y51" s="82">
        <v>0</v>
      </c>
      <c r="Z51" s="82">
        <v>0</v>
      </c>
      <c r="AA51" s="82">
        <v>0</v>
      </c>
      <c r="AB51" s="82">
        <v>0</v>
      </c>
      <c r="AC51" s="82">
        <v>0</v>
      </c>
      <c r="AD51" s="82">
        <v>0</v>
      </c>
    </row>
    <row r="52" spans="1:30" ht="63">
      <c r="A52" s="56" t="s">
        <v>215</v>
      </c>
      <c r="B52" s="67" t="s">
        <v>794</v>
      </c>
      <c r="C52" s="53" t="s">
        <v>793</v>
      </c>
      <c r="D52" s="82">
        <v>0</v>
      </c>
      <c r="E52" s="82">
        <v>0</v>
      </c>
      <c r="F52" s="82">
        <v>0</v>
      </c>
      <c r="G52" s="82">
        <v>0</v>
      </c>
      <c r="H52" s="82">
        <v>0</v>
      </c>
      <c r="I52" s="82">
        <v>0</v>
      </c>
      <c r="J52" s="82">
        <v>0</v>
      </c>
      <c r="K52" s="82">
        <v>0</v>
      </c>
      <c r="L52" s="82">
        <v>0.88444444444444448</v>
      </c>
      <c r="M52" s="82">
        <v>0</v>
      </c>
      <c r="N52" s="82">
        <v>0</v>
      </c>
      <c r="O52" s="82">
        <v>0</v>
      </c>
      <c r="P52" s="82">
        <v>0</v>
      </c>
      <c r="Q52" s="83">
        <v>0</v>
      </c>
      <c r="R52" s="82">
        <v>0</v>
      </c>
      <c r="S52" s="82">
        <v>0</v>
      </c>
      <c r="T52" s="54">
        <v>0</v>
      </c>
      <c r="U52" s="54">
        <v>0</v>
      </c>
      <c r="V52" s="82" t="s">
        <v>95</v>
      </c>
      <c r="W52" s="83">
        <v>0</v>
      </c>
      <c r="X52" s="83">
        <v>0</v>
      </c>
      <c r="Y52" s="82">
        <v>0</v>
      </c>
      <c r="Z52" s="82">
        <v>0</v>
      </c>
      <c r="AA52" s="82">
        <v>0</v>
      </c>
      <c r="AB52" s="82">
        <v>0</v>
      </c>
      <c r="AC52" s="82">
        <v>0</v>
      </c>
      <c r="AD52" s="82">
        <v>0</v>
      </c>
    </row>
    <row r="53" spans="1:30" ht="63">
      <c r="A53" s="56" t="s">
        <v>215</v>
      </c>
      <c r="B53" s="67" t="s">
        <v>795</v>
      </c>
      <c r="C53" s="53" t="s">
        <v>809</v>
      </c>
      <c r="D53" s="82">
        <v>0</v>
      </c>
      <c r="E53" s="82">
        <v>0</v>
      </c>
      <c r="F53" s="82">
        <v>0</v>
      </c>
      <c r="G53" s="82">
        <v>0</v>
      </c>
      <c r="H53" s="82">
        <v>0</v>
      </c>
      <c r="I53" s="82">
        <v>0</v>
      </c>
      <c r="J53" s="82">
        <v>0</v>
      </c>
      <c r="K53" s="82">
        <v>0</v>
      </c>
      <c r="L53" s="82">
        <v>0.9722222222222221</v>
      </c>
      <c r="M53" s="82">
        <v>0</v>
      </c>
      <c r="N53" s="82">
        <v>0</v>
      </c>
      <c r="O53" s="82">
        <v>0</v>
      </c>
      <c r="P53" s="82">
        <v>0</v>
      </c>
      <c r="Q53" s="83">
        <v>0</v>
      </c>
      <c r="R53" s="82">
        <v>0</v>
      </c>
      <c r="S53" s="82">
        <v>0</v>
      </c>
      <c r="T53" s="54">
        <v>0</v>
      </c>
      <c r="U53" s="54">
        <v>0</v>
      </c>
      <c r="V53" s="82" t="s">
        <v>95</v>
      </c>
      <c r="W53" s="83">
        <v>0</v>
      </c>
      <c r="X53" s="83">
        <v>0</v>
      </c>
      <c r="Y53" s="82">
        <v>0</v>
      </c>
      <c r="Z53" s="82">
        <v>0</v>
      </c>
      <c r="AA53" s="82">
        <v>0</v>
      </c>
      <c r="AB53" s="82">
        <v>0</v>
      </c>
      <c r="AC53" s="82">
        <v>0</v>
      </c>
      <c r="AD53" s="82">
        <v>0</v>
      </c>
    </row>
    <row r="54" spans="1:30" ht="47.25">
      <c r="A54" s="56" t="s">
        <v>215</v>
      </c>
      <c r="B54" s="67" t="s">
        <v>797</v>
      </c>
      <c r="C54" s="53" t="s">
        <v>796</v>
      </c>
      <c r="D54" s="82">
        <v>0</v>
      </c>
      <c r="E54" s="82">
        <v>0</v>
      </c>
      <c r="F54" s="82">
        <v>0</v>
      </c>
      <c r="G54" s="82">
        <v>0</v>
      </c>
      <c r="H54" s="82">
        <v>0</v>
      </c>
      <c r="I54" s="82">
        <v>0</v>
      </c>
      <c r="J54" s="82">
        <v>0</v>
      </c>
      <c r="K54" s="82">
        <v>0</v>
      </c>
      <c r="L54" s="82" t="s">
        <v>95</v>
      </c>
      <c r="M54" s="82">
        <v>0</v>
      </c>
      <c r="N54" s="82">
        <v>0</v>
      </c>
      <c r="O54" s="82">
        <v>0</v>
      </c>
      <c r="P54" s="82">
        <v>0</v>
      </c>
      <c r="Q54" s="83">
        <v>0</v>
      </c>
      <c r="R54" s="82">
        <v>0</v>
      </c>
      <c r="S54" s="82">
        <v>0</v>
      </c>
      <c r="T54" s="54">
        <v>0</v>
      </c>
      <c r="U54" s="54">
        <v>0</v>
      </c>
      <c r="V54" s="82" t="s">
        <v>95</v>
      </c>
      <c r="W54" s="83">
        <v>0</v>
      </c>
      <c r="X54" s="83">
        <v>0</v>
      </c>
      <c r="Y54" s="82">
        <v>0</v>
      </c>
      <c r="Z54" s="82">
        <v>0</v>
      </c>
      <c r="AA54" s="82">
        <v>0</v>
      </c>
      <c r="AB54" s="82">
        <v>0</v>
      </c>
      <c r="AC54" s="82">
        <v>0</v>
      </c>
      <c r="AD54" s="82">
        <v>0</v>
      </c>
    </row>
    <row r="55" spans="1:30" ht="126">
      <c r="A55" s="56" t="s">
        <v>215</v>
      </c>
      <c r="B55" s="84" t="s">
        <v>833</v>
      </c>
      <c r="C55" s="53" t="s">
        <v>832</v>
      </c>
      <c r="D55" s="82">
        <v>0</v>
      </c>
      <c r="E55" s="82">
        <v>0</v>
      </c>
      <c r="F55" s="82">
        <v>0</v>
      </c>
      <c r="G55" s="82">
        <v>0</v>
      </c>
      <c r="H55" s="82">
        <v>0</v>
      </c>
      <c r="I55" s="82">
        <v>0</v>
      </c>
      <c r="J55" s="82">
        <v>0</v>
      </c>
      <c r="K55" s="82">
        <v>0</v>
      </c>
      <c r="L55" s="82">
        <v>0.88183421516754856</v>
      </c>
      <c r="M55" s="82">
        <v>0</v>
      </c>
      <c r="N55" s="82">
        <v>0</v>
      </c>
      <c r="O55" s="82">
        <v>0</v>
      </c>
      <c r="P55" s="82">
        <v>0</v>
      </c>
      <c r="Q55" s="83">
        <v>0</v>
      </c>
      <c r="R55" s="82">
        <v>0</v>
      </c>
      <c r="S55" s="82">
        <v>0</v>
      </c>
      <c r="T55" s="54">
        <v>0</v>
      </c>
      <c r="U55" s="54">
        <v>0</v>
      </c>
      <c r="V55" s="82" t="s">
        <v>95</v>
      </c>
      <c r="W55" s="83">
        <v>0</v>
      </c>
      <c r="X55" s="83">
        <v>0</v>
      </c>
      <c r="Y55" s="82">
        <v>0</v>
      </c>
      <c r="Z55" s="82">
        <v>0</v>
      </c>
      <c r="AA55" s="82">
        <v>0</v>
      </c>
      <c r="AB55" s="82">
        <v>0</v>
      </c>
      <c r="AC55" s="82">
        <v>0</v>
      </c>
      <c r="AD55" s="82">
        <v>0</v>
      </c>
    </row>
    <row r="56" spans="1:30" ht="31.5">
      <c r="A56" s="56" t="s">
        <v>31</v>
      </c>
      <c r="B56" s="52" t="s">
        <v>64</v>
      </c>
      <c r="C56" s="53" t="s">
        <v>96</v>
      </c>
      <c r="D56" s="82">
        <v>0</v>
      </c>
      <c r="E56" s="82">
        <v>0</v>
      </c>
      <c r="F56" s="82">
        <v>0</v>
      </c>
      <c r="G56" s="82">
        <v>0</v>
      </c>
      <c r="H56" s="82">
        <v>0</v>
      </c>
      <c r="I56" s="82">
        <v>0</v>
      </c>
      <c r="J56" s="82">
        <v>0</v>
      </c>
      <c r="K56" s="82">
        <v>0</v>
      </c>
      <c r="L56" s="82" t="s">
        <v>95</v>
      </c>
      <c r="M56" s="82">
        <v>0</v>
      </c>
      <c r="N56" s="82">
        <v>0</v>
      </c>
      <c r="O56" s="82">
        <v>0</v>
      </c>
      <c r="P56" s="82">
        <v>0</v>
      </c>
      <c r="Q56" s="83">
        <v>0</v>
      </c>
      <c r="R56" s="82">
        <v>0</v>
      </c>
      <c r="S56" s="82" t="s">
        <v>95</v>
      </c>
      <c r="T56" s="54">
        <v>0</v>
      </c>
      <c r="U56" s="54">
        <v>0</v>
      </c>
      <c r="V56" s="82" t="s">
        <v>95</v>
      </c>
      <c r="W56" s="83">
        <v>0</v>
      </c>
      <c r="X56" s="83">
        <v>0</v>
      </c>
      <c r="Y56" s="82">
        <v>0</v>
      </c>
      <c r="Z56" s="82">
        <v>0</v>
      </c>
      <c r="AA56" s="82">
        <v>0</v>
      </c>
      <c r="AB56" s="82">
        <v>0</v>
      </c>
      <c r="AC56" s="82">
        <v>0</v>
      </c>
      <c r="AD56" s="82">
        <v>0</v>
      </c>
    </row>
    <row r="57" spans="1:30" ht="47.25">
      <c r="A57" s="56" t="s">
        <v>216</v>
      </c>
      <c r="B57" s="52" t="s">
        <v>65</v>
      </c>
      <c r="C57" s="53" t="s">
        <v>96</v>
      </c>
      <c r="D57" s="82">
        <v>0</v>
      </c>
      <c r="E57" s="82">
        <v>0</v>
      </c>
      <c r="F57" s="82">
        <v>0</v>
      </c>
      <c r="G57" s="82">
        <v>0</v>
      </c>
      <c r="H57" s="82">
        <v>0</v>
      </c>
      <c r="I57" s="82">
        <v>0</v>
      </c>
      <c r="J57" s="82">
        <v>0</v>
      </c>
      <c r="K57" s="82">
        <v>0</v>
      </c>
      <c r="L57" s="82" t="s">
        <v>95</v>
      </c>
      <c r="M57" s="82">
        <v>0</v>
      </c>
      <c r="N57" s="82">
        <v>0</v>
      </c>
      <c r="O57" s="82">
        <v>0</v>
      </c>
      <c r="P57" s="82">
        <v>0</v>
      </c>
      <c r="Q57" s="83">
        <v>0</v>
      </c>
      <c r="R57" s="82">
        <v>0</v>
      </c>
      <c r="S57" s="82" t="s">
        <v>95</v>
      </c>
      <c r="T57" s="54">
        <v>0</v>
      </c>
      <c r="U57" s="54">
        <v>0</v>
      </c>
      <c r="V57" s="82" t="s">
        <v>95</v>
      </c>
      <c r="W57" s="83">
        <v>0</v>
      </c>
      <c r="X57" s="83">
        <v>0</v>
      </c>
      <c r="Y57" s="82">
        <v>0</v>
      </c>
      <c r="Z57" s="82">
        <v>0</v>
      </c>
      <c r="AA57" s="82">
        <v>0</v>
      </c>
      <c r="AB57" s="82">
        <v>0</v>
      </c>
      <c r="AC57" s="82">
        <v>0</v>
      </c>
      <c r="AD57" s="82">
        <v>0</v>
      </c>
    </row>
    <row r="58" spans="1:30" ht="47.25">
      <c r="A58" s="56" t="s">
        <v>216</v>
      </c>
      <c r="B58" s="67" t="s">
        <v>376</v>
      </c>
      <c r="C58" s="85" t="s">
        <v>375</v>
      </c>
      <c r="D58" s="82">
        <v>0</v>
      </c>
      <c r="E58" s="82">
        <v>0</v>
      </c>
      <c r="F58" s="82">
        <v>0</v>
      </c>
      <c r="G58" s="82">
        <v>0</v>
      </c>
      <c r="H58" s="82">
        <v>0</v>
      </c>
      <c r="I58" s="82">
        <v>0</v>
      </c>
      <c r="J58" s="82">
        <v>0</v>
      </c>
      <c r="K58" s="82">
        <v>0</v>
      </c>
      <c r="L58" s="82" t="s">
        <v>95</v>
      </c>
      <c r="M58" s="82">
        <v>0</v>
      </c>
      <c r="N58" s="82">
        <v>0</v>
      </c>
      <c r="O58" s="82">
        <v>0</v>
      </c>
      <c r="P58" s="82">
        <v>0</v>
      </c>
      <c r="Q58" s="83">
        <v>0</v>
      </c>
      <c r="R58" s="82">
        <v>0</v>
      </c>
      <c r="S58" s="82">
        <v>0</v>
      </c>
      <c r="T58" s="54">
        <v>0</v>
      </c>
      <c r="U58" s="54">
        <v>0</v>
      </c>
      <c r="V58" s="82" t="s">
        <v>95</v>
      </c>
      <c r="W58" s="83">
        <v>0</v>
      </c>
      <c r="X58" s="83">
        <v>0</v>
      </c>
      <c r="Y58" s="82">
        <v>0</v>
      </c>
      <c r="Z58" s="82">
        <v>0</v>
      </c>
      <c r="AA58" s="82">
        <v>0</v>
      </c>
      <c r="AB58" s="82">
        <v>0</v>
      </c>
      <c r="AC58" s="82">
        <v>0</v>
      </c>
      <c r="AD58" s="82">
        <v>0</v>
      </c>
    </row>
    <row r="59" spans="1:30" ht="31.5">
      <c r="A59" s="56" t="s">
        <v>217</v>
      </c>
      <c r="B59" s="52" t="s">
        <v>66</v>
      </c>
      <c r="C59" s="85" t="s">
        <v>96</v>
      </c>
      <c r="D59" s="82">
        <v>0</v>
      </c>
      <c r="E59" s="82">
        <v>0</v>
      </c>
      <c r="F59" s="82">
        <v>0</v>
      </c>
      <c r="G59" s="82">
        <v>0</v>
      </c>
      <c r="H59" s="82">
        <v>0</v>
      </c>
      <c r="I59" s="82">
        <v>0</v>
      </c>
      <c r="J59" s="82">
        <v>0</v>
      </c>
      <c r="K59" s="82">
        <v>0</v>
      </c>
      <c r="L59" s="82" t="s">
        <v>95</v>
      </c>
      <c r="M59" s="82">
        <v>0</v>
      </c>
      <c r="N59" s="82">
        <v>0</v>
      </c>
      <c r="O59" s="82">
        <v>0</v>
      </c>
      <c r="P59" s="82">
        <v>0</v>
      </c>
      <c r="Q59" s="83">
        <v>0</v>
      </c>
      <c r="R59" s="82">
        <v>0</v>
      </c>
      <c r="S59" s="82" t="s">
        <v>95</v>
      </c>
      <c r="T59" s="54">
        <v>0</v>
      </c>
      <c r="U59" s="54">
        <v>0</v>
      </c>
      <c r="V59" s="82" t="s">
        <v>95</v>
      </c>
      <c r="W59" s="83">
        <v>0</v>
      </c>
      <c r="X59" s="83">
        <v>0</v>
      </c>
      <c r="Y59" s="82">
        <v>0</v>
      </c>
      <c r="Z59" s="82">
        <v>0</v>
      </c>
      <c r="AA59" s="82">
        <v>0</v>
      </c>
      <c r="AB59" s="82">
        <v>0</v>
      </c>
      <c r="AC59" s="82">
        <v>0</v>
      </c>
      <c r="AD59" s="82">
        <v>0</v>
      </c>
    </row>
    <row r="60" spans="1:30" ht="31.5">
      <c r="A60" s="56" t="s">
        <v>29</v>
      </c>
      <c r="B60" s="52" t="s">
        <v>67</v>
      </c>
      <c r="C60" s="85" t="s">
        <v>96</v>
      </c>
      <c r="D60" s="82">
        <v>0</v>
      </c>
      <c r="E60" s="82">
        <v>0</v>
      </c>
      <c r="F60" s="82">
        <v>0</v>
      </c>
      <c r="G60" s="82">
        <v>0</v>
      </c>
      <c r="H60" s="82">
        <v>0</v>
      </c>
      <c r="I60" s="82">
        <v>0</v>
      </c>
      <c r="J60" s="82">
        <v>0</v>
      </c>
      <c r="K60" s="82">
        <v>0</v>
      </c>
      <c r="L60" s="82" t="s">
        <v>95</v>
      </c>
      <c r="M60" s="82">
        <v>0</v>
      </c>
      <c r="N60" s="82">
        <v>0</v>
      </c>
      <c r="O60" s="82">
        <v>0</v>
      </c>
      <c r="P60" s="82">
        <v>0</v>
      </c>
      <c r="Q60" s="83">
        <v>0</v>
      </c>
      <c r="R60" s="82">
        <v>0</v>
      </c>
      <c r="S60" s="82" t="s">
        <v>95</v>
      </c>
      <c r="T60" s="54">
        <v>0</v>
      </c>
      <c r="U60" s="54">
        <v>0</v>
      </c>
      <c r="V60" s="82" t="s">
        <v>95</v>
      </c>
      <c r="W60" s="83">
        <v>0</v>
      </c>
      <c r="X60" s="83">
        <v>0</v>
      </c>
      <c r="Y60" s="82">
        <v>0</v>
      </c>
      <c r="Z60" s="82">
        <v>0</v>
      </c>
      <c r="AA60" s="82">
        <v>0</v>
      </c>
      <c r="AB60" s="82">
        <v>0</v>
      </c>
      <c r="AC60" s="82">
        <v>0</v>
      </c>
      <c r="AD60" s="82">
        <v>0</v>
      </c>
    </row>
    <row r="61" spans="1:30" ht="31.5">
      <c r="A61" s="56" t="s">
        <v>218</v>
      </c>
      <c r="B61" s="67" t="s">
        <v>332</v>
      </c>
      <c r="C61" s="85" t="s">
        <v>96</v>
      </c>
      <c r="D61" s="82">
        <v>0</v>
      </c>
      <c r="E61" s="82">
        <v>0</v>
      </c>
      <c r="F61" s="82">
        <v>0</v>
      </c>
      <c r="G61" s="82">
        <v>0</v>
      </c>
      <c r="H61" s="82">
        <v>0</v>
      </c>
      <c r="I61" s="82">
        <v>0</v>
      </c>
      <c r="J61" s="82">
        <v>0</v>
      </c>
      <c r="K61" s="82">
        <v>0</v>
      </c>
      <c r="L61" s="82" t="s">
        <v>95</v>
      </c>
      <c r="M61" s="82">
        <v>0</v>
      </c>
      <c r="N61" s="82">
        <v>0</v>
      </c>
      <c r="O61" s="82">
        <v>0</v>
      </c>
      <c r="P61" s="82">
        <v>0</v>
      </c>
      <c r="Q61" s="83">
        <v>0</v>
      </c>
      <c r="R61" s="82">
        <v>0</v>
      </c>
      <c r="S61" s="82" t="s">
        <v>95</v>
      </c>
      <c r="T61" s="54">
        <v>0</v>
      </c>
      <c r="U61" s="54">
        <v>0</v>
      </c>
      <c r="V61" s="82" t="s">
        <v>95</v>
      </c>
      <c r="W61" s="83">
        <v>0</v>
      </c>
      <c r="X61" s="83">
        <v>0</v>
      </c>
      <c r="Y61" s="82">
        <v>0</v>
      </c>
      <c r="Z61" s="82">
        <v>0</v>
      </c>
      <c r="AA61" s="82">
        <v>0</v>
      </c>
      <c r="AB61" s="82">
        <v>0</v>
      </c>
      <c r="AC61" s="82">
        <v>0</v>
      </c>
      <c r="AD61" s="82">
        <v>0</v>
      </c>
    </row>
    <row r="62" spans="1:30" ht="63">
      <c r="A62" s="56" t="s">
        <v>218</v>
      </c>
      <c r="B62" s="52" t="s">
        <v>68</v>
      </c>
      <c r="C62" s="85" t="s">
        <v>96</v>
      </c>
      <c r="D62" s="82">
        <v>0</v>
      </c>
      <c r="E62" s="82">
        <v>0</v>
      </c>
      <c r="F62" s="82">
        <v>0</v>
      </c>
      <c r="G62" s="82">
        <v>0</v>
      </c>
      <c r="H62" s="82">
        <v>0</v>
      </c>
      <c r="I62" s="82">
        <v>0</v>
      </c>
      <c r="J62" s="82">
        <v>0</v>
      </c>
      <c r="K62" s="82">
        <v>0</v>
      </c>
      <c r="L62" s="82" t="s">
        <v>95</v>
      </c>
      <c r="M62" s="82">
        <v>0</v>
      </c>
      <c r="N62" s="82">
        <v>0</v>
      </c>
      <c r="O62" s="82">
        <v>0</v>
      </c>
      <c r="P62" s="82">
        <v>0</v>
      </c>
      <c r="Q62" s="83">
        <v>0</v>
      </c>
      <c r="R62" s="82">
        <v>0</v>
      </c>
      <c r="S62" s="82" t="s">
        <v>95</v>
      </c>
      <c r="T62" s="54">
        <v>0</v>
      </c>
      <c r="U62" s="54">
        <v>0</v>
      </c>
      <c r="V62" s="82" t="s">
        <v>95</v>
      </c>
      <c r="W62" s="83">
        <v>0</v>
      </c>
      <c r="X62" s="83">
        <v>0</v>
      </c>
      <c r="Y62" s="82">
        <v>0</v>
      </c>
      <c r="Z62" s="82">
        <v>0</v>
      </c>
      <c r="AA62" s="82">
        <v>0</v>
      </c>
      <c r="AB62" s="82">
        <v>0</v>
      </c>
      <c r="AC62" s="82">
        <v>0</v>
      </c>
      <c r="AD62" s="82">
        <v>0</v>
      </c>
    </row>
    <row r="63" spans="1:30" ht="63">
      <c r="A63" s="56" t="s">
        <v>218</v>
      </c>
      <c r="B63" s="52" t="s">
        <v>69</v>
      </c>
      <c r="C63" s="85" t="s">
        <v>96</v>
      </c>
      <c r="D63" s="82">
        <v>0</v>
      </c>
      <c r="E63" s="82">
        <v>0</v>
      </c>
      <c r="F63" s="82">
        <v>0</v>
      </c>
      <c r="G63" s="82">
        <v>0</v>
      </c>
      <c r="H63" s="82">
        <v>0</v>
      </c>
      <c r="I63" s="82">
        <v>0</v>
      </c>
      <c r="J63" s="82">
        <v>0</v>
      </c>
      <c r="K63" s="82">
        <v>0</v>
      </c>
      <c r="L63" s="82" t="s">
        <v>95</v>
      </c>
      <c r="M63" s="82">
        <v>0</v>
      </c>
      <c r="N63" s="82">
        <v>0</v>
      </c>
      <c r="O63" s="82">
        <v>0</v>
      </c>
      <c r="P63" s="82">
        <v>0</v>
      </c>
      <c r="Q63" s="83">
        <v>0</v>
      </c>
      <c r="R63" s="82">
        <v>0</v>
      </c>
      <c r="S63" s="82" t="s">
        <v>95</v>
      </c>
      <c r="T63" s="54">
        <v>0</v>
      </c>
      <c r="U63" s="54">
        <v>0</v>
      </c>
      <c r="V63" s="82" t="s">
        <v>95</v>
      </c>
      <c r="W63" s="83">
        <v>0</v>
      </c>
      <c r="X63" s="83">
        <v>0</v>
      </c>
      <c r="Y63" s="82">
        <v>0</v>
      </c>
      <c r="Z63" s="82">
        <v>0</v>
      </c>
      <c r="AA63" s="82">
        <v>0</v>
      </c>
      <c r="AB63" s="82">
        <v>0</v>
      </c>
      <c r="AC63" s="82">
        <v>0</v>
      </c>
      <c r="AD63" s="82">
        <v>0</v>
      </c>
    </row>
    <row r="64" spans="1:30" ht="63">
      <c r="A64" s="56" t="s">
        <v>218</v>
      </c>
      <c r="B64" s="52" t="s">
        <v>70</v>
      </c>
      <c r="C64" s="85" t="s">
        <v>96</v>
      </c>
      <c r="D64" s="82">
        <v>0</v>
      </c>
      <c r="E64" s="82">
        <v>0</v>
      </c>
      <c r="F64" s="82">
        <v>0</v>
      </c>
      <c r="G64" s="82">
        <v>0</v>
      </c>
      <c r="H64" s="82">
        <v>0</v>
      </c>
      <c r="I64" s="82">
        <v>0</v>
      </c>
      <c r="J64" s="82">
        <v>0</v>
      </c>
      <c r="K64" s="82">
        <v>0</v>
      </c>
      <c r="L64" s="82" t="s">
        <v>95</v>
      </c>
      <c r="M64" s="82">
        <v>0</v>
      </c>
      <c r="N64" s="82">
        <v>0</v>
      </c>
      <c r="O64" s="82">
        <v>0</v>
      </c>
      <c r="P64" s="82">
        <v>0</v>
      </c>
      <c r="Q64" s="83">
        <v>0</v>
      </c>
      <c r="R64" s="82">
        <v>0</v>
      </c>
      <c r="S64" s="82" t="s">
        <v>95</v>
      </c>
      <c r="T64" s="54">
        <v>0</v>
      </c>
      <c r="U64" s="54">
        <v>0</v>
      </c>
      <c r="V64" s="82" t="s">
        <v>95</v>
      </c>
      <c r="W64" s="83">
        <v>0</v>
      </c>
      <c r="X64" s="83">
        <v>0</v>
      </c>
      <c r="Y64" s="82">
        <v>0</v>
      </c>
      <c r="Z64" s="82">
        <v>0</v>
      </c>
      <c r="AA64" s="82">
        <v>0</v>
      </c>
      <c r="AB64" s="82">
        <v>0</v>
      </c>
      <c r="AC64" s="82">
        <v>0</v>
      </c>
      <c r="AD64" s="82">
        <v>0</v>
      </c>
    </row>
    <row r="65" spans="1:30" ht="31.5">
      <c r="A65" s="56" t="s">
        <v>219</v>
      </c>
      <c r="B65" s="67" t="s">
        <v>332</v>
      </c>
      <c r="C65" s="85" t="s">
        <v>96</v>
      </c>
      <c r="D65" s="82">
        <v>0</v>
      </c>
      <c r="E65" s="82">
        <v>0</v>
      </c>
      <c r="F65" s="82">
        <v>0</v>
      </c>
      <c r="G65" s="82">
        <v>0</v>
      </c>
      <c r="H65" s="82">
        <v>0</v>
      </c>
      <c r="I65" s="82">
        <v>0</v>
      </c>
      <c r="J65" s="82">
        <v>0</v>
      </c>
      <c r="K65" s="82">
        <v>0</v>
      </c>
      <c r="L65" s="82" t="s">
        <v>95</v>
      </c>
      <c r="M65" s="82">
        <v>0</v>
      </c>
      <c r="N65" s="82">
        <v>0</v>
      </c>
      <c r="O65" s="82">
        <v>0</v>
      </c>
      <c r="P65" s="82">
        <v>0</v>
      </c>
      <c r="Q65" s="83">
        <v>0</v>
      </c>
      <c r="R65" s="82">
        <v>0</v>
      </c>
      <c r="S65" s="82" t="s">
        <v>95</v>
      </c>
      <c r="T65" s="54">
        <v>0</v>
      </c>
      <c r="U65" s="54">
        <v>0</v>
      </c>
      <c r="V65" s="82" t="s">
        <v>95</v>
      </c>
      <c r="W65" s="83">
        <v>0</v>
      </c>
      <c r="X65" s="83">
        <v>0</v>
      </c>
      <c r="Y65" s="82">
        <v>0</v>
      </c>
      <c r="Z65" s="82">
        <v>0</v>
      </c>
      <c r="AA65" s="82">
        <v>0</v>
      </c>
      <c r="AB65" s="82">
        <v>0</v>
      </c>
      <c r="AC65" s="82">
        <v>0</v>
      </c>
      <c r="AD65" s="82">
        <v>0</v>
      </c>
    </row>
    <row r="66" spans="1:30" ht="63">
      <c r="A66" s="56" t="s">
        <v>219</v>
      </c>
      <c r="B66" s="52" t="s">
        <v>68</v>
      </c>
      <c r="C66" s="85" t="s">
        <v>96</v>
      </c>
      <c r="D66" s="82">
        <v>0</v>
      </c>
      <c r="E66" s="82">
        <v>0</v>
      </c>
      <c r="F66" s="82">
        <v>0</v>
      </c>
      <c r="G66" s="82">
        <v>0</v>
      </c>
      <c r="H66" s="82">
        <v>0</v>
      </c>
      <c r="I66" s="82">
        <v>0</v>
      </c>
      <c r="J66" s="82">
        <v>0</v>
      </c>
      <c r="K66" s="82">
        <v>0</v>
      </c>
      <c r="L66" s="82" t="s">
        <v>95</v>
      </c>
      <c r="M66" s="82">
        <v>0</v>
      </c>
      <c r="N66" s="82">
        <v>0</v>
      </c>
      <c r="O66" s="82">
        <v>0</v>
      </c>
      <c r="P66" s="82">
        <v>0</v>
      </c>
      <c r="Q66" s="83">
        <v>0</v>
      </c>
      <c r="R66" s="82">
        <v>0</v>
      </c>
      <c r="S66" s="82" t="s">
        <v>95</v>
      </c>
      <c r="T66" s="54">
        <v>0</v>
      </c>
      <c r="U66" s="54">
        <v>0</v>
      </c>
      <c r="V66" s="82" t="s">
        <v>95</v>
      </c>
      <c r="W66" s="83">
        <v>0</v>
      </c>
      <c r="X66" s="83">
        <v>0</v>
      </c>
      <c r="Y66" s="82">
        <v>0</v>
      </c>
      <c r="Z66" s="82">
        <v>0</v>
      </c>
      <c r="AA66" s="82">
        <v>0</v>
      </c>
      <c r="AB66" s="82">
        <v>0</v>
      </c>
      <c r="AC66" s="82">
        <v>0</v>
      </c>
      <c r="AD66" s="82">
        <v>0</v>
      </c>
    </row>
    <row r="67" spans="1:30" ht="63">
      <c r="A67" s="56" t="s">
        <v>219</v>
      </c>
      <c r="B67" s="52" t="s">
        <v>69</v>
      </c>
      <c r="C67" s="85" t="s">
        <v>96</v>
      </c>
      <c r="D67" s="82">
        <v>0</v>
      </c>
      <c r="E67" s="82">
        <v>0</v>
      </c>
      <c r="F67" s="82">
        <v>0</v>
      </c>
      <c r="G67" s="82">
        <v>0</v>
      </c>
      <c r="H67" s="82">
        <v>0</v>
      </c>
      <c r="I67" s="82">
        <v>0</v>
      </c>
      <c r="J67" s="82">
        <v>0</v>
      </c>
      <c r="K67" s="82">
        <v>0</v>
      </c>
      <c r="L67" s="82" t="s">
        <v>95</v>
      </c>
      <c r="M67" s="82">
        <v>0</v>
      </c>
      <c r="N67" s="82">
        <v>0</v>
      </c>
      <c r="O67" s="82">
        <v>0</v>
      </c>
      <c r="P67" s="82">
        <v>0</v>
      </c>
      <c r="Q67" s="83">
        <v>0</v>
      </c>
      <c r="R67" s="82">
        <v>0</v>
      </c>
      <c r="S67" s="82" t="s">
        <v>95</v>
      </c>
      <c r="T67" s="54">
        <v>0</v>
      </c>
      <c r="U67" s="54">
        <v>0</v>
      </c>
      <c r="V67" s="82" t="s">
        <v>95</v>
      </c>
      <c r="W67" s="83">
        <v>0</v>
      </c>
      <c r="X67" s="83">
        <v>0</v>
      </c>
      <c r="Y67" s="82">
        <v>0</v>
      </c>
      <c r="Z67" s="82">
        <v>0</v>
      </c>
      <c r="AA67" s="82">
        <v>0</v>
      </c>
      <c r="AB67" s="82">
        <v>0</v>
      </c>
      <c r="AC67" s="82">
        <v>0</v>
      </c>
      <c r="AD67" s="82">
        <v>0</v>
      </c>
    </row>
    <row r="68" spans="1:30" ht="63">
      <c r="A68" s="56" t="s">
        <v>219</v>
      </c>
      <c r="B68" s="52" t="s">
        <v>70</v>
      </c>
      <c r="C68" s="85" t="s">
        <v>96</v>
      </c>
      <c r="D68" s="82">
        <v>0</v>
      </c>
      <c r="E68" s="82">
        <v>0</v>
      </c>
      <c r="F68" s="82">
        <v>0</v>
      </c>
      <c r="G68" s="82">
        <v>0</v>
      </c>
      <c r="H68" s="82">
        <v>0</v>
      </c>
      <c r="I68" s="82">
        <v>0</v>
      </c>
      <c r="J68" s="82">
        <v>0</v>
      </c>
      <c r="K68" s="82">
        <v>0</v>
      </c>
      <c r="L68" s="82" t="s">
        <v>95</v>
      </c>
      <c r="M68" s="82">
        <v>0</v>
      </c>
      <c r="N68" s="82">
        <v>0</v>
      </c>
      <c r="O68" s="82">
        <v>0</v>
      </c>
      <c r="P68" s="82">
        <v>0</v>
      </c>
      <c r="Q68" s="83">
        <v>0</v>
      </c>
      <c r="R68" s="82">
        <v>0</v>
      </c>
      <c r="S68" s="82" t="s">
        <v>95</v>
      </c>
      <c r="T68" s="54">
        <v>0</v>
      </c>
      <c r="U68" s="54">
        <v>0</v>
      </c>
      <c r="V68" s="82" t="s">
        <v>95</v>
      </c>
      <c r="W68" s="83">
        <v>0</v>
      </c>
      <c r="X68" s="83">
        <v>0</v>
      </c>
      <c r="Y68" s="82">
        <v>0</v>
      </c>
      <c r="Z68" s="82">
        <v>0</v>
      </c>
      <c r="AA68" s="82">
        <v>0</v>
      </c>
      <c r="AB68" s="82">
        <v>0</v>
      </c>
      <c r="AC68" s="82">
        <v>0</v>
      </c>
      <c r="AD68" s="82">
        <v>0</v>
      </c>
    </row>
    <row r="69" spans="1:30" ht="63">
      <c r="A69" s="56" t="s">
        <v>220</v>
      </c>
      <c r="B69" s="52" t="s">
        <v>71</v>
      </c>
      <c r="C69" s="85" t="s">
        <v>96</v>
      </c>
      <c r="D69" s="82">
        <v>0</v>
      </c>
      <c r="E69" s="82">
        <v>0</v>
      </c>
      <c r="F69" s="82">
        <v>0</v>
      </c>
      <c r="G69" s="82">
        <v>0</v>
      </c>
      <c r="H69" s="82">
        <v>0</v>
      </c>
      <c r="I69" s="82">
        <v>0</v>
      </c>
      <c r="J69" s="82">
        <v>0</v>
      </c>
      <c r="K69" s="82">
        <v>0</v>
      </c>
      <c r="L69" s="82" t="s">
        <v>95</v>
      </c>
      <c r="M69" s="82">
        <v>0</v>
      </c>
      <c r="N69" s="82">
        <v>0</v>
      </c>
      <c r="O69" s="82">
        <v>0</v>
      </c>
      <c r="P69" s="82">
        <v>0</v>
      </c>
      <c r="Q69" s="83">
        <v>0</v>
      </c>
      <c r="R69" s="82">
        <v>0</v>
      </c>
      <c r="S69" s="82" t="s">
        <v>95</v>
      </c>
      <c r="T69" s="54">
        <v>0</v>
      </c>
      <c r="U69" s="54">
        <v>0</v>
      </c>
      <c r="V69" s="82" t="s">
        <v>95</v>
      </c>
      <c r="W69" s="83">
        <v>0</v>
      </c>
      <c r="X69" s="83">
        <v>0</v>
      </c>
      <c r="Y69" s="82">
        <v>0</v>
      </c>
      <c r="Z69" s="82">
        <v>0</v>
      </c>
      <c r="AA69" s="82">
        <v>0</v>
      </c>
      <c r="AB69" s="82">
        <v>0</v>
      </c>
      <c r="AC69" s="82">
        <v>0</v>
      </c>
      <c r="AD69" s="82">
        <v>0</v>
      </c>
    </row>
    <row r="70" spans="1:30" ht="47.25">
      <c r="A70" s="56" t="s">
        <v>221</v>
      </c>
      <c r="B70" s="52" t="s">
        <v>72</v>
      </c>
      <c r="C70" s="85" t="s">
        <v>96</v>
      </c>
      <c r="D70" s="82">
        <v>0</v>
      </c>
      <c r="E70" s="82">
        <v>0</v>
      </c>
      <c r="F70" s="82">
        <v>0</v>
      </c>
      <c r="G70" s="82">
        <v>0</v>
      </c>
      <c r="H70" s="82">
        <v>0</v>
      </c>
      <c r="I70" s="82">
        <v>0</v>
      </c>
      <c r="J70" s="82">
        <v>0</v>
      </c>
      <c r="K70" s="82">
        <v>0</v>
      </c>
      <c r="L70" s="82" t="s">
        <v>95</v>
      </c>
      <c r="M70" s="82">
        <v>0</v>
      </c>
      <c r="N70" s="82">
        <v>0</v>
      </c>
      <c r="O70" s="82">
        <v>0</v>
      </c>
      <c r="P70" s="82">
        <v>0</v>
      </c>
      <c r="Q70" s="83">
        <v>0</v>
      </c>
      <c r="R70" s="82">
        <v>0</v>
      </c>
      <c r="S70" s="82" t="s">
        <v>95</v>
      </c>
      <c r="T70" s="54">
        <v>0</v>
      </c>
      <c r="U70" s="54">
        <v>0</v>
      </c>
      <c r="V70" s="82" t="s">
        <v>95</v>
      </c>
      <c r="W70" s="83">
        <v>0</v>
      </c>
      <c r="X70" s="83">
        <v>0</v>
      </c>
      <c r="Y70" s="82">
        <v>0</v>
      </c>
      <c r="Z70" s="82">
        <v>0</v>
      </c>
      <c r="AA70" s="82">
        <v>0</v>
      </c>
      <c r="AB70" s="82">
        <v>0</v>
      </c>
      <c r="AC70" s="82">
        <v>0</v>
      </c>
      <c r="AD70" s="82">
        <v>0</v>
      </c>
    </row>
    <row r="71" spans="1:30" ht="63">
      <c r="A71" s="56" t="s">
        <v>222</v>
      </c>
      <c r="B71" s="52" t="s">
        <v>73</v>
      </c>
      <c r="C71" s="85" t="s">
        <v>96</v>
      </c>
      <c r="D71" s="82">
        <v>0</v>
      </c>
      <c r="E71" s="82">
        <v>0</v>
      </c>
      <c r="F71" s="82">
        <v>0</v>
      </c>
      <c r="G71" s="82">
        <v>0</v>
      </c>
      <c r="H71" s="82">
        <v>0</v>
      </c>
      <c r="I71" s="82">
        <v>0</v>
      </c>
      <c r="J71" s="82">
        <v>0</v>
      </c>
      <c r="K71" s="82">
        <v>0</v>
      </c>
      <c r="L71" s="82" t="s">
        <v>95</v>
      </c>
      <c r="M71" s="82">
        <v>0</v>
      </c>
      <c r="N71" s="82">
        <v>0</v>
      </c>
      <c r="O71" s="82">
        <v>0</v>
      </c>
      <c r="P71" s="82">
        <v>0</v>
      </c>
      <c r="Q71" s="83">
        <v>0</v>
      </c>
      <c r="R71" s="82">
        <v>0</v>
      </c>
      <c r="S71" s="82" t="s">
        <v>95</v>
      </c>
      <c r="T71" s="54">
        <v>0</v>
      </c>
      <c r="U71" s="54">
        <v>0</v>
      </c>
      <c r="V71" s="82" t="s">
        <v>95</v>
      </c>
      <c r="W71" s="83">
        <v>0</v>
      </c>
      <c r="X71" s="83">
        <v>0</v>
      </c>
      <c r="Y71" s="82">
        <v>0</v>
      </c>
      <c r="Z71" s="82">
        <v>0</v>
      </c>
      <c r="AA71" s="82">
        <v>0</v>
      </c>
      <c r="AB71" s="82">
        <v>0</v>
      </c>
      <c r="AC71" s="82">
        <v>0</v>
      </c>
      <c r="AD71" s="82">
        <v>0</v>
      </c>
    </row>
    <row r="72" spans="1:30" ht="31.5">
      <c r="A72" s="56" t="s">
        <v>2</v>
      </c>
      <c r="B72" s="52" t="s">
        <v>74</v>
      </c>
      <c r="C72" s="85" t="s">
        <v>96</v>
      </c>
      <c r="D72" s="82">
        <v>0.16</v>
      </c>
      <c r="E72" s="82">
        <v>0</v>
      </c>
      <c r="F72" s="82">
        <v>1.0699999999999998</v>
      </c>
      <c r="G72" s="82">
        <v>-0.29999999999999993</v>
      </c>
      <c r="H72" s="82">
        <v>0</v>
      </c>
      <c r="I72" s="82" t="s">
        <v>95</v>
      </c>
      <c r="J72" s="82" t="s">
        <v>95</v>
      </c>
      <c r="K72" s="82" t="s">
        <v>95</v>
      </c>
      <c r="L72" s="82" t="s">
        <v>95</v>
      </c>
      <c r="M72" s="82">
        <v>0</v>
      </c>
      <c r="N72" s="82">
        <v>13.690000000000001</v>
      </c>
      <c r="O72" s="82">
        <v>0</v>
      </c>
      <c r="P72" s="82">
        <v>1.1399999999999999</v>
      </c>
      <c r="Q72" s="83">
        <v>0</v>
      </c>
      <c r="R72" s="82">
        <v>0</v>
      </c>
      <c r="S72" s="82" t="s">
        <v>95</v>
      </c>
      <c r="T72" s="54">
        <v>-1.0122430709262418E-3</v>
      </c>
      <c r="U72" s="54">
        <v>-2.4329186508478787E-3</v>
      </c>
      <c r="V72" s="82" t="s">
        <v>95</v>
      </c>
      <c r="W72" s="83" t="s">
        <v>95</v>
      </c>
      <c r="X72" s="83" t="s">
        <v>95</v>
      </c>
      <c r="Y72" s="82">
        <v>252.33342807000002</v>
      </c>
      <c r="Z72" s="82">
        <v>0</v>
      </c>
      <c r="AA72" s="82">
        <v>195.23397202000001</v>
      </c>
      <c r="AB72" s="82">
        <v>0</v>
      </c>
      <c r="AC72" s="82">
        <v>0</v>
      </c>
      <c r="AD72" s="82">
        <v>0</v>
      </c>
    </row>
    <row r="73" spans="1:30" ht="47.25">
      <c r="A73" s="56" t="s">
        <v>30</v>
      </c>
      <c r="B73" s="52" t="s">
        <v>75</v>
      </c>
      <c r="C73" s="85" t="s">
        <v>96</v>
      </c>
      <c r="D73" s="82">
        <v>0</v>
      </c>
      <c r="E73" s="82">
        <v>0</v>
      </c>
      <c r="F73" s="82">
        <v>0</v>
      </c>
      <c r="G73" s="82">
        <v>0</v>
      </c>
      <c r="H73" s="82">
        <v>0</v>
      </c>
      <c r="I73" s="82" t="s">
        <v>95</v>
      </c>
      <c r="J73" s="82" t="s">
        <v>95</v>
      </c>
      <c r="K73" s="82" t="s">
        <v>95</v>
      </c>
      <c r="L73" s="82" t="s">
        <v>95</v>
      </c>
      <c r="M73" s="82">
        <v>0</v>
      </c>
      <c r="N73" s="82">
        <v>0</v>
      </c>
      <c r="O73" s="82">
        <v>0</v>
      </c>
      <c r="P73" s="82">
        <v>0</v>
      </c>
      <c r="Q73" s="83">
        <v>0</v>
      </c>
      <c r="R73" s="82">
        <v>0</v>
      </c>
      <c r="S73" s="82" t="s">
        <v>95</v>
      </c>
      <c r="T73" s="54">
        <v>0</v>
      </c>
      <c r="U73" s="54">
        <v>0</v>
      </c>
      <c r="V73" s="82" t="s">
        <v>95</v>
      </c>
      <c r="W73" s="83" t="s">
        <v>95</v>
      </c>
      <c r="X73" s="83" t="s">
        <v>95</v>
      </c>
      <c r="Y73" s="82">
        <v>57.099456050000001</v>
      </c>
      <c r="Z73" s="82">
        <v>0</v>
      </c>
      <c r="AA73" s="82">
        <v>0</v>
      </c>
      <c r="AB73" s="82">
        <v>0</v>
      </c>
      <c r="AC73" s="82">
        <v>0</v>
      </c>
      <c r="AD73" s="82">
        <v>0</v>
      </c>
    </row>
    <row r="74" spans="1:30" ht="31.5">
      <c r="A74" s="56" t="s">
        <v>223</v>
      </c>
      <c r="B74" s="52" t="s">
        <v>76</v>
      </c>
      <c r="C74" s="85" t="s">
        <v>96</v>
      </c>
      <c r="D74" s="82">
        <v>0</v>
      </c>
      <c r="E74" s="82">
        <v>0</v>
      </c>
      <c r="F74" s="82">
        <v>0</v>
      </c>
      <c r="G74" s="82">
        <v>0</v>
      </c>
      <c r="H74" s="82">
        <v>0</v>
      </c>
      <c r="I74" s="82" t="s">
        <v>95</v>
      </c>
      <c r="J74" s="82" t="s">
        <v>95</v>
      </c>
      <c r="K74" s="82" t="s">
        <v>95</v>
      </c>
      <c r="L74" s="82" t="s">
        <v>95</v>
      </c>
      <c r="M74" s="82">
        <v>0</v>
      </c>
      <c r="N74" s="82">
        <v>0</v>
      </c>
      <c r="O74" s="82">
        <v>0</v>
      </c>
      <c r="P74" s="82">
        <v>0</v>
      </c>
      <c r="Q74" s="83">
        <v>0</v>
      </c>
      <c r="R74" s="82">
        <v>0</v>
      </c>
      <c r="S74" s="82" t="s">
        <v>95</v>
      </c>
      <c r="T74" s="54">
        <v>0</v>
      </c>
      <c r="U74" s="54">
        <v>0</v>
      </c>
      <c r="V74" s="82" t="s">
        <v>95</v>
      </c>
      <c r="W74" s="83" t="s">
        <v>95</v>
      </c>
      <c r="X74" s="83" t="s">
        <v>95</v>
      </c>
      <c r="Y74" s="82">
        <v>0</v>
      </c>
      <c r="Z74" s="82">
        <v>0</v>
      </c>
      <c r="AA74" s="82">
        <v>0</v>
      </c>
      <c r="AB74" s="82">
        <v>0</v>
      </c>
      <c r="AC74" s="82">
        <v>0</v>
      </c>
      <c r="AD74" s="82">
        <v>0</v>
      </c>
    </row>
    <row r="75" spans="1:30" ht="94.5">
      <c r="A75" s="56" t="s">
        <v>223</v>
      </c>
      <c r="B75" s="68" t="s">
        <v>115</v>
      </c>
      <c r="C75" s="85" t="s">
        <v>135</v>
      </c>
      <c r="D75" s="82">
        <v>0</v>
      </c>
      <c r="E75" s="82">
        <v>0</v>
      </c>
      <c r="F75" s="82">
        <v>0</v>
      </c>
      <c r="G75" s="82">
        <v>0</v>
      </c>
      <c r="H75" s="82">
        <v>0</v>
      </c>
      <c r="I75" s="82" t="s">
        <v>95</v>
      </c>
      <c r="J75" s="82" t="s">
        <v>95</v>
      </c>
      <c r="K75" s="82" t="s">
        <v>95</v>
      </c>
      <c r="L75" s="82" t="s">
        <v>95</v>
      </c>
      <c r="M75" s="82">
        <v>0</v>
      </c>
      <c r="N75" s="82">
        <v>0</v>
      </c>
      <c r="O75" s="82">
        <v>0</v>
      </c>
      <c r="P75" s="82">
        <v>0</v>
      </c>
      <c r="Q75" s="83">
        <v>0</v>
      </c>
      <c r="R75" s="82">
        <v>0</v>
      </c>
      <c r="S75" s="82">
        <v>0</v>
      </c>
      <c r="T75" s="54">
        <v>0</v>
      </c>
      <c r="U75" s="54">
        <v>0</v>
      </c>
      <c r="V75" s="82" t="s">
        <v>95</v>
      </c>
      <c r="W75" s="83" t="s">
        <v>95</v>
      </c>
      <c r="X75" s="83" t="s">
        <v>95</v>
      </c>
      <c r="Y75" s="82">
        <v>0</v>
      </c>
      <c r="Z75" s="82">
        <v>0</v>
      </c>
      <c r="AA75" s="82">
        <v>0</v>
      </c>
      <c r="AB75" s="82">
        <v>0</v>
      </c>
      <c r="AC75" s="82">
        <v>0</v>
      </c>
      <c r="AD75" s="82">
        <v>0</v>
      </c>
    </row>
    <row r="76" spans="1:30" ht="47.25">
      <c r="A76" s="56" t="s">
        <v>223</v>
      </c>
      <c r="B76" s="68" t="s">
        <v>850</v>
      </c>
      <c r="C76" s="85" t="s">
        <v>372</v>
      </c>
      <c r="D76" s="82">
        <v>0</v>
      </c>
      <c r="E76" s="82">
        <v>0</v>
      </c>
      <c r="F76" s="82">
        <v>0</v>
      </c>
      <c r="G76" s="82">
        <v>0</v>
      </c>
      <c r="H76" s="82">
        <v>0</v>
      </c>
      <c r="I76" s="82" t="s">
        <v>95</v>
      </c>
      <c r="J76" s="82" t="s">
        <v>95</v>
      </c>
      <c r="K76" s="82" t="s">
        <v>95</v>
      </c>
      <c r="L76" s="82">
        <v>0.75519999999999998</v>
      </c>
      <c r="M76" s="82">
        <v>0</v>
      </c>
      <c r="N76" s="82">
        <v>0</v>
      </c>
      <c r="O76" s="82">
        <v>0</v>
      </c>
      <c r="P76" s="82">
        <v>0</v>
      </c>
      <c r="Q76" s="83">
        <v>0</v>
      </c>
      <c r="R76" s="82">
        <v>0</v>
      </c>
      <c r="S76" s="82">
        <v>0</v>
      </c>
      <c r="T76" s="54">
        <v>0</v>
      </c>
      <c r="U76" s="54">
        <v>0</v>
      </c>
      <c r="V76" s="82" t="s">
        <v>95</v>
      </c>
      <c r="W76" s="83" t="s">
        <v>95</v>
      </c>
      <c r="X76" s="83" t="s">
        <v>95</v>
      </c>
      <c r="Y76" s="82">
        <v>0</v>
      </c>
      <c r="Z76" s="82">
        <v>0</v>
      </c>
      <c r="AA76" s="82">
        <v>0</v>
      </c>
      <c r="AB76" s="82">
        <v>0</v>
      </c>
      <c r="AC76" s="82">
        <v>0</v>
      </c>
      <c r="AD76" s="82">
        <v>0</v>
      </c>
    </row>
    <row r="77" spans="1:30" ht="63">
      <c r="A77" s="56" t="s">
        <v>223</v>
      </c>
      <c r="B77" s="68" t="s">
        <v>507</v>
      </c>
      <c r="C77" s="85" t="s">
        <v>508</v>
      </c>
      <c r="D77" s="82">
        <v>0</v>
      </c>
      <c r="E77" s="82">
        <v>0</v>
      </c>
      <c r="F77" s="82">
        <v>0</v>
      </c>
      <c r="G77" s="82">
        <v>0</v>
      </c>
      <c r="H77" s="82">
        <v>0</v>
      </c>
      <c r="I77" s="82" t="s">
        <v>95</v>
      </c>
      <c r="J77" s="82" t="s">
        <v>95</v>
      </c>
      <c r="K77" s="82" t="s">
        <v>95</v>
      </c>
      <c r="L77" s="82">
        <v>0.43229166666666669</v>
      </c>
      <c r="M77" s="82">
        <v>0</v>
      </c>
      <c r="N77" s="82">
        <v>0</v>
      </c>
      <c r="O77" s="82">
        <v>0</v>
      </c>
      <c r="P77" s="82">
        <v>0</v>
      </c>
      <c r="Q77" s="83">
        <v>0</v>
      </c>
      <c r="R77" s="82">
        <v>0</v>
      </c>
      <c r="S77" s="82">
        <v>0</v>
      </c>
      <c r="T77" s="54">
        <v>0</v>
      </c>
      <c r="U77" s="54">
        <v>0</v>
      </c>
      <c r="V77" s="82" t="s">
        <v>95</v>
      </c>
      <c r="W77" s="83" t="s">
        <v>95</v>
      </c>
      <c r="X77" s="83" t="s">
        <v>95</v>
      </c>
      <c r="Y77" s="82">
        <v>0</v>
      </c>
      <c r="Z77" s="82">
        <v>0</v>
      </c>
      <c r="AA77" s="82">
        <v>0</v>
      </c>
      <c r="AB77" s="82">
        <v>0</v>
      </c>
      <c r="AC77" s="82">
        <v>0</v>
      </c>
      <c r="AD77" s="82">
        <v>0</v>
      </c>
    </row>
    <row r="78" spans="1:30" ht="63">
      <c r="A78" s="56" t="s">
        <v>223</v>
      </c>
      <c r="B78" s="68" t="s">
        <v>509</v>
      </c>
      <c r="C78" s="85" t="s">
        <v>510</v>
      </c>
      <c r="D78" s="82">
        <v>0</v>
      </c>
      <c r="E78" s="82">
        <v>0</v>
      </c>
      <c r="F78" s="82">
        <v>0</v>
      </c>
      <c r="G78" s="82">
        <v>0</v>
      </c>
      <c r="H78" s="82">
        <v>0</v>
      </c>
      <c r="I78" s="82" t="s">
        <v>95</v>
      </c>
      <c r="J78" s="82" t="s">
        <v>95</v>
      </c>
      <c r="K78" s="82" t="s">
        <v>95</v>
      </c>
      <c r="L78" s="82">
        <v>0.49652777777777773</v>
      </c>
      <c r="M78" s="82">
        <v>0</v>
      </c>
      <c r="N78" s="82">
        <v>0</v>
      </c>
      <c r="O78" s="82">
        <v>0</v>
      </c>
      <c r="P78" s="82">
        <v>0</v>
      </c>
      <c r="Q78" s="83">
        <v>0</v>
      </c>
      <c r="R78" s="82">
        <v>0</v>
      </c>
      <c r="S78" s="82">
        <v>0</v>
      </c>
      <c r="T78" s="54">
        <v>0</v>
      </c>
      <c r="U78" s="54">
        <v>0</v>
      </c>
      <c r="V78" s="82" t="s">
        <v>95</v>
      </c>
      <c r="W78" s="83" t="s">
        <v>95</v>
      </c>
      <c r="X78" s="83" t="s">
        <v>95</v>
      </c>
      <c r="Y78" s="82">
        <v>0</v>
      </c>
      <c r="Z78" s="82">
        <v>0</v>
      </c>
      <c r="AA78" s="82">
        <v>0</v>
      </c>
      <c r="AB78" s="82">
        <v>0</v>
      </c>
      <c r="AC78" s="82">
        <v>0</v>
      </c>
      <c r="AD78" s="82">
        <v>0</v>
      </c>
    </row>
    <row r="79" spans="1:30" ht="63">
      <c r="A79" s="56" t="s">
        <v>223</v>
      </c>
      <c r="B79" s="68" t="s">
        <v>527</v>
      </c>
      <c r="C79" s="85" t="s">
        <v>528</v>
      </c>
      <c r="D79" s="82">
        <v>0</v>
      </c>
      <c r="E79" s="82">
        <v>0</v>
      </c>
      <c r="F79" s="82">
        <v>0</v>
      </c>
      <c r="G79" s="82">
        <v>0</v>
      </c>
      <c r="H79" s="82">
        <v>0</v>
      </c>
      <c r="I79" s="82" t="s">
        <v>95</v>
      </c>
      <c r="J79" s="82" t="s">
        <v>95</v>
      </c>
      <c r="K79" s="82" t="s">
        <v>95</v>
      </c>
      <c r="L79" s="82">
        <v>0.30555555555555558</v>
      </c>
      <c r="M79" s="82">
        <v>0</v>
      </c>
      <c r="N79" s="82">
        <v>0</v>
      </c>
      <c r="O79" s="82">
        <v>0</v>
      </c>
      <c r="P79" s="82">
        <v>0</v>
      </c>
      <c r="Q79" s="83">
        <v>0</v>
      </c>
      <c r="R79" s="82">
        <v>0</v>
      </c>
      <c r="S79" s="82">
        <v>0</v>
      </c>
      <c r="T79" s="54">
        <v>0</v>
      </c>
      <c r="U79" s="54">
        <v>0</v>
      </c>
      <c r="V79" s="82" t="s">
        <v>95</v>
      </c>
      <c r="W79" s="83" t="s">
        <v>95</v>
      </c>
      <c r="X79" s="83" t="s">
        <v>95</v>
      </c>
      <c r="Y79" s="82">
        <v>0</v>
      </c>
      <c r="Z79" s="82">
        <v>0</v>
      </c>
      <c r="AA79" s="82">
        <v>0</v>
      </c>
      <c r="AB79" s="82">
        <v>0</v>
      </c>
      <c r="AC79" s="82">
        <v>0</v>
      </c>
      <c r="AD79" s="82">
        <v>0</v>
      </c>
    </row>
    <row r="80" spans="1:30" ht="47.25">
      <c r="A80" s="56" t="s">
        <v>224</v>
      </c>
      <c r="B80" s="52" t="s">
        <v>77</v>
      </c>
      <c r="C80" s="85" t="s">
        <v>96</v>
      </c>
      <c r="D80" s="82">
        <v>0</v>
      </c>
      <c r="E80" s="82">
        <v>0</v>
      </c>
      <c r="F80" s="82">
        <v>0</v>
      </c>
      <c r="G80" s="82">
        <v>0</v>
      </c>
      <c r="H80" s="82">
        <v>0</v>
      </c>
      <c r="I80" s="82" t="s">
        <v>95</v>
      </c>
      <c r="J80" s="82" t="s">
        <v>95</v>
      </c>
      <c r="K80" s="82" t="s">
        <v>95</v>
      </c>
      <c r="L80" s="82" t="s">
        <v>95</v>
      </c>
      <c r="M80" s="82">
        <v>0</v>
      </c>
      <c r="N80" s="82">
        <v>0</v>
      </c>
      <c r="O80" s="82">
        <v>0</v>
      </c>
      <c r="P80" s="82">
        <v>0</v>
      </c>
      <c r="Q80" s="83">
        <v>0</v>
      </c>
      <c r="R80" s="82">
        <v>0</v>
      </c>
      <c r="S80" s="82" t="s">
        <v>95</v>
      </c>
      <c r="T80" s="54">
        <v>0</v>
      </c>
      <c r="U80" s="54">
        <v>0</v>
      </c>
      <c r="V80" s="82" t="s">
        <v>95</v>
      </c>
      <c r="W80" s="83" t="s">
        <v>95</v>
      </c>
      <c r="X80" s="83" t="s">
        <v>95</v>
      </c>
      <c r="Y80" s="82">
        <v>57.099456050000001</v>
      </c>
      <c r="Z80" s="82">
        <v>0</v>
      </c>
      <c r="AA80" s="82">
        <v>0</v>
      </c>
      <c r="AB80" s="82">
        <v>0</v>
      </c>
      <c r="AC80" s="82">
        <v>0</v>
      </c>
      <c r="AD80" s="82">
        <v>0</v>
      </c>
    </row>
    <row r="81" spans="1:30" ht="31.5">
      <c r="A81" s="56" t="s">
        <v>224</v>
      </c>
      <c r="B81" s="67" t="s">
        <v>174</v>
      </c>
      <c r="C81" s="85" t="s">
        <v>173</v>
      </c>
      <c r="D81" s="82">
        <v>0</v>
      </c>
      <c r="E81" s="82">
        <v>0</v>
      </c>
      <c r="F81" s="82">
        <v>0</v>
      </c>
      <c r="G81" s="82">
        <v>0</v>
      </c>
      <c r="H81" s="82">
        <v>0</v>
      </c>
      <c r="I81" s="82" t="s">
        <v>95</v>
      </c>
      <c r="J81" s="82" t="s">
        <v>95</v>
      </c>
      <c r="K81" s="82" t="s">
        <v>95</v>
      </c>
      <c r="L81" s="82" t="s">
        <v>95</v>
      </c>
      <c r="M81" s="82">
        <v>0</v>
      </c>
      <c r="N81" s="82">
        <v>0</v>
      </c>
      <c r="O81" s="82">
        <v>0</v>
      </c>
      <c r="P81" s="82">
        <v>0</v>
      </c>
      <c r="Q81" s="83">
        <v>0</v>
      </c>
      <c r="R81" s="82">
        <v>0</v>
      </c>
      <c r="S81" s="82">
        <v>0</v>
      </c>
      <c r="T81" s="54">
        <v>0</v>
      </c>
      <c r="U81" s="54">
        <v>0</v>
      </c>
      <c r="V81" s="82" t="s">
        <v>95</v>
      </c>
      <c r="W81" s="83" t="s">
        <v>95</v>
      </c>
      <c r="X81" s="83" t="s">
        <v>95</v>
      </c>
      <c r="Y81" s="82">
        <v>0</v>
      </c>
      <c r="Z81" s="82">
        <v>0</v>
      </c>
      <c r="AA81" s="82">
        <v>0</v>
      </c>
      <c r="AB81" s="82">
        <v>0</v>
      </c>
      <c r="AC81" s="82">
        <v>0</v>
      </c>
      <c r="AD81" s="82">
        <v>0</v>
      </c>
    </row>
    <row r="82" spans="1:30" ht="78.75">
      <c r="A82" s="56" t="s">
        <v>224</v>
      </c>
      <c r="B82" s="68" t="s">
        <v>525</v>
      </c>
      <c r="C82" s="85" t="s">
        <v>526</v>
      </c>
      <c r="D82" s="82">
        <v>0</v>
      </c>
      <c r="E82" s="82">
        <v>0</v>
      </c>
      <c r="F82" s="82">
        <v>0</v>
      </c>
      <c r="G82" s="82">
        <v>0</v>
      </c>
      <c r="H82" s="82">
        <v>0</v>
      </c>
      <c r="I82" s="82" t="s">
        <v>95</v>
      </c>
      <c r="J82" s="82" t="s">
        <v>95</v>
      </c>
      <c r="K82" s="82" t="s">
        <v>95</v>
      </c>
      <c r="L82" s="82" t="s">
        <v>95</v>
      </c>
      <c r="M82" s="82">
        <v>0</v>
      </c>
      <c r="N82" s="82">
        <v>0</v>
      </c>
      <c r="O82" s="82">
        <v>0</v>
      </c>
      <c r="P82" s="82">
        <v>0</v>
      </c>
      <c r="Q82" s="83">
        <v>0</v>
      </c>
      <c r="R82" s="82">
        <v>0</v>
      </c>
      <c r="S82" s="82">
        <v>0</v>
      </c>
      <c r="T82" s="54">
        <v>0</v>
      </c>
      <c r="U82" s="54">
        <v>0</v>
      </c>
      <c r="V82" s="82" t="s">
        <v>95</v>
      </c>
      <c r="W82" s="83" t="s">
        <v>95</v>
      </c>
      <c r="X82" s="83" t="s">
        <v>95</v>
      </c>
      <c r="Y82" s="82">
        <v>0</v>
      </c>
      <c r="Z82" s="82">
        <v>0</v>
      </c>
      <c r="AA82" s="82">
        <v>0</v>
      </c>
      <c r="AB82" s="82">
        <v>0</v>
      </c>
      <c r="AC82" s="82">
        <v>0</v>
      </c>
      <c r="AD82" s="82">
        <v>0</v>
      </c>
    </row>
    <row r="83" spans="1:30" ht="31.5">
      <c r="A83" s="56" t="s">
        <v>224</v>
      </c>
      <c r="B83" s="68" t="s">
        <v>483</v>
      </c>
      <c r="C83" s="85" t="s">
        <v>544</v>
      </c>
      <c r="D83" s="82">
        <v>0</v>
      </c>
      <c r="E83" s="82">
        <v>0</v>
      </c>
      <c r="F83" s="82">
        <v>0</v>
      </c>
      <c r="G83" s="82">
        <v>0</v>
      </c>
      <c r="H83" s="82">
        <v>0</v>
      </c>
      <c r="I83" s="82" t="s">
        <v>95</v>
      </c>
      <c r="J83" s="82" t="s">
        <v>95</v>
      </c>
      <c r="K83" s="82" t="s">
        <v>95</v>
      </c>
      <c r="L83" s="82" t="s">
        <v>95</v>
      </c>
      <c r="M83" s="82">
        <v>0</v>
      </c>
      <c r="N83" s="82">
        <v>0</v>
      </c>
      <c r="O83" s="82">
        <v>0</v>
      </c>
      <c r="P83" s="82">
        <v>0</v>
      </c>
      <c r="Q83" s="83">
        <v>0</v>
      </c>
      <c r="R83" s="82">
        <v>0</v>
      </c>
      <c r="S83" s="82">
        <v>0</v>
      </c>
      <c r="T83" s="54">
        <v>0</v>
      </c>
      <c r="U83" s="54">
        <v>0</v>
      </c>
      <c r="V83" s="82" t="s">
        <v>95</v>
      </c>
      <c r="W83" s="83" t="s">
        <v>95</v>
      </c>
      <c r="X83" s="83" t="s">
        <v>95</v>
      </c>
      <c r="Y83" s="82">
        <v>0</v>
      </c>
      <c r="Z83" s="82">
        <v>0</v>
      </c>
      <c r="AA83" s="82">
        <v>0</v>
      </c>
      <c r="AB83" s="82">
        <v>0</v>
      </c>
      <c r="AC83" s="82">
        <v>0</v>
      </c>
      <c r="AD83" s="82">
        <v>0</v>
      </c>
    </row>
    <row r="84" spans="1:30" ht="31.5">
      <c r="A84" s="56" t="s">
        <v>224</v>
      </c>
      <c r="B84" s="68" t="s">
        <v>484</v>
      </c>
      <c r="C84" s="85" t="s">
        <v>545</v>
      </c>
      <c r="D84" s="82">
        <v>0</v>
      </c>
      <c r="E84" s="82">
        <v>0</v>
      </c>
      <c r="F84" s="82">
        <v>0</v>
      </c>
      <c r="G84" s="82">
        <v>0</v>
      </c>
      <c r="H84" s="82">
        <v>0</v>
      </c>
      <c r="I84" s="82" t="s">
        <v>95</v>
      </c>
      <c r="J84" s="82" t="s">
        <v>95</v>
      </c>
      <c r="K84" s="82" t="s">
        <v>95</v>
      </c>
      <c r="L84" s="82" t="s">
        <v>95</v>
      </c>
      <c r="M84" s="82">
        <v>0</v>
      </c>
      <c r="N84" s="82">
        <v>0</v>
      </c>
      <c r="O84" s="82">
        <v>0</v>
      </c>
      <c r="P84" s="82">
        <v>0</v>
      </c>
      <c r="Q84" s="83">
        <v>0</v>
      </c>
      <c r="R84" s="82">
        <v>0</v>
      </c>
      <c r="S84" s="82">
        <v>0</v>
      </c>
      <c r="T84" s="54">
        <v>0</v>
      </c>
      <c r="U84" s="54">
        <v>0</v>
      </c>
      <c r="V84" s="82" t="s">
        <v>95</v>
      </c>
      <c r="W84" s="83" t="s">
        <v>95</v>
      </c>
      <c r="X84" s="83" t="s">
        <v>95</v>
      </c>
      <c r="Y84" s="82">
        <v>0</v>
      </c>
      <c r="Z84" s="82">
        <v>0</v>
      </c>
      <c r="AA84" s="82">
        <v>0</v>
      </c>
      <c r="AB84" s="82">
        <v>0</v>
      </c>
      <c r="AC84" s="82">
        <v>0</v>
      </c>
      <c r="AD84" s="82">
        <v>0</v>
      </c>
    </row>
    <row r="85" spans="1:30" ht="31.5">
      <c r="A85" s="56" t="s">
        <v>224</v>
      </c>
      <c r="B85" s="68" t="s">
        <v>485</v>
      </c>
      <c r="C85" s="85" t="s">
        <v>543</v>
      </c>
      <c r="D85" s="82">
        <v>0</v>
      </c>
      <c r="E85" s="82">
        <v>0</v>
      </c>
      <c r="F85" s="82">
        <v>0</v>
      </c>
      <c r="G85" s="82">
        <v>0</v>
      </c>
      <c r="H85" s="82">
        <v>0</v>
      </c>
      <c r="I85" s="82" t="s">
        <v>95</v>
      </c>
      <c r="J85" s="82" t="s">
        <v>95</v>
      </c>
      <c r="K85" s="82" t="s">
        <v>95</v>
      </c>
      <c r="L85" s="82" t="s">
        <v>95</v>
      </c>
      <c r="M85" s="82">
        <v>0</v>
      </c>
      <c r="N85" s="82">
        <v>0</v>
      </c>
      <c r="O85" s="82">
        <v>0</v>
      </c>
      <c r="P85" s="82">
        <v>0</v>
      </c>
      <c r="Q85" s="83">
        <v>0</v>
      </c>
      <c r="R85" s="82">
        <v>0</v>
      </c>
      <c r="S85" s="82">
        <v>0</v>
      </c>
      <c r="T85" s="54">
        <v>0</v>
      </c>
      <c r="U85" s="54">
        <v>0</v>
      </c>
      <c r="V85" s="82" t="s">
        <v>95</v>
      </c>
      <c r="W85" s="83" t="s">
        <v>95</v>
      </c>
      <c r="X85" s="83" t="s">
        <v>95</v>
      </c>
      <c r="Y85" s="82">
        <v>0</v>
      </c>
      <c r="Z85" s="82">
        <v>0</v>
      </c>
      <c r="AA85" s="82">
        <v>0</v>
      </c>
      <c r="AB85" s="82">
        <v>0</v>
      </c>
      <c r="AC85" s="82">
        <v>0</v>
      </c>
      <c r="AD85" s="82">
        <v>0</v>
      </c>
    </row>
    <row r="86" spans="1:30" ht="31.5">
      <c r="A86" s="56" t="s">
        <v>224</v>
      </c>
      <c r="B86" s="68" t="s">
        <v>486</v>
      </c>
      <c r="C86" s="85" t="s">
        <v>542</v>
      </c>
      <c r="D86" s="82">
        <v>0</v>
      </c>
      <c r="E86" s="82">
        <v>0</v>
      </c>
      <c r="F86" s="82">
        <v>0</v>
      </c>
      <c r="G86" s="82">
        <v>0</v>
      </c>
      <c r="H86" s="82">
        <v>0</v>
      </c>
      <c r="I86" s="82" t="s">
        <v>95</v>
      </c>
      <c r="J86" s="82" t="s">
        <v>95</v>
      </c>
      <c r="K86" s="82" t="s">
        <v>95</v>
      </c>
      <c r="L86" s="82" t="s">
        <v>95</v>
      </c>
      <c r="M86" s="82">
        <v>0</v>
      </c>
      <c r="N86" s="82">
        <v>0</v>
      </c>
      <c r="O86" s="82">
        <v>0</v>
      </c>
      <c r="P86" s="82">
        <v>0</v>
      </c>
      <c r="Q86" s="83">
        <v>0</v>
      </c>
      <c r="R86" s="82">
        <v>0</v>
      </c>
      <c r="S86" s="82">
        <v>0</v>
      </c>
      <c r="T86" s="54">
        <v>0</v>
      </c>
      <c r="U86" s="54">
        <v>0</v>
      </c>
      <c r="V86" s="82" t="s">
        <v>95</v>
      </c>
      <c r="W86" s="83" t="s">
        <v>95</v>
      </c>
      <c r="X86" s="83" t="s">
        <v>95</v>
      </c>
      <c r="Y86" s="82">
        <v>24.963979259999999</v>
      </c>
      <c r="Z86" s="82">
        <v>0</v>
      </c>
      <c r="AA86" s="82">
        <v>0</v>
      </c>
      <c r="AB86" s="82">
        <v>0</v>
      </c>
      <c r="AC86" s="82">
        <v>0</v>
      </c>
      <c r="AD86" s="82">
        <v>0</v>
      </c>
    </row>
    <row r="87" spans="1:30" ht="31.5">
      <c r="A87" s="56" t="s">
        <v>224</v>
      </c>
      <c r="B87" s="68" t="s">
        <v>540</v>
      </c>
      <c r="C87" s="85" t="s">
        <v>541</v>
      </c>
      <c r="D87" s="82">
        <v>0</v>
      </c>
      <c r="E87" s="82">
        <v>0</v>
      </c>
      <c r="F87" s="82">
        <v>0</v>
      </c>
      <c r="G87" s="82">
        <v>0</v>
      </c>
      <c r="H87" s="82">
        <v>0</v>
      </c>
      <c r="I87" s="82" t="s">
        <v>95</v>
      </c>
      <c r="J87" s="82" t="s">
        <v>95</v>
      </c>
      <c r="K87" s="82" t="s">
        <v>95</v>
      </c>
      <c r="L87" s="82" t="s">
        <v>95</v>
      </c>
      <c r="M87" s="82">
        <v>0</v>
      </c>
      <c r="N87" s="82">
        <v>0</v>
      </c>
      <c r="O87" s="82">
        <v>0</v>
      </c>
      <c r="P87" s="82">
        <v>0</v>
      </c>
      <c r="Q87" s="83">
        <v>0</v>
      </c>
      <c r="R87" s="82">
        <v>0</v>
      </c>
      <c r="S87" s="82">
        <v>0</v>
      </c>
      <c r="T87" s="54">
        <v>0</v>
      </c>
      <c r="U87" s="54">
        <v>0</v>
      </c>
      <c r="V87" s="82" t="s">
        <v>95</v>
      </c>
      <c r="W87" s="83" t="s">
        <v>95</v>
      </c>
      <c r="X87" s="83" t="s">
        <v>95</v>
      </c>
      <c r="Y87" s="82">
        <v>0</v>
      </c>
      <c r="Z87" s="82">
        <v>0</v>
      </c>
      <c r="AA87" s="82">
        <v>0</v>
      </c>
      <c r="AB87" s="82">
        <v>0</v>
      </c>
      <c r="AC87" s="82">
        <v>0</v>
      </c>
      <c r="AD87" s="82">
        <v>0</v>
      </c>
    </row>
    <row r="88" spans="1:30" ht="31.5">
      <c r="A88" s="56" t="s">
        <v>224</v>
      </c>
      <c r="B88" s="68" t="s">
        <v>546</v>
      </c>
      <c r="C88" s="85" t="s">
        <v>547</v>
      </c>
      <c r="D88" s="82">
        <v>0</v>
      </c>
      <c r="E88" s="82">
        <v>0</v>
      </c>
      <c r="F88" s="82">
        <v>0</v>
      </c>
      <c r="G88" s="82">
        <v>0</v>
      </c>
      <c r="H88" s="82">
        <v>0</v>
      </c>
      <c r="I88" s="82" t="s">
        <v>95</v>
      </c>
      <c r="J88" s="82" t="s">
        <v>95</v>
      </c>
      <c r="K88" s="82" t="s">
        <v>95</v>
      </c>
      <c r="L88" s="82" t="s">
        <v>95</v>
      </c>
      <c r="M88" s="82">
        <v>0</v>
      </c>
      <c r="N88" s="82">
        <v>0</v>
      </c>
      <c r="O88" s="82">
        <v>0</v>
      </c>
      <c r="P88" s="82">
        <v>0</v>
      </c>
      <c r="Q88" s="83">
        <v>0</v>
      </c>
      <c r="R88" s="82">
        <v>0</v>
      </c>
      <c r="S88" s="82">
        <v>0</v>
      </c>
      <c r="T88" s="54">
        <v>0</v>
      </c>
      <c r="U88" s="54">
        <v>0</v>
      </c>
      <c r="V88" s="82" t="s">
        <v>95</v>
      </c>
      <c r="W88" s="83" t="s">
        <v>95</v>
      </c>
      <c r="X88" s="83" t="s">
        <v>95</v>
      </c>
      <c r="Y88" s="82">
        <v>0</v>
      </c>
      <c r="Z88" s="82">
        <v>0</v>
      </c>
      <c r="AA88" s="82">
        <v>0</v>
      </c>
      <c r="AB88" s="82">
        <v>0</v>
      </c>
      <c r="AC88" s="82">
        <v>0</v>
      </c>
      <c r="AD88" s="82">
        <v>0</v>
      </c>
    </row>
    <row r="89" spans="1:30" ht="31.5">
      <c r="A89" s="56" t="s">
        <v>224</v>
      </c>
      <c r="B89" s="68" t="s">
        <v>549</v>
      </c>
      <c r="C89" s="85" t="s">
        <v>548</v>
      </c>
      <c r="D89" s="82">
        <v>0</v>
      </c>
      <c r="E89" s="82">
        <v>0</v>
      </c>
      <c r="F89" s="82">
        <v>0</v>
      </c>
      <c r="G89" s="82">
        <v>0</v>
      </c>
      <c r="H89" s="82">
        <v>0</v>
      </c>
      <c r="I89" s="82" t="s">
        <v>95</v>
      </c>
      <c r="J89" s="82" t="s">
        <v>95</v>
      </c>
      <c r="K89" s="82" t="s">
        <v>95</v>
      </c>
      <c r="L89" s="82" t="s">
        <v>95</v>
      </c>
      <c r="M89" s="82">
        <v>0</v>
      </c>
      <c r="N89" s="82">
        <v>0</v>
      </c>
      <c r="O89" s="82">
        <v>0</v>
      </c>
      <c r="P89" s="82">
        <v>0</v>
      </c>
      <c r="Q89" s="83">
        <v>0</v>
      </c>
      <c r="R89" s="82">
        <v>0</v>
      </c>
      <c r="S89" s="82">
        <v>0</v>
      </c>
      <c r="T89" s="54">
        <v>0</v>
      </c>
      <c r="U89" s="54">
        <v>0</v>
      </c>
      <c r="V89" s="82" t="s">
        <v>95</v>
      </c>
      <c r="W89" s="83" t="s">
        <v>95</v>
      </c>
      <c r="X89" s="83" t="s">
        <v>95</v>
      </c>
      <c r="Y89" s="82">
        <v>16.175796049999999</v>
      </c>
      <c r="Z89" s="82">
        <v>0</v>
      </c>
      <c r="AA89" s="82">
        <v>0</v>
      </c>
      <c r="AB89" s="82">
        <v>0</v>
      </c>
      <c r="AC89" s="82">
        <v>0</v>
      </c>
      <c r="AD89" s="82">
        <v>0</v>
      </c>
    </row>
    <row r="90" spans="1:30" ht="47.25">
      <c r="A90" s="56" t="s">
        <v>224</v>
      </c>
      <c r="B90" s="68" t="s">
        <v>551</v>
      </c>
      <c r="C90" s="85" t="s">
        <v>550</v>
      </c>
      <c r="D90" s="82">
        <v>0</v>
      </c>
      <c r="E90" s="82">
        <v>0</v>
      </c>
      <c r="F90" s="82">
        <v>0</v>
      </c>
      <c r="G90" s="82">
        <v>0</v>
      </c>
      <c r="H90" s="82">
        <v>0</v>
      </c>
      <c r="I90" s="82" t="s">
        <v>95</v>
      </c>
      <c r="J90" s="82" t="s">
        <v>95</v>
      </c>
      <c r="K90" s="82" t="s">
        <v>95</v>
      </c>
      <c r="L90" s="82" t="s">
        <v>95</v>
      </c>
      <c r="M90" s="82">
        <v>0</v>
      </c>
      <c r="N90" s="82">
        <v>0</v>
      </c>
      <c r="O90" s="82">
        <v>0</v>
      </c>
      <c r="P90" s="82">
        <v>0</v>
      </c>
      <c r="Q90" s="83">
        <v>0</v>
      </c>
      <c r="R90" s="82">
        <v>0</v>
      </c>
      <c r="S90" s="82">
        <v>0</v>
      </c>
      <c r="T90" s="54">
        <v>0</v>
      </c>
      <c r="U90" s="54">
        <v>0</v>
      </c>
      <c r="V90" s="82" t="s">
        <v>95</v>
      </c>
      <c r="W90" s="83" t="s">
        <v>95</v>
      </c>
      <c r="X90" s="83" t="s">
        <v>95</v>
      </c>
      <c r="Y90" s="82">
        <v>15.95968074</v>
      </c>
      <c r="Z90" s="82">
        <v>0</v>
      </c>
      <c r="AA90" s="82">
        <v>0</v>
      </c>
      <c r="AB90" s="82">
        <v>0</v>
      </c>
      <c r="AC90" s="82">
        <v>0</v>
      </c>
      <c r="AD90" s="82">
        <v>0</v>
      </c>
    </row>
    <row r="91" spans="1:30" ht="31.5">
      <c r="A91" s="56" t="s">
        <v>224</v>
      </c>
      <c r="B91" s="68" t="s">
        <v>731</v>
      </c>
      <c r="C91" s="85" t="s">
        <v>732</v>
      </c>
      <c r="D91" s="82">
        <v>0</v>
      </c>
      <c r="E91" s="82">
        <v>0</v>
      </c>
      <c r="F91" s="82">
        <v>0</v>
      </c>
      <c r="G91" s="82">
        <v>0</v>
      </c>
      <c r="H91" s="82">
        <v>0</v>
      </c>
      <c r="I91" s="82" t="s">
        <v>95</v>
      </c>
      <c r="J91" s="82" t="s">
        <v>95</v>
      </c>
      <c r="K91" s="82" t="s">
        <v>95</v>
      </c>
      <c r="L91" s="82" t="s">
        <v>95</v>
      </c>
      <c r="M91" s="82">
        <v>0</v>
      </c>
      <c r="N91" s="82">
        <v>0</v>
      </c>
      <c r="O91" s="82">
        <v>0</v>
      </c>
      <c r="P91" s="82">
        <v>0</v>
      </c>
      <c r="Q91" s="83">
        <v>0</v>
      </c>
      <c r="R91" s="82">
        <v>0</v>
      </c>
      <c r="S91" s="82">
        <v>0</v>
      </c>
      <c r="T91" s="54">
        <v>0</v>
      </c>
      <c r="U91" s="54">
        <v>0</v>
      </c>
      <c r="V91" s="82" t="s">
        <v>95</v>
      </c>
      <c r="W91" s="83" t="s">
        <v>95</v>
      </c>
      <c r="X91" s="83" t="s">
        <v>95</v>
      </c>
      <c r="Y91" s="82">
        <v>0</v>
      </c>
      <c r="Z91" s="82">
        <v>0</v>
      </c>
      <c r="AA91" s="82">
        <v>0</v>
      </c>
      <c r="AB91" s="82">
        <v>0</v>
      </c>
      <c r="AC91" s="82">
        <v>0</v>
      </c>
      <c r="AD91" s="82">
        <v>0</v>
      </c>
    </row>
    <row r="92" spans="1:30" ht="47.25">
      <c r="A92" s="56" t="s">
        <v>224</v>
      </c>
      <c r="B92" s="68" t="s">
        <v>688</v>
      </c>
      <c r="C92" s="85" t="s">
        <v>689</v>
      </c>
      <c r="D92" s="82">
        <v>0</v>
      </c>
      <c r="E92" s="82">
        <v>0</v>
      </c>
      <c r="F92" s="82">
        <v>0</v>
      </c>
      <c r="G92" s="82">
        <v>0</v>
      </c>
      <c r="H92" s="82">
        <v>0</v>
      </c>
      <c r="I92" s="82" t="s">
        <v>95</v>
      </c>
      <c r="J92" s="82" t="s">
        <v>95</v>
      </c>
      <c r="K92" s="82" t="s">
        <v>95</v>
      </c>
      <c r="L92" s="82" t="s">
        <v>95</v>
      </c>
      <c r="M92" s="82">
        <v>0</v>
      </c>
      <c r="N92" s="82">
        <v>0</v>
      </c>
      <c r="O92" s="82">
        <v>0</v>
      </c>
      <c r="P92" s="82">
        <v>0</v>
      </c>
      <c r="Q92" s="83">
        <v>0</v>
      </c>
      <c r="R92" s="82">
        <v>0</v>
      </c>
      <c r="S92" s="82">
        <v>0</v>
      </c>
      <c r="T92" s="54">
        <v>0</v>
      </c>
      <c r="U92" s="54">
        <v>0</v>
      </c>
      <c r="V92" s="82" t="s">
        <v>95</v>
      </c>
      <c r="W92" s="83" t="s">
        <v>95</v>
      </c>
      <c r="X92" s="83" t="s">
        <v>95</v>
      </c>
      <c r="Y92" s="82">
        <v>0</v>
      </c>
      <c r="Z92" s="82">
        <v>0</v>
      </c>
      <c r="AA92" s="82">
        <v>0</v>
      </c>
      <c r="AB92" s="82">
        <v>0</v>
      </c>
      <c r="AC92" s="82">
        <v>0</v>
      </c>
      <c r="AD92" s="82">
        <v>0</v>
      </c>
    </row>
    <row r="93" spans="1:30" ht="31.5">
      <c r="A93" s="56" t="s">
        <v>63</v>
      </c>
      <c r="B93" s="52" t="s">
        <v>78</v>
      </c>
      <c r="C93" s="85" t="s">
        <v>96</v>
      </c>
      <c r="D93" s="82">
        <v>0.16</v>
      </c>
      <c r="E93" s="82">
        <v>0</v>
      </c>
      <c r="F93" s="82">
        <v>1.0699999999999998</v>
      </c>
      <c r="G93" s="82">
        <v>-0.29999999999999993</v>
      </c>
      <c r="H93" s="82">
        <v>0</v>
      </c>
      <c r="I93" s="82" t="s">
        <v>95</v>
      </c>
      <c r="J93" s="82" t="s">
        <v>95</v>
      </c>
      <c r="K93" s="82" t="s">
        <v>95</v>
      </c>
      <c r="L93" s="82" t="s">
        <v>95</v>
      </c>
      <c r="M93" s="82">
        <v>0</v>
      </c>
      <c r="N93" s="82">
        <v>13.690000000000001</v>
      </c>
      <c r="O93" s="82">
        <v>0</v>
      </c>
      <c r="P93" s="82">
        <v>1.1399999999999999</v>
      </c>
      <c r="Q93" s="83">
        <v>0</v>
      </c>
      <c r="R93" s="82">
        <v>0</v>
      </c>
      <c r="S93" s="82" t="s">
        <v>95</v>
      </c>
      <c r="T93" s="54">
        <v>-1.0122430709262418E-3</v>
      </c>
      <c r="U93" s="54">
        <v>-2.4329186508478787E-3</v>
      </c>
      <c r="V93" s="82" t="s">
        <v>95</v>
      </c>
      <c r="W93" s="83" t="s">
        <v>95</v>
      </c>
      <c r="X93" s="83" t="s">
        <v>95</v>
      </c>
      <c r="Y93" s="82">
        <v>0</v>
      </c>
      <c r="Z93" s="82">
        <v>0</v>
      </c>
      <c r="AA93" s="82">
        <v>0</v>
      </c>
      <c r="AB93" s="82">
        <v>0</v>
      </c>
      <c r="AC93" s="82">
        <v>0</v>
      </c>
      <c r="AD93" s="82">
        <v>0</v>
      </c>
    </row>
    <row r="94" spans="1:30" ht="15.75">
      <c r="A94" s="56" t="s">
        <v>225</v>
      </c>
      <c r="B94" s="52" t="s">
        <v>79</v>
      </c>
      <c r="C94" s="85" t="s">
        <v>96</v>
      </c>
      <c r="D94" s="82">
        <v>0.16</v>
      </c>
      <c r="E94" s="82">
        <v>0</v>
      </c>
      <c r="F94" s="82">
        <v>1.0699999999999998</v>
      </c>
      <c r="G94" s="82">
        <v>-0.29999999999999993</v>
      </c>
      <c r="H94" s="82">
        <v>0</v>
      </c>
      <c r="I94" s="82" t="s">
        <v>95</v>
      </c>
      <c r="J94" s="82" t="s">
        <v>95</v>
      </c>
      <c r="K94" s="82" t="s">
        <v>95</v>
      </c>
      <c r="L94" s="82" t="s">
        <v>95</v>
      </c>
      <c r="M94" s="82">
        <v>0</v>
      </c>
      <c r="N94" s="82">
        <v>13.690000000000001</v>
      </c>
      <c r="O94" s="82">
        <v>0</v>
      </c>
      <c r="P94" s="82">
        <v>1.1399999999999999</v>
      </c>
      <c r="Q94" s="83">
        <v>0</v>
      </c>
      <c r="R94" s="82">
        <v>0</v>
      </c>
      <c r="S94" s="82" t="s">
        <v>95</v>
      </c>
      <c r="T94" s="54">
        <v>-1.0122430709262418E-3</v>
      </c>
      <c r="U94" s="54">
        <v>-2.4329186508478787E-3</v>
      </c>
      <c r="V94" s="82" t="s">
        <v>95</v>
      </c>
      <c r="W94" s="83" t="s">
        <v>95</v>
      </c>
      <c r="X94" s="83" t="s">
        <v>95</v>
      </c>
      <c r="Y94" s="82">
        <v>0</v>
      </c>
      <c r="Z94" s="82">
        <v>0</v>
      </c>
      <c r="AA94" s="82">
        <v>0</v>
      </c>
      <c r="AB94" s="82">
        <v>0</v>
      </c>
      <c r="AC94" s="82">
        <v>0</v>
      </c>
      <c r="AD94" s="82">
        <v>0</v>
      </c>
    </row>
    <row r="95" spans="1:30" ht="173.25">
      <c r="A95" s="56" t="s">
        <v>225</v>
      </c>
      <c r="B95" s="68" t="s">
        <v>632</v>
      </c>
      <c r="C95" s="85" t="s">
        <v>165</v>
      </c>
      <c r="D95" s="82">
        <v>0</v>
      </c>
      <c r="E95" s="82">
        <v>0</v>
      </c>
      <c r="F95" s="82">
        <v>0</v>
      </c>
      <c r="G95" s="82">
        <v>0</v>
      </c>
      <c r="H95" s="82">
        <v>0</v>
      </c>
      <c r="I95" s="82" t="s">
        <v>95</v>
      </c>
      <c r="J95" s="82" t="s">
        <v>95</v>
      </c>
      <c r="K95" s="82" t="s">
        <v>95</v>
      </c>
      <c r="L95" s="82">
        <v>0.7</v>
      </c>
      <c r="M95" s="82">
        <v>0</v>
      </c>
      <c r="N95" s="82">
        <v>0</v>
      </c>
      <c r="O95" s="82">
        <v>0</v>
      </c>
      <c r="P95" s="82">
        <v>0</v>
      </c>
      <c r="Q95" s="83">
        <v>0</v>
      </c>
      <c r="R95" s="82">
        <v>0</v>
      </c>
      <c r="S95" s="82">
        <v>0</v>
      </c>
      <c r="T95" s="54">
        <v>0</v>
      </c>
      <c r="U95" s="54">
        <v>0</v>
      </c>
      <c r="V95" s="82" t="s">
        <v>95</v>
      </c>
      <c r="W95" s="83" t="s">
        <v>95</v>
      </c>
      <c r="X95" s="83" t="s">
        <v>95</v>
      </c>
      <c r="Y95" s="82">
        <v>0</v>
      </c>
      <c r="Z95" s="82">
        <v>0</v>
      </c>
      <c r="AA95" s="82">
        <v>0</v>
      </c>
      <c r="AB95" s="82">
        <v>0</v>
      </c>
      <c r="AC95" s="82">
        <v>0</v>
      </c>
      <c r="AD95" s="82">
        <v>0</v>
      </c>
    </row>
    <row r="96" spans="1:30" ht="94.5">
      <c r="A96" s="56" t="s">
        <v>225</v>
      </c>
      <c r="B96" s="68" t="s">
        <v>113</v>
      </c>
      <c r="C96" s="85" t="s">
        <v>97</v>
      </c>
      <c r="D96" s="82">
        <v>0</v>
      </c>
      <c r="E96" s="82">
        <v>0</v>
      </c>
      <c r="F96" s="82">
        <v>0</v>
      </c>
      <c r="G96" s="82">
        <v>0</v>
      </c>
      <c r="H96" s="82">
        <v>0</v>
      </c>
      <c r="I96" s="82" t="s">
        <v>95</v>
      </c>
      <c r="J96" s="82" t="s">
        <v>95</v>
      </c>
      <c r="K96" s="82" t="s">
        <v>95</v>
      </c>
      <c r="L96" s="82" t="s">
        <v>95</v>
      </c>
      <c r="M96" s="82">
        <v>0</v>
      </c>
      <c r="N96" s="82">
        <v>0</v>
      </c>
      <c r="O96" s="82">
        <v>0</v>
      </c>
      <c r="P96" s="82">
        <v>0</v>
      </c>
      <c r="Q96" s="83">
        <v>0</v>
      </c>
      <c r="R96" s="82">
        <v>0</v>
      </c>
      <c r="S96" s="82">
        <v>0</v>
      </c>
      <c r="T96" s="54">
        <v>0</v>
      </c>
      <c r="U96" s="54">
        <v>0</v>
      </c>
      <c r="V96" s="82" t="s">
        <v>95</v>
      </c>
      <c r="W96" s="83" t="s">
        <v>95</v>
      </c>
      <c r="X96" s="83" t="s">
        <v>95</v>
      </c>
      <c r="Y96" s="82">
        <v>0</v>
      </c>
      <c r="Z96" s="82">
        <v>0</v>
      </c>
      <c r="AA96" s="82">
        <v>0</v>
      </c>
      <c r="AB96" s="82">
        <v>0</v>
      </c>
      <c r="AC96" s="82">
        <v>0</v>
      </c>
      <c r="AD96" s="82">
        <v>0</v>
      </c>
    </row>
    <row r="97" spans="1:30" ht="47.25">
      <c r="A97" s="56" t="s">
        <v>225</v>
      </c>
      <c r="B97" s="67" t="s">
        <v>108</v>
      </c>
      <c r="C97" s="85" t="s">
        <v>98</v>
      </c>
      <c r="D97" s="82">
        <v>0</v>
      </c>
      <c r="E97" s="82">
        <v>0</v>
      </c>
      <c r="F97" s="82">
        <v>0</v>
      </c>
      <c r="G97" s="82">
        <v>0</v>
      </c>
      <c r="H97" s="82">
        <v>0</v>
      </c>
      <c r="I97" s="82" t="s">
        <v>95</v>
      </c>
      <c r="J97" s="82" t="s">
        <v>95</v>
      </c>
      <c r="K97" s="82" t="s">
        <v>95</v>
      </c>
      <c r="L97" s="82" t="s">
        <v>95</v>
      </c>
      <c r="M97" s="82">
        <v>0</v>
      </c>
      <c r="N97" s="82">
        <v>0</v>
      </c>
      <c r="O97" s="82">
        <v>0</v>
      </c>
      <c r="P97" s="82">
        <v>0</v>
      </c>
      <c r="Q97" s="83">
        <v>0</v>
      </c>
      <c r="R97" s="82">
        <v>0</v>
      </c>
      <c r="S97" s="82">
        <v>0</v>
      </c>
      <c r="T97" s="54">
        <v>0</v>
      </c>
      <c r="U97" s="54">
        <v>0</v>
      </c>
      <c r="V97" s="82" t="s">
        <v>95</v>
      </c>
      <c r="W97" s="83" t="s">
        <v>95</v>
      </c>
      <c r="X97" s="83" t="s">
        <v>95</v>
      </c>
      <c r="Y97" s="82">
        <v>0</v>
      </c>
      <c r="Z97" s="82">
        <v>0</v>
      </c>
      <c r="AA97" s="82">
        <v>0</v>
      </c>
      <c r="AB97" s="82">
        <v>0</v>
      </c>
      <c r="AC97" s="82">
        <v>0</v>
      </c>
      <c r="AD97" s="82">
        <v>0</v>
      </c>
    </row>
    <row r="98" spans="1:30" ht="63">
      <c r="A98" s="56" t="s">
        <v>225</v>
      </c>
      <c r="B98" s="67" t="s">
        <v>172</v>
      </c>
      <c r="C98" s="85" t="s">
        <v>99</v>
      </c>
      <c r="D98" s="82">
        <v>0</v>
      </c>
      <c r="E98" s="82">
        <v>0</v>
      </c>
      <c r="F98" s="82">
        <v>0</v>
      </c>
      <c r="G98" s="82">
        <v>0</v>
      </c>
      <c r="H98" s="82">
        <v>0</v>
      </c>
      <c r="I98" s="82" t="s">
        <v>95</v>
      </c>
      <c r="J98" s="82" t="s">
        <v>95</v>
      </c>
      <c r="K98" s="82" t="s">
        <v>95</v>
      </c>
      <c r="L98" s="82" t="s">
        <v>95</v>
      </c>
      <c r="M98" s="82">
        <v>0</v>
      </c>
      <c r="N98" s="82">
        <v>0</v>
      </c>
      <c r="O98" s="82">
        <v>0</v>
      </c>
      <c r="P98" s="82">
        <v>0</v>
      </c>
      <c r="Q98" s="83">
        <v>0</v>
      </c>
      <c r="R98" s="82">
        <v>0</v>
      </c>
      <c r="S98" s="82">
        <v>0</v>
      </c>
      <c r="T98" s="54">
        <v>0</v>
      </c>
      <c r="U98" s="54">
        <v>0</v>
      </c>
      <c r="V98" s="82" t="s">
        <v>95</v>
      </c>
      <c r="W98" s="83" t="s">
        <v>95</v>
      </c>
      <c r="X98" s="83" t="s">
        <v>95</v>
      </c>
      <c r="Y98" s="82">
        <v>0</v>
      </c>
      <c r="Z98" s="82">
        <v>0</v>
      </c>
      <c r="AA98" s="82">
        <v>0</v>
      </c>
      <c r="AB98" s="82">
        <v>0</v>
      </c>
      <c r="AC98" s="82">
        <v>0</v>
      </c>
      <c r="AD98" s="82">
        <v>0</v>
      </c>
    </row>
    <row r="99" spans="1:30" ht="63">
      <c r="A99" s="56" t="s">
        <v>225</v>
      </c>
      <c r="B99" s="67" t="s">
        <v>171</v>
      </c>
      <c r="C99" s="85" t="s">
        <v>100</v>
      </c>
      <c r="D99" s="82">
        <v>0</v>
      </c>
      <c r="E99" s="82">
        <v>0</v>
      </c>
      <c r="F99" s="82">
        <v>0</v>
      </c>
      <c r="G99" s="82">
        <v>0</v>
      </c>
      <c r="H99" s="82">
        <v>0</v>
      </c>
      <c r="I99" s="82" t="s">
        <v>95</v>
      </c>
      <c r="J99" s="82" t="s">
        <v>95</v>
      </c>
      <c r="K99" s="82" t="s">
        <v>95</v>
      </c>
      <c r="L99" s="82" t="s">
        <v>95</v>
      </c>
      <c r="M99" s="82">
        <v>0</v>
      </c>
      <c r="N99" s="82">
        <v>0</v>
      </c>
      <c r="O99" s="82">
        <v>0</v>
      </c>
      <c r="P99" s="82">
        <v>0</v>
      </c>
      <c r="Q99" s="83">
        <v>0</v>
      </c>
      <c r="R99" s="82">
        <v>0</v>
      </c>
      <c r="S99" s="82">
        <v>0</v>
      </c>
      <c r="T99" s="54">
        <v>0</v>
      </c>
      <c r="U99" s="54">
        <v>0</v>
      </c>
      <c r="V99" s="82" t="s">
        <v>95</v>
      </c>
      <c r="W99" s="83" t="s">
        <v>95</v>
      </c>
      <c r="X99" s="83" t="s">
        <v>95</v>
      </c>
      <c r="Y99" s="82">
        <v>0</v>
      </c>
      <c r="Z99" s="82">
        <v>0</v>
      </c>
      <c r="AA99" s="82">
        <v>0</v>
      </c>
      <c r="AB99" s="82">
        <v>0</v>
      </c>
      <c r="AC99" s="82">
        <v>0</v>
      </c>
      <c r="AD99" s="82">
        <v>0</v>
      </c>
    </row>
    <row r="100" spans="1:30" ht="126">
      <c r="A100" s="56" t="s">
        <v>225</v>
      </c>
      <c r="B100" s="84" t="s">
        <v>180</v>
      </c>
      <c r="C100" s="85" t="s">
        <v>153</v>
      </c>
      <c r="D100" s="82">
        <v>0</v>
      </c>
      <c r="E100" s="82">
        <v>0</v>
      </c>
      <c r="F100" s="82">
        <v>0</v>
      </c>
      <c r="G100" s="82">
        <v>0</v>
      </c>
      <c r="H100" s="82">
        <v>0</v>
      </c>
      <c r="I100" s="82" t="s">
        <v>95</v>
      </c>
      <c r="J100" s="82" t="s">
        <v>95</v>
      </c>
      <c r="K100" s="82" t="s">
        <v>95</v>
      </c>
      <c r="L100" s="82">
        <v>0.5</v>
      </c>
      <c r="M100" s="82">
        <v>0</v>
      </c>
      <c r="N100" s="82">
        <v>0</v>
      </c>
      <c r="O100" s="82">
        <v>0</v>
      </c>
      <c r="P100" s="82">
        <v>0</v>
      </c>
      <c r="Q100" s="83">
        <v>0</v>
      </c>
      <c r="R100" s="82">
        <v>0</v>
      </c>
      <c r="S100" s="82">
        <v>0</v>
      </c>
      <c r="T100" s="54">
        <v>0</v>
      </c>
      <c r="U100" s="54">
        <v>0</v>
      </c>
      <c r="V100" s="82" t="s">
        <v>95</v>
      </c>
      <c r="W100" s="83" t="s">
        <v>95</v>
      </c>
      <c r="X100" s="83" t="s">
        <v>95</v>
      </c>
      <c r="Y100" s="82">
        <v>0</v>
      </c>
      <c r="Z100" s="82">
        <v>0</v>
      </c>
      <c r="AA100" s="82">
        <v>0</v>
      </c>
      <c r="AB100" s="82">
        <v>0</v>
      </c>
      <c r="AC100" s="82">
        <v>0</v>
      </c>
      <c r="AD100" s="82">
        <v>0</v>
      </c>
    </row>
    <row r="101" spans="1:30" ht="110.25">
      <c r="A101" s="56" t="s">
        <v>225</v>
      </c>
      <c r="B101" s="84" t="s">
        <v>852</v>
      </c>
      <c r="C101" s="85" t="s">
        <v>734</v>
      </c>
      <c r="D101" s="82">
        <v>0</v>
      </c>
      <c r="E101" s="82">
        <v>0</v>
      </c>
      <c r="F101" s="82">
        <v>0</v>
      </c>
      <c r="G101" s="82">
        <v>0</v>
      </c>
      <c r="H101" s="82">
        <v>0</v>
      </c>
      <c r="I101" s="82" t="s">
        <v>95</v>
      </c>
      <c r="J101" s="82" t="s">
        <v>95</v>
      </c>
      <c r="K101" s="82" t="s">
        <v>95</v>
      </c>
      <c r="L101" s="82" t="s">
        <v>95</v>
      </c>
      <c r="M101" s="82">
        <v>0</v>
      </c>
      <c r="N101" s="82">
        <v>0</v>
      </c>
      <c r="O101" s="82">
        <v>0</v>
      </c>
      <c r="P101" s="82">
        <v>0</v>
      </c>
      <c r="Q101" s="83">
        <v>0</v>
      </c>
      <c r="R101" s="82">
        <v>0</v>
      </c>
      <c r="S101" s="82">
        <v>0</v>
      </c>
      <c r="T101" s="54">
        <v>0</v>
      </c>
      <c r="U101" s="54">
        <v>0</v>
      </c>
      <c r="V101" s="82" t="s">
        <v>95</v>
      </c>
      <c r="W101" s="83" t="s">
        <v>95</v>
      </c>
      <c r="X101" s="83" t="s">
        <v>95</v>
      </c>
      <c r="Y101" s="82">
        <v>0</v>
      </c>
      <c r="Z101" s="82">
        <v>0</v>
      </c>
      <c r="AA101" s="82">
        <v>0</v>
      </c>
      <c r="AB101" s="82">
        <v>0</v>
      </c>
      <c r="AC101" s="82">
        <v>0</v>
      </c>
      <c r="AD101" s="82">
        <v>0</v>
      </c>
    </row>
    <row r="102" spans="1:30" ht="78.75">
      <c r="A102" s="56" t="s">
        <v>225</v>
      </c>
      <c r="B102" s="68" t="s">
        <v>362</v>
      </c>
      <c r="C102" s="85" t="s">
        <v>363</v>
      </c>
      <c r="D102" s="82">
        <v>0</v>
      </c>
      <c r="E102" s="82">
        <v>0</v>
      </c>
      <c r="F102" s="82">
        <v>0</v>
      </c>
      <c r="G102" s="82">
        <v>0</v>
      </c>
      <c r="H102" s="82">
        <v>0</v>
      </c>
      <c r="I102" s="82" t="s">
        <v>95</v>
      </c>
      <c r="J102" s="82" t="s">
        <v>95</v>
      </c>
      <c r="K102" s="82" t="s">
        <v>95</v>
      </c>
      <c r="L102" s="82" t="s">
        <v>95</v>
      </c>
      <c r="M102" s="82">
        <v>0</v>
      </c>
      <c r="N102" s="82">
        <v>0</v>
      </c>
      <c r="O102" s="82">
        <v>0</v>
      </c>
      <c r="P102" s="82">
        <v>0</v>
      </c>
      <c r="Q102" s="83">
        <v>0</v>
      </c>
      <c r="R102" s="82">
        <v>0</v>
      </c>
      <c r="S102" s="82">
        <v>0</v>
      </c>
      <c r="T102" s="54">
        <v>0</v>
      </c>
      <c r="U102" s="54">
        <v>0</v>
      </c>
      <c r="V102" s="82" t="s">
        <v>95</v>
      </c>
      <c r="W102" s="83" t="s">
        <v>95</v>
      </c>
      <c r="X102" s="83" t="s">
        <v>95</v>
      </c>
      <c r="Y102" s="82">
        <v>0</v>
      </c>
      <c r="Z102" s="82">
        <v>0</v>
      </c>
      <c r="AA102" s="82">
        <v>0</v>
      </c>
      <c r="AB102" s="82">
        <v>0</v>
      </c>
      <c r="AC102" s="82">
        <v>0</v>
      </c>
      <c r="AD102" s="82">
        <v>0</v>
      </c>
    </row>
    <row r="103" spans="1:30" ht="110.25">
      <c r="A103" s="56" t="s">
        <v>225</v>
      </c>
      <c r="B103" s="84" t="s">
        <v>813</v>
      </c>
      <c r="C103" s="85" t="s">
        <v>733</v>
      </c>
      <c r="D103" s="82">
        <v>0</v>
      </c>
      <c r="E103" s="82">
        <v>0</v>
      </c>
      <c r="F103" s="82">
        <v>0</v>
      </c>
      <c r="G103" s="82">
        <v>0</v>
      </c>
      <c r="H103" s="82">
        <v>0</v>
      </c>
      <c r="I103" s="82" t="s">
        <v>95</v>
      </c>
      <c r="J103" s="82" t="s">
        <v>95</v>
      </c>
      <c r="K103" s="82" t="s">
        <v>95</v>
      </c>
      <c r="L103" s="82" t="s">
        <v>95</v>
      </c>
      <c r="M103" s="82">
        <v>0</v>
      </c>
      <c r="N103" s="82">
        <v>0</v>
      </c>
      <c r="O103" s="82">
        <v>0</v>
      </c>
      <c r="P103" s="82">
        <v>0</v>
      </c>
      <c r="Q103" s="83">
        <v>0</v>
      </c>
      <c r="R103" s="82">
        <v>0</v>
      </c>
      <c r="S103" s="82">
        <v>0</v>
      </c>
      <c r="T103" s="54">
        <v>0</v>
      </c>
      <c r="U103" s="54">
        <v>0</v>
      </c>
      <c r="V103" s="82" t="s">
        <v>95</v>
      </c>
      <c r="W103" s="83" t="s">
        <v>95</v>
      </c>
      <c r="X103" s="83" t="s">
        <v>95</v>
      </c>
      <c r="Y103" s="82">
        <v>0</v>
      </c>
      <c r="Z103" s="82">
        <v>0</v>
      </c>
      <c r="AA103" s="82">
        <v>0</v>
      </c>
      <c r="AB103" s="82">
        <v>0</v>
      </c>
      <c r="AC103" s="82">
        <v>0</v>
      </c>
      <c r="AD103" s="82">
        <v>0</v>
      </c>
    </row>
    <row r="104" spans="1:30" ht="110.25">
      <c r="A104" s="56" t="s">
        <v>225</v>
      </c>
      <c r="B104" s="68" t="s">
        <v>181</v>
      </c>
      <c r="C104" s="85" t="s">
        <v>154</v>
      </c>
      <c r="D104" s="82">
        <v>0</v>
      </c>
      <c r="E104" s="82">
        <v>0</v>
      </c>
      <c r="F104" s="82">
        <v>0</v>
      </c>
      <c r="G104" s="82">
        <v>0</v>
      </c>
      <c r="H104" s="82">
        <v>0</v>
      </c>
      <c r="I104" s="82" t="s">
        <v>95</v>
      </c>
      <c r="J104" s="82" t="s">
        <v>95</v>
      </c>
      <c r="K104" s="82" t="s">
        <v>95</v>
      </c>
      <c r="L104" s="82">
        <v>0.7</v>
      </c>
      <c r="M104" s="82">
        <v>0</v>
      </c>
      <c r="N104" s="82">
        <v>0</v>
      </c>
      <c r="O104" s="82">
        <v>0</v>
      </c>
      <c r="P104" s="82">
        <v>0</v>
      </c>
      <c r="Q104" s="83">
        <v>0</v>
      </c>
      <c r="R104" s="82">
        <v>0</v>
      </c>
      <c r="S104" s="82">
        <v>0</v>
      </c>
      <c r="T104" s="54">
        <v>0</v>
      </c>
      <c r="U104" s="54">
        <v>0</v>
      </c>
      <c r="V104" s="82" t="s">
        <v>95</v>
      </c>
      <c r="W104" s="83" t="s">
        <v>95</v>
      </c>
      <c r="X104" s="83" t="s">
        <v>95</v>
      </c>
      <c r="Y104" s="82">
        <v>0</v>
      </c>
      <c r="Z104" s="82">
        <v>0</v>
      </c>
      <c r="AA104" s="82">
        <v>0</v>
      </c>
      <c r="AB104" s="82">
        <v>0</v>
      </c>
      <c r="AC104" s="82">
        <v>0</v>
      </c>
      <c r="AD104" s="82">
        <v>0</v>
      </c>
    </row>
    <row r="105" spans="1:30" ht="78.75">
      <c r="A105" s="56" t="s">
        <v>225</v>
      </c>
      <c r="B105" s="68" t="s">
        <v>182</v>
      </c>
      <c r="C105" s="85" t="s">
        <v>164</v>
      </c>
      <c r="D105" s="82">
        <v>0</v>
      </c>
      <c r="E105" s="82">
        <v>0</v>
      </c>
      <c r="F105" s="82">
        <v>0</v>
      </c>
      <c r="G105" s="82">
        <v>0</v>
      </c>
      <c r="H105" s="82">
        <v>0</v>
      </c>
      <c r="I105" s="82" t="s">
        <v>95</v>
      </c>
      <c r="J105" s="82" t="s">
        <v>95</v>
      </c>
      <c r="K105" s="82" t="s">
        <v>95</v>
      </c>
      <c r="L105" s="82" t="s">
        <v>95</v>
      </c>
      <c r="M105" s="82">
        <v>0</v>
      </c>
      <c r="N105" s="82">
        <v>0</v>
      </c>
      <c r="O105" s="82">
        <v>0</v>
      </c>
      <c r="P105" s="82">
        <v>0</v>
      </c>
      <c r="Q105" s="83">
        <v>0</v>
      </c>
      <c r="R105" s="82">
        <v>0</v>
      </c>
      <c r="S105" s="82">
        <v>0</v>
      </c>
      <c r="T105" s="54">
        <v>0</v>
      </c>
      <c r="U105" s="54">
        <v>0</v>
      </c>
      <c r="V105" s="82" t="s">
        <v>95</v>
      </c>
      <c r="W105" s="83" t="s">
        <v>95</v>
      </c>
      <c r="X105" s="83" t="s">
        <v>95</v>
      </c>
      <c r="Y105" s="82">
        <v>0</v>
      </c>
      <c r="Z105" s="82">
        <v>0</v>
      </c>
      <c r="AA105" s="82">
        <v>0</v>
      </c>
      <c r="AB105" s="82">
        <v>0</v>
      </c>
      <c r="AC105" s="82">
        <v>0</v>
      </c>
      <c r="AD105" s="82">
        <v>0</v>
      </c>
    </row>
    <row r="106" spans="1:30" ht="31.5">
      <c r="A106" s="56" t="s">
        <v>225</v>
      </c>
      <c r="B106" s="67" t="s">
        <v>396</v>
      </c>
      <c r="C106" s="85" t="s">
        <v>395</v>
      </c>
      <c r="D106" s="82">
        <v>0</v>
      </c>
      <c r="E106" s="82">
        <v>0</v>
      </c>
      <c r="F106" s="82">
        <v>0</v>
      </c>
      <c r="G106" s="82">
        <v>0</v>
      </c>
      <c r="H106" s="82">
        <v>0</v>
      </c>
      <c r="I106" s="82" t="s">
        <v>95</v>
      </c>
      <c r="J106" s="82" t="s">
        <v>95</v>
      </c>
      <c r="K106" s="82" t="s">
        <v>95</v>
      </c>
      <c r="L106" s="82" t="s">
        <v>95</v>
      </c>
      <c r="M106" s="82">
        <v>0</v>
      </c>
      <c r="N106" s="82">
        <v>0</v>
      </c>
      <c r="O106" s="82">
        <v>0</v>
      </c>
      <c r="P106" s="82">
        <v>0</v>
      </c>
      <c r="Q106" s="83">
        <v>0</v>
      </c>
      <c r="R106" s="82">
        <v>0</v>
      </c>
      <c r="S106" s="82">
        <v>0</v>
      </c>
      <c r="T106" s="54">
        <v>0</v>
      </c>
      <c r="U106" s="54">
        <v>0</v>
      </c>
      <c r="V106" s="82" t="s">
        <v>95</v>
      </c>
      <c r="W106" s="83" t="s">
        <v>95</v>
      </c>
      <c r="X106" s="83" t="s">
        <v>95</v>
      </c>
      <c r="Y106" s="82">
        <v>0</v>
      </c>
      <c r="Z106" s="82">
        <v>0</v>
      </c>
      <c r="AA106" s="82">
        <v>0</v>
      </c>
      <c r="AB106" s="82">
        <v>0</v>
      </c>
      <c r="AC106" s="82">
        <v>0</v>
      </c>
      <c r="AD106" s="82">
        <v>0</v>
      </c>
    </row>
    <row r="107" spans="1:30" ht="78.75">
      <c r="A107" s="56" t="s">
        <v>225</v>
      </c>
      <c r="B107" s="67" t="s">
        <v>831</v>
      </c>
      <c r="C107" s="85" t="s">
        <v>772</v>
      </c>
      <c r="D107" s="82">
        <v>0</v>
      </c>
      <c r="E107" s="82">
        <v>0</v>
      </c>
      <c r="F107" s="82">
        <v>0</v>
      </c>
      <c r="G107" s="82">
        <v>0</v>
      </c>
      <c r="H107" s="82">
        <v>0</v>
      </c>
      <c r="I107" s="82" t="s">
        <v>95</v>
      </c>
      <c r="J107" s="82" t="s">
        <v>95</v>
      </c>
      <c r="K107" s="82" t="s">
        <v>95</v>
      </c>
      <c r="L107" s="82" t="s">
        <v>95</v>
      </c>
      <c r="M107" s="82">
        <v>0</v>
      </c>
      <c r="N107" s="82">
        <v>0</v>
      </c>
      <c r="O107" s="82">
        <v>0</v>
      </c>
      <c r="P107" s="82">
        <v>0</v>
      </c>
      <c r="Q107" s="83">
        <v>0</v>
      </c>
      <c r="R107" s="82">
        <v>0</v>
      </c>
      <c r="S107" s="82">
        <v>0</v>
      </c>
      <c r="T107" s="54">
        <v>0</v>
      </c>
      <c r="U107" s="54">
        <v>0</v>
      </c>
      <c r="V107" s="82" t="s">
        <v>95</v>
      </c>
      <c r="W107" s="83" t="s">
        <v>95</v>
      </c>
      <c r="X107" s="83" t="s">
        <v>95</v>
      </c>
      <c r="Y107" s="82">
        <v>0</v>
      </c>
      <c r="Z107" s="82">
        <v>0</v>
      </c>
      <c r="AA107" s="82">
        <v>0</v>
      </c>
      <c r="AB107" s="82">
        <v>0</v>
      </c>
      <c r="AC107" s="82">
        <v>0</v>
      </c>
      <c r="AD107" s="82">
        <v>0</v>
      </c>
    </row>
    <row r="108" spans="1:30" ht="47.25">
      <c r="A108" s="56" t="s">
        <v>225</v>
      </c>
      <c r="B108" s="67" t="s">
        <v>752</v>
      </c>
      <c r="C108" s="85" t="s">
        <v>751</v>
      </c>
      <c r="D108" s="82">
        <v>0</v>
      </c>
      <c r="E108" s="82">
        <v>0</v>
      </c>
      <c r="F108" s="82">
        <v>0</v>
      </c>
      <c r="G108" s="82">
        <v>0</v>
      </c>
      <c r="H108" s="82">
        <v>0</v>
      </c>
      <c r="I108" s="82" t="s">
        <v>95</v>
      </c>
      <c r="J108" s="82" t="s">
        <v>95</v>
      </c>
      <c r="K108" s="82" t="s">
        <v>95</v>
      </c>
      <c r="L108" s="82" t="s">
        <v>95</v>
      </c>
      <c r="M108" s="82">
        <v>0</v>
      </c>
      <c r="N108" s="82">
        <v>1.9</v>
      </c>
      <c r="O108" s="82">
        <v>0</v>
      </c>
      <c r="P108" s="82">
        <v>0</v>
      </c>
      <c r="Q108" s="83">
        <v>0</v>
      </c>
      <c r="R108" s="82">
        <v>0</v>
      </c>
      <c r="S108" s="82">
        <v>0</v>
      </c>
      <c r="T108" s="54">
        <v>-4.5673077209111698E-5</v>
      </c>
      <c r="U108" s="54">
        <v>-1.8573047803437843E-3</v>
      </c>
      <c r="V108" s="82" t="s">
        <v>95</v>
      </c>
      <c r="W108" s="83" t="s">
        <v>95</v>
      </c>
      <c r="X108" s="83" t="s">
        <v>95</v>
      </c>
      <c r="Y108" s="82">
        <v>0</v>
      </c>
      <c r="Z108" s="82">
        <v>0</v>
      </c>
      <c r="AA108" s="82">
        <v>0</v>
      </c>
      <c r="AB108" s="82">
        <v>0</v>
      </c>
      <c r="AC108" s="82">
        <v>0</v>
      </c>
      <c r="AD108" s="82">
        <v>0</v>
      </c>
    </row>
    <row r="109" spans="1:30" ht="47.25">
      <c r="A109" s="56" t="s">
        <v>225</v>
      </c>
      <c r="B109" s="67" t="s">
        <v>112</v>
      </c>
      <c r="C109" s="85" t="s">
        <v>552</v>
      </c>
      <c r="D109" s="82">
        <v>0</v>
      </c>
      <c r="E109" s="82">
        <v>0</v>
      </c>
      <c r="F109" s="82">
        <v>0</v>
      </c>
      <c r="G109" s="82">
        <v>0</v>
      </c>
      <c r="H109" s="82">
        <v>0</v>
      </c>
      <c r="I109" s="82" t="s">
        <v>95</v>
      </c>
      <c r="J109" s="82" t="s">
        <v>95</v>
      </c>
      <c r="K109" s="82" t="s">
        <v>95</v>
      </c>
      <c r="L109" s="82" t="s">
        <v>95</v>
      </c>
      <c r="M109" s="82">
        <v>0</v>
      </c>
      <c r="N109" s="82">
        <v>0</v>
      </c>
      <c r="O109" s="82">
        <v>0</v>
      </c>
      <c r="P109" s="82">
        <v>0</v>
      </c>
      <c r="Q109" s="83">
        <v>0</v>
      </c>
      <c r="R109" s="82">
        <v>0</v>
      </c>
      <c r="S109" s="82">
        <v>0</v>
      </c>
      <c r="T109" s="54">
        <v>0</v>
      </c>
      <c r="U109" s="54">
        <v>0</v>
      </c>
      <c r="V109" s="82" t="s">
        <v>95</v>
      </c>
      <c r="W109" s="83" t="s">
        <v>95</v>
      </c>
      <c r="X109" s="83" t="s">
        <v>95</v>
      </c>
      <c r="Y109" s="82">
        <v>0</v>
      </c>
      <c r="Z109" s="82">
        <v>0</v>
      </c>
      <c r="AA109" s="82">
        <v>0</v>
      </c>
      <c r="AB109" s="82">
        <v>0</v>
      </c>
      <c r="AC109" s="82">
        <v>0</v>
      </c>
      <c r="AD109" s="82">
        <v>0</v>
      </c>
    </row>
    <row r="110" spans="1:30" ht="126">
      <c r="A110" s="56" t="s">
        <v>225</v>
      </c>
      <c r="B110" s="84" t="s">
        <v>785</v>
      </c>
      <c r="C110" s="85" t="s">
        <v>781</v>
      </c>
      <c r="D110" s="82">
        <v>0</v>
      </c>
      <c r="E110" s="82">
        <v>0</v>
      </c>
      <c r="F110" s="82">
        <v>0</v>
      </c>
      <c r="G110" s="82">
        <v>0</v>
      </c>
      <c r="H110" s="82">
        <v>0</v>
      </c>
      <c r="I110" s="82" t="s">
        <v>95</v>
      </c>
      <c r="J110" s="82" t="s">
        <v>95</v>
      </c>
      <c r="K110" s="82" t="s">
        <v>95</v>
      </c>
      <c r="L110" s="82">
        <v>0.66666666666666663</v>
      </c>
      <c r="M110" s="82">
        <v>0</v>
      </c>
      <c r="N110" s="82">
        <v>0</v>
      </c>
      <c r="O110" s="82">
        <v>0</v>
      </c>
      <c r="P110" s="82">
        <v>0</v>
      </c>
      <c r="Q110" s="83">
        <v>0</v>
      </c>
      <c r="R110" s="82">
        <v>0</v>
      </c>
      <c r="S110" s="82">
        <v>0</v>
      </c>
      <c r="T110" s="54">
        <v>0</v>
      </c>
      <c r="U110" s="54">
        <v>0</v>
      </c>
      <c r="V110" s="82" t="s">
        <v>95</v>
      </c>
      <c r="W110" s="83" t="s">
        <v>95</v>
      </c>
      <c r="X110" s="83" t="s">
        <v>95</v>
      </c>
      <c r="Y110" s="82">
        <v>0</v>
      </c>
      <c r="Z110" s="82">
        <v>0</v>
      </c>
      <c r="AA110" s="82">
        <v>0</v>
      </c>
      <c r="AB110" s="82">
        <v>0</v>
      </c>
      <c r="AC110" s="82">
        <v>0</v>
      </c>
      <c r="AD110" s="82">
        <v>0</v>
      </c>
    </row>
    <row r="111" spans="1:30" ht="31.5">
      <c r="A111" s="56" t="s">
        <v>225</v>
      </c>
      <c r="B111" s="67" t="s">
        <v>690</v>
      </c>
      <c r="C111" s="85" t="s">
        <v>691</v>
      </c>
      <c r="D111" s="82">
        <v>0</v>
      </c>
      <c r="E111" s="82">
        <v>0</v>
      </c>
      <c r="F111" s="82">
        <v>0</v>
      </c>
      <c r="G111" s="82">
        <v>0</v>
      </c>
      <c r="H111" s="82">
        <v>0</v>
      </c>
      <c r="I111" s="82" t="s">
        <v>95</v>
      </c>
      <c r="J111" s="82" t="s">
        <v>95</v>
      </c>
      <c r="K111" s="82" t="s">
        <v>95</v>
      </c>
      <c r="L111" s="82" t="s">
        <v>95</v>
      </c>
      <c r="M111" s="82">
        <v>0</v>
      </c>
      <c r="N111" s="82">
        <v>0</v>
      </c>
      <c r="O111" s="82">
        <v>0</v>
      </c>
      <c r="P111" s="82">
        <v>0</v>
      </c>
      <c r="Q111" s="83">
        <v>0</v>
      </c>
      <c r="R111" s="82">
        <v>0</v>
      </c>
      <c r="S111" s="82">
        <v>0</v>
      </c>
      <c r="T111" s="54">
        <v>0</v>
      </c>
      <c r="U111" s="54">
        <v>0</v>
      </c>
      <c r="V111" s="82" t="s">
        <v>95</v>
      </c>
      <c r="W111" s="83" t="s">
        <v>95</v>
      </c>
      <c r="X111" s="83" t="s">
        <v>95</v>
      </c>
      <c r="Y111" s="82">
        <v>0</v>
      </c>
      <c r="Z111" s="82">
        <v>0</v>
      </c>
      <c r="AA111" s="82">
        <v>0</v>
      </c>
      <c r="AB111" s="82">
        <v>0</v>
      </c>
      <c r="AC111" s="82">
        <v>0</v>
      </c>
      <c r="AD111" s="82">
        <v>0</v>
      </c>
    </row>
    <row r="112" spans="1:30" ht="47.25">
      <c r="A112" s="56" t="s">
        <v>225</v>
      </c>
      <c r="B112" s="84" t="s">
        <v>696</v>
      </c>
      <c r="C112" s="85" t="s">
        <v>695</v>
      </c>
      <c r="D112" s="82">
        <v>0</v>
      </c>
      <c r="E112" s="82">
        <v>0</v>
      </c>
      <c r="F112" s="82">
        <v>0</v>
      </c>
      <c r="G112" s="82">
        <v>0</v>
      </c>
      <c r="H112" s="82">
        <v>0</v>
      </c>
      <c r="I112" s="82" t="s">
        <v>95</v>
      </c>
      <c r="J112" s="82" t="s">
        <v>95</v>
      </c>
      <c r="K112" s="82" t="s">
        <v>95</v>
      </c>
      <c r="L112" s="82" t="s">
        <v>95</v>
      </c>
      <c r="M112" s="82">
        <v>0</v>
      </c>
      <c r="N112" s="82">
        <v>0</v>
      </c>
      <c r="O112" s="82">
        <v>0</v>
      </c>
      <c r="P112" s="82">
        <v>0</v>
      </c>
      <c r="Q112" s="83">
        <v>0</v>
      </c>
      <c r="R112" s="82">
        <v>0</v>
      </c>
      <c r="S112" s="82">
        <v>0</v>
      </c>
      <c r="T112" s="54">
        <v>0</v>
      </c>
      <c r="U112" s="54">
        <v>0</v>
      </c>
      <c r="V112" s="82" t="s">
        <v>95</v>
      </c>
      <c r="W112" s="83" t="s">
        <v>95</v>
      </c>
      <c r="X112" s="83" t="s">
        <v>95</v>
      </c>
      <c r="Y112" s="82">
        <v>0</v>
      </c>
      <c r="Z112" s="82">
        <v>0</v>
      </c>
      <c r="AA112" s="82">
        <v>0</v>
      </c>
      <c r="AB112" s="82">
        <v>0</v>
      </c>
      <c r="AC112" s="82">
        <v>0</v>
      </c>
      <c r="AD112" s="82">
        <v>0</v>
      </c>
    </row>
    <row r="113" spans="1:30" ht="47.25">
      <c r="A113" s="56" t="s">
        <v>225</v>
      </c>
      <c r="B113" s="67" t="s">
        <v>702</v>
      </c>
      <c r="C113" s="85" t="s">
        <v>703</v>
      </c>
      <c r="D113" s="82">
        <v>0</v>
      </c>
      <c r="E113" s="82">
        <v>0</v>
      </c>
      <c r="F113" s="82">
        <v>0</v>
      </c>
      <c r="G113" s="82">
        <v>0</v>
      </c>
      <c r="H113" s="82">
        <v>0</v>
      </c>
      <c r="I113" s="82" t="s">
        <v>95</v>
      </c>
      <c r="J113" s="82" t="s">
        <v>95</v>
      </c>
      <c r="K113" s="82" t="s">
        <v>95</v>
      </c>
      <c r="L113" s="82" t="s">
        <v>95</v>
      </c>
      <c r="M113" s="82">
        <v>0</v>
      </c>
      <c r="N113" s="82">
        <v>0</v>
      </c>
      <c r="O113" s="82">
        <v>0</v>
      </c>
      <c r="P113" s="82">
        <v>0</v>
      </c>
      <c r="Q113" s="83">
        <v>0</v>
      </c>
      <c r="R113" s="82">
        <v>0</v>
      </c>
      <c r="S113" s="82">
        <v>0</v>
      </c>
      <c r="T113" s="54">
        <v>0</v>
      </c>
      <c r="U113" s="54">
        <v>0</v>
      </c>
      <c r="V113" s="82" t="s">
        <v>95</v>
      </c>
      <c r="W113" s="83" t="s">
        <v>95</v>
      </c>
      <c r="X113" s="83" t="s">
        <v>95</v>
      </c>
      <c r="Y113" s="82">
        <v>0</v>
      </c>
      <c r="Z113" s="82">
        <v>0</v>
      </c>
      <c r="AA113" s="82">
        <v>0</v>
      </c>
      <c r="AB113" s="82">
        <v>0</v>
      </c>
      <c r="AC113" s="82">
        <v>0</v>
      </c>
      <c r="AD113" s="82">
        <v>0</v>
      </c>
    </row>
    <row r="114" spans="1:30" ht="47.25">
      <c r="A114" s="56" t="s">
        <v>225</v>
      </c>
      <c r="B114" s="67" t="s">
        <v>704</v>
      </c>
      <c r="C114" s="85" t="s">
        <v>705</v>
      </c>
      <c r="D114" s="82">
        <v>0</v>
      </c>
      <c r="E114" s="82">
        <v>0</v>
      </c>
      <c r="F114" s="82">
        <v>0</v>
      </c>
      <c r="G114" s="82">
        <v>0</v>
      </c>
      <c r="H114" s="82">
        <v>0</v>
      </c>
      <c r="I114" s="82" t="s">
        <v>95</v>
      </c>
      <c r="J114" s="82" t="s">
        <v>95</v>
      </c>
      <c r="K114" s="82" t="s">
        <v>95</v>
      </c>
      <c r="L114" s="82" t="s">
        <v>95</v>
      </c>
      <c r="M114" s="82">
        <v>0</v>
      </c>
      <c r="N114" s="82">
        <v>0</v>
      </c>
      <c r="O114" s="82">
        <v>0</v>
      </c>
      <c r="P114" s="82">
        <v>0</v>
      </c>
      <c r="Q114" s="83">
        <v>0</v>
      </c>
      <c r="R114" s="82">
        <v>0</v>
      </c>
      <c r="S114" s="82">
        <v>0</v>
      </c>
      <c r="T114" s="54">
        <v>0</v>
      </c>
      <c r="U114" s="54">
        <v>0</v>
      </c>
      <c r="V114" s="82" t="s">
        <v>95</v>
      </c>
      <c r="W114" s="83" t="s">
        <v>95</v>
      </c>
      <c r="X114" s="83" t="s">
        <v>95</v>
      </c>
      <c r="Y114" s="82">
        <v>0</v>
      </c>
      <c r="Z114" s="82">
        <v>0</v>
      </c>
      <c r="AA114" s="82">
        <v>0</v>
      </c>
      <c r="AB114" s="82">
        <v>0</v>
      </c>
      <c r="AC114" s="82">
        <v>0</v>
      </c>
      <c r="AD114" s="82">
        <v>0</v>
      </c>
    </row>
    <row r="115" spans="1:30" ht="31.5">
      <c r="A115" s="56" t="s">
        <v>225</v>
      </c>
      <c r="B115" s="67" t="s">
        <v>644</v>
      </c>
      <c r="C115" s="85" t="s">
        <v>645</v>
      </c>
      <c r="D115" s="82">
        <v>0</v>
      </c>
      <c r="E115" s="82">
        <v>0</v>
      </c>
      <c r="F115" s="82">
        <v>0</v>
      </c>
      <c r="G115" s="82">
        <v>0</v>
      </c>
      <c r="H115" s="82">
        <v>0</v>
      </c>
      <c r="I115" s="82" t="s">
        <v>95</v>
      </c>
      <c r="J115" s="82" t="s">
        <v>95</v>
      </c>
      <c r="K115" s="82" t="s">
        <v>95</v>
      </c>
      <c r="L115" s="82" t="s">
        <v>95</v>
      </c>
      <c r="M115" s="82">
        <v>0</v>
      </c>
      <c r="N115" s="82">
        <v>0</v>
      </c>
      <c r="O115" s="82">
        <v>0</v>
      </c>
      <c r="P115" s="82">
        <v>0</v>
      </c>
      <c r="Q115" s="83">
        <v>0</v>
      </c>
      <c r="R115" s="82">
        <v>0</v>
      </c>
      <c r="S115" s="82">
        <v>0</v>
      </c>
      <c r="T115" s="54">
        <v>0</v>
      </c>
      <c r="U115" s="54">
        <v>0</v>
      </c>
      <c r="V115" s="82" t="s">
        <v>95</v>
      </c>
      <c r="W115" s="83" t="s">
        <v>95</v>
      </c>
      <c r="X115" s="83" t="s">
        <v>95</v>
      </c>
      <c r="Y115" s="82">
        <v>0</v>
      </c>
      <c r="Z115" s="82">
        <v>0</v>
      </c>
      <c r="AA115" s="82">
        <v>0</v>
      </c>
      <c r="AB115" s="82">
        <v>0</v>
      </c>
      <c r="AC115" s="82">
        <v>0</v>
      </c>
      <c r="AD115" s="82">
        <v>0</v>
      </c>
    </row>
    <row r="116" spans="1:30" ht="63">
      <c r="A116" s="56" t="s">
        <v>225</v>
      </c>
      <c r="B116" s="84" t="s">
        <v>767</v>
      </c>
      <c r="C116" s="85" t="s">
        <v>768</v>
      </c>
      <c r="D116" s="82">
        <v>0</v>
      </c>
      <c r="E116" s="82">
        <v>0</v>
      </c>
      <c r="F116" s="82">
        <v>0</v>
      </c>
      <c r="G116" s="82">
        <v>0</v>
      </c>
      <c r="H116" s="82">
        <v>0</v>
      </c>
      <c r="I116" s="82" t="s">
        <v>95</v>
      </c>
      <c r="J116" s="82" t="s">
        <v>95</v>
      </c>
      <c r="K116" s="82" t="s">
        <v>95</v>
      </c>
      <c r="L116" s="82" t="s">
        <v>95</v>
      </c>
      <c r="M116" s="82">
        <v>0</v>
      </c>
      <c r="N116" s="82">
        <v>0</v>
      </c>
      <c r="O116" s="82">
        <v>0</v>
      </c>
      <c r="P116" s="82">
        <v>0</v>
      </c>
      <c r="Q116" s="83">
        <v>0</v>
      </c>
      <c r="R116" s="82">
        <v>0</v>
      </c>
      <c r="S116" s="82">
        <v>0</v>
      </c>
      <c r="T116" s="54">
        <v>0</v>
      </c>
      <c r="U116" s="54">
        <v>0</v>
      </c>
      <c r="V116" s="82" t="s">
        <v>95</v>
      </c>
      <c r="W116" s="83" t="s">
        <v>95</v>
      </c>
      <c r="X116" s="83" t="s">
        <v>95</v>
      </c>
      <c r="Y116" s="82">
        <v>0</v>
      </c>
      <c r="Z116" s="82">
        <v>0</v>
      </c>
      <c r="AA116" s="82">
        <v>0</v>
      </c>
      <c r="AB116" s="82">
        <v>0</v>
      </c>
      <c r="AC116" s="82">
        <v>0</v>
      </c>
      <c r="AD116" s="82">
        <v>0</v>
      </c>
    </row>
    <row r="117" spans="1:30" ht="78.75">
      <c r="A117" s="56" t="s">
        <v>225</v>
      </c>
      <c r="B117" s="84" t="s">
        <v>811</v>
      </c>
      <c r="C117" s="85" t="s">
        <v>769</v>
      </c>
      <c r="D117" s="82">
        <v>0</v>
      </c>
      <c r="E117" s="82">
        <v>0</v>
      </c>
      <c r="F117" s="82">
        <v>0</v>
      </c>
      <c r="G117" s="82">
        <v>0</v>
      </c>
      <c r="H117" s="82">
        <v>0</v>
      </c>
      <c r="I117" s="82" t="s">
        <v>95</v>
      </c>
      <c r="J117" s="82" t="s">
        <v>95</v>
      </c>
      <c r="K117" s="82" t="s">
        <v>95</v>
      </c>
      <c r="L117" s="82" t="s">
        <v>95</v>
      </c>
      <c r="M117" s="82">
        <v>0</v>
      </c>
      <c r="N117" s="82">
        <v>0</v>
      </c>
      <c r="O117" s="82">
        <v>0</v>
      </c>
      <c r="P117" s="82">
        <v>0</v>
      </c>
      <c r="Q117" s="83">
        <v>0</v>
      </c>
      <c r="R117" s="82">
        <v>0</v>
      </c>
      <c r="S117" s="82">
        <v>0</v>
      </c>
      <c r="T117" s="54">
        <v>0</v>
      </c>
      <c r="U117" s="54">
        <v>0</v>
      </c>
      <c r="V117" s="82" t="s">
        <v>95</v>
      </c>
      <c r="W117" s="83" t="s">
        <v>95</v>
      </c>
      <c r="X117" s="83" t="s">
        <v>95</v>
      </c>
      <c r="Y117" s="82">
        <v>0</v>
      </c>
      <c r="Z117" s="82">
        <v>0</v>
      </c>
      <c r="AA117" s="82">
        <v>0</v>
      </c>
      <c r="AB117" s="82">
        <v>0</v>
      </c>
      <c r="AC117" s="82">
        <v>0</v>
      </c>
      <c r="AD117" s="82">
        <v>0</v>
      </c>
    </row>
    <row r="118" spans="1:30" ht="94.5">
      <c r="A118" s="56" t="s">
        <v>225</v>
      </c>
      <c r="B118" s="84" t="s">
        <v>798</v>
      </c>
      <c r="C118" s="85" t="s">
        <v>624</v>
      </c>
      <c r="D118" s="82">
        <v>0</v>
      </c>
      <c r="E118" s="82">
        <v>0</v>
      </c>
      <c r="F118" s="82">
        <v>0</v>
      </c>
      <c r="G118" s="82">
        <v>0</v>
      </c>
      <c r="H118" s="82">
        <v>0</v>
      </c>
      <c r="I118" s="82" t="s">
        <v>95</v>
      </c>
      <c r="J118" s="82" t="s">
        <v>95</v>
      </c>
      <c r="K118" s="82" t="s">
        <v>95</v>
      </c>
      <c r="L118" s="82">
        <v>0.62499999999999989</v>
      </c>
      <c r="M118" s="82">
        <v>0</v>
      </c>
      <c r="N118" s="82">
        <v>0</v>
      </c>
      <c r="O118" s="82">
        <v>0</v>
      </c>
      <c r="P118" s="82">
        <v>0</v>
      </c>
      <c r="Q118" s="83">
        <v>0</v>
      </c>
      <c r="R118" s="82">
        <v>0</v>
      </c>
      <c r="S118" s="82">
        <v>0</v>
      </c>
      <c r="T118" s="54">
        <v>0</v>
      </c>
      <c r="U118" s="54">
        <v>0</v>
      </c>
      <c r="V118" s="82" t="s">
        <v>95</v>
      </c>
      <c r="W118" s="83" t="s">
        <v>95</v>
      </c>
      <c r="X118" s="83" t="s">
        <v>95</v>
      </c>
      <c r="Y118" s="82">
        <v>0</v>
      </c>
      <c r="Z118" s="82">
        <v>0</v>
      </c>
      <c r="AA118" s="82">
        <v>0</v>
      </c>
      <c r="AB118" s="82">
        <v>0</v>
      </c>
      <c r="AC118" s="82">
        <v>0</v>
      </c>
      <c r="AD118" s="82">
        <v>0</v>
      </c>
    </row>
    <row r="119" spans="1:30" ht="110.25">
      <c r="A119" s="56" t="s">
        <v>225</v>
      </c>
      <c r="B119" s="68" t="s">
        <v>626</v>
      </c>
      <c r="C119" s="85" t="s">
        <v>625</v>
      </c>
      <c r="D119" s="82">
        <v>0.16</v>
      </c>
      <c r="E119" s="82">
        <v>0</v>
      </c>
      <c r="F119" s="82">
        <v>0.35</v>
      </c>
      <c r="G119" s="82">
        <v>-0.29999999999999993</v>
      </c>
      <c r="H119" s="82">
        <v>0</v>
      </c>
      <c r="I119" s="82" t="s">
        <v>95</v>
      </c>
      <c r="J119" s="82" t="s">
        <v>95</v>
      </c>
      <c r="K119" s="82" t="s">
        <v>95</v>
      </c>
      <c r="L119" s="82">
        <v>0.7</v>
      </c>
      <c r="M119" s="82">
        <v>0</v>
      </c>
      <c r="N119" s="82">
        <v>0</v>
      </c>
      <c r="O119" s="82">
        <v>0</v>
      </c>
      <c r="P119" s="82">
        <v>1.1399999999999999</v>
      </c>
      <c r="Q119" s="83">
        <v>0</v>
      </c>
      <c r="R119" s="82">
        <v>0</v>
      </c>
      <c r="S119" s="82">
        <v>0</v>
      </c>
      <c r="T119" s="54">
        <v>0</v>
      </c>
      <c r="U119" s="54">
        <v>0</v>
      </c>
      <c r="V119" s="82" t="s">
        <v>95</v>
      </c>
      <c r="W119" s="83" t="s">
        <v>95</v>
      </c>
      <c r="X119" s="83" t="s">
        <v>95</v>
      </c>
      <c r="Y119" s="82">
        <v>0</v>
      </c>
      <c r="Z119" s="82">
        <v>0</v>
      </c>
      <c r="AA119" s="82">
        <v>0</v>
      </c>
      <c r="AB119" s="82">
        <v>0</v>
      </c>
      <c r="AC119" s="82">
        <v>0</v>
      </c>
      <c r="AD119" s="82">
        <v>0</v>
      </c>
    </row>
    <row r="120" spans="1:30" ht="78.75">
      <c r="A120" s="56" t="s">
        <v>225</v>
      </c>
      <c r="B120" s="68" t="s">
        <v>735</v>
      </c>
      <c r="C120" s="85" t="s">
        <v>736</v>
      </c>
      <c r="D120" s="82">
        <v>0</v>
      </c>
      <c r="E120" s="82">
        <v>0</v>
      </c>
      <c r="F120" s="82">
        <v>0</v>
      </c>
      <c r="G120" s="82">
        <v>0</v>
      </c>
      <c r="H120" s="82">
        <v>0</v>
      </c>
      <c r="I120" s="82" t="s">
        <v>95</v>
      </c>
      <c r="J120" s="82" t="s">
        <v>95</v>
      </c>
      <c r="K120" s="82" t="s">
        <v>95</v>
      </c>
      <c r="L120" s="82" t="s">
        <v>95</v>
      </c>
      <c r="M120" s="82">
        <v>0</v>
      </c>
      <c r="N120" s="82">
        <v>0</v>
      </c>
      <c r="O120" s="82">
        <v>0</v>
      </c>
      <c r="P120" s="82">
        <v>0</v>
      </c>
      <c r="Q120" s="83">
        <v>0</v>
      </c>
      <c r="R120" s="82">
        <v>0</v>
      </c>
      <c r="S120" s="82">
        <v>0</v>
      </c>
      <c r="T120" s="54">
        <v>0</v>
      </c>
      <c r="U120" s="54">
        <v>0</v>
      </c>
      <c r="V120" s="82" t="s">
        <v>95</v>
      </c>
      <c r="W120" s="83" t="s">
        <v>95</v>
      </c>
      <c r="X120" s="83" t="s">
        <v>95</v>
      </c>
      <c r="Y120" s="82">
        <v>0</v>
      </c>
      <c r="Z120" s="82">
        <v>0</v>
      </c>
      <c r="AA120" s="82">
        <v>0</v>
      </c>
      <c r="AB120" s="82">
        <v>0</v>
      </c>
      <c r="AC120" s="82">
        <v>0</v>
      </c>
      <c r="AD120" s="82">
        <v>0</v>
      </c>
    </row>
    <row r="121" spans="1:30" ht="110.25">
      <c r="A121" s="56" t="s">
        <v>225</v>
      </c>
      <c r="B121" s="68" t="s">
        <v>500</v>
      </c>
      <c r="C121" s="85" t="s">
        <v>499</v>
      </c>
      <c r="D121" s="82">
        <v>0</v>
      </c>
      <c r="E121" s="82">
        <v>0</v>
      </c>
      <c r="F121" s="82">
        <v>0</v>
      </c>
      <c r="G121" s="82">
        <v>0</v>
      </c>
      <c r="H121" s="82">
        <v>0</v>
      </c>
      <c r="I121" s="82" t="s">
        <v>95</v>
      </c>
      <c r="J121" s="82" t="s">
        <v>95</v>
      </c>
      <c r="K121" s="82" t="s">
        <v>95</v>
      </c>
      <c r="L121" s="82" t="s">
        <v>95</v>
      </c>
      <c r="M121" s="82">
        <v>0</v>
      </c>
      <c r="N121" s="82">
        <v>0</v>
      </c>
      <c r="O121" s="82">
        <v>0</v>
      </c>
      <c r="P121" s="82">
        <v>0</v>
      </c>
      <c r="Q121" s="83">
        <v>0</v>
      </c>
      <c r="R121" s="82">
        <v>0</v>
      </c>
      <c r="S121" s="82">
        <v>0</v>
      </c>
      <c r="T121" s="54">
        <v>0</v>
      </c>
      <c r="U121" s="54">
        <v>0</v>
      </c>
      <c r="V121" s="82" t="s">
        <v>95</v>
      </c>
      <c r="W121" s="83" t="s">
        <v>95</v>
      </c>
      <c r="X121" s="83" t="s">
        <v>95</v>
      </c>
      <c r="Y121" s="82">
        <v>0</v>
      </c>
      <c r="Z121" s="82">
        <v>0</v>
      </c>
      <c r="AA121" s="82">
        <v>0</v>
      </c>
      <c r="AB121" s="82">
        <v>0</v>
      </c>
      <c r="AC121" s="82">
        <v>0</v>
      </c>
      <c r="AD121" s="82">
        <v>0</v>
      </c>
    </row>
    <row r="122" spans="1:30" ht="47.25">
      <c r="A122" s="56" t="s">
        <v>225</v>
      </c>
      <c r="B122" s="67" t="s">
        <v>442</v>
      </c>
      <c r="C122" s="85" t="s">
        <v>555</v>
      </c>
      <c r="D122" s="82">
        <v>0</v>
      </c>
      <c r="E122" s="82">
        <v>0</v>
      </c>
      <c r="F122" s="82">
        <v>0</v>
      </c>
      <c r="G122" s="82">
        <v>0</v>
      </c>
      <c r="H122" s="82">
        <v>0</v>
      </c>
      <c r="I122" s="82" t="s">
        <v>95</v>
      </c>
      <c r="J122" s="82" t="s">
        <v>95</v>
      </c>
      <c r="K122" s="82" t="s">
        <v>95</v>
      </c>
      <c r="L122" s="82" t="s">
        <v>95</v>
      </c>
      <c r="M122" s="82">
        <v>0</v>
      </c>
      <c r="N122" s="82">
        <v>0</v>
      </c>
      <c r="O122" s="82">
        <v>0</v>
      </c>
      <c r="P122" s="82">
        <v>0</v>
      </c>
      <c r="Q122" s="83">
        <v>0</v>
      </c>
      <c r="R122" s="82">
        <v>0</v>
      </c>
      <c r="S122" s="82">
        <v>0</v>
      </c>
      <c r="T122" s="54">
        <v>0</v>
      </c>
      <c r="U122" s="54">
        <v>0</v>
      </c>
      <c r="V122" s="82" t="s">
        <v>95</v>
      </c>
      <c r="W122" s="83" t="s">
        <v>95</v>
      </c>
      <c r="X122" s="83" t="s">
        <v>95</v>
      </c>
      <c r="Y122" s="82">
        <v>0</v>
      </c>
      <c r="Z122" s="82">
        <v>0</v>
      </c>
      <c r="AA122" s="82">
        <v>0</v>
      </c>
      <c r="AB122" s="82">
        <v>0</v>
      </c>
      <c r="AC122" s="82">
        <v>0</v>
      </c>
      <c r="AD122" s="82">
        <v>0</v>
      </c>
    </row>
    <row r="123" spans="1:30" ht="173.25">
      <c r="A123" s="56" t="s">
        <v>225</v>
      </c>
      <c r="B123" s="84" t="s">
        <v>503</v>
      </c>
      <c r="C123" s="85" t="s">
        <v>504</v>
      </c>
      <c r="D123" s="82">
        <v>0</v>
      </c>
      <c r="E123" s="82">
        <v>0</v>
      </c>
      <c r="F123" s="82">
        <v>0</v>
      </c>
      <c r="G123" s="82">
        <v>0</v>
      </c>
      <c r="H123" s="82">
        <v>0</v>
      </c>
      <c r="I123" s="82" t="s">
        <v>95</v>
      </c>
      <c r="J123" s="82" t="s">
        <v>95</v>
      </c>
      <c r="K123" s="82" t="s">
        <v>95</v>
      </c>
      <c r="L123" s="82" t="s">
        <v>1026</v>
      </c>
      <c r="M123" s="82">
        <v>0</v>
      </c>
      <c r="N123" s="82">
        <v>0</v>
      </c>
      <c r="O123" s="82">
        <v>0</v>
      </c>
      <c r="P123" s="82">
        <v>0</v>
      </c>
      <c r="Q123" s="83">
        <v>0</v>
      </c>
      <c r="R123" s="82">
        <v>0</v>
      </c>
      <c r="S123" s="82">
        <v>0</v>
      </c>
      <c r="T123" s="54">
        <v>0</v>
      </c>
      <c r="U123" s="54">
        <v>0</v>
      </c>
      <c r="V123" s="82" t="s">
        <v>95</v>
      </c>
      <c r="W123" s="83" t="s">
        <v>95</v>
      </c>
      <c r="X123" s="83" t="s">
        <v>95</v>
      </c>
      <c r="Y123" s="82">
        <v>0</v>
      </c>
      <c r="Z123" s="82">
        <v>0</v>
      </c>
      <c r="AA123" s="82">
        <v>0</v>
      </c>
      <c r="AB123" s="82">
        <v>0</v>
      </c>
      <c r="AC123" s="82">
        <v>0</v>
      </c>
      <c r="AD123" s="82">
        <v>0</v>
      </c>
    </row>
    <row r="124" spans="1:30" ht="63">
      <c r="A124" s="56" t="s">
        <v>225</v>
      </c>
      <c r="B124" s="84" t="s">
        <v>761</v>
      </c>
      <c r="C124" s="85" t="s">
        <v>762</v>
      </c>
      <c r="D124" s="82">
        <v>0</v>
      </c>
      <c r="E124" s="82">
        <v>0</v>
      </c>
      <c r="F124" s="82">
        <v>0</v>
      </c>
      <c r="G124" s="82">
        <v>0</v>
      </c>
      <c r="H124" s="82">
        <v>0</v>
      </c>
      <c r="I124" s="82" t="s">
        <v>95</v>
      </c>
      <c r="J124" s="82" t="s">
        <v>95</v>
      </c>
      <c r="K124" s="82" t="s">
        <v>95</v>
      </c>
      <c r="L124" s="82" t="s">
        <v>95</v>
      </c>
      <c r="M124" s="82">
        <v>0</v>
      </c>
      <c r="N124" s="82">
        <v>0</v>
      </c>
      <c r="O124" s="82">
        <v>0</v>
      </c>
      <c r="P124" s="82">
        <v>0</v>
      </c>
      <c r="Q124" s="83">
        <v>0</v>
      </c>
      <c r="R124" s="82">
        <v>0</v>
      </c>
      <c r="S124" s="82">
        <v>0</v>
      </c>
      <c r="T124" s="54">
        <v>0</v>
      </c>
      <c r="U124" s="54">
        <v>0</v>
      </c>
      <c r="V124" s="82" t="s">
        <v>95</v>
      </c>
      <c r="W124" s="83" t="s">
        <v>95</v>
      </c>
      <c r="X124" s="83" t="s">
        <v>95</v>
      </c>
      <c r="Y124" s="82">
        <v>0</v>
      </c>
      <c r="Z124" s="82">
        <v>0</v>
      </c>
      <c r="AA124" s="82">
        <v>0</v>
      </c>
      <c r="AB124" s="82">
        <v>0</v>
      </c>
      <c r="AC124" s="82">
        <v>0</v>
      </c>
      <c r="AD124" s="82">
        <v>0</v>
      </c>
    </row>
    <row r="125" spans="1:30" ht="63">
      <c r="A125" s="56" t="s">
        <v>225</v>
      </c>
      <c r="B125" s="67" t="s">
        <v>505</v>
      </c>
      <c r="C125" s="85" t="s">
        <v>506</v>
      </c>
      <c r="D125" s="82">
        <v>0</v>
      </c>
      <c r="E125" s="82">
        <v>0</v>
      </c>
      <c r="F125" s="82">
        <v>0</v>
      </c>
      <c r="G125" s="82">
        <v>0</v>
      </c>
      <c r="H125" s="82">
        <v>0</v>
      </c>
      <c r="I125" s="82" t="s">
        <v>95</v>
      </c>
      <c r="J125" s="82" t="s">
        <v>95</v>
      </c>
      <c r="K125" s="82" t="s">
        <v>95</v>
      </c>
      <c r="L125" s="82">
        <v>0.36458333333333331</v>
      </c>
      <c r="M125" s="82">
        <v>0</v>
      </c>
      <c r="N125" s="82">
        <v>0</v>
      </c>
      <c r="O125" s="82">
        <v>0</v>
      </c>
      <c r="P125" s="82">
        <v>0</v>
      </c>
      <c r="Q125" s="83">
        <v>0</v>
      </c>
      <c r="R125" s="82">
        <v>0</v>
      </c>
      <c r="S125" s="82">
        <v>0</v>
      </c>
      <c r="T125" s="54">
        <v>0</v>
      </c>
      <c r="U125" s="54">
        <v>0</v>
      </c>
      <c r="V125" s="82" t="s">
        <v>95</v>
      </c>
      <c r="W125" s="83" t="s">
        <v>95</v>
      </c>
      <c r="X125" s="83" t="s">
        <v>95</v>
      </c>
      <c r="Y125" s="82">
        <v>0</v>
      </c>
      <c r="Z125" s="82">
        <v>0</v>
      </c>
      <c r="AA125" s="82">
        <v>0</v>
      </c>
      <c r="AB125" s="82">
        <v>0</v>
      </c>
      <c r="AC125" s="82">
        <v>0</v>
      </c>
      <c r="AD125" s="82">
        <v>0</v>
      </c>
    </row>
    <row r="126" spans="1:30" ht="63">
      <c r="A126" s="56" t="s">
        <v>225</v>
      </c>
      <c r="B126" s="67" t="s">
        <v>497</v>
      </c>
      <c r="C126" s="85" t="s">
        <v>498</v>
      </c>
      <c r="D126" s="82">
        <v>0</v>
      </c>
      <c r="E126" s="82">
        <v>0</v>
      </c>
      <c r="F126" s="82">
        <v>0</v>
      </c>
      <c r="G126" s="82">
        <v>0</v>
      </c>
      <c r="H126" s="82">
        <v>0</v>
      </c>
      <c r="I126" s="82" t="s">
        <v>95</v>
      </c>
      <c r="J126" s="82" t="s">
        <v>95</v>
      </c>
      <c r="K126" s="82" t="s">
        <v>95</v>
      </c>
      <c r="L126" s="82" t="s">
        <v>95</v>
      </c>
      <c r="M126" s="82">
        <v>0</v>
      </c>
      <c r="N126" s="82">
        <v>0</v>
      </c>
      <c r="O126" s="82">
        <v>0</v>
      </c>
      <c r="P126" s="82">
        <v>0</v>
      </c>
      <c r="Q126" s="83">
        <v>0</v>
      </c>
      <c r="R126" s="82">
        <v>0</v>
      </c>
      <c r="S126" s="82">
        <v>0</v>
      </c>
      <c r="T126" s="54">
        <v>0</v>
      </c>
      <c r="U126" s="54">
        <v>0</v>
      </c>
      <c r="V126" s="82" t="s">
        <v>95</v>
      </c>
      <c r="W126" s="83" t="s">
        <v>95</v>
      </c>
      <c r="X126" s="83" t="s">
        <v>95</v>
      </c>
      <c r="Y126" s="82">
        <v>0</v>
      </c>
      <c r="Z126" s="82">
        <v>0</v>
      </c>
      <c r="AA126" s="82">
        <v>0</v>
      </c>
      <c r="AB126" s="82">
        <v>0</v>
      </c>
      <c r="AC126" s="82">
        <v>0</v>
      </c>
      <c r="AD126" s="82">
        <v>0</v>
      </c>
    </row>
    <row r="127" spans="1:30" ht="47.25">
      <c r="A127" s="56" t="s">
        <v>225</v>
      </c>
      <c r="B127" s="67" t="s">
        <v>670</v>
      </c>
      <c r="C127" s="85" t="s">
        <v>554</v>
      </c>
      <c r="D127" s="82">
        <v>0</v>
      </c>
      <c r="E127" s="82">
        <v>0</v>
      </c>
      <c r="F127" s="82">
        <v>0</v>
      </c>
      <c r="G127" s="82">
        <v>0</v>
      </c>
      <c r="H127" s="82">
        <v>0</v>
      </c>
      <c r="I127" s="82" t="s">
        <v>95</v>
      </c>
      <c r="J127" s="82" t="s">
        <v>95</v>
      </c>
      <c r="K127" s="82" t="s">
        <v>95</v>
      </c>
      <c r="L127" s="82" t="s">
        <v>95</v>
      </c>
      <c r="M127" s="82">
        <v>0</v>
      </c>
      <c r="N127" s="82">
        <v>0</v>
      </c>
      <c r="O127" s="82">
        <v>0</v>
      </c>
      <c r="P127" s="82">
        <v>0</v>
      </c>
      <c r="Q127" s="83">
        <v>0</v>
      </c>
      <c r="R127" s="82">
        <v>0</v>
      </c>
      <c r="S127" s="82">
        <v>0</v>
      </c>
      <c r="T127" s="54">
        <v>0</v>
      </c>
      <c r="U127" s="54">
        <v>0</v>
      </c>
      <c r="V127" s="82" t="s">
        <v>95</v>
      </c>
      <c r="W127" s="83" t="s">
        <v>95</v>
      </c>
      <c r="X127" s="83" t="s">
        <v>95</v>
      </c>
      <c r="Y127" s="82">
        <v>0</v>
      </c>
      <c r="Z127" s="82">
        <v>0</v>
      </c>
      <c r="AA127" s="82">
        <v>0</v>
      </c>
      <c r="AB127" s="82">
        <v>0</v>
      </c>
      <c r="AC127" s="82">
        <v>0</v>
      </c>
      <c r="AD127" s="82">
        <v>0</v>
      </c>
    </row>
    <row r="128" spans="1:30" ht="63">
      <c r="A128" s="56" t="s">
        <v>225</v>
      </c>
      <c r="B128" s="67" t="s">
        <v>764</v>
      </c>
      <c r="C128" s="85" t="s">
        <v>763</v>
      </c>
      <c r="D128" s="82">
        <v>0</v>
      </c>
      <c r="E128" s="82">
        <v>0</v>
      </c>
      <c r="F128" s="82">
        <v>0</v>
      </c>
      <c r="G128" s="82">
        <v>0</v>
      </c>
      <c r="H128" s="82">
        <v>0</v>
      </c>
      <c r="I128" s="82" t="s">
        <v>95</v>
      </c>
      <c r="J128" s="82" t="s">
        <v>95</v>
      </c>
      <c r="K128" s="82" t="s">
        <v>95</v>
      </c>
      <c r="L128" s="82" t="s">
        <v>95</v>
      </c>
      <c r="M128" s="82">
        <v>0</v>
      </c>
      <c r="N128" s="82">
        <v>0</v>
      </c>
      <c r="O128" s="82">
        <v>0</v>
      </c>
      <c r="P128" s="82">
        <v>0</v>
      </c>
      <c r="Q128" s="83">
        <v>0</v>
      </c>
      <c r="R128" s="82">
        <v>0</v>
      </c>
      <c r="S128" s="82">
        <v>0</v>
      </c>
      <c r="T128" s="54">
        <v>0</v>
      </c>
      <c r="U128" s="54">
        <v>0</v>
      </c>
      <c r="V128" s="82" t="s">
        <v>95</v>
      </c>
      <c r="W128" s="83" t="s">
        <v>95</v>
      </c>
      <c r="X128" s="83" t="s">
        <v>95</v>
      </c>
      <c r="Y128" s="82">
        <v>0</v>
      </c>
      <c r="Z128" s="82">
        <v>0</v>
      </c>
      <c r="AA128" s="82">
        <v>0</v>
      </c>
      <c r="AB128" s="82">
        <v>0</v>
      </c>
      <c r="AC128" s="82">
        <v>0</v>
      </c>
      <c r="AD128" s="82">
        <v>0</v>
      </c>
    </row>
    <row r="129" spans="1:30" ht="78.75">
      <c r="A129" s="56" t="s">
        <v>225</v>
      </c>
      <c r="B129" s="67" t="s">
        <v>501</v>
      </c>
      <c r="C129" s="85" t="s">
        <v>502</v>
      </c>
      <c r="D129" s="82">
        <v>0</v>
      </c>
      <c r="E129" s="82">
        <v>0</v>
      </c>
      <c r="F129" s="82">
        <v>0</v>
      </c>
      <c r="G129" s="82">
        <v>0</v>
      </c>
      <c r="H129" s="82">
        <v>0</v>
      </c>
      <c r="I129" s="82" t="s">
        <v>95</v>
      </c>
      <c r="J129" s="82" t="s">
        <v>95</v>
      </c>
      <c r="K129" s="82" t="s">
        <v>95</v>
      </c>
      <c r="L129" s="82" t="s">
        <v>95</v>
      </c>
      <c r="M129" s="82">
        <v>0</v>
      </c>
      <c r="N129" s="82">
        <v>0</v>
      </c>
      <c r="O129" s="82">
        <v>0</v>
      </c>
      <c r="P129" s="82">
        <v>0</v>
      </c>
      <c r="Q129" s="83">
        <v>0</v>
      </c>
      <c r="R129" s="82">
        <v>0</v>
      </c>
      <c r="S129" s="82">
        <v>0</v>
      </c>
      <c r="T129" s="54">
        <v>0</v>
      </c>
      <c r="U129" s="54">
        <v>0</v>
      </c>
      <c r="V129" s="82" t="s">
        <v>95</v>
      </c>
      <c r="W129" s="83" t="s">
        <v>95</v>
      </c>
      <c r="X129" s="83" t="s">
        <v>95</v>
      </c>
      <c r="Y129" s="82">
        <v>0</v>
      </c>
      <c r="Z129" s="82">
        <v>0</v>
      </c>
      <c r="AA129" s="82">
        <v>0</v>
      </c>
      <c r="AB129" s="82">
        <v>0</v>
      </c>
      <c r="AC129" s="82">
        <v>0</v>
      </c>
      <c r="AD129" s="82">
        <v>0</v>
      </c>
    </row>
    <row r="130" spans="1:30" ht="141.75">
      <c r="A130" s="56" t="s">
        <v>225</v>
      </c>
      <c r="B130" s="84" t="s">
        <v>535</v>
      </c>
      <c r="C130" s="85" t="s">
        <v>536</v>
      </c>
      <c r="D130" s="82">
        <v>0</v>
      </c>
      <c r="E130" s="82">
        <v>0</v>
      </c>
      <c r="F130" s="82">
        <v>0</v>
      </c>
      <c r="G130" s="82">
        <v>0</v>
      </c>
      <c r="H130" s="82">
        <v>0</v>
      </c>
      <c r="I130" s="82" t="s">
        <v>95</v>
      </c>
      <c r="J130" s="82" t="s">
        <v>95</v>
      </c>
      <c r="K130" s="82" t="s">
        <v>95</v>
      </c>
      <c r="L130" s="82" t="s">
        <v>1027</v>
      </c>
      <c r="M130" s="82">
        <v>0</v>
      </c>
      <c r="N130" s="82">
        <v>0</v>
      </c>
      <c r="O130" s="82">
        <v>0</v>
      </c>
      <c r="P130" s="82">
        <v>0</v>
      </c>
      <c r="Q130" s="83">
        <v>0</v>
      </c>
      <c r="R130" s="82">
        <v>0</v>
      </c>
      <c r="S130" s="82">
        <v>0</v>
      </c>
      <c r="T130" s="54">
        <v>0</v>
      </c>
      <c r="U130" s="54">
        <v>0</v>
      </c>
      <c r="V130" s="82" t="s">
        <v>95</v>
      </c>
      <c r="W130" s="83" t="s">
        <v>95</v>
      </c>
      <c r="X130" s="83" t="s">
        <v>95</v>
      </c>
      <c r="Y130" s="82">
        <v>0</v>
      </c>
      <c r="Z130" s="82">
        <v>0</v>
      </c>
      <c r="AA130" s="82">
        <v>0</v>
      </c>
      <c r="AB130" s="82">
        <v>0</v>
      </c>
      <c r="AC130" s="82">
        <v>0</v>
      </c>
      <c r="AD130" s="82">
        <v>0</v>
      </c>
    </row>
    <row r="131" spans="1:30" ht="157.5">
      <c r="A131" s="56" t="s">
        <v>225</v>
      </c>
      <c r="B131" s="84" t="s">
        <v>519</v>
      </c>
      <c r="C131" s="85" t="s">
        <v>520</v>
      </c>
      <c r="D131" s="82">
        <v>0</v>
      </c>
      <c r="E131" s="82">
        <v>0</v>
      </c>
      <c r="F131" s="82">
        <v>0</v>
      </c>
      <c r="G131" s="82">
        <v>0</v>
      </c>
      <c r="H131" s="82">
        <v>0</v>
      </c>
      <c r="I131" s="82" t="s">
        <v>95</v>
      </c>
      <c r="J131" s="82" t="s">
        <v>95</v>
      </c>
      <c r="K131" s="82" t="s">
        <v>95</v>
      </c>
      <c r="L131" s="82">
        <v>0.79999999999999993</v>
      </c>
      <c r="M131" s="82">
        <v>0</v>
      </c>
      <c r="N131" s="82">
        <v>0</v>
      </c>
      <c r="O131" s="82">
        <v>0</v>
      </c>
      <c r="P131" s="82">
        <v>0</v>
      </c>
      <c r="Q131" s="83">
        <v>0</v>
      </c>
      <c r="R131" s="82">
        <v>0</v>
      </c>
      <c r="S131" s="82">
        <v>0</v>
      </c>
      <c r="T131" s="54">
        <v>0</v>
      </c>
      <c r="U131" s="54">
        <v>0</v>
      </c>
      <c r="V131" s="82" t="s">
        <v>95</v>
      </c>
      <c r="W131" s="83" t="s">
        <v>95</v>
      </c>
      <c r="X131" s="83" t="s">
        <v>95</v>
      </c>
      <c r="Y131" s="82">
        <v>0</v>
      </c>
      <c r="Z131" s="82">
        <v>0</v>
      </c>
      <c r="AA131" s="82">
        <v>0</v>
      </c>
      <c r="AB131" s="82">
        <v>0</v>
      </c>
      <c r="AC131" s="82">
        <v>0</v>
      </c>
      <c r="AD131" s="82">
        <v>0</v>
      </c>
    </row>
    <row r="132" spans="1:30" ht="63">
      <c r="A132" s="56" t="s">
        <v>225</v>
      </c>
      <c r="B132" s="67" t="s">
        <v>443</v>
      </c>
      <c r="C132" s="85" t="s">
        <v>521</v>
      </c>
      <c r="D132" s="82">
        <v>0</v>
      </c>
      <c r="E132" s="82">
        <v>0</v>
      </c>
      <c r="F132" s="82">
        <v>0</v>
      </c>
      <c r="G132" s="82">
        <v>0</v>
      </c>
      <c r="H132" s="82">
        <v>0</v>
      </c>
      <c r="I132" s="82" t="s">
        <v>95</v>
      </c>
      <c r="J132" s="82" t="s">
        <v>95</v>
      </c>
      <c r="K132" s="82" t="s">
        <v>95</v>
      </c>
      <c r="L132" s="82" t="s">
        <v>95</v>
      </c>
      <c r="M132" s="82">
        <v>0</v>
      </c>
      <c r="N132" s="82">
        <v>0</v>
      </c>
      <c r="O132" s="82">
        <v>0</v>
      </c>
      <c r="P132" s="82">
        <v>0</v>
      </c>
      <c r="Q132" s="83">
        <v>0</v>
      </c>
      <c r="R132" s="82">
        <v>0</v>
      </c>
      <c r="S132" s="82">
        <v>0</v>
      </c>
      <c r="T132" s="54">
        <v>0</v>
      </c>
      <c r="U132" s="54">
        <v>0</v>
      </c>
      <c r="V132" s="82" t="s">
        <v>95</v>
      </c>
      <c r="W132" s="83" t="s">
        <v>95</v>
      </c>
      <c r="X132" s="83" t="s">
        <v>95</v>
      </c>
      <c r="Y132" s="82">
        <v>0</v>
      </c>
      <c r="Z132" s="82">
        <v>0</v>
      </c>
      <c r="AA132" s="82">
        <v>0</v>
      </c>
      <c r="AB132" s="82">
        <v>0</v>
      </c>
      <c r="AC132" s="82">
        <v>0</v>
      </c>
      <c r="AD132" s="82">
        <v>0</v>
      </c>
    </row>
    <row r="133" spans="1:30" ht="110.25">
      <c r="A133" s="56" t="s">
        <v>225</v>
      </c>
      <c r="B133" s="84" t="s">
        <v>537</v>
      </c>
      <c r="C133" s="85" t="s">
        <v>538</v>
      </c>
      <c r="D133" s="82">
        <v>0</v>
      </c>
      <c r="E133" s="82">
        <v>0</v>
      </c>
      <c r="F133" s="82">
        <v>0</v>
      </c>
      <c r="G133" s="82">
        <v>0</v>
      </c>
      <c r="H133" s="82">
        <v>0</v>
      </c>
      <c r="I133" s="82" t="s">
        <v>95</v>
      </c>
      <c r="J133" s="82" t="s">
        <v>95</v>
      </c>
      <c r="K133" s="82" t="s">
        <v>95</v>
      </c>
      <c r="L133" s="82">
        <v>0.70546737213403887</v>
      </c>
      <c r="M133" s="82">
        <v>0</v>
      </c>
      <c r="N133" s="82">
        <v>0</v>
      </c>
      <c r="O133" s="82">
        <v>0</v>
      </c>
      <c r="P133" s="82">
        <v>0</v>
      </c>
      <c r="Q133" s="83">
        <v>0</v>
      </c>
      <c r="R133" s="82">
        <v>0</v>
      </c>
      <c r="S133" s="82">
        <v>0</v>
      </c>
      <c r="T133" s="54">
        <v>0</v>
      </c>
      <c r="U133" s="54">
        <v>0</v>
      </c>
      <c r="V133" s="82" t="s">
        <v>95</v>
      </c>
      <c r="W133" s="83" t="s">
        <v>95</v>
      </c>
      <c r="X133" s="83" t="s">
        <v>95</v>
      </c>
      <c r="Y133" s="82">
        <v>0</v>
      </c>
      <c r="Z133" s="82">
        <v>0</v>
      </c>
      <c r="AA133" s="82">
        <v>0</v>
      </c>
      <c r="AB133" s="82">
        <v>0</v>
      </c>
      <c r="AC133" s="82">
        <v>0</v>
      </c>
      <c r="AD133" s="82">
        <v>0</v>
      </c>
    </row>
    <row r="134" spans="1:30" ht="63">
      <c r="A134" s="56" t="s">
        <v>225</v>
      </c>
      <c r="B134" s="67" t="s">
        <v>444</v>
      </c>
      <c r="C134" s="85" t="s">
        <v>770</v>
      </c>
      <c r="D134" s="82">
        <v>0</v>
      </c>
      <c r="E134" s="82">
        <v>0</v>
      </c>
      <c r="F134" s="82">
        <v>0</v>
      </c>
      <c r="G134" s="82">
        <v>0</v>
      </c>
      <c r="H134" s="82">
        <v>0</v>
      </c>
      <c r="I134" s="82" t="s">
        <v>95</v>
      </c>
      <c r="J134" s="82" t="s">
        <v>95</v>
      </c>
      <c r="K134" s="82" t="s">
        <v>95</v>
      </c>
      <c r="L134" s="82" t="s">
        <v>95</v>
      </c>
      <c r="M134" s="82">
        <v>0</v>
      </c>
      <c r="N134" s="82">
        <v>0</v>
      </c>
      <c r="O134" s="82">
        <v>0</v>
      </c>
      <c r="P134" s="82">
        <v>0</v>
      </c>
      <c r="Q134" s="83">
        <v>0</v>
      </c>
      <c r="R134" s="82">
        <v>0</v>
      </c>
      <c r="S134" s="82">
        <v>0</v>
      </c>
      <c r="T134" s="54">
        <v>0</v>
      </c>
      <c r="U134" s="54">
        <v>0</v>
      </c>
      <c r="V134" s="82" t="s">
        <v>95</v>
      </c>
      <c r="W134" s="83" t="s">
        <v>95</v>
      </c>
      <c r="X134" s="83" t="s">
        <v>95</v>
      </c>
      <c r="Y134" s="82">
        <v>0</v>
      </c>
      <c r="Z134" s="82">
        <v>0</v>
      </c>
      <c r="AA134" s="82">
        <v>0</v>
      </c>
      <c r="AB134" s="82">
        <v>0</v>
      </c>
      <c r="AC134" s="82">
        <v>0</v>
      </c>
      <c r="AD134" s="82">
        <v>0</v>
      </c>
    </row>
    <row r="135" spans="1:30" ht="31.5">
      <c r="A135" s="56" t="s">
        <v>225</v>
      </c>
      <c r="B135" s="67" t="s">
        <v>445</v>
      </c>
      <c r="C135" s="85" t="s">
        <v>771</v>
      </c>
      <c r="D135" s="82">
        <v>0</v>
      </c>
      <c r="E135" s="82">
        <v>0</v>
      </c>
      <c r="F135" s="82">
        <v>0</v>
      </c>
      <c r="G135" s="82">
        <v>0</v>
      </c>
      <c r="H135" s="82">
        <v>0</v>
      </c>
      <c r="I135" s="82" t="s">
        <v>95</v>
      </c>
      <c r="J135" s="82" t="s">
        <v>95</v>
      </c>
      <c r="K135" s="82" t="s">
        <v>95</v>
      </c>
      <c r="L135" s="82" t="s">
        <v>95</v>
      </c>
      <c r="M135" s="82">
        <v>0</v>
      </c>
      <c r="N135" s="82">
        <v>0</v>
      </c>
      <c r="O135" s="82">
        <v>0</v>
      </c>
      <c r="P135" s="82">
        <v>0</v>
      </c>
      <c r="Q135" s="83">
        <v>0</v>
      </c>
      <c r="R135" s="82">
        <v>0</v>
      </c>
      <c r="S135" s="82">
        <v>0</v>
      </c>
      <c r="T135" s="54">
        <v>0</v>
      </c>
      <c r="U135" s="54">
        <v>0</v>
      </c>
      <c r="V135" s="82" t="s">
        <v>95</v>
      </c>
      <c r="W135" s="83" t="s">
        <v>95</v>
      </c>
      <c r="X135" s="83" t="s">
        <v>95</v>
      </c>
      <c r="Y135" s="82">
        <v>0</v>
      </c>
      <c r="Z135" s="82">
        <v>0</v>
      </c>
      <c r="AA135" s="82">
        <v>0</v>
      </c>
      <c r="AB135" s="82">
        <v>0</v>
      </c>
      <c r="AC135" s="82">
        <v>0</v>
      </c>
      <c r="AD135" s="82">
        <v>0</v>
      </c>
    </row>
    <row r="136" spans="1:30" ht="126">
      <c r="A136" s="56" t="s">
        <v>225</v>
      </c>
      <c r="B136" s="84" t="s">
        <v>710</v>
      </c>
      <c r="C136" s="85" t="s">
        <v>713</v>
      </c>
      <c r="D136" s="82">
        <v>0</v>
      </c>
      <c r="E136" s="82">
        <v>0</v>
      </c>
      <c r="F136" s="82">
        <v>0</v>
      </c>
      <c r="G136" s="82">
        <v>0</v>
      </c>
      <c r="H136" s="82">
        <v>0</v>
      </c>
      <c r="I136" s="82" t="s">
        <v>95</v>
      </c>
      <c r="J136" s="82" t="s">
        <v>95</v>
      </c>
      <c r="K136" s="82" t="s">
        <v>95</v>
      </c>
      <c r="L136" s="82">
        <v>0.88888888888888895</v>
      </c>
      <c r="M136" s="82">
        <v>0</v>
      </c>
      <c r="N136" s="82">
        <v>0</v>
      </c>
      <c r="O136" s="82">
        <v>0</v>
      </c>
      <c r="P136" s="82">
        <v>0</v>
      </c>
      <c r="Q136" s="83">
        <v>0</v>
      </c>
      <c r="R136" s="82">
        <v>0</v>
      </c>
      <c r="S136" s="82">
        <v>0</v>
      </c>
      <c r="T136" s="54">
        <v>0</v>
      </c>
      <c r="U136" s="54">
        <v>0</v>
      </c>
      <c r="V136" s="82" t="s">
        <v>95</v>
      </c>
      <c r="W136" s="83" t="s">
        <v>95</v>
      </c>
      <c r="X136" s="83" t="s">
        <v>95</v>
      </c>
      <c r="Y136" s="82">
        <v>0</v>
      </c>
      <c r="Z136" s="82">
        <v>0</v>
      </c>
      <c r="AA136" s="82">
        <v>0</v>
      </c>
      <c r="AB136" s="82">
        <v>0</v>
      </c>
      <c r="AC136" s="82">
        <v>0</v>
      </c>
      <c r="AD136" s="82">
        <v>0</v>
      </c>
    </row>
    <row r="137" spans="1:30" ht="78.75">
      <c r="A137" s="56" t="s">
        <v>225</v>
      </c>
      <c r="B137" s="67" t="s">
        <v>799</v>
      </c>
      <c r="C137" s="85" t="s">
        <v>775</v>
      </c>
      <c r="D137" s="82">
        <v>0</v>
      </c>
      <c r="E137" s="82">
        <v>0</v>
      </c>
      <c r="F137" s="82">
        <v>0.72</v>
      </c>
      <c r="G137" s="82">
        <v>0</v>
      </c>
      <c r="H137" s="82">
        <v>0</v>
      </c>
      <c r="I137" s="82" t="s">
        <v>95</v>
      </c>
      <c r="J137" s="82" t="s">
        <v>95</v>
      </c>
      <c r="K137" s="82" t="s">
        <v>95</v>
      </c>
      <c r="L137" s="82" t="s">
        <v>95</v>
      </c>
      <c r="M137" s="82">
        <v>0</v>
      </c>
      <c r="N137" s="82">
        <v>4</v>
      </c>
      <c r="O137" s="82">
        <v>0</v>
      </c>
      <c r="P137" s="82">
        <v>0</v>
      </c>
      <c r="Q137" s="83">
        <v>0</v>
      </c>
      <c r="R137" s="82">
        <v>0</v>
      </c>
      <c r="S137" s="82">
        <v>0</v>
      </c>
      <c r="T137" s="54">
        <v>0</v>
      </c>
      <c r="U137" s="54">
        <v>0</v>
      </c>
      <c r="V137" s="82" t="s">
        <v>95</v>
      </c>
      <c r="W137" s="83" t="s">
        <v>95</v>
      </c>
      <c r="X137" s="83" t="s">
        <v>95</v>
      </c>
      <c r="Y137" s="82">
        <v>0</v>
      </c>
      <c r="Z137" s="82">
        <v>0</v>
      </c>
      <c r="AA137" s="82">
        <v>0</v>
      </c>
      <c r="AB137" s="82">
        <v>0</v>
      </c>
      <c r="AC137" s="82">
        <v>0</v>
      </c>
      <c r="AD137" s="82">
        <v>0</v>
      </c>
    </row>
    <row r="138" spans="1:30" ht="47.25">
      <c r="A138" s="56" t="s">
        <v>225</v>
      </c>
      <c r="B138" s="67" t="s">
        <v>109</v>
      </c>
      <c r="C138" s="85" t="s">
        <v>776</v>
      </c>
      <c r="D138" s="82">
        <v>0</v>
      </c>
      <c r="E138" s="82">
        <v>0</v>
      </c>
      <c r="F138" s="82">
        <v>0</v>
      </c>
      <c r="G138" s="82">
        <v>0</v>
      </c>
      <c r="H138" s="82">
        <v>0</v>
      </c>
      <c r="I138" s="82" t="s">
        <v>95</v>
      </c>
      <c r="J138" s="82" t="s">
        <v>95</v>
      </c>
      <c r="K138" s="82" t="s">
        <v>95</v>
      </c>
      <c r="L138" s="82" t="s">
        <v>95</v>
      </c>
      <c r="M138" s="82">
        <v>0</v>
      </c>
      <c r="N138" s="82">
        <v>0</v>
      </c>
      <c r="O138" s="82">
        <v>0</v>
      </c>
      <c r="P138" s="82">
        <v>0</v>
      </c>
      <c r="Q138" s="83">
        <v>0</v>
      </c>
      <c r="R138" s="82">
        <v>0</v>
      </c>
      <c r="S138" s="82">
        <v>0</v>
      </c>
      <c r="T138" s="54">
        <v>0</v>
      </c>
      <c r="U138" s="54">
        <v>0</v>
      </c>
      <c r="V138" s="82" t="s">
        <v>95</v>
      </c>
      <c r="W138" s="83" t="s">
        <v>95</v>
      </c>
      <c r="X138" s="83" t="s">
        <v>95</v>
      </c>
      <c r="Y138" s="82">
        <v>0</v>
      </c>
      <c r="Z138" s="82">
        <v>0</v>
      </c>
      <c r="AA138" s="82">
        <v>0</v>
      </c>
      <c r="AB138" s="82">
        <v>0</v>
      </c>
      <c r="AC138" s="82">
        <v>0</v>
      </c>
      <c r="AD138" s="82">
        <v>0</v>
      </c>
    </row>
    <row r="139" spans="1:30" ht="47.25">
      <c r="A139" s="56" t="s">
        <v>225</v>
      </c>
      <c r="B139" s="67" t="s">
        <v>110</v>
      </c>
      <c r="C139" s="85" t="s">
        <v>777</v>
      </c>
      <c r="D139" s="82">
        <v>0</v>
      </c>
      <c r="E139" s="82">
        <v>0</v>
      </c>
      <c r="F139" s="82">
        <v>0</v>
      </c>
      <c r="G139" s="82">
        <v>0</v>
      </c>
      <c r="H139" s="82">
        <v>0</v>
      </c>
      <c r="I139" s="82" t="s">
        <v>95</v>
      </c>
      <c r="J139" s="82" t="s">
        <v>95</v>
      </c>
      <c r="K139" s="82" t="s">
        <v>95</v>
      </c>
      <c r="L139" s="82" t="s">
        <v>95</v>
      </c>
      <c r="M139" s="82">
        <v>0</v>
      </c>
      <c r="N139" s="82">
        <v>0</v>
      </c>
      <c r="O139" s="82">
        <v>0</v>
      </c>
      <c r="P139" s="82">
        <v>0</v>
      </c>
      <c r="Q139" s="83">
        <v>0</v>
      </c>
      <c r="R139" s="82">
        <v>0</v>
      </c>
      <c r="S139" s="82">
        <v>0</v>
      </c>
      <c r="T139" s="54">
        <v>0</v>
      </c>
      <c r="U139" s="54">
        <v>0</v>
      </c>
      <c r="V139" s="82" t="s">
        <v>95</v>
      </c>
      <c r="W139" s="83" t="s">
        <v>95</v>
      </c>
      <c r="X139" s="83" t="s">
        <v>95</v>
      </c>
      <c r="Y139" s="82">
        <v>0</v>
      </c>
      <c r="Z139" s="82">
        <v>0</v>
      </c>
      <c r="AA139" s="82">
        <v>0</v>
      </c>
      <c r="AB139" s="82">
        <v>0</v>
      </c>
      <c r="AC139" s="82">
        <v>0</v>
      </c>
      <c r="AD139" s="82">
        <v>0</v>
      </c>
    </row>
    <row r="140" spans="1:30" ht="47.25">
      <c r="A140" s="56" t="s">
        <v>225</v>
      </c>
      <c r="B140" s="67" t="s">
        <v>446</v>
      </c>
      <c r="C140" s="85" t="s">
        <v>778</v>
      </c>
      <c r="D140" s="82">
        <v>0</v>
      </c>
      <c r="E140" s="82">
        <v>0</v>
      </c>
      <c r="F140" s="82">
        <v>0</v>
      </c>
      <c r="G140" s="82">
        <v>0</v>
      </c>
      <c r="H140" s="82">
        <v>0</v>
      </c>
      <c r="I140" s="82" t="s">
        <v>95</v>
      </c>
      <c r="J140" s="82" t="s">
        <v>95</v>
      </c>
      <c r="K140" s="82" t="s">
        <v>95</v>
      </c>
      <c r="L140" s="82" t="s">
        <v>95</v>
      </c>
      <c r="M140" s="82">
        <v>0</v>
      </c>
      <c r="N140" s="82">
        <v>0.99</v>
      </c>
      <c r="O140" s="82">
        <v>0</v>
      </c>
      <c r="P140" s="82">
        <v>0</v>
      </c>
      <c r="Q140" s="83">
        <v>0</v>
      </c>
      <c r="R140" s="82">
        <v>0</v>
      </c>
      <c r="S140" s="82">
        <v>0</v>
      </c>
      <c r="T140" s="54">
        <v>-6.6153844167692044E-4</v>
      </c>
      <c r="U140" s="54">
        <v>-4.5701400304676287E-4</v>
      </c>
      <c r="V140" s="82" t="s">
        <v>95</v>
      </c>
      <c r="W140" s="83" t="s">
        <v>95</v>
      </c>
      <c r="X140" s="83" t="s">
        <v>95</v>
      </c>
      <c r="Y140" s="82">
        <v>0</v>
      </c>
      <c r="Z140" s="82">
        <v>0</v>
      </c>
      <c r="AA140" s="82">
        <v>0</v>
      </c>
      <c r="AB140" s="82">
        <v>0</v>
      </c>
      <c r="AC140" s="82">
        <v>0</v>
      </c>
      <c r="AD140" s="82">
        <v>0</v>
      </c>
    </row>
    <row r="141" spans="1:30" ht="47.25">
      <c r="A141" s="56" t="s">
        <v>225</v>
      </c>
      <c r="B141" s="67" t="s">
        <v>447</v>
      </c>
      <c r="C141" s="85" t="s">
        <v>779</v>
      </c>
      <c r="D141" s="82">
        <v>0</v>
      </c>
      <c r="E141" s="82">
        <v>0</v>
      </c>
      <c r="F141" s="82">
        <v>0</v>
      </c>
      <c r="G141" s="82">
        <v>0</v>
      </c>
      <c r="H141" s="82">
        <v>0</v>
      </c>
      <c r="I141" s="82" t="s">
        <v>95</v>
      </c>
      <c r="J141" s="82" t="s">
        <v>95</v>
      </c>
      <c r="K141" s="82" t="s">
        <v>95</v>
      </c>
      <c r="L141" s="82" t="s">
        <v>95</v>
      </c>
      <c r="M141" s="82">
        <v>0</v>
      </c>
      <c r="N141" s="82">
        <v>1.8</v>
      </c>
      <c r="O141" s="82">
        <v>0</v>
      </c>
      <c r="P141" s="82">
        <v>0</v>
      </c>
      <c r="Q141" s="83">
        <v>0</v>
      </c>
      <c r="R141" s="82">
        <v>0</v>
      </c>
      <c r="S141" s="82">
        <v>0</v>
      </c>
      <c r="T141" s="54">
        <v>-2.9609061098727005E-4</v>
      </c>
      <c r="U141" s="54">
        <v>-1.0766940071779522E-4</v>
      </c>
      <c r="V141" s="82" t="s">
        <v>95</v>
      </c>
      <c r="W141" s="83" t="s">
        <v>95</v>
      </c>
      <c r="X141" s="83" t="s">
        <v>95</v>
      </c>
      <c r="Y141" s="82">
        <v>0</v>
      </c>
      <c r="Z141" s="82">
        <v>0</v>
      </c>
      <c r="AA141" s="82">
        <v>0</v>
      </c>
      <c r="AB141" s="82">
        <v>0</v>
      </c>
      <c r="AC141" s="82">
        <v>0</v>
      </c>
      <c r="AD141" s="82">
        <v>0</v>
      </c>
    </row>
    <row r="142" spans="1:30" ht="47.25">
      <c r="A142" s="56" t="s">
        <v>225</v>
      </c>
      <c r="B142" s="67" t="s">
        <v>448</v>
      </c>
      <c r="C142" s="85" t="s">
        <v>780</v>
      </c>
      <c r="D142" s="82">
        <v>0</v>
      </c>
      <c r="E142" s="82">
        <v>0</v>
      </c>
      <c r="F142" s="82">
        <v>0</v>
      </c>
      <c r="G142" s="82">
        <v>0</v>
      </c>
      <c r="H142" s="82">
        <v>0</v>
      </c>
      <c r="I142" s="82" t="s">
        <v>95</v>
      </c>
      <c r="J142" s="82" t="s">
        <v>95</v>
      </c>
      <c r="K142" s="82" t="s">
        <v>95</v>
      </c>
      <c r="L142" s="82" t="s">
        <v>95</v>
      </c>
      <c r="M142" s="82">
        <v>0</v>
      </c>
      <c r="N142" s="82">
        <v>1.8</v>
      </c>
      <c r="O142" s="82">
        <v>0</v>
      </c>
      <c r="P142" s="82">
        <v>0</v>
      </c>
      <c r="Q142" s="83">
        <v>0</v>
      </c>
      <c r="R142" s="82">
        <v>0</v>
      </c>
      <c r="S142" s="82">
        <v>0</v>
      </c>
      <c r="T142" s="54">
        <v>-1.0486276669909E-6</v>
      </c>
      <c r="U142" s="54">
        <v>-1.4631333430876001E-6</v>
      </c>
      <c r="V142" s="82" t="s">
        <v>95</v>
      </c>
      <c r="W142" s="83" t="s">
        <v>95</v>
      </c>
      <c r="X142" s="83" t="s">
        <v>95</v>
      </c>
      <c r="Y142" s="82">
        <v>0</v>
      </c>
      <c r="Z142" s="82">
        <v>0</v>
      </c>
      <c r="AA142" s="82">
        <v>0</v>
      </c>
      <c r="AB142" s="82">
        <v>0</v>
      </c>
      <c r="AC142" s="82">
        <v>0</v>
      </c>
      <c r="AD142" s="82">
        <v>0</v>
      </c>
    </row>
    <row r="143" spans="1:30" ht="78.75">
      <c r="A143" s="56" t="s">
        <v>225</v>
      </c>
      <c r="B143" s="68" t="s">
        <v>495</v>
      </c>
      <c r="C143" s="85" t="s">
        <v>496</v>
      </c>
      <c r="D143" s="82">
        <v>0</v>
      </c>
      <c r="E143" s="82">
        <v>0</v>
      </c>
      <c r="F143" s="82">
        <v>0</v>
      </c>
      <c r="G143" s="82">
        <v>0</v>
      </c>
      <c r="H143" s="82">
        <v>0</v>
      </c>
      <c r="I143" s="82" t="s">
        <v>95</v>
      </c>
      <c r="J143" s="82" t="s">
        <v>95</v>
      </c>
      <c r="K143" s="82" t="s">
        <v>95</v>
      </c>
      <c r="L143" s="82" t="s">
        <v>95</v>
      </c>
      <c r="M143" s="82">
        <v>0</v>
      </c>
      <c r="N143" s="82">
        <v>0</v>
      </c>
      <c r="O143" s="82">
        <v>0</v>
      </c>
      <c r="P143" s="82">
        <v>0</v>
      </c>
      <c r="Q143" s="83">
        <v>0</v>
      </c>
      <c r="R143" s="82">
        <v>0</v>
      </c>
      <c r="S143" s="82">
        <v>0</v>
      </c>
      <c r="T143" s="54">
        <v>0</v>
      </c>
      <c r="U143" s="54">
        <v>0</v>
      </c>
      <c r="V143" s="82" t="s">
        <v>95</v>
      </c>
      <c r="W143" s="83" t="s">
        <v>95</v>
      </c>
      <c r="X143" s="83" t="s">
        <v>95</v>
      </c>
      <c r="Y143" s="82">
        <v>0</v>
      </c>
      <c r="Z143" s="82">
        <v>0</v>
      </c>
      <c r="AA143" s="82">
        <v>0</v>
      </c>
      <c r="AB143" s="82">
        <v>0</v>
      </c>
      <c r="AC143" s="82">
        <v>0</v>
      </c>
      <c r="AD143" s="82">
        <v>0</v>
      </c>
    </row>
    <row r="144" spans="1:30" ht="126">
      <c r="A144" s="56" t="s">
        <v>225</v>
      </c>
      <c r="B144" s="68" t="s">
        <v>518</v>
      </c>
      <c r="C144" s="85" t="s">
        <v>517</v>
      </c>
      <c r="D144" s="82">
        <v>0</v>
      </c>
      <c r="E144" s="82">
        <v>0</v>
      </c>
      <c r="F144" s="82">
        <v>0</v>
      </c>
      <c r="G144" s="82">
        <v>0</v>
      </c>
      <c r="H144" s="82">
        <v>0</v>
      </c>
      <c r="I144" s="82" t="s">
        <v>95</v>
      </c>
      <c r="J144" s="82" t="s">
        <v>95</v>
      </c>
      <c r="K144" s="82" t="s">
        <v>95</v>
      </c>
      <c r="L144" s="82" t="s">
        <v>1028</v>
      </c>
      <c r="M144" s="82">
        <v>0</v>
      </c>
      <c r="N144" s="82">
        <v>0</v>
      </c>
      <c r="O144" s="82">
        <v>0</v>
      </c>
      <c r="P144" s="82">
        <v>0</v>
      </c>
      <c r="Q144" s="83">
        <v>0</v>
      </c>
      <c r="R144" s="82">
        <v>0</v>
      </c>
      <c r="S144" s="82">
        <v>0</v>
      </c>
      <c r="T144" s="54">
        <v>0</v>
      </c>
      <c r="U144" s="54">
        <v>0</v>
      </c>
      <c r="V144" s="82" t="s">
        <v>95</v>
      </c>
      <c r="W144" s="83" t="s">
        <v>95</v>
      </c>
      <c r="X144" s="83" t="s">
        <v>95</v>
      </c>
      <c r="Y144" s="82">
        <v>0</v>
      </c>
      <c r="Z144" s="82">
        <v>0</v>
      </c>
      <c r="AA144" s="82">
        <v>0</v>
      </c>
      <c r="AB144" s="82">
        <v>0</v>
      </c>
      <c r="AC144" s="82">
        <v>0</v>
      </c>
      <c r="AD144" s="82">
        <v>0</v>
      </c>
    </row>
    <row r="145" spans="1:30" ht="63">
      <c r="A145" s="56" t="s">
        <v>225</v>
      </c>
      <c r="B145" s="68" t="s">
        <v>712</v>
      </c>
      <c r="C145" s="85" t="s">
        <v>766</v>
      </c>
      <c r="D145" s="82">
        <v>0</v>
      </c>
      <c r="E145" s="82">
        <v>0</v>
      </c>
      <c r="F145" s="82">
        <v>0</v>
      </c>
      <c r="G145" s="82">
        <v>0</v>
      </c>
      <c r="H145" s="82">
        <v>0</v>
      </c>
      <c r="I145" s="82" t="s">
        <v>95</v>
      </c>
      <c r="J145" s="82" t="s">
        <v>95</v>
      </c>
      <c r="K145" s="82" t="s">
        <v>95</v>
      </c>
      <c r="L145" s="82" t="s">
        <v>95</v>
      </c>
      <c r="M145" s="82">
        <v>0</v>
      </c>
      <c r="N145" s="82">
        <v>0</v>
      </c>
      <c r="O145" s="82">
        <v>0</v>
      </c>
      <c r="P145" s="82">
        <v>0</v>
      </c>
      <c r="Q145" s="83">
        <v>0</v>
      </c>
      <c r="R145" s="82">
        <v>0</v>
      </c>
      <c r="S145" s="82">
        <v>0</v>
      </c>
      <c r="T145" s="54">
        <v>0</v>
      </c>
      <c r="U145" s="54">
        <v>0</v>
      </c>
      <c r="V145" s="82" t="s">
        <v>95</v>
      </c>
      <c r="W145" s="83" t="s">
        <v>95</v>
      </c>
      <c r="X145" s="83" t="s">
        <v>95</v>
      </c>
      <c r="Y145" s="82">
        <v>0</v>
      </c>
      <c r="Z145" s="82">
        <v>0</v>
      </c>
      <c r="AA145" s="82">
        <v>0</v>
      </c>
      <c r="AB145" s="82">
        <v>0</v>
      </c>
      <c r="AC145" s="82">
        <v>0</v>
      </c>
      <c r="AD145" s="82">
        <v>0</v>
      </c>
    </row>
    <row r="146" spans="1:30" ht="126">
      <c r="A146" s="56" t="s">
        <v>225</v>
      </c>
      <c r="B146" s="68" t="s">
        <v>515</v>
      </c>
      <c r="C146" s="85" t="s">
        <v>516</v>
      </c>
      <c r="D146" s="82">
        <v>0</v>
      </c>
      <c r="E146" s="82">
        <v>0</v>
      </c>
      <c r="F146" s="82">
        <v>0</v>
      </c>
      <c r="G146" s="82">
        <v>0</v>
      </c>
      <c r="H146" s="82">
        <v>0</v>
      </c>
      <c r="I146" s="82" t="s">
        <v>95</v>
      </c>
      <c r="J146" s="82" t="s">
        <v>95</v>
      </c>
      <c r="K146" s="82" t="s">
        <v>95</v>
      </c>
      <c r="L146" s="82" t="s">
        <v>1029</v>
      </c>
      <c r="M146" s="82">
        <v>0</v>
      </c>
      <c r="N146" s="82">
        <v>0</v>
      </c>
      <c r="O146" s="82">
        <v>0</v>
      </c>
      <c r="P146" s="82">
        <v>0</v>
      </c>
      <c r="Q146" s="83">
        <v>0</v>
      </c>
      <c r="R146" s="82">
        <v>0</v>
      </c>
      <c r="S146" s="82">
        <v>0</v>
      </c>
      <c r="T146" s="54">
        <v>0</v>
      </c>
      <c r="U146" s="54">
        <v>0</v>
      </c>
      <c r="V146" s="82" t="s">
        <v>95</v>
      </c>
      <c r="W146" s="83" t="s">
        <v>95</v>
      </c>
      <c r="X146" s="83" t="s">
        <v>95</v>
      </c>
      <c r="Y146" s="82">
        <v>0</v>
      </c>
      <c r="Z146" s="82">
        <v>0</v>
      </c>
      <c r="AA146" s="82">
        <v>0</v>
      </c>
      <c r="AB146" s="82">
        <v>0</v>
      </c>
      <c r="AC146" s="82">
        <v>0</v>
      </c>
      <c r="AD146" s="82">
        <v>0</v>
      </c>
    </row>
    <row r="147" spans="1:30" ht="126">
      <c r="A147" s="56" t="s">
        <v>225</v>
      </c>
      <c r="B147" s="68" t="s">
        <v>511</v>
      </c>
      <c r="C147" s="85" t="s">
        <v>512</v>
      </c>
      <c r="D147" s="82">
        <v>0</v>
      </c>
      <c r="E147" s="82">
        <v>0</v>
      </c>
      <c r="F147" s="82">
        <v>0</v>
      </c>
      <c r="G147" s="82">
        <v>0</v>
      </c>
      <c r="H147" s="82">
        <v>0</v>
      </c>
      <c r="I147" s="82" t="s">
        <v>95</v>
      </c>
      <c r="J147" s="82" t="s">
        <v>95</v>
      </c>
      <c r="K147" s="82" t="s">
        <v>95</v>
      </c>
      <c r="L147" s="82">
        <v>0.16666666666666666</v>
      </c>
      <c r="M147" s="82">
        <v>0</v>
      </c>
      <c r="N147" s="82">
        <v>0</v>
      </c>
      <c r="O147" s="82">
        <v>0</v>
      </c>
      <c r="P147" s="82">
        <v>0</v>
      </c>
      <c r="Q147" s="83">
        <v>0</v>
      </c>
      <c r="R147" s="82">
        <v>0</v>
      </c>
      <c r="S147" s="82">
        <v>0</v>
      </c>
      <c r="T147" s="54">
        <v>0</v>
      </c>
      <c r="U147" s="54">
        <v>0</v>
      </c>
      <c r="V147" s="82" t="s">
        <v>95</v>
      </c>
      <c r="W147" s="83" t="s">
        <v>95</v>
      </c>
      <c r="X147" s="83" t="s">
        <v>95</v>
      </c>
      <c r="Y147" s="82">
        <v>0</v>
      </c>
      <c r="Z147" s="82">
        <v>0</v>
      </c>
      <c r="AA147" s="82">
        <v>0</v>
      </c>
      <c r="AB147" s="82">
        <v>0</v>
      </c>
      <c r="AC147" s="82">
        <v>0</v>
      </c>
      <c r="AD147" s="82">
        <v>0</v>
      </c>
    </row>
    <row r="148" spans="1:30" ht="126">
      <c r="A148" s="56" t="s">
        <v>225</v>
      </c>
      <c r="B148" s="84" t="s">
        <v>755</v>
      </c>
      <c r="C148" s="85" t="s">
        <v>756</v>
      </c>
      <c r="D148" s="82">
        <v>0</v>
      </c>
      <c r="E148" s="82">
        <v>0</v>
      </c>
      <c r="F148" s="82">
        <v>0</v>
      </c>
      <c r="G148" s="82">
        <v>0</v>
      </c>
      <c r="H148" s="82">
        <v>0</v>
      </c>
      <c r="I148" s="82" t="s">
        <v>95</v>
      </c>
      <c r="J148" s="82" t="s">
        <v>95</v>
      </c>
      <c r="K148" s="82" t="s">
        <v>95</v>
      </c>
      <c r="L148" s="82" t="s">
        <v>95</v>
      </c>
      <c r="M148" s="82">
        <v>0</v>
      </c>
      <c r="N148" s="82">
        <v>0</v>
      </c>
      <c r="O148" s="82">
        <v>0</v>
      </c>
      <c r="P148" s="82">
        <v>0</v>
      </c>
      <c r="Q148" s="83">
        <v>0</v>
      </c>
      <c r="R148" s="82">
        <v>0</v>
      </c>
      <c r="S148" s="82">
        <v>0</v>
      </c>
      <c r="T148" s="54">
        <v>0</v>
      </c>
      <c r="U148" s="54">
        <v>0</v>
      </c>
      <c r="V148" s="82" t="s">
        <v>95</v>
      </c>
      <c r="W148" s="83" t="s">
        <v>95</v>
      </c>
      <c r="X148" s="83" t="s">
        <v>95</v>
      </c>
      <c r="Y148" s="82">
        <v>0</v>
      </c>
      <c r="Z148" s="82">
        <v>0</v>
      </c>
      <c r="AA148" s="82">
        <v>0</v>
      </c>
      <c r="AB148" s="82">
        <v>0</v>
      </c>
      <c r="AC148" s="82">
        <v>0</v>
      </c>
      <c r="AD148" s="82">
        <v>0</v>
      </c>
    </row>
    <row r="149" spans="1:30" ht="110.25">
      <c r="A149" s="56" t="s">
        <v>225</v>
      </c>
      <c r="B149" s="68" t="s">
        <v>513</v>
      </c>
      <c r="C149" s="85" t="s">
        <v>514</v>
      </c>
      <c r="D149" s="82">
        <v>0</v>
      </c>
      <c r="E149" s="82">
        <v>0</v>
      </c>
      <c r="F149" s="82">
        <v>0</v>
      </c>
      <c r="G149" s="82">
        <v>0</v>
      </c>
      <c r="H149" s="82">
        <v>0</v>
      </c>
      <c r="I149" s="82" t="s">
        <v>95</v>
      </c>
      <c r="J149" s="82" t="s">
        <v>95</v>
      </c>
      <c r="K149" s="82" t="s">
        <v>95</v>
      </c>
      <c r="L149" s="82">
        <v>0.55555555555555558</v>
      </c>
      <c r="M149" s="82">
        <v>0</v>
      </c>
      <c r="N149" s="82">
        <v>0</v>
      </c>
      <c r="O149" s="82">
        <v>0</v>
      </c>
      <c r="P149" s="82">
        <v>0</v>
      </c>
      <c r="Q149" s="83">
        <v>0</v>
      </c>
      <c r="R149" s="82">
        <v>0</v>
      </c>
      <c r="S149" s="82">
        <v>0</v>
      </c>
      <c r="T149" s="54">
        <v>0</v>
      </c>
      <c r="U149" s="54">
        <v>0</v>
      </c>
      <c r="V149" s="82" t="s">
        <v>95</v>
      </c>
      <c r="W149" s="83" t="s">
        <v>95</v>
      </c>
      <c r="X149" s="83" t="s">
        <v>95</v>
      </c>
      <c r="Y149" s="82">
        <v>0</v>
      </c>
      <c r="Z149" s="82">
        <v>0</v>
      </c>
      <c r="AA149" s="82">
        <v>0</v>
      </c>
      <c r="AB149" s="82">
        <v>0</v>
      </c>
      <c r="AC149" s="82">
        <v>0</v>
      </c>
      <c r="AD149" s="82">
        <v>0</v>
      </c>
    </row>
    <row r="150" spans="1:30" ht="47.25">
      <c r="A150" s="56" t="s">
        <v>225</v>
      </c>
      <c r="B150" s="67" t="s">
        <v>759</v>
      </c>
      <c r="C150" s="85" t="s">
        <v>757</v>
      </c>
      <c r="D150" s="82">
        <v>0</v>
      </c>
      <c r="E150" s="82">
        <v>0</v>
      </c>
      <c r="F150" s="82">
        <v>0</v>
      </c>
      <c r="G150" s="82">
        <v>0</v>
      </c>
      <c r="H150" s="82">
        <v>0</v>
      </c>
      <c r="I150" s="82" t="s">
        <v>95</v>
      </c>
      <c r="J150" s="82" t="s">
        <v>95</v>
      </c>
      <c r="K150" s="82" t="s">
        <v>95</v>
      </c>
      <c r="L150" s="82">
        <v>0.7</v>
      </c>
      <c r="M150" s="82">
        <v>0</v>
      </c>
      <c r="N150" s="82">
        <v>0</v>
      </c>
      <c r="O150" s="82">
        <v>0</v>
      </c>
      <c r="P150" s="82">
        <v>0</v>
      </c>
      <c r="Q150" s="83">
        <v>0</v>
      </c>
      <c r="R150" s="82">
        <v>0</v>
      </c>
      <c r="S150" s="82">
        <v>0</v>
      </c>
      <c r="T150" s="54">
        <v>0</v>
      </c>
      <c r="U150" s="54">
        <v>0</v>
      </c>
      <c r="V150" s="82" t="s">
        <v>95</v>
      </c>
      <c r="W150" s="83" t="s">
        <v>95</v>
      </c>
      <c r="X150" s="83" t="s">
        <v>95</v>
      </c>
      <c r="Y150" s="82">
        <v>0</v>
      </c>
      <c r="Z150" s="82">
        <v>0</v>
      </c>
      <c r="AA150" s="82">
        <v>0</v>
      </c>
      <c r="AB150" s="82">
        <v>0</v>
      </c>
      <c r="AC150" s="82">
        <v>0</v>
      </c>
      <c r="AD150" s="82">
        <v>0</v>
      </c>
    </row>
    <row r="151" spans="1:30" ht="63">
      <c r="A151" s="56" t="s">
        <v>225</v>
      </c>
      <c r="B151" s="67" t="s">
        <v>760</v>
      </c>
      <c r="C151" s="85" t="s">
        <v>758</v>
      </c>
      <c r="D151" s="82">
        <v>0</v>
      </c>
      <c r="E151" s="82">
        <v>0</v>
      </c>
      <c r="F151" s="82">
        <v>0</v>
      </c>
      <c r="G151" s="82">
        <v>0</v>
      </c>
      <c r="H151" s="82">
        <v>0</v>
      </c>
      <c r="I151" s="82" t="s">
        <v>95</v>
      </c>
      <c r="J151" s="82" t="s">
        <v>95</v>
      </c>
      <c r="K151" s="82" t="s">
        <v>95</v>
      </c>
      <c r="L151" s="82" t="s">
        <v>95</v>
      </c>
      <c r="M151" s="82">
        <v>0</v>
      </c>
      <c r="N151" s="82">
        <v>0</v>
      </c>
      <c r="O151" s="82">
        <v>0</v>
      </c>
      <c r="P151" s="82">
        <v>0</v>
      </c>
      <c r="Q151" s="83">
        <v>0</v>
      </c>
      <c r="R151" s="82">
        <v>0</v>
      </c>
      <c r="S151" s="82">
        <v>0</v>
      </c>
      <c r="T151" s="54">
        <v>0</v>
      </c>
      <c r="U151" s="54">
        <v>0</v>
      </c>
      <c r="V151" s="82" t="s">
        <v>95</v>
      </c>
      <c r="W151" s="83" t="s">
        <v>95</v>
      </c>
      <c r="X151" s="83" t="s">
        <v>95</v>
      </c>
      <c r="Y151" s="82">
        <v>0</v>
      </c>
      <c r="Z151" s="82">
        <v>0</v>
      </c>
      <c r="AA151" s="82">
        <v>0</v>
      </c>
      <c r="AB151" s="82">
        <v>0</v>
      </c>
      <c r="AC151" s="82">
        <v>0</v>
      </c>
      <c r="AD151" s="82">
        <v>0</v>
      </c>
    </row>
    <row r="152" spans="1:30" ht="63">
      <c r="A152" s="56" t="s">
        <v>225</v>
      </c>
      <c r="B152" s="68" t="s">
        <v>636</v>
      </c>
      <c r="C152" s="85" t="s">
        <v>106</v>
      </c>
      <c r="D152" s="82">
        <v>0</v>
      </c>
      <c r="E152" s="82">
        <v>0</v>
      </c>
      <c r="F152" s="82">
        <v>0</v>
      </c>
      <c r="G152" s="82">
        <v>0</v>
      </c>
      <c r="H152" s="82">
        <v>0</v>
      </c>
      <c r="I152" s="82" t="s">
        <v>95</v>
      </c>
      <c r="J152" s="82" t="s">
        <v>95</v>
      </c>
      <c r="K152" s="82" t="s">
        <v>95</v>
      </c>
      <c r="L152" s="82" t="s">
        <v>95</v>
      </c>
      <c r="M152" s="82">
        <v>0</v>
      </c>
      <c r="N152" s="82">
        <v>0</v>
      </c>
      <c r="O152" s="82">
        <v>0</v>
      </c>
      <c r="P152" s="82">
        <v>0</v>
      </c>
      <c r="Q152" s="83">
        <v>0</v>
      </c>
      <c r="R152" s="82">
        <v>0</v>
      </c>
      <c r="S152" s="82">
        <v>0</v>
      </c>
      <c r="T152" s="54">
        <v>0</v>
      </c>
      <c r="U152" s="54">
        <v>0</v>
      </c>
      <c r="V152" s="82" t="s">
        <v>95</v>
      </c>
      <c r="W152" s="83" t="s">
        <v>95</v>
      </c>
      <c r="X152" s="83" t="s">
        <v>95</v>
      </c>
      <c r="Y152" s="82">
        <v>0</v>
      </c>
      <c r="Z152" s="82">
        <v>0</v>
      </c>
      <c r="AA152" s="82">
        <v>0</v>
      </c>
      <c r="AB152" s="82">
        <v>0</v>
      </c>
      <c r="AC152" s="82">
        <v>0</v>
      </c>
      <c r="AD152" s="82">
        <v>0</v>
      </c>
    </row>
    <row r="153" spans="1:30" ht="47.25">
      <c r="A153" s="56" t="s">
        <v>225</v>
      </c>
      <c r="B153" s="67" t="s">
        <v>439</v>
      </c>
      <c r="C153" s="85" t="s">
        <v>742</v>
      </c>
      <c r="D153" s="82">
        <v>0</v>
      </c>
      <c r="E153" s="82">
        <v>0</v>
      </c>
      <c r="F153" s="82">
        <v>0</v>
      </c>
      <c r="G153" s="82">
        <v>0</v>
      </c>
      <c r="H153" s="82">
        <v>0</v>
      </c>
      <c r="I153" s="82" t="s">
        <v>95</v>
      </c>
      <c r="J153" s="82" t="s">
        <v>95</v>
      </c>
      <c r="K153" s="82" t="s">
        <v>95</v>
      </c>
      <c r="L153" s="82" t="s">
        <v>95</v>
      </c>
      <c r="M153" s="82">
        <v>0</v>
      </c>
      <c r="N153" s="82">
        <v>0</v>
      </c>
      <c r="O153" s="82">
        <v>0</v>
      </c>
      <c r="P153" s="82">
        <v>0</v>
      </c>
      <c r="Q153" s="83">
        <v>0</v>
      </c>
      <c r="R153" s="82">
        <v>0</v>
      </c>
      <c r="S153" s="82">
        <v>0</v>
      </c>
      <c r="T153" s="54">
        <v>0</v>
      </c>
      <c r="U153" s="54">
        <v>0</v>
      </c>
      <c r="V153" s="82" t="s">
        <v>95</v>
      </c>
      <c r="W153" s="83" t="s">
        <v>95</v>
      </c>
      <c r="X153" s="83" t="s">
        <v>95</v>
      </c>
      <c r="Y153" s="82">
        <v>0</v>
      </c>
      <c r="Z153" s="82">
        <v>0</v>
      </c>
      <c r="AA153" s="82">
        <v>0</v>
      </c>
      <c r="AB153" s="82">
        <v>0</v>
      </c>
      <c r="AC153" s="82">
        <v>0</v>
      </c>
      <c r="AD153" s="82">
        <v>0</v>
      </c>
    </row>
    <row r="154" spans="1:30" ht="31.5">
      <c r="A154" s="56" t="s">
        <v>225</v>
      </c>
      <c r="B154" s="67" t="s">
        <v>440</v>
      </c>
      <c r="C154" s="85" t="s">
        <v>743</v>
      </c>
      <c r="D154" s="82">
        <v>0</v>
      </c>
      <c r="E154" s="82">
        <v>0</v>
      </c>
      <c r="F154" s="82">
        <v>0</v>
      </c>
      <c r="G154" s="82">
        <v>0</v>
      </c>
      <c r="H154" s="82">
        <v>0</v>
      </c>
      <c r="I154" s="82" t="s">
        <v>95</v>
      </c>
      <c r="J154" s="82" t="s">
        <v>95</v>
      </c>
      <c r="K154" s="82" t="s">
        <v>95</v>
      </c>
      <c r="L154" s="82" t="s">
        <v>95</v>
      </c>
      <c r="M154" s="82">
        <v>0</v>
      </c>
      <c r="N154" s="82">
        <v>0</v>
      </c>
      <c r="O154" s="82">
        <v>0</v>
      </c>
      <c r="P154" s="82">
        <v>0</v>
      </c>
      <c r="Q154" s="83">
        <v>0</v>
      </c>
      <c r="R154" s="82">
        <v>0</v>
      </c>
      <c r="S154" s="82">
        <v>0</v>
      </c>
      <c r="T154" s="54">
        <v>0</v>
      </c>
      <c r="U154" s="54">
        <v>0</v>
      </c>
      <c r="V154" s="82" t="s">
        <v>95</v>
      </c>
      <c r="W154" s="83" t="s">
        <v>95</v>
      </c>
      <c r="X154" s="83" t="s">
        <v>95</v>
      </c>
      <c r="Y154" s="82">
        <v>0</v>
      </c>
      <c r="Z154" s="82">
        <v>0</v>
      </c>
      <c r="AA154" s="82">
        <v>0</v>
      </c>
      <c r="AB154" s="82">
        <v>0</v>
      </c>
      <c r="AC154" s="82">
        <v>0</v>
      </c>
      <c r="AD154" s="82">
        <v>0</v>
      </c>
    </row>
    <row r="155" spans="1:30" ht="31.5">
      <c r="A155" s="56" t="s">
        <v>225</v>
      </c>
      <c r="B155" s="67" t="s">
        <v>746</v>
      </c>
      <c r="C155" s="85" t="s">
        <v>744</v>
      </c>
      <c r="D155" s="82">
        <v>0</v>
      </c>
      <c r="E155" s="82">
        <v>0</v>
      </c>
      <c r="F155" s="82">
        <v>0</v>
      </c>
      <c r="G155" s="82">
        <v>0</v>
      </c>
      <c r="H155" s="82">
        <v>0</v>
      </c>
      <c r="I155" s="82" t="s">
        <v>95</v>
      </c>
      <c r="J155" s="82" t="s">
        <v>95</v>
      </c>
      <c r="K155" s="82" t="s">
        <v>95</v>
      </c>
      <c r="L155" s="82" t="s">
        <v>95</v>
      </c>
      <c r="M155" s="82">
        <v>0</v>
      </c>
      <c r="N155" s="82">
        <v>0</v>
      </c>
      <c r="O155" s="82">
        <v>0</v>
      </c>
      <c r="P155" s="82">
        <v>0</v>
      </c>
      <c r="Q155" s="83">
        <v>0</v>
      </c>
      <c r="R155" s="82">
        <v>0</v>
      </c>
      <c r="S155" s="82">
        <v>0</v>
      </c>
      <c r="T155" s="54">
        <v>0</v>
      </c>
      <c r="U155" s="54">
        <v>0</v>
      </c>
      <c r="V155" s="82" t="s">
        <v>95</v>
      </c>
      <c r="W155" s="83" t="s">
        <v>95</v>
      </c>
      <c r="X155" s="83" t="s">
        <v>95</v>
      </c>
      <c r="Y155" s="82">
        <v>0</v>
      </c>
      <c r="Z155" s="82">
        <v>0</v>
      </c>
      <c r="AA155" s="82">
        <v>0</v>
      </c>
      <c r="AB155" s="82">
        <v>0</v>
      </c>
      <c r="AC155" s="82">
        <v>0</v>
      </c>
      <c r="AD155" s="82">
        <v>0</v>
      </c>
    </row>
    <row r="156" spans="1:30" ht="47.25">
      <c r="A156" s="56" t="s">
        <v>225</v>
      </c>
      <c r="B156" s="67" t="s">
        <v>441</v>
      </c>
      <c r="C156" s="85" t="s">
        <v>745</v>
      </c>
      <c r="D156" s="82">
        <v>0</v>
      </c>
      <c r="E156" s="82">
        <v>0</v>
      </c>
      <c r="F156" s="82">
        <v>0</v>
      </c>
      <c r="G156" s="82">
        <v>0</v>
      </c>
      <c r="H156" s="82">
        <v>0</v>
      </c>
      <c r="I156" s="82" t="s">
        <v>95</v>
      </c>
      <c r="J156" s="82" t="s">
        <v>95</v>
      </c>
      <c r="K156" s="82" t="s">
        <v>95</v>
      </c>
      <c r="L156" s="82" t="s">
        <v>95</v>
      </c>
      <c r="M156" s="82">
        <v>0</v>
      </c>
      <c r="N156" s="82">
        <v>3.2</v>
      </c>
      <c r="O156" s="82">
        <v>0</v>
      </c>
      <c r="P156" s="82">
        <v>0</v>
      </c>
      <c r="Q156" s="83">
        <v>0</v>
      </c>
      <c r="R156" s="82">
        <v>0</v>
      </c>
      <c r="S156" s="82">
        <v>0</v>
      </c>
      <c r="T156" s="54">
        <v>-7.8923133859487002E-6</v>
      </c>
      <c r="U156" s="54">
        <v>-9.4673333964488008E-6</v>
      </c>
      <c r="V156" s="82" t="s">
        <v>95</v>
      </c>
      <c r="W156" s="83" t="s">
        <v>95</v>
      </c>
      <c r="X156" s="83" t="s">
        <v>95</v>
      </c>
      <c r="Y156" s="82">
        <v>0</v>
      </c>
      <c r="Z156" s="82">
        <v>0</v>
      </c>
      <c r="AA156" s="82">
        <v>0</v>
      </c>
      <c r="AB156" s="82">
        <v>0</v>
      </c>
      <c r="AC156" s="82">
        <v>0</v>
      </c>
      <c r="AD156" s="82">
        <v>0</v>
      </c>
    </row>
    <row r="157" spans="1:30" ht="31.5">
      <c r="A157" s="56" t="s">
        <v>225</v>
      </c>
      <c r="B157" s="67" t="s">
        <v>747</v>
      </c>
      <c r="C157" s="85" t="s">
        <v>749</v>
      </c>
      <c r="D157" s="82">
        <v>0</v>
      </c>
      <c r="E157" s="82">
        <v>0</v>
      </c>
      <c r="F157" s="82">
        <v>0</v>
      </c>
      <c r="G157" s="82">
        <v>0</v>
      </c>
      <c r="H157" s="82">
        <v>0</v>
      </c>
      <c r="I157" s="82" t="s">
        <v>95</v>
      </c>
      <c r="J157" s="82" t="s">
        <v>95</v>
      </c>
      <c r="K157" s="82" t="s">
        <v>95</v>
      </c>
      <c r="L157" s="82" t="s">
        <v>95</v>
      </c>
      <c r="M157" s="82">
        <v>0</v>
      </c>
      <c r="N157" s="82">
        <v>0</v>
      </c>
      <c r="O157" s="82">
        <v>0</v>
      </c>
      <c r="P157" s="82">
        <v>0</v>
      </c>
      <c r="Q157" s="83">
        <v>0</v>
      </c>
      <c r="R157" s="82">
        <v>0</v>
      </c>
      <c r="S157" s="82">
        <v>0</v>
      </c>
      <c r="T157" s="54">
        <v>0</v>
      </c>
      <c r="U157" s="54">
        <v>0</v>
      </c>
      <c r="V157" s="82" t="s">
        <v>95</v>
      </c>
      <c r="W157" s="83" t="s">
        <v>95</v>
      </c>
      <c r="X157" s="83" t="s">
        <v>95</v>
      </c>
      <c r="Y157" s="82">
        <v>0</v>
      </c>
      <c r="Z157" s="82">
        <v>0</v>
      </c>
      <c r="AA157" s="82">
        <v>0</v>
      </c>
      <c r="AB157" s="82">
        <v>0</v>
      </c>
      <c r="AC157" s="82">
        <v>0</v>
      </c>
      <c r="AD157" s="82">
        <v>0</v>
      </c>
    </row>
    <row r="158" spans="1:30" ht="15.75">
      <c r="A158" s="56" t="s">
        <v>225</v>
      </c>
      <c r="B158" s="67" t="s">
        <v>748</v>
      </c>
      <c r="C158" s="85" t="s">
        <v>750</v>
      </c>
      <c r="D158" s="82">
        <v>0</v>
      </c>
      <c r="E158" s="82">
        <v>0</v>
      </c>
      <c r="F158" s="82">
        <v>0</v>
      </c>
      <c r="G158" s="82">
        <v>0</v>
      </c>
      <c r="H158" s="82">
        <v>0</v>
      </c>
      <c r="I158" s="82" t="s">
        <v>95</v>
      </c>
      <c r="J158" s="82" t="s">
        <v>95</v>
      </c>
      <c r="K158" s="82" t="s">
        <v>95</v>
      </c>
      <c r="L158" s="82" t="s">
        <v>95</v>
      </c>
      <c r="M158" s="82">
        <v>0</v>
      </c>
      <c r="N158" s="82">
        <v>0</v>
      </c>
      <c r="O158" s="82">
        <v>0</v>
      </c>
      <c r="P158" s="82">
        <v>0</v>
      </c>
      <c r="Q158" s="83">
        <v>0</v>
      </c>
      <c r="R158" s="82">
        <v>0</v>
      </c>
      <c r="S158" s="82">
        <v>0</v>
      </c>
      <c r="T158" s="54">
        <v>0</v>
      </c>
      <c r="U158" s="54">
        <v>0</v>
      </c>
      <c r="V158" s="82" t="s">
        <v>95</v>
      </c>
      <c r="W158" s="83" t="s">
        <v>95</v>
      </c>
      <c r="X158" s="83" t="s">
        <v>95</v>
      </c>
      <c r="Y158" s="82">
        <v>0</v>
      </c>
      <c r="Z158" s="82">
        <v>0</v>
      </c>
      <c r="AA158" s="82">
        <v>0</v>
      </c>
      <c r="AB158" s="82">
        <v>0</v>
      </c>
      <c r="AC158" s="82">
        <v>0</v>
      </c>
      <c r="AD158" s="82">
        <v>0</v>
      </c>
    </row>
    <row r="159" spans="1:30" ht="31.5">
      <c r="A159" s="56" t="s">
        <v>225</v>
      </c>
      <c r="B159" s="67" t="s">
        <v>840</v>
      </c>
      <c r="C159" s="85" t="s">
        <v>839</v>
      </c>
      <c r="D159" s="82">
        <v>0</v>
      </c>
      <c r="E159" s="82">
        <v>0</v>
      </c>
      <c r="F159" s="82">
        <v>0</v>
      </c>
      <c r="G159" s="82">
        <v>0</v>
      </c>
      <c r="H159" s="82">
        <v>0</v>
      </c>
      <c r="I159" s="82" t="s">
        <v>95</v>
      </c>
      <c r="J159" s="82" t="s">
        <v>95</v>
      </c>
      <c r="K159" s="82" t="s">
        <v>95</v>
      </c>
      <c r="L159" s="82" t="s">
        <v>95</v>
      </c>
      <c r="M159" s="82">
        <v>0</v>
      </c>
      <c r="N159" s="82">
        <v>0</v>
      </c>
      <c r="O159" s="82">
        <v>0</v>
      </c>
      <c r="P159" s="82">
        <v>0</v>
      </c>
      <c r="Q159" s="83">
        <v>0</v>
      </c>
      <c r="R159" s="82">
        <v>0</v>
      </c>
      <c r="S159" s="82">
        <v>0</v>
      </c>
      <c r="T159" s="54">
        <v>0</v>
      </c>
      <c r="U159" s="54">
        <v>0</v>
      </c>
      <c r="V159" s="82" t="s">
        <v>95</v>
      </c>
      <c r="W159" s="83" t="s">
        <v>95</v>
      </c>
      <c r="X159" s="83" t="s">
        <v>95</v>
      </c>
      <c r="Y159" s="82">
        <v>0</v>
      </c>
      <c r="Z159" s="82">
        <v>0</v>
      </c>
      <c r="AA159" s="82">
        <v>0</v>
      </c>
      <c r="AB159" s="82">
        <v>0</v>
      </c>
      <c r="AC159" s="82">
        <v>0</v>
      </c>
      <c r="AD159" s="82">
        <v>0</v>
      </c>
    </row>
    <row r="160" spans="1:30" ht="173.25">
      <c r="A160" s="56" t="s">
        <v>225</v>
      </c>
      <c r="B160" s="84" t="s">
        <v>846</v>
      </c>
      <c r="C160" s="85" t="s">
        <v>847</v>
      </c>
      <c r="D160" s="82">
        <v>0</v>
      </c>
      <c r="E160" s="82">
        <v>0</v>
      </c>
      <c r="F160" s="82">
        <v>0</v>
      </c>
      <c r="G160" s="82">
        <v>0</v>
      </c>
      <c r="H160" s="82">
        <v>0</v>
      </c>
      <c r="I160" s="82" t="s">
        <v>95</v>
      </c>
      <c r="J160" s="82" t="s">
        <v>95</v>
      </c>
      <c r="K160" s="82" t="s">
        <v>95</v>
      </c>
      <c r="L160" s="82" t="s">
        <v>95</v>
      </c>
      <c r="M160" s="82">
        <v>0</v>
      </c>
      <c r="N160" s="82">
        <v>0</v>
      </c>
      <c r="O160" s="82">
        <v>0</v>
      </c>
      <c r="P160" s="82">
        <v>0</v>
      </c>
      <c r="Q160" s="83">
        <v>0</v>
      </c>
      <c r="R160" s="82">
        <v>0</v>
      </c>
      <c r="S160" s="82">
        <v>0</v>
      </c>
      <c r="T160" s="54">
        <v>0</v>
      </c>
      <c r="U160" s="54">
        <v>0</v>
      </c>
      <c r="V160" s="82" t="s">
        <v>95</v>
      </c>
      <c r="W160" s="83" t="s">
        <v>95</v>
      </c>
      <c r="X160" s="83" t="s">
        <v>95</v>
      </c>
      <c r="Y160" s="82">
        <v>0</v>
      </c>
      <c r="Z160" s="82">
        <v>0</v>
      </c>
      <c r="AA160" s="82">
        <v>0</v>
      </c>
      <c r="AB160" s="82">
        <v>0</v>
      </c>
      <c r="AC160" s="82">
        <v>0</v>
      </c>
      <c r="AD160" s="82">
        <v>0</v>
      </c>
    </row>
    <row r="161" spans="1:30" ht="31.5">
      <c r="A161" s="56" t="s">
        <v>225</v>
      </c>
      <c r="B161" s="84" t="s">
        <v>842</v>
      </c>
      <c r="C161" s="85" t="s">
        <v>841</v>
      </c>
      <c r="D161" s="82">
        <v>0</v>
      </c>
      <c r="E161" s="82">
        <v>0</v>
      </c>
      <c r="F161" s="82">
        <v>0</v>
      </c>
      <c r="G161" s="82">
        <v>0</v>
      </c>
      <c r="H161" s="82">
        <v>0</v>
      </c>
      <c r="I161" s="82" t="s">
        <v>95</v>
      </c>
      <c r="J161" s="82" t="s">
        <v>95</v>
      </c>
      <c r="K161" s="82" t="s">
        <v>95</v>
      </c>
      <c r="L161" s="82" t="s">
        <v>95</v>
      </c>
      <c r="M161" s="82">
        <v>0</v>
      </c>
      <c r="N161" s="82">
        <v>0</v>
      </c>
      <c r="O161" s="82">
        <v>0</v>
      </c>
      <c r="P161" s="82">
        <v>0</v>
      </c>
      <c r="Q161" s="83">
        <v>0</v>
      </c>
      <c r="R161" s="82">
        <v>0</v>
      </c>
      <c r="S161" s="82">
        <v>0</v>
      </c>
      <c r="T161" s="54">
        <v>0</v>
      </c>
      <c r="U161" s="54">
        <v>0</v>
      </c>
      <c r="V161" s="82" t="s">
        <v>95</v>
      </c>
      <c r="W161" s="83" t="s">
        <v>95</v>
      </c>
      <c r="X161" s="83" t="s">
        <v>95</v>
      </c>
      <c r="Y161" s="82">
        <v>0</v>
      </c>
      <c r="Z161" s="82">
        <v>0</v>
      </c>
      <c r="AA161" s="82">
        <v>0</v>
      </c>
      <c r="AB161" s="82">
        <v>0</v>
      </c>
      <c r="AC161" s="82">
        <v>0</v>
      </c>
      <c r="AD161" s="82">
        <v>0</v>
      </c>
    </row>
    <row r="162" spans="1:30" ht="31.5">
      <c r="A162" s="56" t="s">
        <v>226</v>
      </c>
      <c r="B162" s="52" t="s">
        <v>80</v>
      </c>
      <c r="C162" s="85" t="s">
        <v>96</v>
      </c>
      <c r="D162" s="82">
        <v>0</v>
      </c>
      <c r="E162" s="82">
        <v>0</v>
      </c>
      <c r="F162" s="82">
        <v>0</v>
      </c>
      <c r="G162" s="82">
        <v>0</v>
      </c>
      <c r="H162" s="82">
        <v>0</v>
      </c>
      <c r="I162" s="82" t="s">
        <v>95</v>
      </c>
      <c r="J162" s="82" t="s">
        <v>95</v>
      </c>
      <c r="K162" s="82" t="s">
        <v>95</v>
      </c>
      <c r="L162" s="82" t="s">
        <v>95</v>
      </c>
      <c r="M162" s="82">
        <v>0</v>
      </c>
      <c r="N162" s="82">
        <v>0</v>
      </c>
      <c r="O162" s="82">
        <v>0</v>
      </c>
      <c r="P162" s="82">
        <v>0</v>
      </c>
      <c r="Q162" s="83">
        <v>0</v>
      </c>
      <c r="R162" s="82">
        <v>0</v>
      </c>
      <c r="S162" s="82" t="s">
        <v>95</v>
      </c>
      <c r="T162" s="54">
        <v>0</v>
      </c>
      <c r="U162" s="54">
        <v>0</v>
      </c>
      <c r="V162" s="82" t="s">
        <v>95</v>
      </c>
      <c r="W162" s="83" t="s">
        <v>95</v>
      </c>
      <c r="X162" s="83" t="s">
        <v>95</v>
      </c>
      <c r="Y162" s="82">
        <v>0</v>
      </c>
      <c r="Z162" s="82">
        <v>0</v>
      </c>
      <c r="AA162" s="82">
        <v>0</v>
      </c>
      <c r="AB162" s="82">
        <v>0</v>
      </c>
      <c r="AC162" s="82">
        <v>0</v>
      </c>
      <c r="AD162" s="82">
        <v>0</v>
      </c>
    </row>
    <row r="163" spans="1:30" ht="63">
      <c r="A163" s="56" t="s">
        <v>226</v>
      </c>
      <c r="B163" s="67" t="s">
        <v>111</v>
      </c>
      <c r="C163" s="85" t="s">
        <v>553</v>
      </c>
      <c r="D163" s="82">
        <v>0</v>
      </c>
      <c r="E163" s="82">
        <v>0</v>
      </c>
      <c r="F163" s="82">
        <v>0</v>
      </c>
      <c r="G163" s="82">
        <v>0</v>
      </c>
      <c r="H163" s="82">
        <v>0</v>
      </c>
      <c r="I163" s="82" t="s">
        <v>95</v>
      </c>
      <c r="J163" s="82" t="s">
        <v>95</v>
      </c>
      <c r="K163" s="82" t="s">
        <v>95</v>
      </c>
      <c r="L163" s="82" t="s">
        <v>95</v>
      </c>
      <c r="M163" s="82">
        <v>0</v>
      </c>
      <c r="N163" s="82">
        <v>0</v>
      </c>
      <c r="O163" s="82">
        <v>0</v>
      </c>
      <c r="P163" s="82">
        <v>0</v>
      </c>
      <c r="Q163" s="83">
        <v>0</v>
      </c>
      <c r="R163" s="82">
        <v>0</v>
      </c>
      <c r="S163" s="82">
        <v>0</v>
      </c>
      <c r="T163" s="54">
        <v>0</v>
      </c>
      <c r="U163" s="54">
        <v>0</v>
      </c>
      <c r="V163" s="82" t="s">
        <v>95</v>
      </c>
      <c r="W163" s="83" t="s">
        <v>95</v>
      </c>
      <c r="X163" s="83" t="s">
        <v>95</v>
      </c>
      <c r="Y163" s="82">
        <v>0</v>
      </c>
      <c r="Z163" s="82">
        <v>0</v>
      </c>
      <c r="AA163" s="82">
        <v>0</v>
      </c>
      <c r="AB163" s="82">
        <v>0</v>
      </c>
      <c r="AC163" s="82">
        <v>0</v>
      </c>
      <c r="AD163" s="82">
        <v>0</v>
      </c>
    </row>
    <row r="164" spans="1:30" ht="31.5">
      <c r="A164" s="56" t="s">
        <v>227</v>
      </c>
      <c r="B164" s="52" t="s">
        <v>82</v>
      </c>
      <c r="C164" s="85" t="s">
        <v>96</v>
      </c>
      <c r="D164" s="82">
        <v>0</v>
      </c>
      <c r="E164" s="82">
        <v>0</v>
      </c>
      <c r="F164" s="82">
        <v>0</v>
      </c>
      <c r="G164" s="82">
        <v>0</v>
      </c>
      <c r="H164" s="82">
        <v>0</v>
      </c>
      <c r="I164" s="82" t="s">
        <v>95</v>
      </c>
      <c r="J164" s="82" t="s">
        <v>95</v>
      </c>
      <c r="K164" s="82" t="s">
        <v>95</v>
      </c>
      <c r="L164" s="82" t="s">
        <v>95</v>
      </c>
      <c r="M164" s="82">
        <v>0</v>
      </c>
      <c r="N164" s="82">
        <v>0</v>
      </c>
      <c r="O164" s="82">
        <v>0</v>
      </c>
      <c r="P164" s="82">
        <v>0</v>
      </c>
      <c r="Q164" s="83">
        <v>0</v>
      </c>
      <c r="R164" s="82">
        <v>0</v>
      </c>
      <c r="S164" s="82" t="s">
        <v>95</v>
      </c>
      <c r="T164" s="54">
        <v>0</v>
      </c>
      <c r="U164" s="54">
        <v>0</v>
      </c>
      <c r="V164" s="82" t="s">
        <v>95</v>
      </c>
      <c r="W164" s="83" t="s">
        <v>95</v>
      </c>
      <c r="X164" s="83" t="s">
        <v>95</v>
      </c>
      <c r="Y164" s="82">
        <v>195.23397202000001</v>
      </c>
      <c r="Z164" s="82">
        <v>0</v>
      </c>
      <c r="AA164" s="82">
        <v>195.23397202000001</v>
      </c>
      <c r="AB164" s="82">
        <v>0</v>
      </c>
      <c r="AC164" s="82">
        <v>0</v>
      </c>
      <c r="AD164" s="82">
        <v>0</v>
      </c>
    </row>
    <row r="165" spans="1:30" ht="78.75">
      <c r="A165" s="56" t="s">
        <v>227</v>
      </c>
      <c r="B165" s="67" t="s">
        <v>364</v>
      </c>
      <c r="C165" s="85" t="s">
        <v>137</v>
      </c>
      <c r="D165" s="82">
        <v>0</v>
      </c>
      <c r="E165" s="82">
        <v>0</v>
      </c>
      <c r="F165" s="82">
        <v>0</v>
      </c>
      <c r="G165" s="82">
        <v>0</v>
      </c>
      <c r="H165" s="82">
        <v>0</v>
      </c>
      <c r="I165" s="82" t="s">
        <v>95</v>
      </c>
      <c r="J165" s="82" t="s">
        <v>95</v>
      </c>
      <c r="K165" s="82" t="s">
        <v>95</v>
      </c>
      <c r="L165" s="82" t="s">
        <v>95</v>
      </c>
      <c r="M165" s="82">
        <v>0</v>
      </c>
      <c r="N165" s="82">
        <v>0</v>
      </c>
      <c r="O165" s="82">
        <v>0</v>
      </c>
      <c r="P165" s="82">
        <v>0</v>
      </c>
      <c r="Q165" s="83">
        <v>0</v>
      </c>
      <c r="R165" s="82">
        <v>0</v>
      </c>
      <c r="S165" s="82">
        <v>90</v>
      </c>
      <c r="T165" s="54">
        <v>0</v>
      </c>
      <c r="U165" s="54">
        <v>0</v>
      </c>
      <c r="V165" s="82" t="s">
        <v>95</v>
      </c>
      <c r="W165" s="83" t="s">
        <v>95</v>
      </c>
      <c r="X165" s="83" t="s">
        <v>95</v>
      </c>
      <c r="Y165" s="82">
        <v>0</v>
      </c>
      <c r="Z165" s="82">
        <v>0</v>
      </c>
      <c r="AA165" s="82">
        <v>0</v>
      </c>
      <c r="AB165" s="82">
        <v>0</v>
      </c>
      <c r="AC165" s="82">
        <v>0</v>
      </c>
      <c r="AD165" s="82">
        <v>0</v>
      </c>
    </row>
    <row r="166" spans="1:30" ht="63">
      <c r="A166" s="56" t="s">
        <v>227</v>
      </c>
      <c r="B166" s="67" t="s">
        <v>369</v>
      </c>
      <c r="C166" s="85" t="s">
        <v>368</v>
      </c>
      <c r="D166" s="82">
        <v>0</v>
      </c>
      <c r="E166" s="82">
        <v>0</v>
      </c>
      <c r="F166" s="82">
        <v>0</v>
      </c>
      <c r="G166" s="82">
        <v>0</v>
      </c>
      <c r="H166" s="82">
        <v>0</v>
      </c>
      <c r="I166" s="82" t="s">
        <v>95</v>
      </c>
      <c r="J166" s="82" t="s">
        <v>95</v>
      </c>
      <c r="K166" s="82" t="s">
        <v>95</v>
      </c>
      <c r="L166" s="82" t="s">
        <v>95</v>
      </c>
      <c r="M166" s="82">
        <v>0</v>
      </c>
      <c r="N166" s="82">
        <v>0</v>
      </c>
      <c r="O166" s="82">
        <v>0</v>
      </c>
      <c r="P166" s="82">
        <v>0</v>
      </c>
      <c r="Q166" s="83">
        <v>0</v>
      </c>
      <c r="R166" s="82">
        <v>0</v>
      </c>
      <c r="S166" s="82">
        <v>90</v>
      </c>
      <c r="T166" s="54">
        <v>0</v>
      </c>
      <c r="U166" s="54">
        <v>0</v>
      </c>
      <c r="V166" s="82" t="s">
        <v>95</v>
      </c>
      <c r="W166" s="83" t="s">
        <v>95</v>
      </c>
      <c r="X166" s="83" t="s">
        <v>95</v>
      </c>
      <c r="Y166" s="82">
        <v>0</v>
      </c>
      <c r="Z166" s="82">
        <v>0</v>
      </c>
      <c r="AA166" s="82">
        <v>0</v>
      </c>
      <c r="AB166" s="82">
        <v>0</v>
      </c>
      <c r="AC166" s="82">
        <v>0</v>
      </c>
      <c r="AD166" s="82">
        <v>0</v>
      </c>
    </row>
    <row r="167" spans="1:30" ht="78.75">
      <c r="A167" s="56" t="s">
        <v>227</v>
      </c>
      <c r="B167" s="67" t="s">
        <v>406</v>
      </c>
      <c r="C167" s="85" t="s">
        <v>138</v>
      </c>
      <c r="D167" s="82">
        <v>0</v>
      </c>
      <c r="E167" s="82">
        <v>0</v>
      </c>
      <c r="F167" s="82">
        <v>0</v>
      </c>
      <c r="G167" s="82">
        <v>0</v>
      </c>
      <c r="H167" s="82">
        <v>0</v>
      </c>
      <c r="I167" s="82" t="s">
        <v>95</v>
      </c>
      <c r="J167" s="82" t="s">
        <v>95</v>
      </c>
      <c r="K167" s="82" t="s">
        <v>95</v>
      </c>
      <c r="L167" s="82" t="s">
        <v>95</v>
      </c>
      <c r="M167" s="82">
        <v>0</v>
      </c>
      <c r="N167" s="82">
        <v>0</v>
      </c>
      <c r="O167" s="82">
        <v>0</v>
      </c>
      <c r="P167" s="82">
        <v>0</v>
      </c>
      <c r="Q167" s="83">
        <v>0</v>
      </c>
      <c r="R167" s="82">
        <v>0</v>
      </c>
      <c r="S167" s="82">
        <v>0</v>
      </c>
      <c r="T167" s="54">
        <v>0</v>
      </c>
      <c r="U167" s="54">
        <v>0</v>
      </c>
      <c r="V167" s="82" t="s">
        <v>95</v>
      </c>
      <c r="W167" s="83" t="s">
        <v>95</v>
      </c>
      <c r="X167" s="83" t="s">
        <v>95</v>
      </c>
      <c r="Y167" s="82">
        <v>0</v>
      </c>
      <c r="Z167" s="82">
        <v>0</v>
      </c>
      <c r="AA167" s="82">
        <v>0</v>
      </c>
      <c r="AB167" s="82">
        <v>0</v>
      </c>
      <c r="AC167" s="82">
        <v>0</v>
      </c>
      <c r="AD167" s="82">
        <v>0</v>
      </c>
    </row>
    <row r="168" spans="1:30" ht="47.25">
      <c r="A168" s="56" t="s">
        <v>227</v>
      </c>
      <c r="B168" s="67" t="s">
        <v>408</v>
      </c>
      <c r="C168" s="85" t="s">
        <v>370</v>
      </c>
      <c r="D168" s="82">
        <v>0</v>
      </c>
      <c r="E168" s="82">
        <v>0</v>
      </c>
      <c r="F168" s="82">
        <v>0</v>
      </c>
      <c r="G168" s="82">
        <v>0</v>
      </c>
      <c r="H168" s="82">
        <v>0</v>
      </c>
      <c r="I168" s="82" t="s">
        <v>95</v>
      </c>
      <c r="J168" s="82" t="s">
        <v>95</v>
      </c>
      <c r="K168" s="82" t="s">
        <v>95</v>
      </c>
      <c r="L168" s="82" t="s">
        <v>95</v>
      </c>
      <c r="M168" s="82">
        <v>0</v>
      </c>
      <c r="N168" s="82">
        <v>0</v>
      </c>
      <c r="O168" s="82">
        <v>0</v>
      </c>
      <c r="P168" s="82">
        <v>0</v>
      </c>
      <c r="Q168" s="83">
        <v>0</v>
      </c>
      <c r="R168" s="82">
        <v>0</v>
      </c>
      <c r="S168" s="82">
        <v>0</v>
      </c>
      <c r="T168" s="54">
        <v>0</v>
      </c>
      <c r="U168" s="54">
        <v>0</v>
      </c>
      <c r="V168" s="82" t="s">
        <v>95</v>
      </c>
      <c r="W168" s="83" t="s">
        <v>95</v>
      </c>
      <c r="X168" s="83" t="s">
        <v>95</v>
      </c>
      <c r="Y168" s="82">
        <v>0</v>
      </c>
      <c r="Z168" s="82">
        <v>0</v>
      </c>
      <c r="AA168" s="82">
        <v>0</v>
      </c>
      <c r="AB168" s="82">
        <v>0</v>
      </c>
      <c r="AC168" s="82">
        <v>0</v>
      </c>
      <c r="AD168" s="82">
        <v>0</v>
      </c>
    </row>
    <row r="169" spans="1:30" ht="78.75">
      <c r="A169" s="56" t="s">
        <v>227</v>
      </c>
      <c r="B169" s="67" t="s">
        <v>418</v>
      </c>
      <c r="C169" s="85" t="s">
        <v>139</v>
      </c>
      <c r="D169" s="82">
        <v>0</v>
      </c>
      <c r="E169" s="82">
        <v>0</v>
      </c>
      <c r="F169" s="82">
        <v>0</v>
      </c>
      <c r="G169" s="82">
        <v>0</v>
      </c>
      <c r="H169" s="82">
        <v>0</v>
      </c>
      <c r="I169" s="82" t="s">
        <v>95</v>
      </c>
      <c r="J169" s="82" t="s">
        <v>95</v>
      </c>
      <c r="K169" s="82" t="s">
        <v>95</v>
      </c>
      <c r="L169" s="82" t="s">
        <v>95</v>
      </c>
      <c r="M169" s="82">
        <v>0</v>
      </c>
      <c r="N169" s="82">
        <v>0</v>
      </c>
      <c r="O169" s="82">
        <v>0</v>
      </c>
      <c r="P169" s="82">
        <v>0</v>
      </c>
      <c r="Q169" s="83">
        <v>0</v>
      </c>
      <c r="R169" s="82">
        <v>0</v>
      </c>
      <c r="S169" s="82">
        <v>90</v>
      </c>
      <c r="T169" s="54">
        <v>0</v>
      </c>
      <c r="U169" s="54">
        <v>0</v>
      </c>
      <c r="V169" s="82" t="s">
        <v>95</v>
      </c>
      <c r="W169" s="83" t="s">
        <v>95</v>
      </c>
      <c r="X169" s="83" t="s">
        <v>95</v>
      </c>
      <c r="Y169" s="82">
        <v>0</v>
      </c>
      <c r="Z169" s="82">
        <v>0</v>
      </c>
      <c r="AA169" s="82">
        <v>0</v>
      </c>
      <c r="AB169" s="82">
        <v>0</v>
      </c>
      <c r="AC169" s="82">
        <v>0</v>
      </c>
      <c r="AD169" s="82">
        <v>0</v>
      </c>
    </row>
    <row r="170" spans="1:30" ht="47.25">
      <c r="A170" s="56" t="s">
        <v>227</v>
      </c>
      <c r="B170" s="67" t="s">
        <v>412</v>
      </c>
      <c r="C170" s="85" t="s">
        <v>371</v>
      </c>
      <c r="D170" s="82">
        <v>0</v>
      </c>
      <c r="E170" s="82">
        <v>0</v>
      </c>
      <c r="F170" s="82">
        <v>0</v>
      </c>
      <c r="G170" s="82">
        <v>0</v>
      </c>
      <c r="H170" s="82">
        <v>0</v>
      </c>
      <c r="I170" s="82" t="s">
        <v>95</v>
      </c>
      <c r="J170" s="82" t="s">
        <v>95</v>
      </c>
      <c r="K170" s="82" t="s">
        <v>95</v>
      </c>
      <c r="L170" s="82" t="s">
        <v>95</v>
      </c>
      <c r="M170" s="82">
        <v>0</v>
      </c>
      <c r="N170" s="82">
        <v>0</v>
      </c>
      <c r="O170" s="82">
        <v>0</v>
      </c>
      <c r="P170" s="82">
        <v>0</v>
      </c>
      <c r="Q170" s="83">
        <v>0</v>
      </c>
      <c r="R170" s="82">
        <v>0</v>
      </c>
      <c r="S170" s="82">
        <v>90</v>
      </c>
      <c r="T170" s="54">
        <v>0</v>
      </c>
      <c r="U170" s="54">
        <v>0</v>
      </c>
      <c r="V170" s="82" t="s">
        <v>95</v>
      </c>
      <c r="W170" s="83" t="s">
        <v>95</v>
      </c>
      <c r="X170" s="83" t="s">
        <v>95</v>
      </c>
      <c r="Y170" s="82">
        <v>0</v>
      </c>
      <c r="Z170" s="82">
        <v>0</v>
      </c>
      <c r="AA170" s="82">
        <v>0</v>
      </c>
      <c r="AB170" s="82">
        <v>0</v>
      </c>
      <c r="AC170" s="82">
        <v>0</v>
      </c>
      <c r="AD170" s="82">
        <v>0</v>
      </c>
    </row>
    <row r="171" spans="1:30" ht="63">
      <c r="A171" s="56" t="s">
        <v>227</v>
      </c>
      <c r="B171" s="67" t="s">
        <v>413</v>
      </c>
      <c r="C171" s="85" t="s">
        <v>142</v>
      </c>
      <c r="D171" s="82">
        <v>0</v>
      </c>
      <c r="E171" s="82">
        <v>0</v>
      </c>
      <c r="F171" s="82">
        <v>0</v>
      </c>
      <c r="G171" s="82">
        <v>0</v>
      </c>
      <c r="H171" s="82">
        <v>0</v>
      </c>
      <c r="I171" s="82" t="s">
        <v>95</v>
      </c>
      <c r="J171" s="82" t="s">
        <v>95</v>
      </c>
      <c r="K171" s="82" t="s">
        <v>95</v>
      </c>
      <c r="L171" s="82" t="s">
        <v>95</v>
      </c>
      <c r="M171" s="82">
        <v>0</v>
      </c>
      <c r="N171" s="82">
        <v>0</v>
      </c>
      <c r="O171" s="82">
        <v>0</v>
      </c>
      <c r="P171" s="82">
        <v>0</v>
      </c>
      <c r="Q171" s="83">
        <v>0</v>
      </c>
      <c r="R171" s="82">
        <v>0</v>
      </c>
      <c r="S171" s="82">
        <v>90</v>
      </c>
      <c r="T171" s="54">
        <v>0</v>
      </c>
      <c r="U171" s="54">
        <v>0</v>
      </c>
      <c r="V171" s="82" t="s">
        <v>95</v>
      </c>
      <c r="W171" s="83" t="s">
        <v>95</v>
      </c>
      <c r="X171" s="83" t="s">
        <v>95</v>
      </c>
      <c r="Y171" s="82">
        <v>0</v>
      </c>
      <c r="Z171" s="82">
        <v>0</v>
      </c>
      <c r="AA171" s="82">
        <v>0</v>
      </c>
      <c r="AB171" s="82">
        <v>0</v>
      </c>
      <c r="AC171" s="82">
        <v>0</v>
      </c>
      <c r="AD171" s="82">
        <v>0</v>
      </c>
    </row>
    <row r="172" spans="1:30" ht="63">
      <c r="A172" s="56" t="s">
        <v>227</v>
      </c>
      <c r="B172" s="67" t="s">
        <v>366</v>
      </c>
      <c r="C172" s="85" t="s">
        <v>140</v>
      </c>
      <c r="D172" s="82">
        <v>0</v>
      </c>
      <c r="E172" s="82">
        <v>0</v>
      </c>
      <c r="F172" s="82">
        <v>0</v>
      </c>
      <c r="G172" s="82">
        <v>0</v>
      </c>
      <c r="H172" s="82">
        <v>0</v>
      </c>
      <c r="I172" s="82" t="s">
        <v>95</v>
      </c>
      <c r="J172" s="82" t="s">
        <v>95</v>
      </c>
      <c r="K172" s="82" t="s">
        <v>95</v>
      </c>
      <c r="L172" s="82" t="s">
        <v>95</v>
      </c>
      <c r="M172" s="82">
        <v>0</v>
      </c>
      <c r="N172" s="82">
        <v>0</v>
      </c>
      <c r="O172" s="82">
        <v>0</v>
      </c>
      <c r="P172" s="82">
        <v>0</v>
      </c>
      <c r="Q172" s="83">
        <v>0</v>
      </c>
      <c r="R172" s="82">
        <v>0</v>
      </c>
      <c r="S172" s="82">
        <v>90</v>
      </c>
      <c r="T172" s="54">
        <v>0</v>
      </c>
      <c r="U172" s="54">
        <v>0</v>
      </c>
      <c r="V172" s="82" t="s">
        <v>95</v>
      </c>
      <c r="W172" s="83" t="s">
        <v>95</v>
      </c>
      <c r="X172" s="83" t="s">
        <v>95</v>
      </c>
      <c r="Y172" s="82">
        <v>0</v>
      </c>
      <c r="Z172" s="82">
        <v>0</v>
      </c>
      <c r="AA172" s="82">
        <v>0</v>
      </c>
      <c r="AB172" s="82">
        <v>0</v>
      </c>
      <c r="AC172" s="82">
        <v>0</v>
      </c>
      <c r="AD172" s="82">
        <v>0</v>
      </c>
    </row>
    <row r="173" spans="1:30" ht="63">
      <c r="A173" s="56" t="s">
        <v>227</v>
      </c>
      <c r="B173" s="67" t="s">
        <v>407</v>
      </c>
      <c r="C173" s="85" t="s">
        <v>141</v>
      </c>
      <c r="D173" s="82">
        <v>0</v>
      </c>
      <c r="E173" s="82">
        <v>0</v>
      </c>
      <c r="F173" s="82">
        <v>0</v>
      </c>
      <c r="G173" s="82">
        <v>0</v>
      </c>
      <c r="H173" s="82">
        <v>0</v>
      </c>
      <c r="I173" s="82" t="s">
        <v>95</v>
      </c>
      <c r="J173" s="82" t="s">
        <v>95</v>
      </c>
      <c r="K173" s="82" t="s">
        <v>95</v>
      </c>
      <c r="L173" s="82" t="s">
        <v>95</v>
      </c>
      <c r="M173" s="82">
        <v>0</v>
      </c>
      <c r="N173" s="82">
        <v>0</v>
      </c>
      <c r="O173" s="82">
        <v>0</v>
      </c>
      <c r="P173" s="82">
        <v>0</v>
      </c>
      <c r="Q173" s="83">
        <v>0</v>
      </c>
      <c r="R173" s="82">
        <v>0</v>
      </c>
      <c r="S173" s="82">
        <v>0</v>
      </c>
      <c r="T173" s="54">
        <v>0</v>
      </c>
      <c r="U173" s="54">
        <v>0</v>
      </c>
      <c r="V173" s="82" t="s">
        <v>95</v>
      </c>
      <c r="W173" s="83" t="s">
        <v>95</v>
      </c>
      <c r="X173" s="83" t="s">
        <v>95</v>
      </c>
      <c r="Y173" s="82">
        <v>0</v>
      </c>
      <c r="Z173" s="82">
        <v>0</v>
      </c>
      <c r="AA173" s="82">
        <v>0</v>
      </c>
      <c r="AB173" s="82">
        <v>0</v>
      </c>
      <c r="AC173" s="82">
        <v>0</v>
      </c>
      <c r="AD173" s="82">
        <v>0</v>
      </c>
    </row>
    <row r="174" spans="1:30" ht="63">
      <c r="A174" s="56" t="s">
        <v>227</v>
      </c>
      <c r="B174" s="67" t="s">
        <v>417</v>
      </c>
      <c r="C174" s="85" t="s">
        <v>572</v>
      </c>
      <c r="D174" s="82">
        <v>0</v>
      </c>
      <c r="E174" s="82">
        <v>0</v>
      </c>
      <c r="F174" s="82">
        <v>0</v>
      </c>
      <c r="G174" s="82">
        <v>0</v>
      </c>
      <c r="H174" s="82">
        <v>0</v>
      </c>
      <c r="I174" s="82" t="s">
        <v>95</v>
      </c>
      <c r="J174" s="82" t="s">
        <v>95</v>
      </c>
      <c r="K174" s="82" t="s">
        <v>95</v>
      </c>
      <c r="L174" s="82" t="s">
        <v>95</v>
      </c>
      <c r="M174" s="82">
        <v>0</v>
      </c>
      <c r="N174" s="82">
        <v>0</v>
      </c>
      <c r="O174" s="82">
        <v>0</v>
      </c>
      <c r="P174" s="82">
        <v>0</v>
      </c>
      <c r="Q174" s="83">
        <v>0</v>
      </c>
      <c r="R174" s="82">
        <v>0</v>
      </c>
      <c r="S174" s="82">
        <v>0</v>
      </c>
      <c r="T174" s="54">
        <v>0</v>
      </c>
      <c r="U174" s="54">
        <v>0</v>
      </c>
      <c r="V174" s="82" t="s">
        <v>95</v>
      </c>
      <c r="W174" s="83" t="s">
        <v>95</v>
      </c>
      <c r="X174" s="83" t="s">
        <v>95</v>
      </c>
      <c r="Y174" s="82">
        <v>38.997019799999997</v>
      </c>
      <c r="Z174" s="82">
        <v>0</v>
      </c>
      <c r="AA174" s="82">
        <v>38.997019799999997</v>
      </c>
      <c r="AB174" s="82">
        <v>0</v>
      </c>
      <c r="AC174" s="82">
        <v>0</v>
      </c>
      <c r="AD174" s="82">
        <v>0</v>
      </c>
    </row>
    <row r="175" spans="1:30" ht="63">
      <c r="A175" s="56" t="s">
        <v>227</v>
      </c>
      <c r="B175" s="67" t="s">
        <v>414</v>
      </c>
      <c r="C175" s="85" t="s">
        <v>573</v>
      </c>
      <c r="D175" s="82">
        <v>0</v>
      </c>
      <c r="E175" s="82">
        <v>0</v>
      </c>
      <c r="F175" s="82">
        <v>0</v>
      </c>
      <c r="G175" s="82">
        <v>0</v>
      </c>
      <c r="H175" s="82">
        <v>0</v>
      </c>
      <c r="I175" s="82" t="s">
        <v>95</v>
      </c>
      <c r="J175" s="82" t="s">
        <v>95</v>
      </c>
      <c r="K175" s="82" t="s">
        <v>95</v>
      </c>
      <c r="L175" s="82" t="s">
        <v>95</v>
      </c>
      <c r="M175" s="82">
        <v>0</v>
      </c>
      <c r="N175" s="82">
        <v>0</v>
      </c>
      <c r="O175" s="82">
        <v>0</v>
      </c>
      <c r="P175" s="82">
        <v>0</v>
      </c>
      <c r="Q175" s="83">
        <v>0</v>
      </c>
      <c r="R175" s="82">
        <v>0</v>
      </c>
      <c r="S175" s="82">
        <v>90</v>
      </c>
      <c r="T175" s="54">
        <v>0</v>
      </c>
      <c r="U175" s="54">
        <v>0</v>
      </c>
      <c r="V175" s="82" t="s">
        <v>95</v>
      </c>
      <c r="W175" s="83" t="s">
        <v>95</v>
      </c>
      <c r="X175" s="83" t="s">
        <v>95</v>
      </c>
      <c r="Y175" s="82">
        <v>0</v>
      </c>
      <c r="Z175" s="82">
        <v>0</v>
      </c>
      <c r="AA175" s="82">
        <v>0</v>
      </c>
      <c r="AB175" s="82">
        <v>0</v>
      </c>
      <c r="AC175" s="82">
        <v>0</v>
      </c>
      <c r="AD175" s="82">
        <v>0</v>
      </c>
    </row>
    <row r="176" spans="1:30" ht="63">
      <c r="A176" s="56" t="s">
        <v>227</v>
      </c>
      <c r="B176" s="67" t="s">
        <v>415</v>
      </c>
      <c r="C176" s="85" t="s">
        <v>574</v>
      </c>
      <c r="D176" s="82">
        <v>0</v>
      </c>
      <c r="E176" s="82">
        <v>0</v>
      </c>
      <c r="F176" s="82">
        <v>0</v>
      </c>
      <c r="G176" s="82">
        <v>0</v>
      </c>
      <c r="H176" s="82">
        <v>0</v>
      </c>
      <c r="I176" s="82" t="s">
        <v>95</v>
      </c>
      <c r="J176" s="82" t="s">
        <v>95</v>
      </c>
      <c r="K176" s="82" t="s">
        <v>95</v>
      </c>
      <c r="L176" s="82" t="s">
        <v>95</v>
      </c>
      <c r="M176" s="82">
        <v>0</v>
      </c>
      <c r="N176" s="82">
        <v>0</v>
      </c>
      <c r="O176" s="82">
        <v>0</v>
      </c>
      <c r="P176" s="82">
        <v>0</v>
      </c>
      <c r="Q176" s="83">
        <v>0</v>
      </c>
      <c r="R176" s="82">
        <v>0</v>
      </c>
      <c r="S176" s="82">
        <v>90</v>
      </c>
      <c r="T176" s="54">
        <v>0</v>
      </c>
      <c r="U176" s="54">
        <v>0</v>
      </c>
      <c r="V176" s="82" t="s">
        <v>95</v>
      </c>
      <c r="W176" s="83" t="s">
        <v>95</v>
      </c>
      <c r="X176" s="83" t="s">
        <v>95</v>
      </c>
      <c r="Y176" s="82">
        <v>0</v>
      </c>
      <c r="Z176" s="82">
        <v>0</v>
      </c>
      <c r="AA176" s="82">
        <v>0</v>
      </c>
      <c r="AB176" s="82">
        <v>0</v>
      </c>
      <c r="AC176" s="82">
        <v>0</v>
      </c>
      <c r="AD176" s="82">
        <v>0</v>
      </c>
    </row>
    <row r="177" spans="1:30" ht="63">
      <c r="A177" s="56" t="s">
        <v>227</v>
      </c>
      <c r="B177" s="67" t="s">
        <v>416</v>
      </c>
      <c r="C177" s="85" t="s">
        <v>575</v>
      </c>
      <c r="D177" s="82">
        <v>0</v>
      </c>
      <c r="E177" s="82">
        <v>0</v>
      </c>
      <c r="F177" s="82">
        <v>0</v>
      </c>
      <c r="G177" s="82">
        <v>0</v>
      </c>
      <c r="H177" s="82">
        <v>0</v>
      </c>
      <c r="I177" s="82" t="s">
        <v>95</v>
      </c>
      <c r="J177" s="82" t="s">
        <v>95</v>
      </c>
      <c r="K177" s="82" t="s">
        <v>95</v>
      </c>
      <c r="L177" s="82" t="s">
        <v>95</v>
      </c>
      <c r="M177" s="82">
        <v>0</v>
      </c>
      <c r="N177" s="82">
        <v>0</v>
      </c>
      <c r="O177" s="82">
        <v>0</v>
      </c>
      <c r="P177" s="82">
        <v>0</v>
      </c>
      <c r="Q177" s="83">
        <v>0</v>
      </c>
      <c r="R177" s="82">
        <v>0</v>
      </c>
      <c r="S177" s="82">
        <v>90</v>
      </c>
      <c r="T177" s="54">
        <v>0</v>
      </c>
      <c r="U177" s="54">
        <v>0</v>
      </c>
      <c r="V177" s="82" t="s">
        <v>95</v>
      </c>
      <c r="W177" s="83" t="s">
        <v>95</v>
      </c>
      <c r="X177" s="83" t="s">
        <v>95</v>
      </c>
      <c r="Y177" s="82">
        <v>0</v>
      </c>
      <c r="Z177" s="82">
        <v>0</v>
      </c>
      <c r="AA177" s="82">
        <v>0</v>
      </c>
      <c r="AB177" s="82">
        <v>0</v>
      </c>
      <c r="AC177" s="82">
        <v>0</v>
      </c>
      <c r="AD177" s="82">
        <v>0</v>
      </c>
    </row>
    <row r="178" spans="1:30" ht="78.75">
      <c r="A178" s="56" t="s">
        <v>227</v>
      </c>
      <c r="B178" s="67" t="s">
        <v>419</v>
      </c>
      <c r="C178" s="85" t="s">
        <v>568</v>
      </c>
      <c r="D178" s="82">
        <v>0</v>
      </c>
      <c r="E178" s="82">
        <v>0</v>
      </c>
      <c r="F178" s="82">
        <v>0</v>
      </c>
      <c r="G178" s="82">
        <v>0</v>
      </c>
      <c r="H178" s="82">
        <v>0</v>
      </c>
      <c r="I178" s="82" t="s">
        <v>95</v>
      </c>
      <c r="J178" s="82" t="s">
        <v>95</v>
      </c>
      <c r="K178" s="82" t="s">
        <v>95</v>
      </c>
      <c r="L178" s="82" t="s">
        <v>95</v>
      </c>
      <c r="M178" s="82">
        <v>0</v>
      </c>
      <c r="N178" s="82">
        <v>0</v>
      </c>
      <c r="O178" s="82">
        <v>0</v>
      </c>
      <c r="P178" s="82">
        <v>0</v>
      </c>
      <c r="Q178" s="83">
        <v>0</v>
      </c>
      <c r="R178" s="82">
        <v>0</v>
      </c>
      <c r="S178" s="82">
        <v>90</v>
      </c>
      <c r="T178" s="54">
        <v>0</v>
      </c>
      <c r="U178" s="54">
        <v>0</v>
      </c>
      <c r="V178" s="82" t="s">
        <v>95</v>
      </c>
      <c r="W178" s="83" t="s">
        <v>95</v>
      </c>
      <c r="X178" s="83" t="s">
        <v>95</v>
      </c>
      <c r="Y178" s="82">
        <v>0</v>
      </c>
      <c r="Z178" s="82">
        <v>0</v>
      </c>
      <c r="AA178" s="82">
        <v>0</v>
      </c>
      <c r="AB178" s="82">
        <v>0</v>
      </c>
      <c r="AC178" s="82">
        <v>0</v>
      </c>
      <c r="AD178" s="82">
        <v>0</v>
      </c>
    </row>
    <row r="179" spans="1:30" ht="78.75">
      <c r="A179" s="56" t="s">
        <v>227</v>
      </c>
      <c r="B179" s="67" t="s">
        <v>420</v>
      </c>
      <c r="C179" s="85" t="s">
        <v>569</v>
      </c>
      <c r="D179" s="82">
        <v>0</v>
      </c>
      <c r="E179" s="82">
        <v>0</v>
      </c>
      <c r="F179" s="82">
        <v>0</v>
      </c>
      <c r="G179" s="82">
        <v>0</v>
      </c>
      <c r="H179" s="82">
        <v>0</v>
      </c>
      <c r="I179" s="82" t="s">
        <v>95</v>
      </c>
      <c r="J179" s="82" t="s">
        <v>95</v>
      </c>
      <c r="K179" s="82" t="s">
        <v>95</v>
      </c>
      <c r="L179" s="82" t="s">
        <v>95</v>
      </c>
      <c r="M179" s="82">
        <v>0</v>
      </c>
      <c r="N179" s="82">
        <v>0</v>
      </c>
      <c r="O179" s="82">
        <v>0</v>
      </c>
      <c r="P179" s="82">
        <v>0</v>
      </c>
      <c r="Q179" s="83">
        <v>0</v>
      </c>
      <c r="R179" s="82">
        <v>0</v>
      </c>
      <c r="S179" s="82">
        <v>90</v>
      </c>
      <c r="T179" s="54">
        <v>0</v>
      </c>
      <c r="U179" s="54">
        <v>0</v>
      </c>
      <c r="V179" s="82" t="s">
        <v>95</v>
      </c>
      <c r="W179" s="83" t="s">
        <v>95</v>
      </c>
      <c r="X179" s="83" t="s">
        <v>95</v>
      </c>
      <c r="Y179" s="82">
        <v>0</v>
      </c>
      <c r="Z179" s="82">
        <v>0</v>
      </c>
      <c r="AA179" s="82">
        <v>0</v>
      </c>
      <c r="AB179" s="82">
        <v>0</v>
      </c>
      <c r="AC179" s="82">
        <v>0</v>
      </c>
      <c r="AD179" s="82">
        <v>0</v>
      </c>
    </row>
    <row r="180" spans="1:30" ht="78.75">
      <c r="A180" s="56" t="s">
        <v>227</v>
      </c>
      <c r="B180" s="67" t="s">
        <v>421</v>
      </c>
      <c r="C180" s="85" t="s">
        <v>570</v>
      </c>
      <c r="D180" s="82">
        <v>0</v>
      </c>
      <c r="E180" s="82">
        <v>0</v>
      </c>
      <c r="F180" s="82">
        <v>0</v>
      </c>
      <c r="G180" s="82">
        <v>0</v>
      </c>
      <c r="H180" s="82">
        <v>0</v>
      </c>
      <c r="I180" s="82" t="s">
        <v>95</v>
      </c>
      <c r="J180" s="82" t="s">
        <v>95</v>
      </c>
      <c r="K180" s="82" t="s">
        <v>95</v>
      </c>
      <c r="L180" s="82" t="s">
        <v>95</v>
      </c>
      <c r="M180" s="82">
        <v>0</v>
      </c>
      <c r="N180" s="82">
        <v>0</v>
      </c>
      <c r="O180" s="82">
        <v>0</v>
      </c>
      <c r="P180" s="82">
        <v>0</v>
      </c>
      <c r="Q180" s="83">
        <v>0</v>
      </c>
      <c r="R180" s="82">
        <v>0</v>
      </c>
      <c r="S180" s="82">
        <v>90</v>
      </c>
      <c r="T180" s="54">
        <v>0</v>
      </c>
      <c r="U180" s="54">
        <v>0</v>
      </c>
      <c r="V180" s="82" t="s">
        <v>95</v>
      </c>
      <c r="W180" s="83" t="s">
        <v>95</v>
      </c>
      <c r="X180" s="83" t="s">
        <v>95</v>
      </c>
      <c r="Y180" s="82">
        <v>0</v>
      </c>
      <c r="Z180" s="82">
        <v>0</v>
      </c>
      <c r="AA180" s="82">
        <v>0</v>
      </c>
      <c r="AB180" s="82">
        <v>0</v>
      </c>
      <c r="AC180" s="82">
        <v>0</v>
      </c>
      <c r="AD180" s="82">
        <v>0</v>
      </c>
    </row>
    <row r="181" spans="1:30" ht="78.75">
      <c r="A181" s="56" t="s">
        <v>227</v>
      </c>
      <c r="B181" s="67" t="s">
        <v>422</v>
      </c>
      <c r="C181" s="85" t="s">
        <v>571</v>
      </c>
      <c r="D181" s="82">
        <v>0</v>
      </c>
      <c r="E181" s="82">
        <v>0</v>
      </c>
      <c r="F181" s="82">
        <v>0</v>
      </c>
      <c r="G181" s="82">
        <v>0</v>
      </c>
      <c r="H181" s="82">
        <v>0</v>
      </c>
      <c r="I181" s="82" t="s">
        <v>95</v>
      </c>
      <c r="J181" s="82" t="s">
        <v>95</v>
      </c>
      <c r="K181" s="82" t="s">
        <v>95</v>
      </c>
      <c r="L181" s="82" t="s">
        <v>95</v>
      </c>
      <c r="M181" s="82">
        <v>0</v>
      </c>
      <c r="N181" s="82">
        <v>0</v>
      </c>
      <c r="O181" s="82">
        <v>0</v>
      </c>
      <c r="P181" s="82">
        <v>0</v>
      </c>
      <c r="Q181" s="83">
        <v>0</v>
      </c>
      <c r="R181" s="82">
        <v>0</v>
      </c>
      <c r="S181" s="82">
        <v>0</v>
      </c>
      <c r="T181" s="54">
        <v>0</v>
      </c>
      <c r="U181" s="54">
        <v>0</v>
      </c>
      <c r="V181" s="82" t="s">
        <v>95</v>
      </c>
      <c r="W181" s="83" t="s">
        <v>95</v>
      </c>
      <c r="X181" s="83" t="s">
        <v>95</v>
      </c>
      <c r="Y181" s="82">
        <v>133.37158976000001</v>
      </c>
      <c r="Z181" s="82">
        <v>0</v>
      </c>
      <c r="AA181" s="82">
        <v>133.37158976000001</v>
      </c>
      <c r="AB181" s="82">
        <v>0</v>
      </c>
      <c r="AC181" s="82">
        <v>0</v>
      </c>
      <c r="AD181" s="82">
        <v>0</v>
      </c>
    </row>
    <row r="182" spans="1:30" ht="47.25">
      <c r="A182" s="56" t="s">
        <v>227</v>
      </c>
      <c r="B182" s="67" t="s">
        <v>423</v>
      </c>
      <c r="C182" s="85" t="s">
        <v>576</v>
      </c>
      <c r="D182" s="82">
        <v>0</v>
      </c>
      <c r="E182" s="82">
        <v>0</v>
      </c>
      <c r="F182" s="82">
        <v>0</v>
      </c>
      <c r="G182" s="82">
        <v>0</v>
      </c>
      <c r="H182" s="82">
        <v>0</v>
      </c>
      <c r="I182" s="82" t="s">
        <v>95</v>
      </c>
      <c r="J182" s="82" t="s">
        <v>95</v>
      </c>
      <c r="K182" s="82" t="s">
        <v>95</v>
      </c>
      <c r="L182" s="82" t="s">
        <v>95</v>
      </c>
      <c r="M182" s="82">
        <v>0</v>
      </c>
      <c r="N182" s="82">
        <v>0</v>
      </c>
      <c r="O182" s="82">
        <v>0</v>
      </c>
      <c r="P182" s="82">
        <v>0</v>
      </c>
      <c r="Q182" s="83">
        <v>0</v>
      </c>
      <c r="R182" s="82">
        <v>0</v>
      </c>
      <c r="S182" s="82">
        <v>90</v>
      </c>
      <c r="T182" s="54">
        <v>0</v>
      </c>
      <c r="U182" s="54">
        <v>0</v>
      </c>
      <c r="V182" s="82" t="s">
        <v>95</v>
      </c>
      <c r="W182" s="83" t="s">
        <v>95</v>
      </c>
      <c r="X182" s="83" t="s">
        <v>95</v>
      </c>
      <c r="Y182" s="82">
        <v>0</v>
      </c>
      <c r="Z182" s="82">
        <v>0</v>
      </c>
      <c r="AA182" s="82">
        <v>0</v>
      </c>
      <c r="AB182" s="82">
        <v>0</v>
      </c>
      <c r="AC182" s="82">
        <v>0</v>
      </c>
      <c r="AD182" s="82">
        <v>0</v>
      </c>
    </row>
    <row r="183" spans="1:30" ht="47.25">
      <c r="A183" s="56" t="s">
        <v>227</v>
      </c>
      <c r="B183" s="67" t="s">
        <v>424</v>
      </c>
      <c r="C183" s="85" t="s">
        <v>577</v>
      </c>
      <c r="D183" s="82">
        <v>0</v>
      </c>
      <c r="E183" s="82">
        <v>0</v>
      </c>
      <c r="F183" s="82">
        <v>0</v>
      </c>
      <c r="G183" s="82">
        <v>0</v>
      </c>
      <c r="H183" s="82">
        <v>0</v>
      </c>
      <c r="I183" s="82" t="s">
        <v>95</v>
      </c>
      <c r="J183" s="82" t="s">
        <v>95</v>
      </c>
      <c r="K183" s="82" t="s">
        <v>95</v>
      </c>
      <c r="L183" s="82" t="s">
        <v>95</v>
      </c>
      <c r="M183" s="82">
        <v>0</v>
      </c>
      <c r="N183" s="82">
        <v>0</v>
      </c>
      <c r="O183" s="82">
        <v>0</v>
      </c>
      <c r="P183" s="82">
        <v>0</v>
      </c>
      <c r="Q183" s="83">
        <v>0</v>
      </c>
      <c r="R183" s="82">
        <v>0</v>
      </c>
      <c r="S183" s="82">
        <v>90</v>
      </c>
      <c r="T183" s="54">
        <v>0</v>
      </c>
      <c r="U183" s="54">
        <v>0</v>
      </c>
      <c r="V183" s="82" t="s">
        <v>95</v>
      </c>
      <c r="W183" s="83" t="s">
        <v>95</v>
      </c>
      <c r="X183" s="83" t="s">
        <v>95</v>
      </c>
      <c r="Y183" s="82">
        <v>0</v>
      </c>
      <c r="Z183" s="82">
        <v>0</v>
      </c>
      <c r="AA183" s="82">
        <v>0</v>
      </c>
      <c r="AB183" s="82">
        <v>0</v>
      </c>
      <c r="AC183" s="82">
        <v>0</v>
      </c>
      <c r="AD183" s="82">
        <v>0</v>
      </c>
    </row>
    <row r="184" spans="1:30" ht="47.25">
      <c r="A184" s="56" t="s">
        <v>227</v>
      </c>
      <c r="B184" s="67" t="s">
        <v>425</v>
      </c>
      <c r="C184" s="85" t="s">
        <v>578</v>
      </c>
      <c r="D184" s="82">
        <v>0</v>
      </c>
      <c r="E184" s="82">
        <v>0</v>
      </c>
      <c r="F184" s="82">
        <v>0</v>
      </c>
      <c r="G184" s="82">
        <v>0</v>
      </c>
      <c r="H184" s="82">
        <v>0</v>
      </c>
      <c r="I184" s="82" t="s">
        <v>95</v>
      </c>
      <c r="J184" s="82" t="s">
        <v>95</v>
      </c>
      <c r="K184" s="82" t="s">
        <v>95</v>
      </c>
      <c r="L184" s="82" t="s">
        <v>95</v>
      </c>
      <c r="M184" s="82">
        <v>0</v>
      </c>
      <c r="N184" s="82">
        <v>0</v>
      </c>
      <c r="O184" s="82">
        <v>0</v>
      </c>
      <c r="P184" s="82">
        <v>0</v>
      </c>
      <c r="Q184" s="83">
        <v>0</v>
      </c>
      <c r="R184" s="82">
        <v>0</v>
      </c>
      <c r="S184" s="82">
        <v>90</v>
      </c>
      <c r="T184" s="54">
        <v>0</v>
      </c>
      <c r="U184" s="54">
        <v>0</v>
      </c>
      <c r="V184" s="82" t="s">
        <v>95</v>
      </c>
      <c r="W184" s="83" t="s">
        <v>95</v>
      </c>
      <c r="X184" s="83" t="s">
        <v>95</v>
      </c>
      <c r="Y184" s="82">
        <v>0</v>
      </c>
      <c r="Z184" s="82">
        <v>0</v>
      </c>
      <c r="AA184" s="82">
        <v>0</v>
      </c>
      <c r="AB184" s="82">
        <v>0</v>
      </c>
      <c r="AC184" s="82">
        <v>0</v>
      </c>
      <c r="AD184" s="82">
        <v>0</v>
      </c>
    </row>
    <row r="185" spans="1:30" ht="47.25">
      <c r="A185" s="56" t="s">
        <v>227</v>
      </c>
      <c r="B185" s="67" t="s">
        <v>426</v>
      </c>
      <c r="C185" s="85" t="s">
        <v>579</v>
      </c>
      <c r="D185" s="82">
        <v>0</v>
      </c>
      <c r="E185" s="82">
        <v>0</v>
      </c>
      <c r="F185" s="82">
        <v>0</v>
      </c>
      <c r="G185" s="82">
        <v>0</v>
      </c>
      <c r="H185" s="82">
        <v>0</v>
      </c>
      <c r="I185" s="82" t="s">
        <v>95</v>
      </c>
      <c r="J185" s="82" t="s">
        <v>95</v>
      </c>
      <c r="K185" s="82" t="s">
        <v>95</v>
      </c>
      <c r="L185" s="82" t="s">
        <v>95</v>
      </c>
      <c r="M185" s="82">
        <v>0</v>
      </c>
      <c r="N185" s="82">
        <v>0</v>
      </c>
      <c r="O185" s="82">
        <v>0</v>
      </c>
      <c r="P185" s="82">
        <v>0</v>
      </c>
      <c r="Q185" s="83">
        <v>0</v>
      </c>
      <c r="R185" s="82">
        <v>0</v>
      </c>
      <c r="S185" s="82">
        <v>0</v>
      </c>
      <c r="T185" s="54">
        <v>0</v>
      </c>
      <c r="U185" s="54">
        <v>0</v>
      </c>
      <c r="V185" s="82" t="s">
        <v>95</v>
      </c>
      <c r="W185" s="83" t="s">
        <v>95</v>
      </c>
      <c r="X185" s="83" t="s">
        <v>95</v>
      </c>
      <c r="Y185" s="82">
        <v>4.3761210999999998</v>
      </c>
      <c r="Z185" s="82">
        <v>0</v>
      </c>
      <c r="AA185" s="82">
        <v>4.3761210999999998</v>
      </c>
      <c r="AB185" s="82">
        <v>0</v>
      </c>
      <c r="AC185" s="82">
        <v>0</v>
      </c>
      <c r="AD185" s="82">
        <v>0</v>
      </c>
    </row>
    <row r="186" spans="1:30" ht="63">
      <c r="A186" s="56" t="s">
        <v>227</v>
      </c>
      <c r="B186" s="67" t="s">
        <v>365</v>
      </c>
      <c r="C186" s="85" t="s">
        <v>136</v>
      </c>
      <c r="D186" s="82">
        <v>0</v>
      </c>
      <c r="E186" s="82">
        <v>0</v>
      </c>
      <c r="F186" s="82">
        <v>0</v>
      </c>
      <c r="G186" s="82">
        <v>0</v>
      </c>
      <c r="H186" s="82">
        <v>0</v>
      </c>
      <c r="I186" s="82" t="s">
        <v>95</v>
      </c>
      <c r="J186" s="82" t="s">
        <v>95</v>
      </c>
      <c r="K186" s="82" t="s">
        <v>95</v>
      </c>
      <c r="L186" s="82" t="s">
        <v>95</v>
      </c>
      <c r="M186" s="82">
        <v>0</v>
      </c>
      <c r="N186" s="82">
        <v>0</v>
      </c>
      <c r="O186" s="82">
        <v>0</v>
      </c>
      <c r="P186" s="82">
        <v>0</v>
      </c>
      <c r="Q186" s="83">
        <v>0</v>
      </c>
      <c r="R186" s="82">
        <v>0</v>
      </c>
      <c r="S186" s="82">
        <v>90</v>
      </c>
      <c r="T186" s="54">
        <v>0</v>
      </c>
      <c r="U186" s="54">
        <v>0</v>
      </c>
      <c r="V186" s="82" t="s">
        <v>95</v>
      </c>
      <c r="W186" s="83" t="s">
        <v>95</v>
      </c>
      <c r="X186" s="83" t="s">
        <v>95</v>
      </c>
      <c r="Y186" s="82">
        <v>0</v>
      </c>
      <c r="Z186" s="82">
        <v>0</v>
      </c>
      <c r="AA186" s="82">
        <v>0</v>
      </c>
      <c r="AB186" s="82">
        <v>0</v>
      </c>
      <c r="AC186" s="82">
        <v>0</v>
      </c>
      <c r="AD186" s="82">
        <v>0</v>
      </c>
    </row>
    <row r="187" spans="1:30" ht="78.75">
      <c r="A187" s="56" t="s">
        <v>227</v>
      </c>
      <c r="B187" s="67" t="s">
        <v>377</v>
      </c>
      <c r="C187" s="85" t="s">
        <v>381</v>
      </c>
      <c r="D187" s="82">
        <v>0</v>
      </c>
      <c r="E187" s="82">
        <v>0</v>
      </c>
      <c r="F187" s="82">
        <v>0</v>
      </c>
      <c r="G187" s="82">
        <v>0</v>
      </c>
      <c r="H187" s="82">
        <v>0</v>
      </c>
      <c r="I187" s="82" t="s">
        <v>95</v>
      </c>
      <c r="J187" s="82" t="s">
        <v>95</v>
      </c>
      <c r="K187" s="82" t="s">
        <v>95</v>
      </c>
      <c r="L187" s="82" t="s">
        <v>95</v>
      </c>
      <c r="M187" s="82">
        <v>0</v>
      </c>
      <c r="N187" s="82">
        <v>0</v>
      </c>
      <c r="O187" s="82">
        <v>0</v>
      </c>
      <c r="P187" s="82">
        <v>0</v>
      </c>
      <c r="Q187" s="83">
        <v>0</v>
      </c>
      <c r="R187" s="82">
        <v>0</v>
      </c>
      <c r="S187" s="82">
        <v>90</v>
      </c>
      <c r="T187" s="54">
        <v>0</v>
      </c>
      <c r="U187" s="54">
        <v>0</v>
      </c>
      <c r="V187" s="82" t="s">
        <v>95</v>
      </c>
      <c r="W187" s="83" t="s">
        <v>95</v>
      </c>
      <c r="X187" s="83" t="s">
        <v>95</v>
      </c>
      <c r="Y187" s="82">
        <v>0</v>
      </c>
      <c r="Z187" s="82">
        <v>0</v>
      </c>
      <c r="AA187" s="82">
        <v>0</v>
      </c>
      <c r="AB187" s="82">
        <v>0</v>
      </c>
      <c r="AC187" s="82">
        <v>0</v>
      </c>
      <c r="AD187" s="82">
        <v>0</v>
      </c>
    </row>
    <row r="188" spans="1:30" ht="63">
      <c r="A188" s="56" t="s">
        <v>227</v>
      </c>
      <c r="B188" s="67" t="s">
        <v>477</v>
      </c>
      <c r="C188" s="85" t="s">
        <v>563</v>
      </c>
      <c r="D188" s="82">
        <v>0</v>
      </c>
      <c r="E188" s="82">
        <v>0</v>
      </c>
      <c r="F188" s="82">
        <v>0</v>
      </c>
      <c r="G188" s="82">
        <v>0</v>
      </c>
      <c r="H188" s="82">
        <v>0</v>
      </c>
      <c r="I188" s="82" t="s">
        <v>95</v>
      </c>
      <c r="J188" s="82" t="s">
        <v>95</v>
      </c>
      <c r="K188" s="82" t="s">
        <v>95</v>
      </c>
      <c r="L188" s="82" t="s">
        <v>95</v>
      </c>
      <c r="M188" s="82">
        <v>0</v>
      </c>
      <c r="N188" s="82">
        <v>0</v>
      </c>
      <c r="O188" s="82">
        <v>0</v>
      </c>
      <c r="P188" s="82">
        <v>0</v>
      </c>
      <c r="Q188" s="83">
        <v>0</v>
      </c>
      <c r="R188" s="82">
        <v>0</v>
      </c>
      <c r="S188" s="82">
        <v>90</v>
      </c>
      <c r="T188" s="54">
        <v>0</v>
      </c>
      <c r="U188" s="54">
        <v>0</v>
      </c>
      <c r="V188" s="82" t="s">
        <v>95</v>
      </c>
      <c r="W188" s="83" t="s">
        <v>95</v>
      </c>
      <c r="X188" s="83" t="s">
        <v>95</v>
      </c>
      <c r="Y188" s="82">
        <v>0</v>
      </c>
      <c r="Z188" s="82">
        <v>0</v>
      </c>
      <c r="AA188" s="82">
        <v>0</v>
      </c>
      <c r="AB188" s="82">
        <v>0</v>
      </c>
      <c r="AC188" s="82">
        <v>0</v>
      </c>
      <c r="AD188" s="82">
        <v>0</v>
      </c>
    </row>
    <row r="189" spans="1:30" ht="63">
      <c r="A189" s="56" t="s">
        <v>227</v>
      </c>
      <c r="B189" s="67" t="s">
        <v>476</v>
      </c>
      <c r="C189" s="85" t="s">
        <v>564</v>
      </c>
      <c r="D189" s="82">
        <v>0</v>
      </c>
      <c r="E189" s="82">
        <v>0</v>
      </c>
      <c r="F189" s="82">
        <v>0</v>
      </c>
      <c r="G189" s="82">
        <v>0</v>
      </c>
      <c r="H189" s="82">
        <v>0</v>
      </c>
      <c r="I189" s="82" t="s">
        <v>95</v>
      </c>
      <c r="J189" s="82" t="s">
        <v>95</v>
      </c>
      <c r="K189" s="82" t="s">
        <v>95</v>
      </c>
      <c r="L189" s="82" t="s">
        <v>95</v>
      </c>
      <c r="M189" s="82">
        <v>0</v>
      </c>
      <c r="N189" s="82">
        <v>0</v>
      </c>
      <c r="O189" s="82">
        <v>0</v>
      </c>
      <c r="P189" s="82">
        <v>0</v>
      </c>
      <c r="Q189" s="83">
        <v>0</v>
      </c>
      <c r="R189" s="82">
        <v>0</v>
      </c>
      <c r="S189" s="82">
        <v>90</v>
      </c>
      <c r="T189" s="54">
        <v>0</v>
      </c>
      <c r="U189" s="54">
        <v>0</v>
      </c>
      <c r="V189" s="82" t="s">
        <v>95</v>
      </c>
      <c r="W189" s="83" t="s">
        <v>95</v>
      </c>
      <c r="X189" s="83" t="s">
        <v>95</v>
      </c>
      <c r="Y189" s="82">
        <v>0</v>
      </c>
      <c r="Z189" s="82">
        <v>0</v>
      </c>
      <c r="AA189" s="82">
        <v>0</v>
      </c>
      <c r="AB189" s="82">
        <v>0</v>
      </c>
      <c r="AC189" s="82">
        <v>0</v>
      </c>
      <c r="AD189" s="82">
        <v>0</v>
      </c>
    </row>
    <row r="190" spans="1:30" ht="63">
      <c r="A190" s="56" t="s">
        <v>227</v>
      </c>
      <c r="B190" s="67" t="s">
        <v>478</v>
      </c>
      <c r="C190" s="85" t="s">
        <v>565</v>
      </c>
      <c r="D190" s="82">
        <v>0</v>
      </c>
      <c r="E190" s="82">
        <v>0</v>
      </c>
      <c r="F190" s="82">
        <v>0</v>
      </c>
      <c r="G190" s="82">
        <v>0</v>
      </c>
      <c r="H190" s="82">
        <v>0</v>
      </c>
      <c r="I190" s="82" t="s">
        <v>95</v>
      </c>
      <c r="J190" s="82" t="s">
        <v>95</v>
      </c>
      <c r="K190" s="82" t="s">
        <v>95</v>
      </c>
      <c r="L190" s="82" t="s">
        <v>95</v>
      </c>
      <c r="M190" s="82">
        <v>0</v>
      </c>
      <c r="N190" s="82">
        <v>0</v>
      </c>
      <c r="O190" s="82">
        <v>0</v>
      </c>
      <c r="P190" s="82">
        <v>0</v>
      </c>
      <c r="Q190" s="83">
        <v>0</v>
      </c>
      <c r="R190" s="82">
        <v>0</v>
      </c>
      <c r="S190" s="82">
        <v>90</v>
      </c>
      <c r="T190" s="54">
        <v>0</v>
      </c>
      <c r="U190" s="54">
        <v>0</v>
      </c>
      <c r="V190" s="82" t="s">
        <v>95</v>
      </c>
      <c r="W190" s="83" t="s">
        <v>95</v>
      </c>
      <c r="X190" s="83" t="s">
        <v>95</v>
      </c>
      <c r="Y190" s="82">
        <v>0</v>
      </c>
      <c r="Z190" s="82">
        <v>0</v>
      </c>
      <c r="AA190" s="82">
        <v>0</v>
      </c>
      <c r="AB190" s="82">
        <v>0</v>
      </c>
      <c r="AC190" s="82">
        <v>0</v>
      </c>
      <c r="AD190" s="82">
        <v>0</v>
      </c>
    </row>
    <row r="191" spans="1:30" ht="63">
      <c r="A191" s="56" t="s">
        <v>227</v>
      </c>
      <c r="B191" s="67" t="s">
        <v>479</v>
      </c>
      <c r="C191" s="85" t="s">
        <v>566</v>
      </c>
      <c r="D191" s="82">
        <v>0</v>
      </c>
      <c r="E191" s="82">
        <v>0</v>
      </c>
      <c r="F191" s="82">
        <v>0</v>
      </c>
      <c r="G191" s="82">
        <v>0</v>
      </c>
      <c r="H191" s="82">
        <v>0</v>
      </c>
      <c r="I191" s="82" t="s">
        <v>95</v>
      </c>
      <c r="J191" s="82" t="s">
        <v>95</v>
      </c>
      <c r="K191" s="82" t="s">
        <v>95</v>
      </c>
      <c r="L191" s="82" t="s">
        <v>95</v>
      </c>
      <c r="M191" s="82">
        <v>0</v>
      </c>
      <c r="N191" s="82">
        <v>0</v>
      </c>
      <c r="O191" s="82">
        <v>0</v>
      </c>
      <c r="P191" s="82">
        <v>0</v>
      </c>
      <c r="Q191" s="83">
        <v>0</v>
      </c>
      <c r="R191" s="82">
        <v>0</v>
      </c>
      <c r="S191" s="82">
        <v>90</v>
      </c>
      <c r="T191" s="54">
        <v>0</v>
      </c>
      <c r="U191" s="54">
        <v>0</v>
      </c>
      <c r="V191" s="82" t="s">
        <v>95</v>
      </c>
      <c r="W191" s="83" t="s">
        <v>95</v>
      </c>
      <c r="X191" s="83" t="s">
        <v>95</v>
      </c>
      <c r="Y191" s="82">
        <v>0</v>
      </c>
      <c r="Z191" s="82">
        <v>0</v>
      </c>
      <c r="AA191" s="82">
        <v>0</v>
      </c>
      <c r="AB191" s="82">
        <v>0</v>
      </c>
      <c r="AC191" s="82">
        <v>0</v>
      </c>
      <c r="AD191" s="82">
        <v>0</v>
      </c>
    </row>
    <row r="192" spans="1:30" ht="63">
      <c r="A192" s="56" t="s">
        <v>227</v>
      </c>
      <c r="B192" s="67" t="s">
        <v>480</v>
      </c>
      <c r="C192" s="85" t="s">
        <v>567</v>
      </c>
      <c r="D192" s="82">
        <v>0</v>
      </c>
      <c r="E192" s="82">
        <v>0</v>
      </c>
      <c r="F192" s="82">
        <v>0</v>
      </c>
      <c r="G192" s="82">
        <v>0</v>
      </c>
      <c r="H192" s="82">
        <v>0</v>
      </c>
      <c r="I192" s="82" t="s">
        <v>95</v>
      </c>
      <c r="J192" s="82" t="s">
        <v>95</v>
      </c>
      <c r="K192" s="82" t="s">
        <v>95</v>
      </c>
      <c r="L192" s="82" t="s">
        <v>95</v>
      </c>
      <c r="M192" s="82">
        <v>0</v>
      </c>
      <c r="N192" s="82">
        <v>0</v>
      </c>
      <c r="O192" s="82">
        <v>0</v>
      </c>
      <c r="P192" s="82">
        <v>0</v>
      </c>
      <c r="Q192" s="83">
        <v>0</v>
      </c>
      <c r="R192" s="82">
        <v>0</v>
      </c>
      <c r="S192" s="82">
        <v>0</v>
      </c>
      <c r="T192" s="54">
        <v>0</v>
      </c>
      <c r="U192" s="54">
        <v>0</v>
      </c>
      <c r="V192" s="82" t="s">
        <v>95</v>
      </c>
      <c r="W192" s="83" t="s">
        <v>95</v>
      </c>
      <c r="X192" s="83" t="s">
        <v>95</v>
      </c>
      <c r="Y192" s="82">
        <v>3.3224812400000001</v>
      </c>
      <c r="Z192" s="82">
        <v>0</v>
      </c>
      <c r="AA192" s="82">
        <v>3.3224812400000001</v>
      </c>
      <c r="AB192" s="82">
        <v>0</v>
      </c>
      <c r="AC192" s="82">
        <v>0</v>
      </c>
      <c r="AD192" s="82">
        <v>0</v>
      </c>
    </row>
    <row r="193" spans="1:30" ht="63">
      <c r="A193" s="56" t="s">
        <v>227</v>
      </c>
      <c r="B193" s="67" t="s">
        <v>481</v>
      </c>
      <c r="C193" s="85" t="s">
        <v>640</v>
      </c>
      <c r="D193" s="82">
        <v>0</v>
      </c>
      <c r="E193" s="82">
        <v>0</v>
      </c>
      <c r="F193" s="82">
        <v>0</v>
      </c>
      <c r="G193" s="82">
        <v>0</v>
      </c>
      <c r="H193" s="82">
        <v>0</v>
      </c>
      <c r="I193" s="82" t="s">
        <v>95</v>
      </c>
      <c r="J193" s="82" t="s">
        <v>95</v>
      </c>
      <c r="K193" s="82" t="s">
        <v>95</v>
      </c>
      <c r="L193" s="82" t="s">
        <v>95</v>
      </c>
      <c r="M193" s="82">
        <v>0</v>
      </c>
      <c r="N193" s="82">
        <v>0</v>
      </c>
      <c r="O193" s="82">
        <v>0</v>
      </c>
      <c r="P193" s="82">
        <v>0</v>
      </c>
      <c r="Q193" s="83">
        <v>0</v>
      </c>
      <c r="R193" s="82">
        <v>0</v>
      </c>
      <c r="S193" s="82">
        <v>90</v>
      </c>
      <c r="T193" s="54">
        <v>0</v>
      </c>
      <c r="U193" s="54">
        <v>0</v>
      </c>
      <c r="V193" s="82" t="s">
        <v>95</v>
      </c>
      <c r="W193" s="83" t="s">
        <v>95</v>
      </c>
      <c r="X193" s="83" t="s">
        <v>95</v>
      </c>
      <c r="Y193" s="82">
        <v>0</v>
      </c>
      <c r="Z193" s="82">
        <v>0</v>
      </c>
      <c r="AA193" s="82">
        <v>0</v>
      </c>
      <c r="AB193" s="82">
        <v>0</v>
      </c>
      <c r="AC193" s="82">
        <v>0</v>
      </c>
      <c r="AD193" s="82">
        <v>0</v>
      </c>
    </row>
    <row r="194" spans="1:30" ht="63">
      <c r="A194" s="56" t="s">
        <v>227</v>
      </c>
      <c r="B194" s="67" t="s">
        <v>482</v>
      </c>
      <c r="C194" s="85" t="s">
        <v>641</v>
      </c>
      <c r="D194" s="82">
        <v>0</v>
      </c>
      <c r="E194" s="82">
        <v>0</v>
      </c>
      <c r="F194" s="82">
        <v>0</v>
      </c>
      <c r="G194" s="82">
        <v>0</v>
      </c>
      <c r="H194" s="82">
        <v>0</v>
      </c>
      <c r="I194" s="82" t="s">
        <v>95</v>
      </c>
      <c r="J194" s="82" t="s">
        <v>95</v>
      </c>
      <c r="K194" s="82" t="s">
        <v>95</v>
      </c>
      <c r="L194" s="82" t="s">
        <v>95</v>
      </c>
      <c r="M194" s="82">
        <v>0</v>
      </c>
      <c r="N194" s="82">
        <v>0</v>
      </c>
      <c r="O194" s="82">
        <v>0</v>
      </c>
      <c r="P194" s="82">
        <v>0</v>
      </c>
      <c r="Q194" s="83">
        <v>0</v>
      </c>
      <c r="R194" s="82">
        <v>0</v>
      </c>
      <c r="S194" s="82">
        <v>90</v>
      </c>
      <c r="T194" s="54">
        <v>0</v>
      </c>
      <c r="U194" s="54">
        <v>0</v>
      </c>
      <c r="V194" s="82" t="s">
        <v>95</v>
      </c>
      <c r="W194" s="83" t="s">
        <v>95</v>
      </c>
      <c r="X194" s="83" t="s">
        <v>95</v>
      </c>
      <c r="Y194" s="82">
        <v>0</v>
      </c>
      <c r="Z194" s="82">
        <v>0</v>
      </c>
      <c r="AA194" s="82">
        <v>0</v>
      </c>
      <c r="AB194" s="82">
        <v>0</v>
      </c>
      <c r="AC194" s="82">
        <v>0</v>
      </c>
      <c r="AD194" s="82">
        <v>0</v>
      </c>
    </row>
    <row r="195" spans="1:30" ht="63">
      <c r="A195" s="56" t="s">
        <v>227</v>
      </c>
      <c r="B195" s="67" t="s">
        <v>482</v>
      </c>
      <c r="C195" s="85" t="s">
        <v>642</v>
      </c>
      <c r="D195" s="82">
        <v>0</v>
      </c>
      <c r="E195" s="82">
        <v>0</v>
      </c>
      <c r="F195" s="82">
        <v>0</v>
      </c>
      <c r="G195" s="82">
        <v>0</v>
      </c>
      <c r="H195" s="82">
        <v>0</v>
      </c>
      <c r="I195" s="82" t="s">
        <v>95</v>
      </c>
      <c r="J195" s="82" t="s">
        <v>95</v>
      </c>
      <c r="K195" s="82" t="s">
        <v>95</v>
      </c>
      <c r="L195" s="82" t="s">
        <v>95</v>
      </c>
      <c r="M195" s="82">
        <v>0</v>
      </c>
      <c r="N195" s="82">
        <v>0</v>
      </c>
      <c r="O195" s="82">
        <v>0</v>
      </c>
      <c r="P195" s="82">
        <v>0</v>
      </c>
      <c r="Q195" s="83">
        <v>0</v>
      </c>
      <c r="R195" s="82">
        <v>0</v>
      </c>
      <c r="S195" s="82">
        <v>90</v>
      </c>
      <c r="T195" s="54">
        <v>0</v>
      </c>
      <c r="U195" s="54">
        <v>0</v>
      </c>
      <c r="V195" s="82" t="s">
        <v>95</v>
      </c>
      <c r="W195" s="83" t="s">
        <v>95</v>
      </c>
      <c r="X195" s="83" t="s">
        <v>95</v>
      </c>
      <c r="Y195" s="82">
        <v>0</v>
      </c>
      <c r="Z195" s="82">
        <v>0</v>
      </c>
      <c r="AA195" s="82">
        <v>0</v>
      </c>
      <c r="AB195" s="82">
        <v>0</v>
      </c>
      <c r="AC195" s="82">
        <v>0</v>
      </c>
      <c r="AD195" s="82">
        <v>0</v>
      </c>
    </row>
    <row r="196" spans="1:30" ht="63">
      <c r="A196" s="56" t="s">
        <v>227</v>
      </c>
      <c r="B196" s="67" t="s">
        <v>482</v>
      </c>
      <c r="C196" s="85" t="s">
        <v>643</v>
      </c>
      <c r="D196" s="82">
        <v>0</v>
      </c>
      <c r="E196" s="82">
        <v>0</v>
      </c>
      <c r="F196" s="82">
        <v>0</v>
      </c>
      <c r="G196" s="82">
        <v>0</v>
      </c>
      <c r="H196" s="82">
        <v>0</v>
      </c>
      <c r="I196" s="82" t="s">
        <v>95</v>
      </c>
      <c r="J196" s="82" t="s">
        <v>95</v>
      </c>
      <c r="K196" s="82" t="s">
        <v>95</v>
      </c>
      <c r="L196" s="82" t="s">
        <v>95</v>
      </c>
      <c r="M196" s="82">
        <v>0</v>
      </c>
      <c r="N196" s="82">
        <v>0</v>
      </c>
      <c r="O196" s="82">
        <v>0</v>
      </c>
      <c r="P196" s="82">
        <v>0</v>
      </c>
      <c r="Q196" s="83">
        <v>0</v>
      </c>
      <c r="R196" s="82">
        <v>0</v>
      </c>
      <c r="S196" s="82">
        <v>90</v>
      </c>
      <c r="T196" s="54">
        <v>0</v>
      </c>
      <c r="U196" s="54">
        <v>0</v>
      </c>
      <c r="V196" s="82" t="s">
        <v>95</v>
      </c>
      <c r="W196" s="83" t="s">
        <v>95</v>
      </c>
      <c r="X196" s="83" t="s">
        <v>95</v>
      </c>
      <c r="Y196" s="82">
        <v>0</v>
      </c>
      <c r="Z196" s="82">
        <v>0</v>
      </c>
      <c r="AA196" s="82">
        <v>0</v>
      </c>
      <c r="AB196" s="82">
        <v>0</v>
      </c>
      <c r="AC196" s="82">
        <v>0</v>
      </c>
      <c r="AD196" s="82">
        <v>0</v>
      </c>
    </row>
    <row r="197" spans="1:30" ht="63">
      <c r="A197" s="56" t="s">
        <v>227</v>
      </c>
      <c r="B197" s="67" t="s">
        <v>482</v>
      </c>
      <c r="C197" s="85" t="s">
        <v>639</v>
      </c>
      <c r="D197" s="82">
        <v>0</v>
      </c>
      <c r="E197" s="82">
        <v>0</v>
      </c>
      <c r="F197" s="82">
        <v>0</v>
      </c>
      <c r="G197" s="82">
        <v>0</v>
      </c>
      <c r="H197" s="82">
        <v>0</v>
      </c>
      <c r="I197" s="82" t="s">
        <v>95</v>
      </c>
      <c r="J197" s="82" t="s">
        <v>95</v>
      </c>
      <c r="K197" s="82" t="s">
        <v>95</v>
      </c>
      <c r="L197" s="82" t="s">
        <v>95</v>
      </c>
      <c r="M197" s="82">
        <v>0</v>
      </c>
      <c r="N197" s="82">
        <v>0</v>
      </c>
      <c r="O197" s="82">
        <v>0</v>
      </c>
      <c r="P197" s="82">
        <v>0</v>
      </c>
      <c r="Q197" s="83">
        <v>0</v>
      </c>
      <c r="R197" s="82">
        <v>0</v>
      </c>
      <c r="S197" s="82">
        <v>0</v>
      </c>
      <c r="T197" s="54">
        <v>0</v>
      </c>
      <c r="U197" s="54">
        <v>0</v>
      </c>
      <c r="V197" s="82" t="s">
        <v>95</v>
      </c>
      <c r="W197" s="83" t="s">
        <v>95</v>
      </c>
      <c r="X197" s="83" t="s">
        <v>95</v>
      </c>
      <c r="Y197" s="82">
        <v>15.166760119999999</v>
      </c>
      <c r="Z197" s="82">
        <v>0</v>
      </c>
      <c r="AA197" s="82">
        <v>15.166760119999999</v>
      </c>
      <c r="AB197" s="82">
        <v>0</v>
      </c>
      <c r="AC197" s="82">
        <v>0</v>
      </c>
      <c r="AD197" s="82">
        <v>0</v>
      </c>
    </row>
    <row r="198" spans="1:30" ht="31.5">
      <c r="A198" s="56" t="s">
        <v>228</v>
      </c>
      <c r="B198" s="52" t="s">
        <v>84</v>
      </c>
      <c r="C198" s="85" t="s">
        <v>96</v>
      </c>
      <c r="D198" s="82">
        <v>0</v>
      </c>
      <c r="E198" s="82">
        <v>0</v>
      </c>
      <c r="F198" s="82">
        <v>0</v>
      </c>
      <c r="G198" s="82">
        <v>0</v>
      </c>
      <c r="H198" s="82">
        <v>0</v>
      </c>
      <c r="I198" s="82" t="s">
        <v>95</v>
      </c>
      <c r="J198" s="82" t="s">
        <v>95</v>
      </c>
      <c r="K198" s="82" t="s">
        <v>95</v>
      </c>
      <c r="L198" s="82" t="s">
        <v>95</v>
      </c>
      <c r="M198" s="82">
        <v>0</v>
      </c>
      <c r="N198" s="82">
        <v>0</v>
      </c>
      <c r="O198" s="82">
        <v>0</v>
      </c>
      <c r="P198" s="82">
        <v>0</v>
      </c>
      <c r="Q198" s="83">
        <v>0</v>
      </c>
      <c r="R198" s="82">
        <v>0</v>
      </c>
      <c r="S198" s="82" t="s">
        <v>95</v>
      </c>
      <c r="T198" s="54">
        <v>0</v>
      </c>
      <c r="U198" s="54">
        <v>0</v>
      </c>
      <c r="V198" s="82" t="s">
        <v>95</v>
      </c>
      <c r="W198" s="83" t="s">
        <v>95</v>
      </c>
      <c r="X198" s="83" t="s">
        <v>95</v>
      </c>
      <c r="Y198" s="82">
        <v>0</v>
      </c>
      <c r="Z198" s="82">
        <v>0</v>
      </c>
      <c r="AA198" s="82">
        <v>0</v>
      </c>
      <c r="AB198" s="82">
        <v>0</v>
      </c>
      <c r="AC198" s="82">
        <v>0</v>
      </c>
      <c r="AD198" s="82">
        <v>0</v>
      </c>
    </row>
    <row r="199" spans="1:30" ht="31.5">
      <c r="A199" s="56" t="s">
        <v>229</v>
      </c>
      <c r="B199" s="52" t="s">
        <v>85</v>
      </c>
      <c r="C199" s="85" t="s">
        <v>96</v>
      </c>
      <c r="D199" s="82">
        <v>0</v>
      </c>
      <c r="E199" s="82">
        <v>0</v>
      </c>
      <c r="F199" s="82">
        <v>0</v>
      </c>
      <c r="G199" s="82">
        <v>0</v>
      </c>
      <c r="H199" s="82">
        <v>0</v>
      </c>
      <c r="I199" s="82" t="s">
        <v>95</v>
      </c>
      <c r="J199" s="82" t="s">
        <v>95</v>
      </c>
      <c r="K199" s="82" t="s">
        <v>95</v>
      </c>
      <c r="L199" s="82" t="s">
        <v>95</v>
      </c>
      <c r="M199" s="82">
        <v>0</v>
      </c>
      <c r="N199" s="82">
        <v>0</v>
      </c>
      <c r="O199" s="82">
        <v>0</v>
      </c>
      <c r="P199" s="82">
        <v>0</v>
      </c>
      <c r="Q199" s="83">
        <v>0</v>
      </c>
      <c r="R199" s="82">
        <v>0</v>
      </c>
      <c r="S199" s="82" t="s">
        <v>95</v>
      </c>
      <c r="T199" s="54">
        <v>0</v>
      </c>
      <c r="U199" s="54">
        <v>0</v>
      </c>
      <c r="V199" s="82" t="s">
        <v>95</v>
      </c>
      <c r="W199" s="83" t="s">
        <v>95</v>
      </c>
      <c r="X199" s="83" t="s">
        <v>95</v>
      </c>
      <c r="Y199" s="82">
        <v>0</v>
      </c>
      <c r="Z199" s="82">
        <v>0</v>
      </c>
      <c r="AA199" s="82">
        <v>0</v>
      </c>
      <c r="AB199" s="82">
        <v>0</v>
      </c>
      <c r="AC199" s="82">
        <v>0</v>
      </c>
      <c r="AD199" s="82">
        <v>0</v>
      </c>
    </row>
    <row r="200" spans="1:30" ht="31.5">
      <c r="A200" s="56" t="s">
        <v>230</v>
      </c>
      <c r="B200" s="52" t="s">
        <v>86</v>
      </c>
      <c r="C200" s="85" t="s">
        <v>96</v>
      </c>
      <c r="D200" s="82">
        <v>0</v>
      </c>
      <c r="E200" s="82">
        <v>0</v>
      </c>
      <c r="F200" s="82">
        <v>0</v>
      </c>
      <c r="G200" s="82">
        <v>0</v>
      </c>
      <c r="H200" s="82">
        <v>0</v>
      </c>
      <c r="I200" s="82" t="s">
        <v>95</v>
      </c>
      <c r="J200" s="82" t="s">
        <v>95</v>
      </c>
      <c r="K200" s="82" t="s">
        <v>95</v>
      </c>
      <c r="L200" s="82" t="s">
        <v>95</v>
      </c>
      <c r="M200" s="82">
        <v>0</v>
      </c>
      <c r="N200" s="82">
        <v>0</v>
      </c>
      <c r="O200" s="82">
        <v>0</v>
      </c>
      <c r="P200" s="82">
        <v>0</v>
      </c>
      <c r="Q200" s="83">
        <v>0</v>
      </c>
      <c r="R200" s="82">
        <v>0</v>
      </c>
      <c r="S200" s="82" t="s">
        <v>95</v>
      </c>
      <c r="T200" s="54">
        <v>0</v>
      </c>
      <c r="U200" s="54">
        <v>0</v>
      </c>
      <c r="V200" s="82" t="s">
        <v>95</v>
      </c>
      <c r="W200" s="83" t="s">
        <v>95</v>
      </c>
      <c r="X200" s="83" t="s">
        <v>95</v>
      </c>
      <c r="Y200" s="82">
        <v>0</v>
      </c>
      <c r="Z200" s="82">
        <v>0</v>
      </c>
      <c r="AA200" s="82">
        <v>0</v>
      </c>
      <c r="AB200" s="82">
        <v>0</v>
      </c>
      <c r="AC200" s="82">
        <v>0</v>
      </c>
      <c r="AD200" s="82">
        <v>0</v>
      </c>
    </row>
    <row r="201" spans="1:30" ht="94.5">
      <c r="A201" s="56" t="s">
        <v>230</v>
      </c>
      <c r="B201" s="68" t="s">
        <v>105</v>
      </c>
      <c r="C201" s="85" t="s">
        <v>104</v>
      </c>
      <c r="D201" s="82">
        <v>0</v>
      </c>
      <c r="E201" s="82">
        <v>0</v>
      </c>
      <c r="F201" s="82">
        <v>0</v>
      </c>
      <c r="G201" s="82">
        <v>0</v>
      </c>
      <c r="H201" s="82">
        <v>0</v>
      </c>
      <c r="I201" s="82" t="s">
        <v>95</v>
      </c>
      <c r="J201" s="82" t="s">
        <v>95</v>
      </c>
      <c r="K201" s="82" t="s">
        <v>95</v>
      </c>
      <c r="L201" s="82" t="s">
        <v>95</v>
      </c>
      <c r="M201" s="82">
        <v>0</v>
      </c>
      <c r="N201" s="82">
        <v>0</v>
      </c>
      <c r="O201" s="82">
        <v>0</v>
      </c>
      <c r="P201" s="82">
        <v>0</v>
      </c>
      <c r="Q201" s="83">
        <v>0</v>
      </c>
      <c r="R201" s="82">
        <v>0</v>
      </c>
      <c r="S201" s="82">
        <v>0</v>
      </c>
      <c r="T201" s="54">
        <v>0</v>
      </c>
      <c r="U201" s="54">
        <v>0</v>
      </c>
      <c r="V201" s="82" t="s">
        <v>95</v>
      </c>
      <c r="W201" s="83" t="s">
        <v>95</v>
      </c>
      <c r="X201" s="83" t="s">
        <v>95</v>
      </c>
      <c r="Y201" s="82">
        <v>0</v>
      </c>
      <c r="Z201" s="82">
        <v>0</v>
      </c>
      <c r="AA201" s="82">
        <v>0</v>
      </c>
      <c r="AB201" s="82">
        <v>0</v>
      </c>
      <c r="AC201" s="82">
        <v>0</v>
      </c>
      <c r="AD201" s="82">
        <v>0</v>
      </c>
    </row>
    <row r="202" spans="1:30" ht="94.5">
      <c r="A202" s="56" t="s">
        <v>230</v>
      </c>
      <c r="B202" s="68" t="s">
        <v>405</v>
      </c>
      <c r="C202" s="85" t="s">
        <v>102</v>
      </c>
      <c r="D202" s="82">
        <v>0</v>
      </c>
      <c r="E202" s="82">
        <v>0</v>
      </c>
      <c r="F202" s="82">
        <v>0</v>
      </c>
      <c r="G202" s="82">
        <v>0</v>
      </c>
      <c r="H202" s="82">
        <v>0</v>
      </c>
      <c r="I202" s="82" t="s">
        <v>95</v>
      </c>
      <c r="J202" s="82" t="s">
        <v>95</v>
      </c>
      <c r="K202" s="82" t="s">
        <v>95</v>
      </c>
      <c r="L202" s="82" t="s">
        <v>95</v>
      </c>
      <c r="M202" s="82">
        <v>0</v>
      </c>
      <c r="N202" s="82">
        <v>0</v>
      </c>
      <c r="O202" s="82">
        <v>0</v>
      </c>
      <c r="P202" s="82">
        <v>0</v>
      </c>
      <c r="Q202" s="83">
        <v>0</v>
      </c>
      <c r="R202" s="82">
        <v>0</v>
      </c>
      <c r="S202" s="82">
        <v>0</v>
      </c>
      <c r="T202" s="54">
        <v>0</v>
      </c>
      <c r="U202" s="54">
        <v>0</v>
      </c>
      <c r="V202" s="82" t="s">
        <v>95</v>
      </c>
      <c r="W202" s="83" t="s">
        <v>95</v>
      </c>
      <c r="X202" s="83" t="s">
        <v>95</v>
      </c>
      <c r="Y202" s="82">
        <v>0</v>
      </c>
      <c r="Z202" s="82">
        <v>0</v>
      </c>
      <c r="AA202" s="82">
        <v>0</v>
      </c>
      <c r="AB202" s="82">
        <v>0</v>
      </c>
      <c r="AC202" s="82">
        <v>0</v>
      </c>
      <c r="AD202" s="82">
        <v>0</v>
      </c>
    </row>
    <row r="203" spans="1:30" ht="94.5">
      <c r="A203" s="56" t="s">
        <v>230</v>
      </c>
      <c r="B203" s="68" t="s">
        <v>451</v>
      </c>
      <c r="C203" s="85" t="s">
        <v>103</v>
      </c>
      <c r="D203" s="82">
        <v>0</v>
      </c>
      <c r="E203" s="82">
        <v>0</v>
      </c>
      <c r="F203" s="82">
        <v>0</v>
      </c>
      <c r="G203" s="82">
        <v>0</v>
      </c>
      <c r="H203" s="82">
        <v>0</v>
      </c>
      <c r="I203" s="82" t="s">
        <v>95</v>
      </c>
      <c r="J203" s="82" t="s">
        <v>95</v>
      </c>
      <c r="K203" s="82" t="s">
        <v>95</v>
      </c>
      <c r="L203" s="82" t="s">
        <v>95</v>
      </c>
      <c r="M203" s="82">
        <v>0</v>
      </c>
      <c r="N203" s="82">
        <v>0</v>
      </c>
      <c r="O203" s="82">
        <v>0</v>
      </c>
      <c r="P203" s="82">
        <v>0</v>
      </c>
      <c r="Q203" s="83">
        <v>0</v>
      </c>
      <c r="R203" s="82">
        <v>0</v>
      </c>
      <c r="S203" s="82">
        <v>0</v>
      </c>
      <c r="T203" s="54">
        <v>0</v>
      </c>
      <c r="U203" s="54">
        <v>0</v>
      </c>
      <c r="V203" s="82" t="s">
        <v>95</v>
      </c>
      <c r="W203" s="83" t="s">
        <v>95</v>
      </c>
      <c r="X203" s="83" t="s">
        <v>95</v>
      </c>
      <c r="Y203" s="82">
        <v>0</v>
      </c>
      <c r="Z203" s="82">
        <v>0</v>
      </c>
      <c r="AA203" s="82">
        <v>0</v>
      </c>
      <c r="AB203" s="82">
        <v>0</v>
      </c>
      <c r="AC203" s="82">
        <v>0</v>
      </c>
      <c r="AD203" s="82">
        <v>0</v>
      </c>
    </row>
    <row r="204" spans="1:30" ht="94.5">
      <c r="A204" s="56" t="s">
        <v>230</v>
      </c>
      <c r="B204" s="68" t="s">
        <v>660</v>
      </c>
      <c r="C204" s="85" t="s">
        <v>663</v>
      </c>
      <c r="D204" s="82">
        <v>0</v>
      </c>
      <c r="E204" s="82">
        <v>0</v>
      </c>
      <c r="F204" s="82">
        <v>0</v>
      </c>
      <c r="G204" s="82">
        <v>0</v>
      </c>
      <c r="H204" s="82">
        <v>0</v>
      </c>
      <c r="I204" s="82" t="s">
        <v>95</v>
      </c>
      <c r="J204" s="82" t="s">
        <v>95</v>
      </c>
      <c r="K204" s="82" t="s">
        <v>95</v>
      </c>
      <c r="L204" s="82" t="s">
        <v>95</v>
      </c>
      <c r="M204" s="82">
        <v>0</v>
      </c>
      <c r="N204" s="82">
        <v>0</v>
      </c>
      <c r="O204" s="82">
        <v>0</v>
      </c>
      <c r="P204" s="82">
        <v>0</v>
      </c>
      <c r="Q204" s="83">
        <v>0</v>
      </c>
      <c r="R204" s="82">
        <v>0</v>
      </c>
      <c r="S204" s="82">
        <v>0</v>
      </c>
      <c r="T204" s="54">
        <v>0</v>
      </c>
      <c r="U204" s="54">
        <v>0</v>
      </c>
      <c r="V204" s="82" t="s">
        <v>95</v>
      </c>
      <c r="W204" s="83" t="s">
        <v>95</v>
      </c>
      <c r="X204" s="83" t="s">
        <v>95</v>
      </c>
      <c r="Y204" s="82">
        <v>0</v>
      </c>
      <c r="Z204" s="82">
        <v>0</v>
      </c>
      <c r="AA204" s="82">
        <v>0</v>
      </c>
      <c r="AB204" s="82">
        <v>0</v>
      </c>
      <c r="AC204" s="82">
        <v>0</v>
      </c>
      <c r="AD204" s="82">
        <v>0</v>
      </c>
    </row>
    <row r="205" spans="1:30" ht="94.5">
      <c r="A205" s="56" t="s">
        <v>230</v>
      </c>
      <c r="B205" s="68" t="s">
        <v>661</v>
      </c>
      <c r="C205" s="85" t="s">
        <v>662</v>
      </c>
      <c r="D205" s="82">
        <v>0</v>
      </c>
      <c r="E205" s="82">
        <v>0</v>
      </c>
      <c r="F205" s="82">
        <v>0</v>
      </c>
      <c r="G205" s="82">
        <v>0</v>
      </c>
      <c r="H205" s="82">
        <v>0</v>
      </c>
      <c r="I205" s="82" t="s">
        <v>95</v>
      </c>
      <c r="J205" s="82" t="s">
        <v>95</v>
      </c>
      <c r="K205" s="82" t="s">
        <v>95</v>
      </c>
      <c r="L205" s="82" t="s">
        <v>95</v>
      </c>
      <c r="M205" s="82">
        <v>0</v>
      </c>
      <c r="N205" s="82">
        <v>0</v>
      </c>
      <c r="O205" s="82">
        <v>0</v>
      </c>
      <c r="P205" s="82">
        <v>0</v>
      </c>
      <c r="Q205" s="83">
        <v>0</v>
      </c>
      <c r="R205" s="82">
        <v>0</v>
      </c>
      <c r="S205" s="82">
        <v>0</v>
      </c>
      <c r="T205" s="54">
        <v>0</v>
      </c>
      <c r="U205" s="54">
        <v>0</v>
      </c>
      <c r="V205" s="82" t="s">
        <v>95</v>
      </c>
      <c r="W205" s="83" t="s">
        <v>95</v>
      </c>
      <c r="X205" s="83" t="s">
        <v>95</v>
      </c>
      <c r="Y205" s="82">
        <v>0</v>
      </c>
      <c r="Z205" s="82">
        <v>0</v>
      </c>
      <c r="AA205" s="82">
        <v>0</v>
      </c>
      <c r="AB205" s="82">
        <v>0</v>
      </c>
      <c r="AC205" s="82">
        <v>0</v>
      </c>
      <c r="AD205" s="82">
        <v>0</v>
      </c>
    </row>
    <row r="206" spans="1:30" ht="94.5">
      <c r="A206" s="56" t="s">
        <v>230</v>
      </c>
      <c r="B206" s="68" t="s">
        <v>664</v>
      </c>
      <c r="C206" s="85" t="s">
        <v>557</v>
      </c>
      <c r="D206" s="82">
        <v>0</v>
      </c>
      <c r="E206" s="82">
        <v>0</v>
      </c>
      <c r="F206" s="82">
        <v>0</v>
      </c>
      <c r="G206" s="82">
        <v>0</v>
      </c>
      <c r="H206" s="82">
        <v>0</v>
      </c>
      <c r="I206" s="82" t="s">
        <v>95</v>
      </c>
      <c r="J206" s="82" t="s">
        <v>95</v>
      </c>
      <c r="K206" s="82" t="s">
        <v>95</v>
      </c>
      <c r="L206" s="82" t="s">
        <v>95</v>
      </c>
      <c r="M206" s="82">
        <v>0</v>
      </c>
      <c r="N206" s="82">
        <v>0</v>
      </c>
      <c r="O206" s="82">
        <v>0</v>
      </c>
      <c r="P206" s="82">
        <v>0</v>
      </c>
      <c r="Q206" s="83">
        <v>0</v>
      </c>
      <c r="R206" s="82">
        <v>0</v>
      </c>
      <c r="S206" s="82">
        <v>0</v>
      </c>
      <c r="T206" s="54">
        <v>0</v>
      </c>
      <c r="U206" s="54">
        <v>0</v>
      </c>
      <c r="V206" s="82" t="s">
        <v>95</v>
      </c>
      <c r="W206" s="83" t="s">
        <v>95</v>
      </c>
      <c r="X206" s="83" t="s">
        <v>95</v>
      </c>
      <c r="Y206" s="82">
        <v>0</v>
      </c>
      <c r="Z206" s="82">
        <v>0</v>
      </c>
      <c r="AA206" s="82">
        <v>0</v>
      </c>
      <c r="AB206" s="82">
        <v>0</v>
      </c>
      <c r="AC206" s="82">
        <v>0</v>
      </c>
      <c r="AD206" s="82">
        <v>0</v>
      </c>
    </row>
    <row r="207" spans="1:30" ht="94.5">
      <c r="A207" s="56" t="s">
        <v>230</v>
      </c>
      <c r="B207" s="68" t="s">
        <v>665</v>
      </c>
      <c r="C207" s="85" t="s">
        <v>558</v>
      </c>
      <c r="D207" s="82">
        <v>0</v>
      </c>
      <c r="E207" s="82">
        <v>0</v>
      </c>
      <c r="F207" s="82">
        <v>0</v>
      </c>
      <c r="G207" s="82">
        <v>0</v>
      </c>
      <c r="H207" s="82">
        <v>0</v>
      </c>
      <c r="I207" s="82" t="s">
        <v>95</v>
      </c>
      <c r="J207" s="82" t="s">
        <v>95</v>
      </c>
      <c r="K207" s="82" t="s">
        <v>95</v>
      </c>
      <c r="L207" s="82" t="s">
        <v>95</v>
      </c>
      <c r="M207" s="82">
        <v>0</v>
      </c>
      <c r="N207" s="82">
        <v>0</v>
      </c>
      <c r="O207" s="82">
        <v>0</v>
      </c>
      <c r="P207" s="82">
        <v>0</v>
      </c>
      <c r="Q207" s="83">
        <v>0</v>
      </c>
      <c r="R207" s="82">
        <v>0</v>
      </c>
      <c r="S207" s="82">
        <v>0</v>
      </c>
      <c r="T207" s="54">
        <v>0</v>
      </c>
      <c r="U207" s="54">
        <v>0</v>
      </c>
      <c r="V207" s="82" t="s">
        <v>95</v>
      </c>
      <c r="W207" s="83" t="s">
        <v>95</v>
      </c>
      <c r="X207" s="83" t="s">
        <v>95</v>
      </c>
      <c r="Y207" s="82">
        <v>0</v>
      </c>
      <c r="Z207" s="82">
        <v>0</v>
      </c>
      <c r="AA207" s="82">
        <v>0</v>
      </c>
      <c r="AB207" s="82">
        <v>0</v>
      </c>
      <c r="AC207" s="82">
        <v>0</v>
      </c>
      <c r="AD207" s="82">
        <v>0</v>
      </c>
    </row>
    <row r="208" spans="1:30" ht="94.5">
      <c r="A208" s="56" t="s">
        <v>230</v>
      </c>
      <c r="B208" s="68" t="s">
        <v>666</v>
      </c>
      <c r="C208" s="85" t="s">
        <v>559</v>
      </c>
      <c r="D208" s="82">
        <v>0</v>
      </c>
      <c r="E208" s="82">
        <v>0</v>
      </c>
      <c r="F208" s="82">
        <v>0</v>
      </c>
      <c r="G208" s="82">
        <v>0</v>
      </c>
      <c r="H208" s="82">
        <v>0</v>
      </c>
      <c r="I208" s="82" t="s">
        <v>95</v>
      </c>
      <c r="J208" s="82" t="s">
        <v>95</v>
      </c>
      <c r="K208" s="82" t="s">
        <v>95</v>
      </c>
      <c r="L208" s="82" t="s">
        <v>95</v>
      </c>
      <c r="M208" s="82">
        <v>0</v>
      </c>
      <c r="N208" s="82">
        <v>0</v>
      </c>
      <c r="O208" s="82">
        <v>0</v>
      </c>
      <c r="P208" s="82">
        <v>0</v>
      </c>
      <c r="Q208" s="83">
        <v>0</v>
      </c>
      <c r="R208" s="82">
        <v>0</v>
      </c>
      <c r="S208" s="82">
        <v>0</v>
      </c>
      <c r="T208" s="54">
        <v>0</v>
      </c>
      <c r="U208" s="54">
        <v>0</v>
      </c>
      <c r="V208" s="82" t="s">
        <v>95</v>
      </c>
      <c r="W208" s="83" t="s">
        <v>95</v>
      </c>
      <c r="X208" s="83" t="s">
        <v>95</v>
      </c>
      <c r="Y208" s="82">
        <v>0</v>
      </c>
      <c r="Z208" s="82">
        <v>0</v>
      </c>
      <c r="AA208" s="82">
        <v>0</v>
      </c>
      <c r="AB208" s="82">
        <v>0</v>
      </c>
      <c r="AC208" s="82">
        <v>0</v>
      </c>
      <c r="AD208" s="82">
        <v>0</v>
      </c>
    </row>
    <row r="209" spans="1:30" ht="94.5">
      <c r="A209" s="56" t="s">
        <v>230</v>
      </c>
      <c r="B209" s="68" t="s">
        <v>667</v>
      </c>
      <c r="C209" s="85" t="s">
        <v>560</v>
      </c>
      <c r="D209" s="82">
        <v>0</v>
      </c>
      <c r="E209" s="82">
        <v>0</v>
      </c>
      <c r="F209" s="82">
        <v>0</v>
      </c>
      <c r="G209" s="82">
        <v>0</v>
      </c>
      <c r="H209" s="82">
        <v>0</v>
      </c>
      <c r="I209" s="82" t="s">
        <v>95</v>
      </c>
      <c r="J209" s="82" t="s">
        <v>95</v>
      </c>
      <c r="K209" s="82" t="s">
        <v>95</v>
      </c>
      <c r="L209" s="82" t="s">
        <v>95</v>
      </c>
      <c r="M209" s="82">
        <v>0</v>
      </c>
      <c r="N209" s="82">
        <v>0</v>
      </c>
      <c r="O209" s="82">
        <v>0</v>
      </c>
      <c r="P209" s="82">
        <v>0</v>
      </c>
      <c r="Q209" s="83">
        <v>0</v>
      </c>
      <c r="R209" s="82">
        <v>0</v>
      </c>
      <c r="S209" s="82">
        <v>0</v>
      </c>
      <c r="T209" s="54">
        <v>0</v>
      </c>
      <c r="U209" s="54">
        <v>0</v>
      </c>
      <c r="V209" s="82" t="s">
        <v>95</v>
      </c>
      <c r="W209" s="83" t="s">
        <v>95</v>
      </c>
      <c r="X209" s="83" t="s">
        <v>95</v>
      </c>
      <c r="Y209" s="82">
        <v>0</v>
      </c>
      <c r="Z209" s="82">
        <v>0</v>
      </c>
      <c r="AA209" s="82">
        <v>0</v>
      </c>
      <c r="AB209" s="82">
        <v>0</v>
      </c>
      <c r="AC209" s="82">
        <v>0</v>
      </c>
      <c r="AD209" s="82">
        <v>0</v>
      </c>
    </row>
    <row r="210" spans="1:30" ht="94.5">
      <c r="A210" s="56" t="s">
        <v>230</v>
      </c>
      <c r="B210" s="68" t="s">
        <v>668</v>
      </c>
      <c r="C210" s="85" t="s">
        <v>561</v>
      </c>
      <c r="D210" s="82">
        <v>0</v>
      </c>
      <c r="E210" s="82">
        <v>0</v>
      </c>
      <c r="F210" s="82">
        <v>0</v>
      </c>
      <c r="G210" s="82">
        <v>0</v>
      </c>
      <c r="H210" s="82">
        <v>0</v>
      </c>
      <c r="I210" s="82" t="s">
        <v>95</v>
      </c>
      <c r="J210" s="82" t="s">
        <v>95</v>
      </c>
      <c r="K210" s="82" t="s">
        <v>95</v>
      </c>
      <c r="L210" s="82" t="s">
        <v>95</v>
      </c>
      <c r="M210" s="82">
        <v>0</v>
      </c>
      <c r="N210" s="82">
        <v>0</v>
      </c>
      <c r="O210" s="82">
        <v>0</v>
      </c>
      <c r="P210" s="82">
        <v>0</v>
      </c>
      <c r="Q210" s="83">
        <v>0</v>
      </c>
      <c r="R210" s="82">
        <v>0</v>
      </c>
      <c r="S210" s="82">
        <v>0</v>
      </c>
      <c r="T210" s="54">
        <v>0</v>
      </c>
      <c r="U210" s="54">
        <v>0</v>
      </c>
      <c r="V210" s="82" t="s">
        <v>95</v>
      </c>
      <c r="W210" s="83" t="s">
        <v>95</v>
      </c>
      <c r="X210" s="83" t="s">
        <v>95</v>
      </c>
      <c r="Y210" s="82">
        <v>0</v>
      </c>
      <c r="Z210" s="82">
        <v>0</v>
      </c>
      <c r="AA210" s="82">
        <v>0</v>
      </c>
      <c r="AB210" s="82">
        <v>0</v>
      </c>
      <c r="AC210" s="82">
        <v>0</v>
      </c>
      <c r="AD210" s="82">
        <v>0</v>
      </c>
    </row>
    <row r="211" spans="1:30" ht="94.5">
      <c r="A211" s="56" t="s">
        <v>230</v>
      </c>
      <c r="B211" s="68" t="s">
        <v>669</v>
      </c>
      <c r="C211" s="85" t="s">
        <v>562</v>
      </c>
      <c r="D211" s="82">
        <v>0</v>
      </c>
      <c r="E211" s="82">
        <v>0</v>
      </c>
      <c r="F211" s="82">
        <v>0</v>
      </c>
      <c r="G211" s="82">
        <v>0</v>
      </c>
      <c r="H211" s="82">
        <v>0</v>
      </c>
      <c r="I211" s="82" t="s">
        <v>95</v>
      </c>
      <c r="J211" s="82" t="s">
        <v>95</v>
      </c>
      <c r="K211" s="82" t="s">
        <v>95</v>
      </c>
      <c r="L211" s="82" t="s">
        <v>95</v>
      </c>
      <c r="M211" s="82">
        <v>0</v>
      </c>
      <c r="N211" s="82">
        <v>0</v>
      </c>
      <c r="O211" s="82">
        <v>0</v>
      </c>
      <c r="P211" s="82">
        <v>0</v>
      </c>
      <c r="Q211" s="83">
        <v>0</v>
      </c>
      <c r="R211" s="82">
        <v>0</v>
      </c>
      <c r="S211" s="82">
        <v>0</v>
      </c>
      <c r="T211" s="54">
        <v>0</v>
      </c>
      <c r="U211" s="54">
        <v>0</v>
      </c>
      <c r="V211" s="82" t="s">
        <v>95</v>
      </c>
      <c r="W211" s="83" t="s">
        <v>95</v>
      </c>
      <c r="X211" s="83" t="s">
        <v>95</v>
      </c>
      <c r="Y211" s="82">
        <v>0</v>
      </c>
      <c r="Z211" s="82">
        <v>0</v>
      </c>
      <c r="AA211" s="82">
        <v>0</v>
      </c>
      <c r="AB211" s="82">
        <v>0</v>
      </c>
      <c r="AC211" s="82">
        <v>0</v>
      </c>
      <c r="AD211" s="82">
        <v>0</v>
      </c>
    </row>
    <row r="212" spans="1:30" ht="47.25">
      <c r="A212" s="56" t="s">
        <v>230</v>
      </c>
      <c r="B212" s="68" t="s">
        <v>436</v>
      </c>
      <c r="C212" s="85" t="s">
        <v>374</v>
      </c>
      <c r="D212" s="82">
        <v>0</v>
      </c>
      <c r="E212" s="82">
        <v>0</v>
      </c>
      <c r="F212" s="82">
        <v>0</v>
      </c>
      <c r="G212" s="82">
        <v>0</v>
      </c>
      <c r="H212" s="82">
        <v>0</v>
      </c>
      <c r="I212" s="82" t="s">
        <v>95</v>
      </c>
      <c r="J212" s="82" t="s">
        <v>95</v>
      </c>
      <c r="K212" s="82" t="s">
        <v>95</v>
      </c>
      <c r="L212" s="82" t="s">
        <v>95</v>
      </c>
      <c r="M212" s="82">
        <v>0</v>
      </c>
      <c r="N212" s="82">
        <v>0</v>
      </c>
      <c r="O212" s="82">
        <v>0</v>
      </c>
      <c r="P212" s="82">
        <v>0</v>
      </c>
      <c r="Q212" s="83">
        <v>0</v>
      </c>
      <c r="R212" s="82">
        <v>0</v>
      </c>
      <c r="S212" s="82">
        <v>0</v>
      </c>
      <c r="T212" s="54">
        <v>0</v>
      </c>
      <c r="U212" s="54">
        <v>0</v>
      </c>
      <c r="V212" s="82" t="s">
        <v>95</v>
      </c>
      <c r="W212" s="83" t="s">
        <v>95</v>
      </c>
      <c r="X212" s="83" t="s">
        <v>95</v>
      </c>
      <c r="Y212" s="82">
        <v>0</v>
      </c>
      <c r="Z212" s="82">
        <v>0</v>
      </c>
      <c r="AA212" s="82">
        <v>0</v>
      </c>
      <c r="AB212" s="82">
        <v>0</v>
      </c>
      <c r="AC212" s="82">
        <v>0</v>
      </c>
      <c r="AD212" s="82">
        <v>0</v>
      </c>
    </row>
    <row r="213" spans="1:30" ht="189">
      <c r="A213" s="56" t="s">
        <v>230</v>
      </c>
      <c r="B213" s="68" t="s">
        <v>631</v>
      </c>
      <c r="C213" s="85" t="s">
        <v>148</v>
      </c>
      <c r="D213" s="82">
        <v>0</v>
      </c>
      <c r="E213" s="82">
        <v>0</v>
      </c>
      <c r="F213" s="82">
        <v>0</v>
      </c>
      <c r="G213" s="82">
        <v>0</v>
      </c>
      <c r="H213" s="82">
        <v>0</v>
      </c>
      <c r="I213" s="82" t="s">
        <v>95</v>
      </c>
      <c r="J213" s="82" t="s">
        <v>95</v>
      </c>
      <c r="K213" s="82" t="s">
        <v>95</v>
      </c>
      <c r="L213" s="82" t="s">
        <v>95</v>
      </c>
      <c r="M213" s="82">
        <v>0</v>
      </c>
      <c r="N213" s="82">
        <v>0</v>
      </c>
      <c r="O213" s="82">
        <v>0</v>
      </c>
      <c r="P213" s="82">
        <v>0</v>
      </c>
      <c r="Q213" s="83">
        <v>0</v>
      </c>
      <c r="R213" s="82">
        <v>0</v>
      </c>
      <c r="S213" s="82">
        <v>0</v>
      </c>
      <c r="T213" s="54">
        <v>0</v>
      </c>
      <c r="U213" s="54">
        <v>0</v>
      </c>
      <c r="V213" s="82" t="s">
        <v>95</v>
      </c>
      <c r="W213" s="83" t="s">
        <v>95</v>
      </c>
      <c r="X213" s="83" t="s">
        <v>95</v>
      </c>
      <c r="Y213" s="82">
        <v>0</v>
      </c>
      <c r="Z213" s="82">
        <v>0</v>
      </c>
      <c r="AA213" s="82">
        <v>0</v>
      </c>
      <c r="AB213" s="82">
        <v>0</v>
      </c>
      <c r="AC213" s="82">
        <v>0</v>
      </c>
      <c r="AD213" s="82">
        <v>0</v>
      </c>
    </row>
    <row r="214" spans="1:30" ht="189">
      <c r="A214" s="56" t="s">
        <v>230</v>
      </c>
      <c r="B214" s="68" t="s">
        <v>630</v>
      </c>
      <c r="C214" s="85" t="s">
        <v>147</v>
      </c>
      <c r="D214" s="82">
        <v>0</v>
      </c>
      <c r="E214" s="82">
        <v>0</v>
      </c>
      <c r="F214" s="82">
        <v>0</v>
      </c>
      <c r="G214" s="82">
        <v>0</v>
      </c>
      <c r="H214" s="82">
        <v>0</v>
      </c>
      <c r="I214" s="82" t="s">
        <v>95</v>
      </c>
      <c r="J214" s="82" t="s">
        <v>95</v>
      </c>
      <c r="K214" s="82" t="s">
        <v>95</v>
      </c>
      <c r="L214" s="82" t="s">
        <v>95</v>
      </c>
      <c r="M214" s="82">
        <v>0</v>
      </c>
      <c r="N214" s="82">
        <v>0</v>
      </c>
      <c r="O214" s="82">
        <v>0</v>
      </c>
      <c r="P214" s="82">
        <v>0</v>
      </c>
      <c r="Q214" s="83">
        <v>0</v>
      </c>
      <c r="R214" s="82">
        <v>0</v>
      </c>
      <c r="S214" s="82">
        <v>0</v>
      </c>
      <c r="T214" s="54">
        <v>0</v>
      </c>
      <c r="U214" s="54">
        <v>0</v>
      </c>
      <c r="V214" s="82" t="s">
        <v>95</v>
      </c>
      <c r="W214" s="83" t="s">
        <v>95</v>
      </c>
      <c r="X214" s="83" t="s">
        <v>95</v>
      </c>
      <c r="Y214" s="82">
        <v>0</v>
      </c>
      <c r="Z214" s="82">
        <v>0</v>
      </c>
      <c r="AA214" s="82">
        <v>0</v>
      </c>
      <c r="AB214" s="82">
        <v>0</v>
      </c>
      <c r="AC214" s="82">
        <v>0</v>
      </c>
      <c r="AD214" s="82">
        <v>0</v>
      </c>
    </row>
    <row r="215" spans="1:30" ht="63">
      <c r="A215" s="56" t="s">
        <v>230</v>
      </c>
      <c r="B215" s="68" t="s">
        <v>438</v>
      </c>
      <c r="C215" s="85" t="s">
        <v>146</v>
      </c>
      <c r="D215" s="82">
        <v>0</v>
      </c>
      <c r="E215" s="82">
        <v>0</v>
      </c>
      <c r="F215" s="82">
        <v>0</v>
      </c>
      <c r="G215" s="82">
        <v>0</v>
      </c>
      <c r="H215" s="82">
        <v>0</v>
      </c>
      <c r="I215" s="82" t="s">
        <v>95</v>
      </c>
      <c r="J215" s="82" t="s">
        <v>95</v>
      </c>
      <c r="K215" s="82" t="s">
        <v>95</v>
      </c>
      <c r="L215" s="82" t="s">
        <v>95</v>
      </c>
      <c r="M215" s="82">
        <v>0</v>
      </c>
      <c r="N215" s="82">
        <v>0</v>
      </c>
      <c r="O215" s="82">
        <v>0</v>
      </c>
      <c r="P215" s="82">
        <v>0</v>
      </c>
      <c r="Q215" s="83">
        <v>0</v>
      </c>
      <c r="R215" s="82">
        <v>0</v>
      </c>
      <c r="S215" s="82">
        <v>0</v>
      </c>
      <c r="T215" s="54">
        <v>0</v>
      </c>
      <c r="U215" s="54">
        <v>0</v>
      </c>
      <c r="V215" s="82" t="s">
        <v>95</v>
      </c>
      <c r="W215" s="83" t="s">
        <v>95</v>
      </c>
      <c r="X215" s="83" t="s">
        <v>95</v>
      </c>
      <c r="Y215" s="82">
        <v>0</v>
      </c>
      <c r="Z215" s="82">
        <v>0</v>
      </c>
      <c r="AA215" s="82">
        <v>0</v>
      </c>
      <c r="AB215" s="82">
        <v>0</v>
      </c>
      <c r="AC215" s="82">
        <v>0</v>
      </c>
      <c r="AD215" s="82">
        <v>0</v>
      </c>
    </row>
    <row r="216" spans="1:30" ht="157.5">
      <c r="A216" s="56" t="s">
        <v>230</v>
      </c>
      <c r="B216" s="68" t="s">
        <v>437</v>
      </c>
      <c r="C216" s="85" t="s">
        <v>145</v>
      </c>
      <c r="D216" s="82">
        <v>0</v>
      </c>
      <c r="E216" s="82">
        <v>0</v>
      </c>
      <c r="F216" s="82">
        <v>0</v>
      </c>
      <c r="G216" s="82">
        <v>0</v>
      </c>
      <c r="H216" s="82">
        <v>0</v>
      </c>
      <c r="I216" s="82" t="s">
        <v>95</v>
      </c>
      <c r="J216" s="82" t="s">
        <v>95</v>
      </c>
      <c r="K216" s="82" t="s">
        <v>95</v>
      </c>
      <c r="L216" s="82" t="s">
        <v>95</v>
      </c>
      <c r="M216" s="82">
        <v>0</v>
      </c>
      <c r="N216" s="82">
        <v>0</v>
      </c>
      <c r="O216" s="82">
        <v>0</v>
      </c>
      <c r="P216" s="82">
        <v>0</v>
      </c>
      <c r="Q216" s="83">
        <v>0</v>
      </c>
      <c r="R216" s="82">
        <v>0</v>
      </c>
      <c r="S216" s="82">
        <v>0</v>
      </c>
      <c r="T216" s="54">
        <v>0</v>
      </c>
      <c r="U216" s="54">
        <v>0</v>
      </c>
      <c r="V216" s="82" t="s">
        <v>95</v>
      </c>
      <c r="W216" s="83" t="s">
        <v>95</v>
      </c>
      <c r="X216" s="83" t="s">
        <v>95</v>
      </c>
      <c r="Y216" s="82">
        <v>0</v>
      </c>
      <c r="Z216" s="82">
        <v>0</v>
      </c>
      <c r="AA216" s="82">
        <v>0</v>
      </c>
      <c r="AB216" s="82">
        <v>0</v>
      </c>
      <c r="AC216" s="82">
        <v>0</v>
      </c>
      <c r="AD216" s="82">
        <v>0</v>
      </c>
    </row>
    <row r="217" spans="1:30" ht="141.75">
      <c r="A217" s="56" t="s">
        <v>230</v>
      </c>
      <c r="B217" s="68" t="s">
        <v>404</v>
      </c>
      <c r="C217" s="85" t="s">
        <v>144</v>
      </c>
      <c r="D217" s="82">
        <v>0</v>
      </c>
      <c r="E217" s="82">
        <v>0</v>
      </c>
      <c r="F217" s="82">
        <v>0</v>
      </c>
      <c r="G217" s="82">
        <v>0</v>
      </c>
      <c r="H217" s="82">
        <v>0</v>
      </c>
      <c r="I217" s="82" t="s">
        <v>95</v>
      </c>
      <c r="J217" s="82" t="s">
        <v>95</v>
      </c>
      <c r="K217" s="82" t="s">
        <v>95</v>
      </c>
      <c r="L217" s="82" t="s">
        <v>95</v>
      </c>
      <c r="M217" s="82">
        <v>0</v>
      </c>
      <c r="N217" s="82">
        <v>0</v>
      </c>
      <c r="O217" s="82">
        <v>0</v>
      </c>
      <c r="P217" s="82">
        <v>0</v>
      </c>
      <c r="Q217" s="83">
        <v>0</v>
      </c>
      <c r="R217" s="82">
        <v>0</v>
      </c>
      <c r="S217" s="82">
        <v>0</v>
      </c>
      <c r="T217" s="54">
        <v>0</v>
      </c>
      <c r="U217" s="54">
        <v>0</v>
      </c>
      <c r="V217" s="82" t="s">
        <v>95</v>
      </c>
      <c r="W217" s="83" t="s">
        <v>95</v>
      </c>
      <c r="X217" s="83" t="s">
        <v>95</v>
      </c>
      <c r="Y217" s="82">
        <v>0</v>
      </c>
      <c r="Z217" s="82">
        <v>0</v>
      </c>
      <c r="AA217" s="82">
        <v>0</v>
      </c>
      <c r="AB217" s="82">
        <v>0</v>
      </c>
      <c r="AC217" s="82">
        <v>0</v>
      </c>
      <c r="AD217" s="82">
        <v>0</v>
      </c>
    </row>
    <row r="218" spans="1:30" ht="141.75">
      <c r="A218" s="56" t="s">
        <v>230</v>
      </c>
      <c r="B218" s="68" t="s">
        <v>392</v>
      </c>
      <c r="C218" s="85" t="s">
        <v>143</v>
      </c>
      <c r="D218" s="82">
        <v>0</v>
      </c>
      <c r="E218" s="82">
        <v>0</v>
      </c>
      <c r="F218" s="82">
        <v>0</v>
      </c>
      <c r="G218" s="82">
        <v>0</v>
      </c>
      <c r="H218" s="82">
        <v>0</v>
      </c>
      <c r="I218" s="82" t="s">
        <v>95</v>
      </c>
      <c r="J218" s="82" t="s">
        <v>95</v>
      </c>
      <c r="K218" s="82" t="s">
        <v>95</v>
      </c>
      <c r="L218" s="82" t="s">
        <v>95</v>
      </c>
      <c r="M218" s="82">
        <v>0</v>
      </c>
      <c r="N218" s="82">
        <v>0</v>
      </c>
      <c r="O218" s="82">
        <v>0</v>
      </c>
      <c r="P218" s="82">
        <v>0</v>
      </c>
      <c r="Q218" s="83">
        <v>0</v>
      </c>
      <c r="R218" s="82">
        <v>0</v>
      </c>
      <c r="S218" s="82">
        <v>0</v>
      </c>
      <c r="T218" s="54">
        <v>0</v>
      </c>
      <c r="U218" s="54">
        <v>0</v>
      </c>
      <c r="V218" s="82" t="s">
        <v>95</v>
      </c>
      <c r="W218" s="83" t="s">
        <v>95</v>
      </c>
      <c r="X218" s="83" t="s">
        <v>95</v>
      </c>
      <c r="Y218" s="82">
        <v>0</v>
      </c>
      <c r="Z218" s="82">
        <v>0</v>
      </c>
      <c r="AA218" s="82">
        <v>0</v>
      </c>
      <c r="AB218" s="82">
        <v>0</v>
      </c>
      <c r="AC218" s="82">
        <v>0</v>
      </c>
      <c r="AD218" s="82">
        <v>0</v>
      </c>
    </row>
    <row r="219" spans="1:30" ht="204.75">
      <c r="A219" s="56" t="s">
        <v>230</v>
      </c>
      <c r="B219" s="68" t="s">
        <v>450</v>
      </c>
      <c r="C219" s="85" t="s">
        <v>580</v>
      </c>
      <c r="D219" s="82">
        <v>0</v>
      </c>
      <c r="E219" s="82">
        <v>0</v>
      </c>
      <c r="F219" s="82">
        <v>0</v>
      </c>
      <c r="G219" s="82">
        <v>0</v>
      </c>
      <c r="H219" s="82">
        <v>0</v>
      </c>
      <c r="I219" s="82" t="s">
        <v>95</v>
      </c>
      <c r="J219" s="82" t="s">
        <v>95</v>
      </c>
      <c r="K219" s="82" t="s">
        <v>95</v>
      </c>
      <c r="L219" s="82" t="s">
        <v>95</v>
      </c>
      <c r="M219" s="82">
        <v>0</v>
      </c>
      <c r="N219" s="82">
        <v>0</v>
      </c>
      <c r="O219" s="82">
        <v>0</v>
      </c>
      <c r="P219" s="82">
        <v>0</v>
      </c>
      <c r="Q219" s="83">
        <v>0</v>
      </c>
      <c r="R219" s="82">
        <v>0</v>
      </c>
      <c r="S219" s="82">
        <v>0</v>
      </c>
      <c r="T219" s="54">
        <v>0</v>
      </c>
      <c r="U219" s="54">
        <v>0</v>
      </c>
      <c r="V219" s="82" t="s">
        <v>95</v>
      </c>
      <c r="W219" s="83" t="s">
        <v>95</v>
      </c>
      <c r="X219" s="83" t="s">
        <v>95</v>
      </c>
      <c r="Y219" s="82">
        <v>0</v>
      </c>
      <c r="Z219" s="82">
        <v>0</v>
      </c>
      <c r="AA219" s="82">
        <v>0</v>
      </c>
      <c r="AB219" s="82">
        <v>0</v>
      </c>
      <c r="AC219" s="82">
        <v>0</v>
      </c>
      <c r="AD219" s="82">
        <v>0</v>
      </c>
    </row>
    <row r="220" spans="1:30" ht="31.5">
      <c r="A220" s="56" t="s">
        <v>230</v>
      </c>
      <c r="B220" s="68" t="s">
        <v>361</v>
      </c>
      <c r="C220" s="85" t="s">
        <v>179</v>
      </c>
      <c r="D220" s="82">
        <v>0</v>
      </c>
      <c r="E220" s="82">
        <v>0</v>
      </c>
      <c r="F220" s="82">
        <v>0</v>
      </c>
      <c r="G220" s="82">
        <v>0</v>
      </c>
      <c r="H220" s="82">
        <v>0</v>
      </c>
      <c r="I220" s="82" t="s">
        <v>95</v>
      </c>
      <c r="J220" s="82" t="s">
        <v>95</v>
      </c>
      <c r="K220" s="82" t="s">
        <v>95</v>
      </c>
      <c r="L220" s="82" t="s">
        <v>95</v>
      </c>
      <c r="M220" s="82">
        <v>0</v>
      </c>
      <c r="N220" s="82">
        <v>0</v>
      </c>
      <c r="O220" s="82">
        <v>0</v>
      </c>
      <c r="P220" s="82">
        <v>0</v>
      </c>
      <c r="Q220" s="83">
        <v>0</v>
      </c>
      <c r="R220" s="82">
        <v>0</v>
      </c>
      <c r="S220" s="82">
        <v>0</v>
      </c>
      <c r="T220" s="54">
        <v>0</v>
      </c>
      <c r="U220" s="54">
        <v>0</v>
      </c>
      <c r="V220" s="82" t="s">
        <v>95</v>
      </c>
      <c r="W220" s="83" t="s">
        <v>95</v>
      </c>
      <c r="X220" s="83" t="s">
        <v>95</v>
      </c>
      <c r="Y220" s="82">
        <v>0</v>
      </c>
      <c r="Z220" s="82">
        <v>0</v>
      </c>
      <c r="AA220" s="82">
        <v>0</v>
      </c>
      <c r="AB220" s="82">
        <v>0</v>
      </c>
      <c r="AC220" s="82">
        <v>0</v>
      </c>
      <c r="AD220" s="82">
        <v>0</v>
      </c>
    </row>
    <row r="221" spans="1:30" ht="31.5">
      <c r="A221" s="56" t="s">
        <v>230</v>
      </c>
      <c r="B221" s="68" t="s">
        <v>648</v>
      </c>
      <c r="C221" s="85" t="s">
        <v>649</v>
      </c>
      <c r="D221" s="82">
        <v>0</v>
      </c>
      <c r="E221" s="82">
        <v>0</v>
      </c>
      <c r="F221" s="82">
        <v>0</v>
      </c>
      <c r="G221" s="82">
        <v>0</v>
      </c>
      <c r="H221" s="82">
        <v>0</v>
      </c>
      <c r="I221" s="82" t="s">
        <v>95</v>
      </c>
      <c r="J221" s="82" t="s">
        <v>95</v>
      </c>
      <c r="K221" s="82" t="s">
        <v>95</v>
      </c>
      <c r="L221" s="82" t="s">
        <v>95</v>
      </c>
      <c r="M221" s="82">
        <v>0</v>
      </c>
      <c r="N221" s="82">
        <v>0</v>
      </c>
      <c r="O221" s="82">
        <v>0</v>
      </c>
      <c r="P221" s="82">
        <v>0</v>
      </c>
      <c r="Q221" s="83">
        <v>0</v>
      </c>
      <c r="R221" s="82">
        <v>0</v>
      </c>
      <c r="S221" s="82">
        <v>0</v>
      </c>
      <c r="T221" s="54">
        <v>0</v>
      </c>
      <c r="U221" s="54">
        <v>0</v>
      </c>
      <c r="V221" s="82" t="s">
        <v>95</v>
      </c>
      <c r="W221" s="83" t="s">
        <v>95</v>
      </c>
      <c r="X221" s="83" t="s">
        <v>95</v>
      </c>
      <c r="Y221" s="82">
        <v>0</v>
      </c>
      <c r="Z221" s="82">
        <v>0</v>
      </c>
      <c r="AA221" s="82">
        <v>0</v>
      </c>
      <c r="AB221" s="82">
        <v>0</v>
      </c>
      <c r="AC221" s="82">
        <v>0</v>
      </c>
      <c r="AD221" s="82">
        <v>0</v>
      </c>
    </row>
    <row r="222" spans="1:30" ht="31.5">
      <c r="A222" s="56" t="s">
        <v>230</v>
      </c>
      <c r="B222" s="68" t="s">
        <v>650</v>
      </c>
      <c r="C222" s="85" t="s">
        <v>651</v>
      </c>
      <c r="D222" s="82">
        <v>0</v>
      </c>
      <c r="E222" s="82">
        <v>0</v>
      </c>
      <c r="F222" s="82">
        <v>0</v>
      </c>
      <c r="G222" s="82">
        <v>0</v>
      </c>
      <c r="H222" s="82">
        <v>0</v>
      </c>
      <c r="I222" s="82" t="s">
        <v>95</v>
      </c>
      <c r="J222" s="82" t="s">
        <v>95</v>
      </c>
      <c r="K222" s="82" t="s">
        <v>95</v>
      </c>
      <c r="L222" s="82" t="s">
        <v>95</v>
      </c>
      <c r="M222" s="82">
        <v>0</v>
      </c>
      <c r="N222" s="82">
        <v>0</v>
      </c>
      <c r="O222" s="82">
        <v>0</v>
      </c>
      <c r="P222" s="82">
        <v>0</v>
      </c>
      <c r="Q222" s="83">
        <v>0</v>
      </c>
      <c r="R222" s="82">
        <v>0</v>
      </c>
      <c r="S222" s="82">
        <v>0</v>
      </c>
      <c r="T222" s="54">
        <v>0</v>
      </c>
      <c r="U222" s="54">
        <v>0</v>
      </c>
      <c r="V222" s="82" t="s">
        <v>95</v>
      </c>
      <c r="W222" s="83" t="s">
        <v>95</v>
      </c>
      <c r="X222" s="83" t="s">
        <v>95</v>
      </c>
      <c r="Y222" s="82">
        <v>0</v>
      </c>
      <c r="Z222" s="82">
        <v>0</v>
      </c>
      <c r="AA222" s="82">
        <v>0</v>
      </c>
      <c r="AB222" s="82">
        <v>0</v>
      </c>
      <c r="AC222" s="82">
        <v>0</v>
      </c>
      <c r="AD222" s="82">
        <v>0</v>
      </c>
    </row>
    <row r="223" spans="1:30" ht="31.5">
      <c r="A223" s="56" t="s">
        <v>230</v>
      </c>
      <c r="B223" s="68" t="s">
        <v>652</v>
      </c>
      <c r="C223" s="85" t="s">
        <v>653</v>
      </c>
      <c r="D223" s="82">
        <v>0</v>
      </c>
      <c r="E223" s="82">
        <v>0</v>
      </c>
      <c r="F223" s="82">
        <v>0</v>
      </c>
      <c r="G223" s="82">
        <v>0</v>
      </c>
      <c r="H223" s="82">
        <v>0</v>
      </c>
      <c r="I223" s="82" t="s">
        <v>95</v>
      </c>
      <c r="J223" s="82" t="s">
        <v>95</v>
      </c>
      <c r="K223" s="82" t="s">
        <v>95</v>
      </c>
      <c r="L223" s="82" t="s">
        <v>95</v>
      </c>
      <c r="M223" s="82">
        <v>0</v>
      </c>
      <c r="N223" s="82">
        <v>0</v>
      </c>
      <c r="O223" s="82">
        <v>0</v>
      </c>
      <c r="P223" s="82">
        <v>0</v>
      </c>
      <c r="Q223" s="83">
        <v>0</v>
      </c>
      <c r="R223" s="82">
        <v>0</v>
      </c>
      <c r="S223" s="82">
        <v>0</v>
      </c>
      <c r="T223" s="54">
        <v>0</v>
      </c>
      <c r="U223" s="54">
        <v>0</v>
      </c>
      <c r="V223" s="82" t="s">
        <v>95</v>
      </c>
      <c r="W223" s="83" t="s">
        <v>95</v>
      </c>
      <c r="X223" s="83" t="s">
        <v>95</v>
      </c>
      <c r="Y223" s="82">
        <v>0</v>
      </c>
      <c r="Z223" s="82">
        <v>0</v>
      </c>
      <c r="AA223" s="82">
        <v>0</v>
      </c>
      <c r="AB223" s="82">
        <v>0</v>
      </c>
      <c r="AC223" s="82">
        <v>0</v>
      </c>
      <c r="AD223" s="82">
        <v>0</v>
      </c>
    </row>
    <row r="224" spans="1:30" ht="47.25">
      <c r="A224" s="56" t="s">
        <v>3</v>
      </c>
      <c r="B224" s="52" t="s">
        <v>87</v>
      </c>
      <c r="C224" s="85" t="s">
        <v>96</v>
      </c>
      <c r="D224" s="82">
        <v>0</v>
      </c>
      <c r="E224" s="82">
        <v>0</v>
      </c>
      <c r="F224" s="82">
        <v>0</v>
      </c>
      <c r="G224" s="82">
        <v>0</v>
      </c>
      <c r="H224" s="82">
        <v>0</v>
      </c>
      <c r="I224" s="82" t="s">
        <v>95</v>
      </c>
      <c r="J224" s="82" t="s">
        <v>95</v>
      </c>
      <c r="K224" s="82" t="s">
        <v>95</v>
      </c>
      <c r="L224" s="82" t="s">
        <v>95</v>
      </c>
      <c r="M224" s="82">
        <v>0</v>
      </c>
      <c r="N224" s="82">
        <v>0</v>
      </c>
      <c r="O224" s="82">
        <v>0</v>
      </c>
      <c r="P224" s="82">
        <v>0</v>
      </c>
      <c r="Q224" s="83">
        <v>0</v>
      </c>
      <c r="R224" s="82">
        <v>0</v>
      </c>
      <c r="S224" s="82" t="s">
        <v>95</v>
      </c>
      <c r="T224" s="54">
        <v>0</v>
      </c>
      <c r="U224" s="54">
        <v>0</v>
      </c>
      <c r="V224" s="82" t="s">
        <v>95</v>
      </c>
      <c r="W224" s="83" t="s">
        <v>95</v>
      </c>
      <c r="X224" s="83" t="s">
        <v>95</v>
      </c>
      <c r="Y224" s="82">
        <v>0</v>
      </c>
      <c r="Z224" s="82">
        <v>0</v>
      </c>
      <c r="AA224" s="82">
        <v>0</v>
      </c>
      <c r="AB224" s="82">
        <v>0</v>
      </c>
      <c r="AC224" s="82">
        <v>0</v>
      </c>
      <c r="AD224" s="82">
        <v>0</v>
      </c>
    </row>
    <row r="225" spans="1:30" ht="47.25">
      <c r="A225" s="56" t="s">
        <v>19</v>
      </c>
      <c r="B225" s="52" t="s">
        <v>88</v>
      </c>
      <c r="C225" s="85" t="s">
        <v>96</v>
      </c>
      <c r="D225" s="82">
        <v>0</v>
      </c>
      <c r="E225" s="82">
        <v>0</v>
      </c>
      <c r="F225" s="82">
        <v>0</v>
      </c>
      <c r="G225" s="82">
        <v>0</v>
      </c>
      <c r="H225" s="82">
        <v>0</v>
      </c>
      <c r="I225" s="82" t="s">
        <v>95</v>
      </c>
      <c r="J225" s="82" t="s">
        <v>95</v>
      </c>
      <c r="K225" s="82" t="s">
        <v>95</v>
      </c>
      <c r="L225" s="82" t="s">
        <v>95</v>
      </c>
      <c r="M225" s="82">
        <v>0</v>
      </c>
      <c r="N225" s="82">
        <v>0</v>
      </c>
      <c r="O225" s="82">
        <v>0</v>
      </c>
      <c r="P225" s="82">
        <v>0</v>
      </c>
      <c r="Q225" s="83">
        <v>0</v>
      </c>
      <c r="R225" s="82">
        <v>0</v>
      </c>
      <c r="S225" s="82" t="s">
        <v>95</v>
      </c>
      <c r="T225" s="54">
        <v>0</v>
      </c>
      <c r="U225" s="54">
        <v>0</v>
      </c>
      <c r="V225" s="82" t="s">
        <v>95</v>
      </c>
      <c r="W225" s="83" t="s">
        <v>95</v>
      </c>
      <c r="X225" s="83" t="s">
        <v>95</v>
      </c>
      <c r="Y225" s="82">
        <v>0</v>
      </c>
      <c r="Z225" s="82">
        <v>0</v>
      </c>
      <c r="AA225" s="82">
        <v>0</v>
      </c>
      <c r="AB225" s="82">
        <v>0</v>
      </c>
      <c r="AC225" s="82">
        <v>0</v>
      </c>
      <c r="AD225" s="82">
        <v>0</v>
      </c>
    </row>
    <row r="226" spans="1:30" ht="47.25">
      <c r="A226" s="56" t="s">
        <v>20</v>
      </c>
      <c r="B226" s="52" t="s">
        <v>89</v>
      </c>
      <c r="C226" s="85" t="s">
        <v>96</v>
      </c>
      <c r="D226" s="82">
        <v>0</v>
      </c>
      <c r="E226" s="82">
        <v>0</v>
      </c>
      <c r="F226" s="82">
        <v>0</v>
      </c>
      <c r="G226" s="82">
        <v>0</v>
      </c>
      <c r="H226" s="82">
        <v>0</v>
      </c>
      <c r="I226" s="82" t="s">
        <v>95</v>
      </c>
      <c r="J226" s="82" t="s">
        <v>95</v>
      </c>
      <c r="K226" s="82" t="s">
        <v>95</v>
      </c>
      <c r="L226" s="82" t="s">
        <v>95</v>
      </c>
      <c r="M226" s="82">
        <v>0</v>
      </c>
      <c r="N226" s="82">
        <v>0</v>
      </c>
      <c r="O226" s="82">
        <v>0</v>
      </c>
      <c r="P226" s="82">
        <v>0</v>
      </c>
      <c r="Q226" s="83">
        <v>0</v>
      </c>
      <c r="R226" s="82">
        <v>0</v>
      </c>
      <c r="S226" s="82" t="s">
        <v>95</v>
      </c>
      <c r="T226" s="54">
        <v>0</v>
      </c>
      <c r="U226" s="54">
        <v>0</v>
      </c>
      <c r="V226" s="82" t="s">
        <v>95</v>
      </c>
      <c r="W226" s="83" t="s">
        <v>95</v>
      </c>
      <c r="X226" s="83" t="s">
        <v>95</v>
      </c>
      <c r="Y226" s="82">
        <v>0</v>
      </c>
      <c r="Z226" s="82">
        <v>0</v>
      </c>
      <c r="AA226" s="82">
        <v>0</v>
      </c>
      <c r="AB226" s="82">
        <v>0</v>
      </c>
      <c r="AC226" s="82">
        <v>0</v>
      </c>
      <c r="AD226" s="82">
        <v>0</v>
      </c>
    </row>
    <row r="227" spans="1:30" ht="31.5">
      <c r="A227" s="56" t="s">
        <v>4</v>
      </c>
      <c r="B227" s="52" t="s">
        <v>90</v>
      </c>
      <c r="C227" s="85" t="s">
        <v>96</v>
      </c>
      <c r="D227" s="82">
        <v>0</v>
      </c>
      <c r="E227" s="82">
        <v>0</v>
      </c>
      <c r="F227" s="82">
        <v>0</v>
      </c>
      <c r="G227" s="82">
        <v>0.25000000000000006</v>
      </c>
      <c r="H227" s="82">
        <v>0</v>
      </c>
      <c r="I227" s="82" t="s">
        <v>95</v>
      </c>
      <c r="J227" s="82" t="s">
        <v>95</v>
      </c>
      <c r="K227" s="82" t="s">
        <v>95</v>
      </c>
      <c r="L227" s="82" t="s">
        <v>95</v>
      </c>
      <c r="M227" s="82">
        <v>0</v>
      </c>
      <c r="N227" s="82">
        <v>0</v>
      </c>
      <c r="O227" s="82">
        <v>18.053000000000001</v>
      </c>
      <c r="P227" s="82">
        <v>0</v>
      </c>
      <c r="Q227" s="83">
        <v>0</v>
      </c>
      <c r="R227" s="82">
        <v>0</v>
      </c>
      <c r="S227" s="82" t="s">
        <v>95</v>
      </c>
      <c r="T227" s="54">
        <v>-2.3275507147836605E-4</v>
      </c>
      <c r="U227" s="54">
        <v>-7.358700049057889E-5</v>
      </c>
      <c r="V227" s="82" t="s">
        <v>95</v>
      </c>
      <c r="W227" s="83" t="s">
        <v>95</v>
      </c>
      <c r="X227" s="83" t="s">
        <v>95</v>
      </c>
      <c r="Y227" s="82">
        <v>0</v>
      </c>
      <c r="Z227" s="82">
        <v>0</v>
      </c>
      <c r="AA227" s="82">
        <v>0</v>
      </c>
      <c r="AB227" s="82">
        <v>0</v>
      </c>
      <c r="AC227" s="82">
        <v>0</v>
      </c>
      <c r="AD227" s="82">
        <v>0</v>
      </c>
    </row>
    <row r="228" spans="1:30" ht="47.25">
      <c r="A228" s="56" t="s">
        <v>4</v>
      </c>
      <c r="B228" s="68" t="s">
        <v>849</v>
      </c>
      <c r="C228" s="85" t="s">
        <v>170</v>
      </c>
      <c r="D228" s="82">
        <v>0</v>
      </c>
      <c r="E228" s="82">
        <v>0</v>
      </c>
      <c r="F228" s="82">
        <v>0</v>
      </c>
      <c r="G228" s="82">
        <v>0</v>
      </c>
      <c r="H228" s="82">
        <v>0</v>
      </c>
      <c r="I228" s="82" t="s">
        <v>95</v>
      </c>
      <c r="J228" s="82" t="s">
        <v>95</v>
      </c>
      <c r="K228" s="82" t="s">
        <v>95</v>
      </c>
      <c r="L228" s="82" t="s">
        <v>95</v>
      </c>
      <c r="M228" s="82">
        <v>0</v>
      </c>
      <c r="N228" s="82">
        <v>0</v>
      </c>
      <c r="O228" s="82">
        <v>0</v>
      </c>
      <c r="P228" s="82">
        <v>0</v>
      </c>
      <c r="Q228" s="83">
        <v>0</v>
      </c>
      <c r="R228" s="82">
        <v>0</v>
      </c>
      <c r="S228" s="82">
        <v>0</v>
      </c>
      <c r="T228" s="54">
        <v>0</v>
      </c>
      <c r="U228" s="54">
        <v>0</v>
      </c>
      <c r="V228" s="82" t="s">
        <v>95</v>
      </c>
      <c r="W228" s="83" t="s">
        <v>95</v>
      </c>
      <c r="X228" s="83" t="s">
        <v>95</v>
      </c>
      <c r="Y228" s="82">
        <v>0</v>
      </c>
      <c r="Z228" s="82">
        <v>0</v>
      </c>
      <c r="AA228" s="82">
        <v>0</v>
      </c>
      <c r="AB228" s="82">
        <v>0</v>
      </c>
      <c r="AC228" s="82">
        <v>0</v>
      </c>
      <c r="AD228" s="82">
        <v>0</v>
      </c>
    </row>
    <row r="229" spans="1:30" ht="47.25">
      <c r="A229" s="56" t="s">
        <v>4</v>
      </c>
      <c r="B229" s="68" t="s">
        <v>334</v>
      </c>
      <c r="C229" s="85" t="s">
        <v>152</v>
      </c>
      <c r="D229" s="82">
        <v>0</v>
      </c>
      <c r="E229" s="82">
        <v>0</v>
      </c>
      <c r="F229" s="82">
        <v>0</v>
      </c>
      <c r="G229" s="82">
        <v>0</v>
      </c>
      <c r="H229" s="82">
        <v>0</v>
      </c>
      <c r="I229" s="82" t="s">
        <v>95</v>
      </c>
      <c r="J229" s="82" t="s">
        <v>95</v>
      </c>
      <c r="K229" s="82" t="s">
        <v>95</v>
      </c>
      <c r="L229" s="82" t="s">
        <v>95</v>
      </c>
      <c r="M229" s="82">
        <v>0</v>
      </c>
      <c r="N229" s="82">
        <v>0</v>
      </c>
      <c r="O229" s="82">
        <v>0</v>
      </c>
      <c r="P229" s="82">
        <v>0</v>
      </c>
      <c r="Q229" s="83">
        <v>0</v>
      </c>
      <c r="R229" s="82">
        <v>0</v>
      </c>
      <c r="S229" s="82">
        <v>0</v>
      </c>
      <c r="T229" s="54">
        <v>0</v>
      </c>
      <c r="U229" s="54">
        <v>0</v>
      </c>
      <c r="V229" s="82" t="s">
        <v>95</v>
      </c>
      <c r="W229" s="83" t="s">
        <v>95</v>
      </c>
      <c r="X229" s="83" t="s">
        <v>95</v>
      </c>
      <c r="Y229" s="82">
        <v>0</v>
      </c>
      <c r="Z229" s="82">
        <v>0</v>
      </c>
      <c r="AA229" s="82">
        <v>0</v>
      </c>
      <c r="AB229" s="82">
        <v>0</v>
      </c>
      <c r="AC229" s="82">
        <v>0</v>
      </c>
      <c r="AD229" s="82">
        <v>0</v>
      </c>
    </row>
    <row r="230" spans="1:30" ht="47.25">
      <c r="A230" s="56" t="s">
        <v>4</v>
      </c>
      <c r="B230" s="68" t="s">
        <v>335</v>
      </c>
      <c r="C230" s="85" t="s">
        <v>156</v>
      </c>
      <c r="D230" s="82">
        <v>0</v>
      </c>
      <c r="E230" s="82">
        <v>0</v>
      </c>
      <c r="F230" s="82">
        <v>0</v>
      </c>
      <c r="G230" s="82">
        <v>0</v>
      </c>
      <c r="H230" s="82">
        <v>0</v>
      </c>
      <c r="I230" s="82" t="s">
        <v>95</v>
      </c>
      <c r="J230" s="82" t="s">
        <v>95</v>
      </c>
      <c r="K230" s="82" t="s">
        <v>95</v>
      </c>
      <c r="L230" s="82" t="s">
        <v>95</v>
      </c>
      <c r="M230" s="82">
        <v>0</v>
      </c>
      <c r="N230" s="82">
        <v>0</v>
      </c>
      <c r="O230" s="82">
        <v>0</v>
      </c>
      <c r="P230" s="82">
        <v>0</v>
      </c>
      <c r="Q230" s="83">
        <v>0</v>
      </c>
      <c r="R230" s="82">
        <v>0</v>
      </c>
      <c r="S230" s="82">
        <v>0</v>
      </c>
      <c r="T230" s="54">
        <v>0</v>
      </c>
      <c r="U230" s="54">
        <v>0</v>
      </c>
      <c r="V230" s="82" t="s">
        <v>95</v>
      </c>
      <c r="W230" s="83" t="s">
        <v>95</v>
      </c>
      <c r="X230" s="83" t="s">
        <v>95</v>
      </c>
      <c r="Y230" s="82">
        <v>0</v>
      </c>
      <c r="Z230" s="82">
        <v>0</v>
      </c>
      <c r="AA230" s="82">
        <v>0</v>
      </c>
      <c r="AB230" s="82">
        <v>0</v>
      </c>
      <c r="AC230" s="82">
        <v>0</v>
      </c>
      <c r="AD230" s="82">
        <v>0</v>
      </c>
    </row>
    <row r="231" spans="1:30" ht="31.5">
      <c r="A231" s="56" t="s">
        <v>4</v>
      </c>
      <c r="B231" s="68" t="s">
        <v>336</v>
      </c>
      <c r="C231" s="85" t="s">
        <v>157</v>
      </c>
      <c r="D231" s="82">
        <v>0</v>
      </c>
      <c r="E231" s="82">
        <v>0</v>
      </c>
      <c r="F231" s="82">
        <v>0</v>
      </c>
      <c r="G231" s="82">
        <v>0</v>
      </c>
      <c r="H231" s="82">
        <v>0</v>
      </c>
      <c r="I231" s="82" t="s">
        <v>95</v>
      </c>
      <c r="J231" s="82" t="s">
        <v>95</v>
      </c>
      <c r="K231" s="82" t="s">
        <v>95</v>
      </c>
      <c r="L231" s="82" t="s">
        <v>95</v>
      </c>
      <c r="M231" s="82">
        <v>0</v>
      </c>
      <c r="N231" s="82">
        <v>0</v>
      </c>
      <c r="O231" s="82">
        <v>0</v>
      </c>
      <c r="P231" s="82">
        <v>0</v>
      </c>
      <c r="Q231" s="83">
        <v>0</v>
      </c>
      <c r="R231" s="82">
        <v>0</v>
      </c>
      <c r="S231" s="82">
        <v>0</v>
      </c>
      <c r="T231" s="54">
        <v>0</v>
      </c>
      <c r="U231" s="54">
        <v>0</v>
      </c>
      <c r="V231" s="82" t="s">
        <v>95</v>
      </c>
      <c r="W231" s="83" t="s">
        <v>95</v>
      </c>
      <c r="X231" s="83" t="s">
        <v>95</v>
      </c>
      <c r="Y231" s="82">
        <v>0</v>
      </c>
      <c r="Z231" s="82">
        <v>0</v>
      </c>
      <c r="AA231" s="82">
        <v>0</v>
      </c>
      <c r="AB231" s="82">
        <v>0</v>
      </c>
      <c r="AC231" s="82">
        <v>0</v>
      </c>
      <c r="AD231" s="82">
        <v>0</v>
      </c>
    </row>
    <row r="232" spans="1:30" ht="47.25">
      <c r="A232" s="56" t="s">
        <v>4</v>
      </c>
      <c r="B232" s="68" t="s">
        <v>337</v>
      </c>
      <c r="C232" s="85" t="s">
        <v>158</v>
      </c>
      <c r="D232" s="82">
        <v>0</v>
      </c>
      <c r="E232" s="82">
        <v>0</v>
      </c>
      <c r="F232" s="82">
        <v>0</v>
      </c>
      <c r="G232" s="82">
        <v>0</v>
      </c>
      <c r="H232" s="82">
        <v>0</v>
      </c>
      <c r="I232" s="82" t="s">
        <v>95</v>
      </c>
      <c r="J232" s="82" t="s">
        <v>95</v>
      </c>
      <c r="K232" s="82" t="s">
        <v>95</v>
      </c>
      <c r="L232" s="82" t="s">
        <v>95</v>
      </c>
      <c r="M232" s="82">
        <v>0</v>
      </c>
      <c r="N232" s="82">
        <v>0</v>
      </c>
      <c r="O232" s="82">
        <v>0</v>
      </c>
      <c r="P232" s="82">
        <v>0</v>
      </c>
      <c r="Q232" s="83">
        <v>0</v>
      </c>
      <c r="R232" s="82">
        <v>0</v>
      </c>
      <c r="S232" s="82">
        <v>0</v>
      </c>
      <c r="T232" s="54">
        <v>0</v>
      </c>
      <c r="U232" s="54">
        <v>0</v>
      </c>
      <c r="V232" s="82" t="s">
        <v>95</v>
      </c>
      <c r="W232" s="83" t="s">
        <v>95</v>
      </c>
      <c r="X232" s="83" t="s">
        <v>95</v>
      </c>
      <c r="Y232" s="82">
        <v>0</v>
      </c>
      <c r="Z232" s="82">
        <v>0</v>
      </c>
      <c r="AA232" s="82">
        <v>0</v>
      </c>
      <c r="AB232" s="82">
        <v>0</v>
      </c>
      <c r="AC232" s="82">
        <v>0</v>
      </c>
      <c r="AD232" s="82">
        <v>0</v>
      </c>
    </row>
    <row r="233" spans="1:30" ht="63">
      <c r="A233" s="56" t="s">
        <v>4</v>
      </c>
      <c r="B233" s="68" t="s">
        <v>338</v>
      </c>
      <c r="C233" s="85" t="s">
        <v>159</v>
      </c>
      <c r="D233" s="82">
        <v>0</v>
      </c>
      <c r="E233" s="82">
        <v>0</v>
      </c>
      <c r="F233" s="82">
        <v>0</v>
      </c>
      <c r="G233" s="82">
        <v>0</v>
      </c>
      <c r="H233" s="82">
        <v>0</v>
      </c>
      <c r="I233" s="82" t="s">
        <v>95</v>
      </c>
      <c r="J233" s="82" t="s">
        <v>95</v>
      </c>
      <c r="K233" s="82" t="s">
        <v>95</v>
      </c>
      <c r="L233" s="82" t="s">
        <v>95</v>
      </c>
      <c r="M233" s="82">
        <v>0</v>
      </c>
      <c r="N233" s="82">
        <v>0</v>
      </c>
      <c r="O233" s="82">
        <v>0</v>
      </c>
      <c r="P233" s="82">
        <v>0</v>
      </c>
      <c r="Q233" s="83">
        <v>0</v>
      </c>
      <c r="R233" s="82">
        <v>0</v>
      </c>
      <c r="S233" s="82">
        <v>0</v>
      </c>
      <c r="T233" s="54">
        <v>0</v>
      </c>
      <c r="U233" s="54">
        <v>0</v>
      </c>
      <c r="V233" s="82" t="s">
        <v>95</v>
      </c>
      <c r="W233" s="83" t="s">
        <v>95</v>
      </c>
      <c r="X233" s="83" t="s">
        <v>95</v>
      </c>
      <c r="Y233" s="82">
        <v>0</v>
      </c>
      <c r="Z233" s="82">
        <v>0</v>
      </c>
      <c r="AA233" s="82">
        <v>0</v>
      </c>
      <c r="AB233" s="82">
        <v>0</v>
      </c>
      <c r="AC233" s="82">
        <v>0</v>
      </c>
      <c r="AD233" s="82">
        <v>0</v>
      </c>
    </row>
    <row r="234" spans="1:30" ht="47.25">
      <c r="A234" s="56" t="s">
        <v>4</v>
      </c>
      <c r="B234" s="68" t="s">
        <v>339</v>
      </c>
      <c r="C234" s="85" t="s">
        <v>160</v>
      </c>
      <c r="D234" s="82">
        <v>0</v>
      </c>
      <c r="E234" s="82">
        <v>0</v>
      </c>
      <c r="F234" s="82">
        <v>0</v>
      </c>
      <c r="G234" s="82">
        <v>0</v>
      </c>
      <c r="H234" s="82">
        <v>0</v>
      </c>
      <c r="I234" s="82" t="s">
        <v>95</v>
      </c>
      <c r="J234" s="82" t="s">
        <v>95</v>
      </c>
      <c r="K234" s="82" t="s">
        <v>95</v>
      </c>
      <c r="L234" s="82" t="s">
        <v>95</v>
      </c>
      <c r="M234" s="82">
        <v>0</v>
      </c>
      <c r="N234" s="82">
        <v>0</v>
      </c>
      <c r="O234" s="82">
        <v>0</v>
      </c>
      <c r="P234" s="82">
        <v>0</v>
      </c>
      <c r="Q234" s="83">
        <v>0</v>
      </c>
      <c r="R234" s="82">
        <v>0</v>
      </c>
      <c r="S234" s="82">
        <v>0</v>
      </c>
      <c r="T234" s="54">
        <v>0</v>
      </c>
      <c r="U234" s="54">
        <v>0</v>
      </c>
      <c r="V234" s="82" t="s">
        <v>95</v>
      </c>
      <c r="W234" s="83" t="s">
        <v>95</v>
      </c>
      <c r="X234" s="83" t="s">
        <v>95</v>
      </c>
      <c r="Y234" s="82">
        <v>0</v>
      </c>
      <c r="Z234" s="82">
        <v>0</v>
      </c>
      <c r="AA234" s="82">
        <v>0</v>
      </c>
      <c r="AB234" s="82">
        <v>0</v>
      </c>
      <c r="AC234" s="82">
        <v>0</v>
      </c>
      <c r="AD234" s="82">
        <v>0</v>
      </c>
    </row>
    <row r="235" spans="1:30" ht="47.25">
      <c r="A235" s="56" t="s">
        <v>4</v>
      </c>
      <c r="B235" s="68" t="s">
        <v>340</v>
      </c>
      <c r="C235" s="85" t="s">
        <v>161</v>
      </c>
      <c r="D235" s="82">
        <v>0</v>
      </c>
      <c r="E235" s="82">
        <v>0</v>
      </c>
      <c r="F235" s="82">
        <v>0</v>
      </c>
      <c r="G235" s="82">
        <v>0</v>
      </c>
      <c r="H235" s="82">
        <v>0</v>
      </c>
      <c r="I235" s="82" t="s">
        <v>95</v>
      </c>
      <c r="J235" s="82" t="s">
        <v>95</v>
      </c>
      <c r="K235" s="82" t="s">
        <v>95</v>
      </c>
      <c r="L235" s="82" t="s">
        <v>95</v>
      </c>
      <c r="M235" s="82">
        <v>0</v>
      </c>
      <c r="N235" s="82">
        <v>0</v>
      </c>
      <c r="O235" s="82">
        <v>0</v>
      </c>
      <c r="P235" s="82">
        <v>0</v>
      </c>
      <c r="Q235" s="83">
        <v>0</v>
      </c>
      <c r="R235" s="82">
        <v>0</v>
      </c>
      <c r="S235" s="82">
        <v>0</v>
      </c>
      <c r="T235" s="54">
        <v>0</v>
      </c>
      <c r="U235" s="54">
        <v>0</v>
      </c>
      <c r="V235" s="82" t="s">
        <v>95</v>
      </c>
      <c r="W235" s="83" t="s">
        <v>95</v>
      </c>
      <c r="X235" s="83" t="s">
        <v>95</v>
      </c>
      <c r="Y235" s="82">
        <v>0</v>
      </c>
      <c r="Z235" s="82">
        <v>0</v>
      </c>
      <c r="AA235" s="82">
        <v>0</v>
      </c>
      <c r="AB235" s="82">
        <v>0</v>
      </c>
      <c r="AC235" s="82">
        <v>0</v>
      </c>
      <c r="AD235" s="82">
        <v>0</v>
      </c>
    </row>
    <row r="236" spans="1:30" ht="47.25">
      <c r="A236" s="56" t="s">
        <v>4</v>
      </c>
      <c r="B236" s="68" t="s">
        <v>341</v>
      </c>
      <c r="C236" s="85" t="s">
        <v>162</v>
      </c>
      <c r="D236" s="82">
        <v>0</v>
      </c>
      <c r="E236" s="82">
        <v>0</v>
      </c>
      <c r="F236" s="82">
        <v>0</v>
      </c>
      <c r="G236" s="82">
        <v>0</v>
      </c>
      <c r="H236" s="82">
        <v>0</v>
      </c>
      <c r="I236" s="82" t="s">
        <v>95</v>
      </c>
      <c r="J236" s="82" t="s">
        <v>95</v>
      </c>
      <c r="K236" s="82" t="s">
        <v>95</v>
      </c>
      <c r="L236" s="82" t="s">
        <v>95</v>
      </c>
      <c r="M236" s="82">
        <v>0</v>
      </c>
      <c r="N236" s="82">
        <v>0</v>
      </c>
      <c r="O236" s="82">
        <v>0</v>
      </c>
      <c r="P236" s="82">
        <v>0</v>
      </c>
      <c r="Q236" s="83">
        <v>0</v>
      </c>
      <c r="R236" s="82">
        <v>0</v>
      </c>
      <c r="S236" s="82">
        <v>0</v>
      </c>
      <c r="T236" s="54">
        <v>0</v>
      </c>
      <c r="U236" s="54">
        <v>0</v>
      </c>
      <c r="V236" s="82" t="s">
        <v>95</v>
      </c>
      <c r="W236" s="83" t="s">
        <v>95</v>
      </c>
      <c r="X236" s="83" t="s">
        <v>95</v>
      </c>
      <c r="Y236" s="82">
        <v>0</v>
      </c>
      <c r="Z236" s="82">
        <v>0</v>
      </c>
      <c r="AA236" s="82">
        <v>0</v>
      </c>
      <c r="AB236" s="82">
        <v>0</v>
      </c>
      <c r="AC236" s="82">
        <v>0</v>
      </c>
      <c r="AD236" s="82">
        <v>0</v>
      </c>
    </row>
    <row r="237" spans="1:30" ht="47.25">
      <c r="A237" s="56" t="s">
        <v>4</v>
      </c>
      <c r="B237" s="68" t="s">
        <v>342</v>
      </c>
      <c r="C237" s="85" t="s">
        <v>163</v>
      </c>
      <c r="D237" s="82">
        <v>0</v>
      </c>
      <c r="E237" s="82">
        <v>0</v>
      </c>
      <c r="F237" s="82">
        <v>0</v>
      </c>
      <c r="G237" s="82">
        <v>0</v>
      </c>
      <c r="H237" s="82">
        <v>0</v>
      </c>
      <c r="I237" s="82" t="s">
        <v>95</v>
      </c>
      <c r="J237" s="82" t="s">
        <v>95</v>
      </c>
      <c r="K237" s="82" t="s">
        <v>95</v>
      </c>
      <c r="L237" s="82" t="s">
        <v>95</v>
      </c>
      <c r="M237" s="82">
        <v>0</v>
      </c>
      <c r="N237" s="82">
        <v>0</v>
      </c>
      <c r="O237" s="82">
        <v>0</v>
      </c>
      <c r="P237" s="82">
        <v>0</v>
      </c>
      <c r="Q237" s="83">
        <v>0</v>
      </c>
      <c r="R237" s="82">
        <v>0</v>
      </c>
      <c r="S237" s="82">
        <v>0</v>
      </c>
      <c r="T237" s="54">
        <v>0</v>
      </c>
      <c r="U237" s="54">
        <v>0</v>
      </c>
      <c r="V237" s="82" t="s">
        <v>95</v>
      </c>
      <c r="W237" s="83" t="s">
        <v>95</v>
      </c>
      <c r="X237" s="83" t="s">
        <v>95</v>
      </c>
      <c r="Y237" s="82">
        <v>0</v>
      </c>
      <c r="Z237" s="82">
        <v>0</v>
      </c>
      <c r="AA237" s="82">
        <v>0</v>
      </c>
      <c r="AB237" s="82">
        <v>0</v>
      </c>
      <c r="AC237" s="82">
        <v>0</v>
      </c>
      <c r="AD237" s="82">
        <v>0</v>
      </c>
    </row>
    <row r="238" spans="1:30" ht="47.25">
      <c r="A238" s="56" t="s">
        <v>4</v>
      </c>
      <c r="B238" s="68" t="s">
        <v>343</v>
      </c>
      <c r="C238" s="85" t="s">
        <v>123</v>
      </c>
      <c r="D238" s="82">
        <v>0</v>
      </c>
      <c r="E238" s="82">
        <v>0</v>
      </c>
      <c r="F238" s="82">
        <v>0</v>
      </c>
      <c r="G238" s="82">
        <v>0</v>
      </c>
      <c r="H238" s="82">
        <v>0</v>
      </c>
      <c r="I238" s="82" t="s">
        <v>95</v>
      </c>
      <c r="J238" s="82" t="s">
        <v>95</v>
      </c>
      <c r="K238" s="82" t="s">
        <v>95</v>
      </c>
      <c r="L238" s="82" t="s">
        <v>95</v>
      </c>
      <c r="M238" s="82">
        <v>0</v>
      </c>
      <c r="N238" s="82">
        <v>0</v>
      </c>
      <c r="O238" s="82">
        <v>0</v>
      </c>
      <c r="P238" s="82">
        <v>0</v>
      </c>
      <c r="Q238" s="83">
        <v>0</v>
      </c>
      <c r="R238" s="82">
        <v>0</v>
      </c>
      <c r="S238" s="82">
        <v>0</v>
      </c>
      <c r="T238" s="54">
        <v>0</v>
      </c>
      <c r="U238" s="54">
        <v>0</v>
      </c>
      <c r="V238" s="82" t="s">
        <v>95</v>
      </c>
      <c r="W238" s="83" t="s">
        <v>95</v>
      </c>
      <c r="X238" s="83" t="s">
        <v>95</v>
      </c>
      <c r="Y238" s="82">
        <v>0</v>
      </c>
      <c r="Z238" s="82">
        <v>0</v>
      </c>
      <c r="AA238" s="82">
        <v>0</v>
      </c>
      <c r="AB238" s="82">
        <v>0</v>
      </c>
      <c r="AC238" s="82">
        <v>0</v>
      </c>
      <c r="AD238" s="82">
        <v>0</v>
      </c>
    </row>
    <row r="239" spans="1:30" ht="47.25">
      <c r="A239" s="56" t="s">
        <v>4</v>
      </c>
      <c r="B239" s="68" t="s">
        <v>344</v>
      </c>
      <c r="C239" s="85" t="s">
        <v>124</v>
      </c>
      <c r="D239" s="82">
        <v>0</v>
      </c>
      <c r="E239" s="82">
        <v>0</v>
      </c>
      <c r="F239" s="82">
        <v>0</v>
      </c>
      <c r="G239" s="82">
        <v>0</v>
      </c>
      <c r="H239" s="82">
        <v>0</v>
      </c>
      <c r="I239" s="82" t="s">
        <v>95</v>
      </c>
      <c r="J239" s="82" t="s">
        <v>95</v>
      </c>
      <c r="K239" s="82" t="s">
        <v>95</v>
      </c>
      <c r="L239" s="82" t="s">
        <v>95</v>
      </c>
      <c r="M239" s="82">
        <v>0</v>
      </c>
      <c r="N239" s="82">
        <v>0</v>
      </c>
      <c r="O239" s="82">
        <v>2.36</v>
      </c>
      <c r="P239" s="82">
        <v>0</v>
      </c>
      <c r="Q239" s="83">
        <v>0</v>
      </c>
      <c r="R239" s="82">
        <v>0</v>
      </c>
      <c r="S239" s="82">
        <v>0</v>
      </c>
      <c r="T239" s="54">
        <v>0</v>
      </c>
      <c r="U239" s="54">
        <v>0</v>
      </c>
      <c r="V239" s="82" t="s">
        <v>95</v>
      </c>
      <c r="W239" s="83" t="s">
        <v>95</v>
      </c>
      <c r="X239" s="83" t="s">
        <v>95</v>
      </c>
      <c r="Y239" s="82">
        <v>0</v>
      </c>
      <c r="Z239" s="82">
        <v>0</v>
      </c>
      <c r="AA239" s="82">
        <v>0</v>
      </c>
      <c r="AB239" s="82">
        <v>0</v>
      </c>
      <c r="AC239" s="82">
        <v>0</v>
      </c>
      <c r="AD239" s="82">
        <v>0</v>
      </c>
    </row>
    <row r="240" spans="1:30" ht="47.25">
      <c r="A240" s="56" t="s">
        <v>4</v>
      </c>
      <c r="B240" s="68" t="s">
        <v>345</v>
      </c>
      <c r="C240" s="85" t="s">
        <v>125</v>
      </c>
      <c r="D240" s="82">
        <v>0</v>
      </c>
      <c r="E240" s="82">
        <v>0</v>
      </c>
      <c r="F240" s="82">
        <v>0</v>
      </c>
      <c r="G240" s="82">
        <v>0</v>
      </c>
      <c r="H240" s="82">
        <v>0</v>
      </c>
      <c r="I240" s="82" t="s">
        <v>95</v>
      </c>
      <c r="J240" s="82" t="s">
        <v>95</v>
      </c>
      <c r="K240" s="82" t="s">
        <v>95</v>
      </c>
      <c r="L240" s="82" t="s">
        <v>95</v>
      </c>
      <c r="M240" s="82">
        <v>0</v>
      </c>
      <c r="N240" s="82">
        <v>0</v>
      </c>
      <c r="O240" s="82">
        <v>2.2999999999999998</v>
      </c>
      <c r="P240" s="82">
        <v>0</v>
      </c>
      <c r="Q240" s="83">
        <v>0</v>
      </c>
      <c r="R240" s="82">
        <v>0</v>
      </c>
      <c r="S240" s="82">
        <v>0</v>
      </c>
      <c r="T240" s="54">
        <v>0</v>
      </c>
      <c r="U240" s="54">
        <v>0</v>
      </c>
      <c r="V240" s="82" t="s">
        <v>95</v>
      </c>
      <c r="W240" s="83" t="s">
        <v>95</v>
      </c>
      <c r="X240" s="83" t="s">
        <v>95</v>
      </c>
      <c r="Y240" s="82">
        <v>0</v>
      </c>
      <c r="Z240" s="82">
        <v>0</v>
      </c>
      <c r="AA240" s="82">
        <v>0</v>
      </c>
      <c r="AB240" s="82">
        <v>0</v>
      </c>
      <c r="AC240" s="82">
        <v>0</v>
      </c>
      <c r="AD240" s="82">
        <v>0</v>
      </c>
    </row>
    <row r="241" spans="1:30" ht="47.25">
      <c r="A241" s="56" t="s">
        <v>4</v>
      </c>
      <c r="B241" s="68" t="s">
        <v>346</v>
      </c>
      <c r="C241" s="85" t="s">
        <v>126</v>
      </c>
      <c r="D241" s="82">
        <v>0</v>
      </c>
      <c r="E241" s="82">
        <v>0</v>
      </c>
      <c r="F241" s="82">
        <v>0</v>
      </c>
      <c r="G241" s="82">
        <v>0</v>
      </c>
      <c r="H241" s="82">
        <v>0</v>
      </c>
      <c r="I241" s="82" t="s">
        <v>95</v>
      </c>
      <c r="J241" s="82" t="s">
        <v>95</v>
      </c>
      <c r="K241" s="82" t="s">
        <v>95</v>
      </c>
      <c r="L241" s="82" t="s">
        <v>95</v>
      </c>
      <c r="M241" s="82">
        <v>0</v>
      </c>
      <c r="N241" s="82">
        <v>0</v>
      </c>
      <c r="O241" s="82">
        <v>3.4649999999999999</v>
      </c>
      <c r="P241" s="82">
        <v>0</v>
      </c>
      <c r="Q241" s="83">
        <v>0</v>
      </c>
      <c r="R241" s="82">
        <v>0</v>
      </c>
      <c r="S241" s="82">
        <v>0</v>
      </c>
      <c r="T241" s="54">
        <v>0</v>
      </c>
      <c r="U241" s="54">
        <v>0</v>
      </c>
      <c r="V241" s="82" t="s">
        <v>95</v>
      </c>
      <c r="W241" s="83" t="s">
        <v>95</v>
      </c>
      <c r="X241" s="83" t="s">
        <v>95</v>
      </c>
      <c r="Y241" s="82">
        <v>0</v>
      </c>
      <c r="Z241" s="82">
        <v>0</v>
      </c>
      <c r="AA241" s="82">
        <v>0</v>
      </c>
      <c r="AB241" s="82">
        <v>0</v>
      </c>
      <c r="AC241" s="82">
        <v>0</v>
      </c>
      <c r="AD241" s="82">
        <v>0</v>
      </c>
    </row>
    <row r="242" spans="1:30" ht="47.25">
      <c r="A242" s="56" t="s">
        <v>4</v>
      </c>
      <c r="B242" s="68" t="s">
        <v>347</v>
      </c>
      <c r="C242" s="85" t="s">
        <v>128</v>
      </c>
      <c r="D242" s="82">
        <v>0</v>
      </c>
      <c r="E242" s="82">
        <v>0</v>
      </c>
      <c r="F242" s="82">
        <v>0</v>
      </c>
      <c r="G242" s="82">
        <v>0</v>
      </c>
      <c r="H242" s="82">
        <v>0</v>
      </c>
      <c r="I242" s="82" t="s">
        <v>95</v>
      </c>
      <c r="J242" s="82" t="s">
        <v>95</v>
      </c>
      <c r="K242" s="82" t="s">
        <v>95</v>
      </c>
      <c r="L242" s="82" t="s">
        <v>95</v>
      </c>
      <c r="M242" s="82">
        <v>0</v>
      </c>
      <c r="N242" s="82">
        <v>0</v>
      </c>
      <c r="O242" s="82">
        <v>0</v>
      </c>
      <c r="P242" s="82">
        <v>0</v>
      </c>
      <c r="Q242" s="83">
        <v>0</v>
      </c>
      <c r="R242" s="82">
        <v>0</v>
      </c>
      <c r="S242" s="82">
        <v>0</v>
      </c>
      <c r="T242" s="54">
        <v>0</v>
      </c>
      <c r="U242" s="54">
        <v>0</v>
      </c>
      <c r="V242" s="82" t="s">
        <v>95</v>
      </c>
      <c r="W242" s="83" t="s">
        <v>95</v>
      </c>
      <c r="X242" s="83" t="s">
        <v>95</v>
      </c>
      <c r="Y242" s="82">
        <v>0</v>
      </c>
      <c r="Z242" s="82">
        <v>0</v>
      </c>
      <c r="AA242" s="82">
        <v>0</v>
      </c>
      <c r="AB242" s="82">
        <v>0</v>
      </c>
      <c r="AC242" s="82">
        <v>0</v>
      </c>
      <c r="AD242" s="82">
        <v>0</v>
      </c>
    </row>
    <row r="243" spans="1:30" ht="47.25">
      <c r="A243" s="56" t="s">
        <v>4</v>
      </c>
      <c r="B243" s="68" t="s">
        <v>348</v>
      </c>
      <c r="C243" s="85" t="s">
        <v>129</v>
      </c>
      <c r="D243" s="82">
        <v>0</v>
      </c>
      <c r="E243" s="82">
        <v>0</v>
      </c>
      <c r="F243" s="82">
        <v>0</v>
      </c>
      <c r="G243" s="82">
        <v>0</v>
      </c>
      <c r="H243" s="82">
        <v>0</v>
      </c>
      <c r="I243" s="82" t="s">
        <v>95</v>
      </c>
      <c r="J243" s="82" t="s">
        <v>95</v>
      </c>
      <c r="K243" s="82" t="s">
        <v>95</v>
      </c>
      <c r="L243" s="82" t="s">
        <v>95</v>
      </c>
      <c r="M243" s="82">
        <v>0</v>
      </c>
      <c r="N243" s="82">
        <v>0</v>
      </c>
      <c r="O243" s="82">
        <v>0</v>
      </c>
      <c r="P243" s="82">
        <v>0</v>
      </c>
      <c r="Q243" s="83">
        <v>0</v>
      </c>
      <c r="R243" s="82">
        <v>0</v>
      </c>
      <c r="S243" s="82">
        <v>0</v>
      </c>
      <c r="T243" s="54">
        <v>0</v>
      </c>
      <c r="U243" s="54">
        <v>0</v>
      </c>
      <c r="V243" s="82" t="s">
        <v>95</v>
      </c>
      <c r="W243" s="83" t="s">
        <v>95</v>
      </c>
      <c r="X243" s="83" t="s">
        <v>95</v>
      </c>
      <c r="Y243" s="82">
        <v>0</v>
      </c>
      <c r="Z243" s="82">
        <v>0</v>
      </c>
      <c r="AA243" s="82">
        <v>0</v>
      </c>
      <c r="AB243" s="82">
        <v>0</v>
      </c>
      <c r="AC243" s="82">
        <v>0</v>
      </c>
      <c r="AD243" s="82">
        <v>0</v>
      </c>
    </row>
    <row r="244" spans="1:30" ht="47.25">
      <c r="A244" s="56" t="s">
        <v>4</v>
      </c>
      <c r="B244" s="68" t="s">
        <v>349</v>
      </c>
      <c r="C244" s="85" t="s">
        <v>130</v>
      </c>
      <c r="D244" s="82">
        <v>0</v>
      </c>
      <c r="E244" s="82">
        <v>0</v>
      </c>
      <c r="F244" s="82">
        <v>0</v>
      </c>
      <c r="G244" s="82">
        <v>0</v>
      </c>
      <c r="H244" s="82">
        <v>0</v>
      </c>
      <c r="I244" s="82" t="s">
        <v>95</v>
      </c>
      <c r="J244" s="82" t="s">
        <v>95</v>
      </c>
      <c r="K244" s="82" t="s">
        <v>95</v>
      </c>
      <c r="L244" s="82" t="s">
        <v>95</v>
      </c>
      <c r="M244" s="82">
        <v>0</v>
      </c>
      <c r="N244" s="82">
        <v>0</v>
      </c>
      <c r="O244" s="82">
        <v>0</v>
      </c>
      <c r="P244" s="82">
        <v>0</v>
      </c>
      <c r="Q244" s="83">
        <v>0</v>
      </c>
      <c r="R244" s="82">
        <v>0</v>
      </c>
      <c r="S244" s="82">
        <v>0</v>
      </c>
      <c r="T244" s="54">
        <v>0</v>
      </c>
      <c r="U244" s="54">
        <v>0</v>
      </c>
      <c r="V244" s="82" t="s">
        <v>95</v>
      </c>
      <c r="W244" s="83" t="s">
        <v>95</v>
      </c>
      <c r="X244" s="83" t="s">
        <v>95</v>
      </c>
      <c r="Y244" s="82">
        <v>0</v>
      </c>
      <c r="Z244" s="82">
        <v>0</v>
      </c>
      <c r="AA244" s="82">
        <v>0</v>
      </c>
      <c r="AB244" s="82">
        <v>0</v>
      </c>
      <c r="AC244" s="82">
        <v>0</v>
      </c>
      <c r="AD244" s="82">
        <v>0</v>
      </c>
    </row>
    <row r="245" spans="1:30" ht="47.25">
      <c r="A245" s="56" t="s">
        <v>4</v>
      </c>
      <c r="B245" s="68" t="s">
        <v>350</v>
      </c>
      <c r="C245" s="85" t="s">
        <v>127</v>
      </c>
      <c r="D245" s="82">
        <v>0</v>
      </c>
      <c r="E245" s="82">
        <v>0</v>
      </c>
      <c r="F245" s="82">
        <v>0</v>
      </c>
      <c r="G245" s="82">
        <v>0</v>
      </c>
      <c r="H245" s="82">
        <v>0</v>
      </c>
      <c r="I245" s="82" t="s">
        <v>95</v>
      </c>
      <c r="J245" s="82" t="s">
        <v>95</v>
      </c>
      <c r="K245" s="82" t="s">
        <v>95</v>
      </c>
      <c r="L245" s="82" t="s">
        <v>95</v>
      </c>
      <c r="M245" s="82">
        <v>0</v>
      </c>
      <c r="N245" s="82">
        <v>0</v>
      </c>
      <c r="O245" s="82">
        <v>1</v>
      </c>
      <c r="P245" s="82">
        <v>0</v>
      </c>
      <c r="Q245" s="83">
        <v>0</v>
      </c>
      <c r="R245" s="82">
        <v>0</v>
      </c>
      <c r="S245" s="82">
        <v>0</v>
      </c>
      <c r="T245" s="54">
        <v>0</v>
      </c>
      <c r="U245" s="54">
        <v>0</v>
      </c>
      <c r="V245" s="82" t="s">
        <v>95</v>
      </c>
      <c r="W245" s="83" t="s">
        <v>95</v>
      </c>
      <c r="X245" s="83" t="s">
        <v>95</v>
      </c>
      <c r="Y245" s="82">
        <v>0</v>
      </c>
      <c r="Z245" s="82">
        <v>0</v>
      </c>
      <c r="AA245" s="82">
        <v>0</v>
      </c>
      <c r="AB245" s="82">
        <v>0</v>
      </c>
      <c r="AC245" s="82">
        <v>0</v>
      </c>
      <c r="AD245" s="82">
        <v>0</v>
      </c>
    </row>
    <row r="246" spans="1:30" ht="47.25">
      <c r="A246" s="56" t="s">
        <v>4</v>
      </c>
      <c r="B246" s="68" t="s">
        <v>351</v>
      </c>
      <c r="C246" s="85" t="s">
        <v>131</v>
      </c>
      <c r="D246" s="82">
        <v>0</v>
      </c>
      <c r="E246" s="82">
        <v>0</v>
      </c>
      <c r="F246" s="82">
        <v>0</v>
      </c>
      <c r="G246" s="82">
        <v>0</v>
      </c>
      <c r="H246" s="82">
        <v>0</v>
      </c>
      <c r="I246" s="82" t="s">
        <v>95</v>
      </c>
      <c r="J246" s="82" t="s">
        <v>95</v>
      </c>
      <c r="K246" s="82" t="s">
        <v>95</v>
      </c>
      <c r="L246" s="82" t="s">
        <v>95</v>
      </c>
      <c r="M246" s="82">
        <v>0</v>
      </c>
      <c r="N246" s="82">
        <v>0</v>
      </c>
      <c r="O246" s="82">
        <v>1.7150000000000001</v>
      </c>
      <c r="P246" s="82">
        <v>0</v>
      </c>
      <c r="Q246" s="83">
        <v>0</v>
      </c>
      <c r="R246" s="82">
        <v>0</v>
      </c>
      <c r="S246" s="82">
        <v>0</v>
      </c>
      <c r="T246" s="54">
        <v>0</v>
      </c>
      <c r="U246" s="54">
        <v>0</v>
      </c>
      <c r="V246" s="82" t="s">
        <v>95</v>
      </c>
      <c r="W246" s="83" t="s">
        <v>95</v>
      </c>
      <c r="X246" s="83" t="s">
        <v>95</v>
      </c>
      <c r="Y246" s="82">
        <v>0</v>
      </c>
      <c r="Z246" s="82">
        <v>0</v>
      </c>
      <c r="AA246" s="82">
        <v>0</v>
      </c>
      <c r="AB246" s="82">
        <v>0</v>
      </c>
      <c r="AC246" s="82">
        <v>0</v>
      </c>
      <c r="AD246" s="82">
        <v>0</v>
      </c>
    </row>
    <row r="247" spans="1:30" ht="47.25">
      <c r="A247" s="56" t="s">
        <v>4</v>
      </c>
      <c r="B247" s="68" t="s">
        <v>352</v>
      </c>
      <c r="C247" s="85" t="s">
        <v>132</v>
      </c>
      <c r="D247" s="82">
        <v>0</v>
      </c>
      <c r="E247" s="82">
        <v>0</v>
      </c>
      <c r="F247" s="82">
        <v>0</v>
      </c>
      <c r="G247" s="82">
        <v>0</v>
      </c>
      <c r="H247" s="82">
        <v>0</v>
      </c>
      <c r="I247" s="82" t="s">
        <v>95</v>
      </c>
      <c r="J247" s="82" t="s">
        <v>95</v>
      </c>
      <c r="K247" s="82" t="s">
        <v>95</v>
      </c>
      <c r="L247" s="82" t="s">
        <v>95</v>
      </c>
      <c r="M247" s="82">
        <v>0</v>
      </c>
      <c r="N247" s="82">
        <v>0</v>
      </c>
      <c r="O247" s="82">
        <v>1.96</v>
      </c>
      <c r="P247" s="82">
        <v>0</v>
      </c>
      <c r="Q247" s="83">
        <v>0</v>
      </c>
      <c r="R247" s="82">
        <v>0</v>
      </c>
      <c r="S247" s="82">
        <v>0</v>
      </c>
      <c r="T247" s="54">
        <v>0</v>
      </c>
      <c r="U247" s="54">
        <v>0</v>
      </c>
      <c r="V247" s="82" t="s">
        <v>95</v>
      </c>
      <c r="W247" s="83" t="s">
        <v>95</v>
      </c>
      <c r="X247" s="83" t="s">
        <v>95</v>
      </c>
      <c r="Y247" s="82">
        <v>0</v>
      </c>
      <c r="Z247" s="82">
        <v>0</v>
      </c>
      <c r="AA247" s="82">
        <v>0</v>
      </c>
      <c r="AB247" s="82">
        <v>0</v>
      </c>
      <c r="AC247" s="82">
        <v>0</v>
      </c>
      <c r="AD247" s="82">
        <v>0</v>
      </c>
    </row>
    <row r="248" spans="1:30" ht="47.25">
      <c r="A248" s="56" t="s">
        <v>4</v>
      </c>
      <c r="B248" s="68" t="s">
        <v>353</v>
      </c>
      <c r="C248" s="85" t="s">
        <v>133</v>
      </c>
      <c r="D248" s="82">
        <v>0</v>
      </c>
      <c r="E248" s="82">
        <v>0</v>
      </c>
      <c r="F248" s="82">
        <v>0</v>
      </c>
      <c r="G248" s="82">
        <v>0</v>
      </c>
      <c r="H248" s="82">
        <v>0</v>
      </c>
      <c r="I248" s="82" t="s">
        <v>95</v>
      </c>
      <c r="J248" s="82" t="s">
        <v>95</v>
      </c>
      <c r="K248" s="82" t="s">
        <v>95</v>
      </c>
      <c r="L248" s="82" t="s">
        <v>95</v>
      </c>
      <c r="M248" s="82">
        <v>0</v>
      </c>
      <c r="N248" s="82">
        <v>0</v>
      </c>
      <c r="O248" s="82">
        <v>1.7529999999999999</v>
      </c>
      <c r="P248" s="82">
        <v>0</v>
      </c>
      <c r="Q248" s="83">
        <v>0</v>
      </c>
      <c r="R248" s="82">
        <v>0</v>
      </c>
      <c r="S248" s="82">
        <v>0</v>
      </c>
      <c r="T248" s="54">
        <v>0</v>
      </c>
      <c r="U248" s="54">
        <v>0</v>
      </c>
      <c r="V248" s="82" t="s">
        <v>95</v>
      </c>
      <c r="W248" s="83" t="s">
        <v>95</v>
      </c>
      <c r="X248" s="83" t="s">
        <v>95</v>
      </c>
      <c r="Y248" s="82">
        <v>0</v>
      </c>
      <c r="Z248" s="82">
        <v>0</v>
      </c>
      <c r="AA248" s="82">
        <v>0</v>
      </c>
      <c r="AB248" s="82">
        <v>0</v>
      </c>
      <c r="AC248" s="82">
        <v>0</v>
      </c>
      <c r="AD248" s="82">
        <v>0</v>
      </c>
    </row>
    <row r="249" spans="1:30" ht="47.25">
      <c r="A249" s="56" t="s">
        <v>4</v>
      </c>
      <c r="B249" s="68" t="s">
        <v>354</v>
      </c>
      <c r="C249" s="85" t="s">
        <v>134</v>
      </c>
      <c r="D249" s="82">
        <v>0</v>
      </c>
      <c r="E249" s="82">
        <v>0</v>
      </c>
      <c r="F249" s="82">
        <v>0</v>
      </c>
      <c r="G249" s="82">
        <v>0</v>
      </c>
      <c r="H249" s="82">
        <v>0</v>
      </c>
      <c r="I249" s="82" t="s">
        <v>95</v>
      </c>
      <c r="J249" s="82" t="s">
        <v>95</v>
      </c>
      <c r="K249" s="82" t="s">
        <v>95</v>
      </c>
      <c r="L249" s="82" t="s">
        <v>95</v>
      </c>
      <c r="M249" s="82">
        <v>0</v>
      </c>
      <c r="N249" s="82">
        <v>0</v>
      </c>
      <c r="O249" s="82">
        <v>3.5</v>
      </c>
      <c r="P249" s="82">
        <v>0</v>
      </c>
      <c r="Q249" s="83">
        <v>0</v>
      </c>
      <c r="R249" s="82">
        <v>0</v>
      </c>
      <c r="S249" s="82">
        <v>0</v>
      </c>
      <c r="T249" s="54">
        <v>0</v>
      </c>
      <c r="U249" s="54">
        <v>0</v>
      </c>
      <c r="V249" s="82" t="s">
        <v>95</v>
      </c>
      <c r="W249" s="83" t="s">
        <v>95</v>
      </c>
      <c r="X249" s="83" t="s">
        <v>95</v>
      </c>
      <c r="Y249" s="82">
        <v>0</v>
      </c>
      <c r="Z249" s="82">
        <v>0</v>
      </c>
      <c r="AA249" s="82">
        <v>0</v>
      </c>
      <c r="AB249" s="82">
        <v>0</v>
      </c>
      <c r="AC249" s="82">
        <v>0</v>
      </c>
      <c r="AD249" s="82">
        <v>0</v>
      </c>
    </row>
    <row r="250" spans="1:30" ht="31.5">
      <c r="A250" s="56" t="s">
        <v>4</v>
      </c>
      <c r="B250" s="68" t="s">
        <v>355</v>
      </c>
      <c r="C250" s="85" t="s">
        <v>119</v>
      </c>
      <c r="D250" s="82">
        <v>0</v>
      </c>
      <c r="E250" s="82">
        <v>0</v>
      </c>
      <c r="F250" s="82">
        <v>0</v>
      </c>
      <c r="G250" s="82">
        <v>0</v>
      </c>
      <c r="H250" s="82">
        <v>0</v>
      </c>
      <c r="I250" s="82" t="s">
        <v>95</v>
      </c>
      <c r="J250" s="82" t="s">
        <v>95</v>
      </c>
      <c r="K250" s="82" t="s">
        <v>95</v>
      </c>
      <c r="L250" s="82" t="s">
        <v>95</v>
      </c>
      <c r="M250" s="82">
        <v>0</v>
      </c>
      <c r="N250" s="82">
        <v>0</v>
      </c>
      <c r="O250" s="82">
        <v>0</v>
      </c>
      <c r="P250" s="82">
        <v>0</v>
      </c>
      <c r="Q250" s="83">
        <v>0</v>
      </c>
      <c r="R250" s="82">
        <v>0</v>
      </c>
      <c r="S250" s="82">
        <v>0</v>
      </c>
      <c r="T250" s="54">
        <v>0</v>
      </c>
      <c r="U250" s="54">
        <v>0</v>
      </c>
      <c r="V250" s="82" t="s">
        <v>95</v>
      </c>
      <c r="W250" s="83" t="s">
        <v>95</v>
      </c>
      <c r="X250" s="83" t="s">
        <v>95</v>
      </c>
      <c r="Y250" s="82">
        <v>0</v>
      </c>
      <c r="Z250" s="82">
        <v>0</v>
      </c>
      <c r="AA250" s="82">
        <v>0</v>
      </c>
      <c r="AB250" s="82">
        <v>0</v>
      </c>
      <c r="AC250" s="82">
        <v>0</v>
      </c>
      <c r="AD250" s="82">
        <v>0</v>
      </c>
    </row>
    <row r="251" spans="1:30" ht="31.5">
      <c r="A251" s="56" t="s">
        <v>4</v>
      </c>
      <c r="B251" s="68" t="s">
        <v>356</v>
      </c>
      <c r="C251" s="85" t="s">
        <v>118</v>
      </c>
      <c r="D251" s="82">
        <v>0</v>
      </c>
      <c r="E251" s="82">
        <v>0</v>
      </c>
      <c r="F251" s="82">
        <v>0</v>
      </c>
      <c r="G251" s="82">
        <v>0</v>
      </c>
      <c r="H251" s="82">
        <v>0</v>
      </c>
      <c r="I251" s="82" t="s">
        <v>95</v>
      </c>
      <c r="J251" s="82" t="s">
        <v>95</v>
      </c>
      <c r="K251" s="82" t="s">
        <v>95</v>
      </c>
      <c r="L251" s="82" t="s">
        <v>95</v>
      </c>
      <c r="M251" s="82">
        <v>0</v>
      </c>
      <c r="N251" s="82">
        <v>0</v>
      </c>
      <c r="O251" s="82">
        <v>0</v>
      </c>
      <c r="P251" s="82">
        <v>0</v>
      </c>
      <c r="Q251" s="83">
        <v>0</v>
      </c>
      <c r="R251" s="82">
        <v>0</v>
      </c>
      <c r="S251" s="82">
        <v>0</v>
      </c>
      <c r="T251" s="54">
        <v>0</v>
      </c>
      <c r="U251" s="54">
        <v>0</v>
      </c>
      <c r="V251" s="82" t="s">
        <v>95</v>
      </c>
      <c r="W251" s="83" t="s">
        <v>95</v>
      </c>
      <c r="X251" s="83" t="s">
        <v>95</v>
      </c>
      <c r="Y251" s="82">
        <v>0</v>
      </c>
      <c r="Z251" s="82">
        <v>0</v>
      </c>
      <c r="AA251" s="82">
        <v>0</v>
      </c>
      <c r="AB251" s="82">
        <v>0</v>
      </c>
      <c r="AC251" s="82">
        <v>0</v>
      </c>
      <c r="AD251" s="82">
        <v>0</v>
      </c>
    </row>
    <row r="252" spans="1:30" ht="31.5">
      <c r="A252" s="56" t="s">
        <v>4</v>
      </c>
      <c r="B252" s="68" t="s">
        <v>357</v>
      </c>
      <c r="C252" s="85" t="s">
        <v>120</v>
      </c>
      <c r="D252" s="82">
        <v>0</v>
      </c>
      <c r="E252" s="82">
        <v>0</v>
      </c>
      <c r="F252" s="82">
        <v>0</v>
      </c>
      <c r="G252" s="82">
        <v>0</v>
      </c>
      <c r="H252" s="82">
        <v>0</v>
      </c>
      <c r="I252" s="82" t="s">
        <v>95</v>
      </c>
      <c r="J252" s="82" t="s">
        <v>95</v>
      </c>
      <c r="K252" s="82" t="s">
        <v>95</v>
      </c>
      <c r="L252" s="82" t="s">
        <v>95</v>
      </c>
      <c r="M252" s="82">
        <v>0</v>
      </c>
      <c r="N252" s="82">
        <v>0</v>
      </c>
      <c r="O252" s="82">
        <v>0</v>
      </c>
      <c r="P252" s="82">
        <v>0</v>
      </c>
      <c r="Q252" s="83">
        <v>0</v>
      </c>
      <c r="R252" s="82">
        <v>0</v>
      </c>
      <c r="S252" s="82">
        <v>0</v>
      </c>
      <c r="T252" s="54">
        <v>0</v>
      </c>
      <c r="U252" s="54">
        <v>0</v>
      </c>
      <c r="V252" s="82" t="s">
        <v>95</v>
      </c>
      <c r="W252" s="83" t="s">
        <v>95</v>
      </c>
      <c r="X252" s="83" t="s">
        <v>95</v>
      </c>
      <c r="Y252" s="82">
        <v>0</v>
      </c>
      <c r="Z252" s="82">
        <v>0</v>
      </c>
      <c r="AA252" s="82">
        <v>0</v>
      </c>
      <c r="AB252" s="82">
        <v>0</v>
      </c>
      <c r="AC252" s="82">
        <v>0</v>
      </c>
      <c r="AD252" s="82">
        <v>0</v>
      </c>
    </row>
    <row r="253" spans="1:30" ht="31.5">
      <c r="A253" s="56" t="s">
        <v>4</v>
      </c>
      <c r="B253" s="68" t="s">
        <v>358</v>
      </c>
      <c r="C253" s="85" t="s">
        <v>121</v>
      </c>
      <c r="D253" s="82">
        <v>0</v>
      </c>
      <c r="E253" s="82">
        <v>0</v>
      </c>
      <c r="F253" s="82">
        <v>0</v>
      </c>
      <c r="G253" s="82">
        <v>0</v>
      </c>
      <c r="H253" s="82">
        <v>0</v>
      </c>
      <c r="I253" s="82" t="s">
        <v>95</v>
      </c>
      <c r="J253" s="82" t="s">
        <v>95</v>
      </c>
      <c r="K253" s="82" t="s">
        <v>95</v>
      </c>
      <c r="L253" s="82" t="s">
        <v>95</v>
      </c>
      <c r="M253" s="82">
        <v>0</v>
      </c>
      <c r="N253" s="82">
        <v>0</v>
      </c>
      <c r="O253" s="82">
        <v>0</v>
      </c>
      <c r="P253" s="82">
        <v>0</v>
      </c>
      <c r="Q253" s="83">
        <v>0</v>
      </c>
      <c r="R253" s="82">
        <v>0</v>
      </c>
      <c r="S253" s="82">
        <v>0</v>
      </c>
      <c r="T253" s="54">
        <v>0</v>
      </c>
      <c r="U253" s="54">
        <v>0</v>
      </c>
      <c r="V253" s="82" t="s">
        <v>95</v>
      </c>
      <c r="W253" s="83" t="s">
        <v>95</v>
      </c>
      <c r="X253" s="83" t="s">
        <v>95</v>
      </c>
      <c r="Y253" s="82">
        <v>0</v>
      </c>
      <c r="Z253" s="82">
        <v>0</v>
      </c>
      <c r="AA253" s="82">
        <v>0</v>
      </c>
      <c r="AB253" s="82">
        <v>0</v>
      </c>
      <c r="AC253" s="82">
        <v>0</v>
      </c>
      <c r="AD253" s="82">
        <v>0</v>
      </c>
    </row>
    <row r="254" spans="1:30" ht="31.5">
      <c r="A254" s="56" t="s">
        <v>4</v>
      </c>
      <c r="B254" s="68" t="s">
        <v>359</v>
      </c>
      <c r="C254" s="85" t="s">
        <v>122</v>
      </c>
      <c r="D254" s="82">
        <v>0</v>
      </c>
      <c r="E254" s="82">
        <v>0</v>
      </c>
      <c r="F254" s="82">
        <v>0</v>
      </c>
      <c r="G254" s="82">
        <v>0</v>
      </c>
      <c r="H254" s="82">
        <v>0</v>
      </c>
      <c r="I254" s="82" t="s">
        <v>95</v>
      </c>
      <c r="J254" s="82" t="s">
        <v>95</v>
      </c>
      <c r="K254" s="82" t="s">
        <v>95</v>
      </c>
      <c r="L254" s="82" t="s">
        <v>95</v>
      </c>
      <c r="M254" s="82">
        <v>0</v>
      </c>
      <c r="N254" s="82">
        <v>0</v>
      </c>
      <c r="O254" s="82">
        <v>0</v>
      </c>
      <c r="P254" s="82">
        <v>0</v>
      </c>
      <c r="Q254" s="83">
        <v>0</v>
      </c>
      <c r="R254" s="82">
        <v>0</v>
      </c>
      <c r="S254" s="82">
        <v>0</v>
      </c>
      <c r="T254" s="54">
        <v>0</v>
      </c>
      <c r="U254" s="54">
        <v>0</v>
      </c>
      <c r="V254" s="82" t="s">
        <v>95</v>
      </c>
      <c r="W254" s="83" t="s">
        <v>95</v>
      </c>
      <c r="X254" s="83" t="s">
        <v>95</v>
      </c>
      <c r="Y254" s="82">
        <v>0</v>
      </c>
      <c r="Z254" s="82">
        <v>0</v>
      </c>
      <c r="AA254" s="82">
        <v>0</v>
      </c>
      <c r="AB254" s="82">
        <v>0</v>
      </c>
      <c r="AC254" s="82">
        <v>0</v>
      </c>
      <c r="AD254" s="82">
        <v>0</v>
      </c>
    </row>
    <row r="255" spans="1:30" ht="31.5">
      <c r="A255" s="56" t="s">
        <v>4</v>
      </c>
      <c r="B255" s="68" t="s">
        <v>360</v>
      </c>
      <c r="C255" s="85" t="s">
        <v>475</v>
      </c>
      <c r="D255" s="82">
        <v>0</v>
      </c>
      <c r="E255" s="82">
        <v>0</v>
      </c>
      <c r="F255" s="82">
        <v>0</v>
      </c>
      <c r="G255" s="82">
        <v>0</v>
      </c>
      <c r="H255" s="82">
        <v>0</v>
      </c>
      <c r="I255" s="82" t="s">
        <v>95</v>
      </c>
      <c r="J255" s="82" t="s">
        <v>95</v>
      </c>
      <c r="K255" s="82" t="s">
        <v>95</v>
      </c>
      <c r="L255" s="82" t="s">
        <v>95</v>
      </c>
      <c r="M255" s="82">
        <v>0</v>
      </c>
      <c r="N255" s="82">
        <v>0</v>
      </c>
      <c r="O255" s="82">
        <v>0</v>
      </c>
      <c r="P255" s="82">
        <v>0</v>
      </c>
      <c r="Q255" s="83">
        <v>0</v>
      </c>
      <c r="R255" s="82">
        <v>0</v>
      </c>
      <c r="S255" s="82">
        <v>0</v>
      </c>
      <c r="T255" s="54">
        <v>0</v>
      </c>
      <c r="U255" s="54">
        <v>0</v>
      </c>
      <c r="V255" s="82" t="s">
        <v>95</v>
      </c>
      <c r="W255" s="83" t="s">
        <v>95</v>
      </c>
      <c r="X255" s="83" t="s">
        <v>95</v>
      </c>
      <c r="Y255" s="82">
        <v>0</v>
      </c>
      <c r="Z255" s="82">
        <v>0</v>
      </c>
      <c r="AA255" s="82">
        <v>0</v>
      </c>
      <c r="AB255" s="82">
        <v>0</v>
      </c>
      <c r="AC255" s="82">
        <v>0</v>
      </c>
      <c r="AD255" s="82">
        <v>0</v>
      </c>
    </row>
    <row r="256" spans="1:30" ht="94.5">
      <c r="A256" s="56" t="s">
        <v>4</v>
      </c>
      <c r="B256" s="68" t="s">
        <v>740</v>
      </c>
      <c r="C256" s="85" t="s">
        <v>741</v>
      </c>
      <c r="D256" s="82">
        <v>0</v>
      </c>
      <c r="E256" s="82">
        <v>0</v>
      </c>
      <c r="F256" s="82">
        <v>0</v>
      </c>
      <c r="G256" s="82">
        <v>0.25000000000000006</v>
      </c>
      <c r="H256" s="82">
        <v>0</v>
      </c>
      <c r="I256" s="82" t="s">
        <v>95</v>
      </c>
      <c r="J256" s="82" t="s">
        <v>95</v>
      </c>
      <c r="K256" s="82" t="s">
        <v>95</v>
      </c>
      <c r="L256" s="82" t="s">
        <v>95</v>
      </c>
      <c r="M256" s="82">
        <v>0</v>
      </c>
      <c r="N256" s="82">
        <v>0</v>
      </c>
      <c r="O256" s="82">
        <v>0</v>
      </c>
      <c r="P256" s="82">
        <v>0</v>
      </c>
      <c r="Q256" s="83">
        <v>0</v>
      </c>
      <c r="R256" s="82">
        <v>0</v>
      </c>
      <c r="S256" s="82">
        <v>0</v>
      </c>
      <c r="T256" s="54">
        <v>-2.3275507147836605E-4</v>
      </c>
      <c r="U256" s="54">
        <v>-7.358700049057889E-5</v>
      </c>
      <c r="V256" s="82" t="s">
        <v>95</v>
      </c>
      <c r="W256" s="83" t="s">
        <v>95</v>
      </c>
      <c r="X256" s="83" t="s">
        <v>95</v>
      </c>
      <c r="Y256" s="82">
        <v>0</v>
      </c>
      <c r="Z256" s="82">
        <v>0</v>
      </c>
      <c r="AA256" s="82">
        <v>0</v>
      </c>
      <c r="AB256" s="82">
        <v>0</v>
      </c>
      <c r="AC256" s="82">
        <v>0</v>
      </c>
      <c r="AD256" s="82">
        <v>0</v>
      </c>
    </row>
    <row r="257" spans="1:30" ht="110.25">
      <c r="A257" s="56" t="s">
        <v>4</v>
      </c>
      <c r="B257" s="68" t="s">
        <v>808</v>
      </c>
      <c r="C257" s="85" t="s">
        <v>679</v>
      </c>
      <c r="D257" s="82">
        <v>0</v>
      </c>
      <c r="E257" s="82">
        <v>0</v>
      </c>
      <c r="F257" s="82">
        <v>0</v>
      </c>
      <c r="G257" s="82">
        <v>0</v>
      </c>
      <c r="H257" s="82">
        <v>0</v>
      </c>
      <c r="I257" s="82" t="s">
        <v>95</v>
      </c>
      <c r="J257" s="82" t="s">
        <v>95</v>
      </c>
      <c r="K257" s="82" t="s">
        <v>95</v>
      </c>
      <c r="L257" s="82" t="s">
        <v>95</v>
      </c>
      <c r="M257" s="82">
        <v>0</v>
      </c>
      <c r="N257" s="82">
        <v>0</v>
      </c>
      <c r="O257" s="82">
        <v>0</v>
      </c>
      <c r="P257" s="82">
        <v>0</v>
      </c>
      <c r="Q257" s="83">
        <v>0</v>
      </c>
      <c r="R257" s="82">
        <v>0</v>
      </c>
      <c r="S257" s="82">
        <v>0</v>
      </c>
      <c r="T257" s="54">
        <v>0</v>
      </c>
      <c r="U257" s="54">
        <v>0</v>
      </c>
      <c r="V257" s="82" t="s">
        <v>95</v>
      </c>
      <c r="W257" s="83" t="s">
        <v>95</v>
      </c>
      <c r="X257" s="83" t="s">
        <v>95</v>
      </c>
      <c r="Y257" s="82">
        <v>0</v>
      </c>
      <c r="Z257" s="82">
        <v>0</v>
      </c>
      <c r="AA257" s="82">
        <v>0</v>
      </c>
      <c r="AB257" s="82">
        <v>0</v>
      </c>
      <c r="AC257" s="82">
        <v>0</v>
      </c>
      <c r="AD257" s="82">
        <v>0</v>
      </c>
    </row>
    <row r="258" spans="1:30" ht="110.25">
      <c r="A258" s="56" t="s">
        <v>4</v>
      </c>
      <c r="B258" s="68" t="s">
        <v>532</v>
      </c>
      <c r="C258" s="85" t="s">
        <v>531</v>
      </c>
      <c r="D258" s="82">
        <v>0</v>
      </c>
      <c r="E258" s="82">
        <v>0</v>
      </c>
      <c r="F258" s="82">
        <v>0</v>
      </c>
      <c r="G258" s="82">
        <v>0</v>
      </c>
      <c r="H258" s="82">
        <v>0</v>
      </c>
      <c r="I258" s="82" t="s">
        <v>95</v>
      </c>
      <c r="J258" s="82" t="s">
        <v>95</v>
      </c>
      <c r="K258" s="82" t="s">
        <v>95</v>
      </c>
      <c r="L258" s="82">
        <v>0.69444444444444453</v>
      </c>
      <c r="M258" s="82">
        <v>0</v>
      </c>
      <c r="N258" s="82">
        <v>0</v>
      </c>
      <c r="O258" s="82">
        <v>0</v>
      </c>
      <c r="P258" s="82">
        <v>0</v>
      </c>
      <c r="Q258" s="83">
        <v>0</v>
      </c>
      <c r="R258" s="82">
        <v>0</v>
      </c>
      <c r="S258" s="82">
        <v>0</v>
      </c>
      <c r="T258" s="54">
        <v>0</v>
      </c>
      <c r="U258" s="54">
        <v>0</v>
      </c>
      <c r="V258" s="82" t="s">
        <v>95</v>
      </c>
      <c r="W258" s="83" t="s">
        <v>95</v>
      </c>
      <c r="X258" s="83" t="s">
        <v>95</v>
      </c>
      <c r="Y258" s="82">
        <v>0</v>
      </c>
      <c r="Z258" s="82">
        <v>0</v>
      </c>
      <c r="AA258" s="82">
        <v>0</v>
      </c>
      <c r="AB258" s="82">
        <v>0</v>
      </c>
      <c r="AC258" s="82">
        <v>0</v>
      </c>
      <c r="AD258" s="82">
        <v>0</v>
      </c>
    </row>
    <row r="259" spans="1:30" ht="126">
      <c r="A259" s="56" t="s">
        <v>4</v>
      </c>
      <c r="B259" s="68" t="s">
        <v>529</v>
      </c>
      <c r="C259" s="85" t="s">
        <v>530</v>
      </c>
      <c r="D259" s="82">
        <v>0</v>
      </c>
      <c r="E259" s="82">
        <v>0</v>
      </c>
      <c r="F259" s="82">
        <v>0</v>
      </c>
      <c r="G259" s="82">
        <v>0</v>
      </c>
      <c r="H259" s="82">
        <v>0</v>
      </c>
      <c r="I259" s="82" t="s">
        <v>95</v>
      </c>
      <c r="J259" s="82" t="s">
        <v>95</v>
      </c>
      <c r="K259" s="82" t="s">
        <v>95</v>
      </c>
      <c r="L259" s="82">
        <v>0.75555555555555554</v>
      </c>
      <c r="M259" s="82">
        <v>0</v>
      </c>
      <c r="N259" s="82">
        <v>0</v>
      </c>
      <c r="O259" s="82">
        <v>0</v>
      </c>
      <c r="P259" s="82">
        <v>0</v>
      </c>
      <c r="Q259" s="83">
        <v>0</v>
      </c>
      <c r="R259" s="82">
        <v>0</v>
      </c>
      <c r="S259" s="82">
        <v>0</v>
      </c>
      <c r="T259" s="54">
        <v>0</v>
      </c>
      <c r="U259" s="54">
        <v>0</v>
      </c>
      <c r="V259" s="82" t="s">
        <v>95</v>
      </c>
      <c r="W259" s="83" t="s">
        <v>95</v>
      </c>
      <c r="X259" s="83" t="s">
        <v>95</v>
      </c>
      <c r="Y259" s="82">
        <v>0</v>
      </c>
      <c r="Z259" s="82">
        <v>0</v>
      </c>
      <c r="AA259" s="82">
        <v>0</v>
      </c>
      <c r="AB259" s="82">
        <v>0</v>
      </c>
      <c r="AC259" s="82">
        <v>0</v>
      </c>
      <c r="AD259" s="82">
        <v>0</v>
      </c>
    </row>
    <row r="260" spans="1:30" ht="126">
      <c r="A260" s="56" t="s">
        <v>4</v>
      </c>
      <c r="B260" s="68" t="s">
        <v>533</v>
      </c>
      <c r="C260" s="85" t="s">
        <v>534</v>
      </c>
      <c r="D260" s="82">
        <v>0</v>
      </c>
      <c r="E260" s="82">
        <v>0</v>
      </c>
      <c r="F260" s="82">
        <v>0</v>
      </c>
      <c r="G260" s="82">
        <v>0</v>
      </c>
      <c r="H260" s="82">
        <v>0</v>
      </c>
      <c r="I260" s="82" t="s">
        <v>95</v>
      </c>
      <c r="J260" s="82" t="s">
        <v>95</v>
      </c>
      <c r="K260" s="82" t="s">
        <v>95</v>
      </c>
      <c r="L260" s="82">
        <v>0.79999999999999993</v>
      </c>
      <c r="M260" s="82">
        <v>0</v>
      </c>
      <c r="N260" s="82">
        <v>0</v>
      </c>
      <c r="O260" s="82">
        <v>0</v>
      </c>
      <c r="P260" s="82">
        <v>0</v>
      </c>
      <c r="Q260" s="83">
        <v>0</v>
      </c>
      <c r="R260" s="82">
        <v>0</v>
      </c>
      <c r="S260" s="82">
        <v>0</v>
      </c>
      <c r="T260" s="54">
        <v>0</v>
      </c>
      <c r="U260" s="54">
        <v>0</v>
      </c>
      <c r="V260" s="82" t="s">
        <v>95</v>
      </c>
      <c r="W260" s="83" t="s">
        <v>95</v>
      </c>
      <c r="X260" s="83" t="s">
        <v>95</v>
      </c>
      <c r="Y260" s="82">
        <v>0</v>
      </c>
      <c r="Z260" s="82">
        <v>0</v>
      </c>
      <c r="AA260" s="82">
        <v>0</v>
      </c>
      <c r="AB260" s="82">
        <v>0</v>
      </c>
      <c r="AC260" s="82">
        <v>0</v>
      </c>
      <c r="AD260" s="82">
        <v>0</v>
      </c>
    </row>
    <row r="261" spans="1:30" ht="110.25">
      <c r="A261" s="56" t="s">
        <v>4</v>
      </c>
      <c r="B261" s="68" t="s">
        <v>634</v>
      </c>
      <c r="C261" s="85" t="s">
        <v>393</v>
      </c>
      <c r="D261" s="82">
        <v>0</v>
      </c>
      <c r="E261" s="82">
        <v>0</v>
      </c>
      <c r="F261" s="82">
        <v>0</v>
      </c>
      <c r="G261" s="82">
        <v>0</v>
      </c>
      <c r="H261" s="82">
        <v>0</v>
      </c>
      <c r="I261" s="82" t="s">
        <v>95</v>
      </c>
      <c r="J261" s="82" t="s">
        <v>95</v>
      </c>
      <c r="K261" s="82" t="s">
        <v>95</v>
      </c>
      <c r="L261" s="82" t="s">
        <v>1018</v>
      </c>
      <c r="M261" s="82">
        <v>0</v>
      </c>
      <c r="N261" s="82">
        <v>0</v>
      </c>
      <c r="O261" s="82">
        <v>0</v>
      </c>
      <c r="P261" s="82">
        <v>0</v>
      </c>
      <c r="Q261" s="83">
        <v>0</v>
      </c>
      <c r="R261" s="82">
        <v>0</v>
      </c>
      <c r="S261" s="82">
        <v>0</v>
      </c>
      <c r="T261" s="54">
        <v>0</v>
      </c>
      <c r="U261" s="54">
        <v>0</v>
      </c>
      <c r="V261" s="82" t="s">
        <v>95</v>
      </c>
      <c r="W261" s="83" t="s">
        <v>95</v>
      </c>
      <c r="X261" s="83" t="s">
        <v>95</v>
      </c>
      <c r="Y261" s="82">
        <v>0</v>
      </c>
      <c r="Z261" s="82">
        <v>0</v>
      </c>
      <c r="AA261" s="82">
        <v>0</v>
      </c>
      <c r="AB261" s="82">
        <v>0</v>
      </c>
      <c r="AC261" s="82">
        <v>0</v>
      </c>
      <c r="AD261" s="82">
        <v>0</v>
      </c>
    </row>
    <row r="262" spans="1:30" ht="141.75">
      <c r="A262" s="56" t="s">
        <v>4</v>
      </c>
      <c r="B262" s="68" t="s">
        <v>637</v>
      </c>
      <c r="C262" s="85" t="s">
        <v>394</v>
      </c>
      <c r="D262" s="82">
        <v>0</v>
      </c>
      <c r="E262" s="82">
        <v>0</v>
      </c>
      <c r="F262" s="82">
        <v>0</v>
      </c>
      <c r="G262" s="82">
        <v>0</v>
      </c>
      <c r="H262" s="82">
        <v>0</v>
      </c>
      <c r="I262" s="82" t="s">
        <v>95</v>
      </c>
      <c r="J262" s="82" t="s">
        <v>95</v>
      </c>
      <c r="K262" s="82" t="s">
        <v>95</v>
      </c>
      <c r="L262" s="82" t="s">
        <v>1019</v>
      </c>
      <c r="M262" s="82">
        <v>0</v>
      </c>
      <c r="N262" s="82">
        <v>0</v>
      </c>
      <c r="O262" s="82">
        <v>0</v>
      </c>
      <c r="P262" s="82">
        <v>0</v>
      </c>
      <c r="Q262" s="83">
        <v>0</v>
      </c>
      <c r="R262" s="82">
        <v>0</v>
      </c>
      <c r="S262" s="82">
        <v>0</v>
      </c>
      <c r="T262" s="54">
        <v>0</v>
      </c>
      <c r="U262" s="54">
        <v>0</v>
      </c>
      <c r="V262" s="82" t="s">
        <v>95</v>
      </c>
      <c r="W262" s="83" t="s">
        <v>95</v>
      </c>
      <c r="X262" s="83" t="s">
        <v>95</v>
      </c>
      <c r="Y262" s="82">
        <v>0</v>
      </c>
      <c r="Z262" s="82">
        <v>0</v>
      </c>
      <c r="AA262" s="82">
        <v>0</v>
      </c>
      <c r="AB262" s="82">
        <v>0</v>
      </c>
      <c r="AC262" s="82">
        <v>0</v>
      </c>
      <c r="AD262" s="82">
        <v>0</v>
      </c>
    </row>
    <row r="263" spans="1:30" ht="94.5">
      <c r="A263" s="56" t="s">
        <v>4</v>
      </c>
      <c r="B263" s="68" t="s">
        <v>524</v>
      </c>
      <c r="C263" s="85" t="s">
        <v>523</v>
      </c>
      <c r="D263" s="82">
        <v>0</v>
      </c>
      <c r="E263" s="82">
        <v>0</v>
      </c>
      <c r="F263" s="82">
        <v>0</v>
      </c>
      <c r="G263" s="82">
        <v>0</v>
      </c>
      <c r="H263" s="82">
        <v>0</v>
      </c>
      <c r="I263" s="82" t="s">
        <v>95</v>
      </c>
      <c r="J263" s="82" t="s">
        <v>95</v>
      </c>
      <c r="K263" s="82" t="s">
        <v>95</v>
      </c>
      <c r="L263" s="82">
        <v>0.71111111111111114</v>
      </c>
      <c r="M263" s="82">
        <v>0</v>
      </c>
      <c r="N263" s="82">
        <v>0</v>
      </c>
      <c r="O263" s="82">
        <v>0</v>
      </c>
      <c r="P263" s="82">
        <v>0</v>
      </c>
      <c r="Q263" s="83">
        <v>0</v>
      </c>
      <c r="R263" s="82">
        <v>0</v>
      </c>
      <c r="S263" s="82">
        <v>0</v>
      </c>
      <c r="T263" s="54">
        <v>0</v>
      </c>
      <c r="U263" s="54">
        <v>0</v>
      </c>
      <c r="V263" s="82" t="s">
        <v>95</v>
      </c>
      <c r="W263" s="83" t="s">
        <v>95</v>
      </c>
      <c r="X263" s="83" t="s">
        <v>95</v>
      </c>
      <c r="Y263" s="82">
        <v>0</v>
      </c>
      <c r="Z263" s="82">
        <v>0</v>
      </c>
      <c r="AA263" s="82">
        <v>0</v>
      </c>
      <c r="AB263" s="82">
        <v>0</v>
      </c>
      <c r="AC263" s="82">
        <v>0</v>
      </c>
      <c r="AD263" s="82">
        <v>0</v>
      </c>
    </row>
    <row r="264" spans="1:30" ht="141.75">
      <c r="A264" s="56" t="s">
        <v>4</v>
      </c>
      <c r="B264" s="68" t="s">
        <v>635</v>
      </c>
      <c r="C264" s="85" t="s">
        <v>155</v>
      </c>
      <c r="D264" s="82">
        <v>0</v>
      </c>
      <c r="E264" s="82">
        <v>0</v>
      </c>
      <c r="F264" s="82">
        <v>0</v>
      </c>
      <c r="G264" s="82">
        <v>0</v>
      </c>
      <c r="H264" s="82">
        <v>0</v>
      </c>
      <c r="I264" s="82" t="s">
        <v>95</v>
      </c>
      <c r="J264" s="82" t="s">
        <v>95</v>
      </c>
      <c r="K264" s="82" t="s">
        <v>95</v>
      </c>
      <c r="L264" s="82" t="s">
        <v>1020</v>
      </c>
      <c r="M264" s="82">
        <v>0</v>
      </c>
      <c r="N264" s="82">
        <v>0</v>
      </c>
      <c r="O264" s="82">
        <v>0</v>
      </c>
      <c r="P264" s="82">
        <v>0</v>
      </c>
      <c r="Q264" s="83">
        <v>0</v>
      </c>
      <c r="R264" s="82">
        <v>0</v>
      </c>
      <c r="S264" s="82">
        <v>0</v>
      </c>
      <c r="T264" s="54">
        <v>0</v>
      </c>
      <c r="U264" s="54">
        <v>0</v>
      </c>
      <c r="V264" s="82" t="s">
        <v>95</v>
      </c>
      <c r="W264" s="83" t="s">
        <v>95</v>
      </c>
      <c r="X264" s="83" t="s">
        <v>95</v>
      </c>
      <c r="Y264" s="82">
        <v>0</v>
      </c>
      <c r="Z264" s="82">
        <v>0</v>
      </c>
      <c r="AA264" s="82">
        <v>0</v>
      </c>
      <c r="AB264" s="82">
        <v>0</v>
      </c>
      <c r="AC264" s="82">
        <v>0</v>
      </c>
      <c r="AD264" s="82">
        <v>0</v>
      </c>
    </row>
    <row r="265" spans="1:30" ht="78.75">
      <c r="A265" s="56" t="s">
        <v>4</v>
      </c>
      <c r="B265" s="68" t="s">
        <v>494</v>
      </c>
      <c r="C265" s="85" t="s">
        <v>556</v>
      </c>
      <c r="D265" s="82">
        <v>0</v>
      </c>
      <c r="E265" s="82">
        <v>0</v>
      </c>
      <c r="F265" s="82">
        <v>0</v>
      </c>
      <c r="G265" s="82">
        <v>0</v>
      </c>
      <c r="H265" s="82">
        <v>0</v>
      </c>
      <c r="I265" s="82" t="s">
        <v>95</v>
      </c>
      <c r="J265" s="82" t="s">
        <v>95</v>
      </c>
      <c r="K265" s="82" t="s">
        <v>95</v>
      </c>
      <c r="L265" s="82" t="s">
        <v>95</v>
      </c>
      <c r="M265" s="82">
        <v>0</v>
      </c>
      <c r="N265" s="82">
        <v>0</v>
      </c>
      <c r="O265" s="82">
        <v>0</v>
      </c>
      <c r="P265" s="82">
        <v>0</v>
      </c>
      <c r="Q265" s="83">
        <v>0</v>
      </c>
      <c r="R265" s="82">
        <v>0</v>
      </c>
      <c r="S265" s="82">
        <v>0</v>
      </c>
      <c r="T265" s="54">
        <v>0</v>
      </c>
      <c r="U265" s="54">
        <v>0</v>
      </c>
      <c r="V265" s="82" t="s">
        <v>95</v>
      </c>
      <c r="W265" s="83" t="s">
        <v>95</v>
      </c>
      <c r="X265" s="83" t="s">
        <v>95</v>
      </c>
      <c r="Y265" s="82">
        <v>0</v>
      </c>
      <c r="Z265" s="82">
        <v>0</v>
      </c>
      <c r="AA265" s="82">
        <v>0</v>
      </c>
      <c r="AB265" s="82">
        <v>0</v>
      </c>
      <c r="AC265" s="82">
        <v>0</v>
      </c>
      <c r="AD265" s="82">
        <v>0</v>
      </c>
    </row>
    <row r="266" spans="1:30" ht="141.75">
      <c r="A266" s="56" t="s">
        <v>4</v>
      </c>
      <c r="B266" s="68" t="s">
        <v>830</v>
      </c>
      <c r="C266" s="85" t="s">
        <v>765</v>
      </c>
      <c r="D266" s="82">
        <v>0</v>
      </c>
      <c r="E266" s="82">
        <v>0</v>
      </c>
      <c r="F266" s="82">
        <v>0</v>
      </c>
      <c r="G266" s="82">
        <v>0</v>
      </c>
      <c r="H266" s="82">
        <v>0</v>
      </c>
      <c r="I266" s="82" t="s">
        <v>95</v>
      </c>
      <c r="J266" s="82" t="s">
        <v>95</v>
      </c>
      <c r="K266" s="82" t="s">
        <v>95</v>
      </c>
      <c r="L266" s="82">
        <v>0.55555555555555558</v>
      </c>
      <c r="M266" s="82">
        <v>0</v>
      </c>
      <c r="N266" s="82">
        <v>0</v>
      </c>
      <c r="O266" s="82">
        <v>0</v>
      </c>
      <c r="P266" s="82">
        <v>0</v>
      </c>
      <c r="Q266" s="83">
        <v>0</v>
      </c>
      <c r="R266" s="82">
        <v>0</v>
      </c>
      <c r="S266" s="82">
        <v>0</v>
      </c>
      <c r="T266" s="54">
        <v>0</v>
      </c>
      <c r="U266" s="54">
        <v>0</v>
      </c>
      <c r="V266" s="82" t="s">
        <v>95</v>
      </c>
      <c r="W266" s="83" t="s">
        <v>95</v>
      </c>
      <c r="X266" s="83" t="s">
        <v>95</v>
      </c>
      <c r="Y266" s="82">
        <v>0</v>
      </c>
      <c r="Z266" s="82">
        <v>0</v>
      </c>
      <c r="AA266" s="82">
        <v>0</v>
      </c>
      <c r="AB266" s="82">
        <v>0</v>
      </c>
      <c r="AC266" s="82">
        <v>0</v>
      </c>
      <c r="AD266" s="82">
        <v>0</v>
      </c>
    </row>
    <row r="267" spans="1:30" ht="236.25">
      <c r="A267" s="56" t="s">
        <v>4</v>
      </c>
      <c r="B267" s="68" t="s">
        <v>803</v>
      </c>
      <c r="C267" s="85" t="s">
        <v>539</v>
      </c>
      <c r="D267" s="82">
        <v>0</v>
      </c>
      <c r="E267" s="82">
        <v>0</v>
      </c>
      <c r="F267" s="82">
        <v>0</v>
      </c>
      <c r="G267" s="82">
        <v>0</v>
      </c>
      <c r="H267" s="82">
        <v>0</v>
      </c>
      <c r="I267" s="82" t="s">
        <v>95</v>
      </c>
      <c r="J267" s="82" t="s">
        <v>95</v>
      </c>
      <c r="K267" s="82" t="s">
        <v>95</v>
      </c>
      <c r="L267" s="82" t="s">
        <v>1030</v>
      </c>
      <c r="M267" s="82">
        <v>0</v>
      </c>
      <c r="N267" s="82">
        <v>0</v>
      </c>
      <c r="O267" s="82">
        <v>0</v>
      </c>
      <c r="P267" s="82">
        <v>0</v>
      </c>
      <c r="Q267" s="83">
        <v>0</v>
      </c>
      <c r="R267" s="82">
        <v>0</v>
      </c>
      <c r="S267" s="82">
        <v>0</v>
      </c>
      <c r="T267" s="54">
        <v>0</v>
      </c>
      <c r="U267" s="54">
        <v>0</v>
      </c>
      <c r="V267" s="82" t="s">
        <v>95</v>
      </c>
      <c r="W267" s="83" t="s">
        <v>95</v>
      </c>
      <c r="X267" s="83" t="s">
        <v>95</v>
      </c>
      <c r="Y267" s="82">
        <v>0</v>
      </c>
      <c r="Z267" s="82">
        <v>0</v>
      </c>
      <c r="AA267" s="82">
        <v>0</v>
      </c>
      <c r="AB267" s="82">
        <v>0</v>
      </c>
      <c r="AC267" s="82">
        <v>0</v>
      </c>
      <c r="AD267" s="82">
        <v>0</v>
      </c>
    </row>
    <row r="268" spans="1:30" ht="63">
      <c r="A268" s="56" t="s">
        <v>4</v>
      </c>
      <c r="B268" s="68" t="s">
        <v>671</v>
      </c>
      <c r="C268" s="85" t="s">
        <v>522</v>
      </c>
      <c r="D268" s="82">
        <v>0</v>
      </c>
      <c r="E268" s="82">
        <v>0</v>
      </c>
      <c r="F268" s="82">
        <v>0</v>
      </c>
      <c r="G268" s="82">
        <v>0</v>
      </c>
      <c r="H268" s="82">
        <v>0</v>
      </c>
      <c r="I268" s="82" t="s">
        <v>95</v>
      </c>
      <c r="J268" s="82" t="s">
        <v>95</v>
      </c>
      <c r="K268" s="82" t="s">
        <v>95</v>
      </c>
      <c r="L268" s="82" t="s">
        <v>95</v>
      </c>
      <c r="M268" s="82">
        <v>0</v>
      </c>
      <c r="N268" s="82">
        <v>0</v>
      </c>
      <c r="O268" s="82">
        <v>0</v>
      </c>
      <c r="P268" s="82">
        <v>0</v>
      </c>
      <c r="Q268" s="83">
        <v>0</v>
      </c>
      <c r="R268" s="82">
        <v>0</v>
      </c>
      <c r="S268" s="82">
        <v>0</v>
      </c>
      <c r="T268" s="54">
        <v>0</v>
      </c>
      <c r="U268" s="54">
        <v>0</v>
      </c>
      <c r="V268" s="82" t="s">
        <v>95</v>
      </c>
      <c r="W268" s="83" t="s">
        <v>95</v>
      </c>
      <c r="X268" s="83" t="s">
        <v>95</v>
      </c>
      <c r="Y268" s="82">
        <v>0</v>
      </c>
      <c r="Z268" s="82">
        <v>0</v>
      </c>
      <c r="AA268" s="82">
        <v>0</v>
      </c>
      <c r="AB268" s="82">
        <v>0</v>
      </c>
      <c r="AC268" s="82">
        <v>0</v>
      </c>
      <c r="AD268" s="82">
        <v>0</v>
      </c>
    </row>
    <row r="269" spans="1:30" ht="63">
      <c r="A269" s="56" t="s">
        <v>4</v>
      </c>
      <c r="B269" s="68" t="s">
        <v>708</v>
      </c>
      <c r="C269" s="85" t="s">
        <v>707</v>
      </c>
      <c r="D269" s="82">
        <v>0</v>
      </c>
      <c r="E269" s="82">
        <v>0</v>
      </c>
      <c r="F269" s="82">
        <v>0</v>
      </c>
      <c r="G269" s="82">
        <v>0</v>
      </c>
      <c r="H269" s="82">
        <v>0</v>
      </c>
      <c r="I269" s="82" t="s">
        <v>95</v>
      </c>
      <c r="J269" s="82" t="s">
        <v>95</v>
      </c>
      <c r="K269" s="82" t="s">
        <v>95</v>
      </c>
      <c r="L269" s="82">
        <v>0.32</v>
      </c>
      <c r="M269" s="82">
        <v>0</v>
      </c>
      <c r="N269" s="82">
        <v>0</v>
      </c>
      <c r="O269" s="82">
        <v>0</v>
      </c>
      <c r="P269" s="82">
        <v>0</v>
      </c>
      <c r="Q269" s="83">
        <v>0</v>
      </c>
      <c r="R269" s="82">
        <v>0</v>
      </c>
      <c r="S269" s="82">
        <v>0</v>
      </c>
      <c r="T269" s="54">
        <v>0</v>
      </c>
      <c r="U269" s="54">
        <v>0</v>
      </c>
      <c r="V269" s="82" t="s">
        <v>95</v>
      </c>
      <c r="W269" s="83" t="s">
        <v>95</v>
      </c>
      <c r="X269" s="83" t="s">
        <v>95</v>
      </c>
      <c r="Y269" s="82">
        <v>0</v>
      </c>
      <c r="Z269" s="82">
        <v>0</v>
      </c>
      <c r="AA269" s="82">
        <v>0</v>
      </c>
      <c r="AB269" s="82">
        <v>0</v>
      </c>
      <c r="AC269" s="82">
        <v>0</v>
      </c>
      <c r="AD269" s="82">
        <v>0</v>
      </c>
    </row>
    <row r="270" spans="1:30" ht="173.25">
      <c r="A270" s="56" t="s">
        <v>4</v>
      </c>
      <c r="B270" s="68" t="s">
        <v>709</v>
      </c>
      <c r="C270" s="85" t="s">
        <v>711</v>
      </c>
      <c r="D270" s="82">
        <v>0</v>
      </c>
      <c r="E270" s="82">
        <v>0</v>
      </c>
      <c r="F270" s="82">
        <v>0</v>
      </c>
      <c r="G270" s="82">
        <v>0</v>
      </c>
      <c r="H270" s="82">
        <v>0</v>
      </c>
      <c r="I270" s="82" t="s">
        <v>95</v>
      </c>
      <c r="J270" s="82" t="s">
        <v>95</v>
      </c>
      <c r="K270" s="82" t="s">
        <v>95</v>
      </c>
      <c r="L270" s="82" t="s">
        <v>1031</v>
      </c>
      <c r="M270" s="82">
        <v>0</v>
      </c>
      <c r="N270" s="82">
        <v>0</v>
      </c>
      <c r="O270" s="82">
        <v>0</v>
      </c>
      <c r="P270" s="82">
        <v>0</v>
      </c>
      <c r="Q270" s="83">
        <v>0</v>
      </c>
      <c r="R270" s="82">
        <v>0</v>
      </c>
      <c r="S270" s="82">
        <v>0</v>
      </c>
      <c r="T270" s="54">
        <v>0</v>
      </c>
      <c r="U270" s="54">
        <v>0</v>
      </c>
      <c r="V270" s="82" t="s">
        <v>95</v>
      </c>
      <c r="W270" s="83" t="s">
        <v>95</v>
      </c>
      <c r="X270" s="83" t="s">
        <v>95</v>
      </c>
      <c r="Y270" s="82">
        <v>0</v>
      </c>
      <c r="Z270" s="82">
        <v>0</v>
      </c>
      <c r="AA270" s="82">
        <v>0</v>
      </c>
      <c r="AB270" s="82">
        <v>0</v>
      </c>
      <c r="AC270" s="82">
        <v>0</v>
      </c>
      <c r="AD270" s="82">
        <v>0</v>
      </c>
    </row>
    <row r="271" spans="1:30" ht="126">
      <c r="A271" s="56" t="s">
        <v>4</v>
      </c>
      <c r="B271" s="68" t="s">
        <v>753</v>
      </c>
      <c r="C271" s="85" t="s">
        <v>754</v>
      </c>
      <c r="D271" s="82">
        <v>0</v>
      </c>
      <c r="E271" s="82">
        <v>0</v>
      </c>
      <c r="F271" s="82">
        <v>0</v>
      </c>
      <c r="G271" s="82">
        <v>0</v>
      </c>
      <c r="H271" s="82">
        <v>0</v>
      </c>
      <c r="I271" s="82" t="s">
        <v>95</v>
      </c>
      <c r="J271" s="82" t="s">
        <v>95</v>
      </c>
      <c r="K271" s="82" t="s">
        <v>95</v>
      </c>
      <c r="L271" s="82" t="s">
        <v>1032</v>
      </c>
      <c r="M271" s="82">
        <v>0</v>
      </c>
      <c r="N271" s="82">
        <v>0</v>
      </c>
      <c r="O271" s="82">
        <v>0</v>
      </c>
      <c r="P271" s="82">
        <v>0</v>
      </c>
      <c r="Q271" s="83">
        <v>0</v>
      </c>
      <c r="R271" s="82">
        <v>0</v>
      </c>
      <c r="S271" s="82">
        <v>0</v>
      </c>
      <c r="T271" s="54">
        <v>0</v>
      </c>
      <c r="U271" s="54">
        <v>0</v>
      </c>
      <c r="V271" s="82" t="s">
        <v>95</v>
      </c>
      <c r="W271" s="83" t="s">
        <v>95</v>
      </c>
      <c r="X271" s="83" t="s">
        <v>95</v>
      </c>
      <c r="Y271" s="82">
        <v>0</v>
      </c>
      <c r="Z271" s="82">
        <v>0</v>
      </c>
      <c r="AA271" s="82">
        <v>0</v>
      </c>
      <c r="AB271" s="82">
        <v>0</v>
      </c>
      <c r="AC271" s="82">
        <v>0</v>
      </c>
      <c r="AD271" s="82">
        <v>0</v>
      </c>
    </row>
    <row r="272" spans="1:30" ht="78.75">
      <c r="A272" s="56" t="s">
        <v>4</v>
      </c>
      <c r="B272" s="68" t="s">
        <v>853</v>
      </c>
      <c r="C272" s="85" t="s">
        <v>687</v>
      </c>
      <c r="D272" s="82">
        <v>0</v>
      </c>
      <c r="E272" s="82">
        <v>0</v>
      </c>
      <c r="F272" s="82">
        <v>0</v>
      </c>
      <c r="G272" s="82">
        <v>0</v>
      </c>
      <c r="H272" s="82">
        <v>0</v>
      </c>
      <c r="I272" s="82" t="s">
        <v>95</v>
      </c>
      <c r="J272" s="82" t="s">
        <v>95</v>
      </c>
      <c r="K272" s="82" t="s">
        <v>95</v>
      </c>
      <c r="L272" s="82" t="s">
        <v>95</v>
      </c>
      <c r="M272" s="82">
        <v>0</v>
      </c>
      <c r="N272" s="82">
        <v>0</v>
      </c>
      <c r="O272" s="82">
        <v>0</v>
      </c>
      <c r="P272" s="82">
        <v>0</v>
      </c>
      <c r="Q272" s="83">
        <v>0</v>
      </c>
      <c r="R272" s="82">
        <v>0</v>
      </c>
      <c r="S272" s="82">
        <v>0</v>
      </c>
      <c r="T272" s="54">
        <v>0</v>
      </c>
      <c r="U272" s="54">
        <v>0</v>
      </c>
      <c r="V272" s="82" t="s">
        <v>95</v>
      </c>
      <c r="W272" s="83" t="s">
        <v>95</v>
      </c>
      <c r="X272" s="83" t="s">
        <v>95</v>
      </c>
      <c r="Y272" s="82">
        <v>0</v>
      </c>
      <c r="Z272" s="82">
        <v>0</v>
      </c>
      <c r="AA272" s="82">
        <v>0</v>
      </c>
      <c r="AB272" s="82">
        <v>0</v>
      </c>
      <c r="AC272" s="82">
        <v>0</v>
      </c>
      <c r="AD272" s="82">
        <v>0</v>
      </c>
    </row>
    <row r="273" spans="1:30" ht="31.5">
      <c r="A273" s="56" t="s">
        <v>231</v>
      </c>
      <c r="B273" s="52" t="s">
        <v>91</v>
      </c>
      <c r="C273" s="85" t="s">
        <v>96</v>
      </c>
      <c r="D273" s="82">
        <v>0</v>
      </c>
      <c r="E273" s="82">
        <v>0</v>
      </c>
      <c r="F273" s="82">
        <v>0</v>
      </c>
      <c r="G273" s="82">
        <v>0</v>
      </c>
      <c r="H273" s="82">
        <v>0</v>
      </c>
      <c r="I273" s="82" t="s">
        <v>95</v>
      </c>
      <c r="J273" s="82" t="s">
        <v>95</v>
      </c>
      <c r="K273" s="82" t="s">
        <v>95</v>
      </c>
      <c r="L273" s="82" t="s">
        <v>95</v>
      </c>
      <c r="M273" s="82">
        <v>0</v>
      </c>
      <c r="N273" s="82">
        <v>0</v>
      </c>
      <c r="O273" s="82">
        <v>0</v>
      </c>
      <c r="P273" s="82">
        <v>0</v>
      </c>
      <c r="Q273" s="83">
        <v>0</v>
      </c>
      <c r="R273" s="82">
        <v>0</v>
      </c>
      <c r="S273" s="82" t="s">
        <v>95</v>
      </c>
      <c r="T273" s="54">
        <v>0</v>
      </c>
      <c r="U273" s="54">
        <v>0</v>
      </c>
      <c r="V273" s="82" t="s">
        <v>95</v>
      </c>
      <c r="W273" s="83" t="s">
        <v>95</v>
      </c>
      <c r="X273" s="83" t="s">
        <v>95</v>
      </c>
      <c r="Y273" s="82">
        <v>0</v>
      </c>
      <c r="Z273" s="82">
        <v>0</v>
      </c>
      <c r="AA273" s="82">
        <v>0</v>
      </c>
      <c r="AB273" s="82">
        <v>0</v>
      </c>
      <c r="AC273" s="82">
        <v>0</v>
      </c>
      <c r="AD273" s="82">
        <v>0</v>
      </c>
    </row>
    <row r="274" spans="1:30" ht="15.75">
      <c r="A274" s="56" t="s">
        <v>232</v>
      </c>
      <c r="B274" s="52" t="s">
        <v>92</v>
      </c>
      <c r="C274" s="85" t="s">
        <v>96</v>
      </c>
      <c r="D274" s="82">
        <v>0</v>
      </c>
      <c r="E274" s="82">
        <v>0</v>
      </c>
      <c r="F274" s="82">
        <v>0</v>
      </c>
      <c r="G274" s="82">
        <v>0</v>
      </c>
      <c r="H274" s="82">
        <v>0</v>
      </c>
      <c r="I274" s="82" t="s">
        <v>95</v>
      </c>
      <c r="J274" s="82" t="s">
        <v>95</v>
      </c>
      <c r="K274" s="82" t="s">
        <v>95</v>
      </c>
      <c r="L274" s="82" t="s">
        <v>95</v>
      </c>
      <c r="M274" s="82">
        <v>0</v>
      </c>
      <c r="N274" s="82">
        <v>0</v>
      </c>
      <c r="O274" s="82">
        <v>0</v>
      </c>
      <c r="P274" s="82">
        <v>0</v>
      </c>
      <c r="Q274" s="83">
        <v>0</v>
      </c>
      <c r="R274" s="82">
        <v>0</v>
      </c>
      <c r="S274" s="82" t="s">
        <v>95</v>
      </c>
      <c r="T274" s="54">
        <v>0</v>
      </c>
      <c r="U274" s="54">
        <v>0</v>
      </c>
      <c r="V274" s="82" t="s">
        <v>95</v>
      </c>
      <c r="W274" s="83" t="s">
        <v>95</v>
      </c>
      <c r="X274" s="83" t="s">
        <v>95</v>
      </c>
      <c r="Y274" s="82">
        <v>133.20275000000001</v>
      </c>
      <c r="Z274" s="82">
        <v>0</v>
      </c>
      <c r="AA274" s="82">
        <v>0</v>
      </c>
      <c r="AB274" s="82">
        <v>151.59684082000001</v>
      </c>
      <c r="AC274" s="82">
        <v>112.08632286</v>
      </c>
      <c r="AD274" s="82">
        <v>0</v>
      </c>
    </row>
    <row r="275" spans="1:30" ht="31.5">
      <c r="A275" s="56" t="s">
        <v>232</v>
      </c>
      <c r="B275" s="68" t="s">
        <v>169</v>
      </c>
      <c r="C275" s="85" t="s">
        <v>168</v>
      </c>
      <c r="D275" s="82">
        <v>0</v>
      </c>
      <c r="E275" s="82">
        <v>0</v>
      </c>
      <c r="F275" s="82">
        <v>0</v>
      </c>
      <c r="G275" s="82">
        <v>0</v>
      </c>
      <c r="H275" s="82">
        <v>0</v>
      </c>
      <c r="I275" s="82" t="s">
        <v>95</v>
      </c>
      <c r="J275" s="82" t="s">
        <v>95</v>
      </c>
      <c r="K275" s="82" t="s">
        <v>95</v>
      </c>
      <c r="L275" s="82" t="s">
        <v>95</v>
      </c>
      <c r="M275" s="82">
        <v>0</v>
      </c>
      <c r="N275" s="82">
        <v>0</v>
      </c>
      <c r="O275" s="82">
        <v>0</v>
      </c>
      <c r="P275" s="82">
        <v>0</v>
      </c>
      <c r="Q275" s="83">
        <v>0</v>
      </c>
      <c r="R275" s="82">
        <v>0</v>
      </c>
      <c r="S275" s="82">
        <v>0</v>
      </c>
      <c r="T275" s="54">
        <v>0</v>
      </c>
      <c r="U275" s="54">
        <v>0</v>
      </c>
      <c r="V275" s="82" t="s">
        <v>95</v>
      </c>
      <c r="W275" s="83" t="s">
        <v>95</v>
      </c>
      <c r="X275" s="83" t="s">
        <v>95</v>
      </c>
      <c r="Y275" s="82">
        <v>0</v>
      </c>
      <c r="Z275" s="82">
        <v>0</v>
      </c>
      <c r="AA275" s="82">
        <v>0</v>
      </c>
      <c r="AB275" s="82">
        <v>0</v>
      </c>
      <c r="AC275" s="82">
        <v>0</v>
      </c>
      <c r="AD275" s="82">
        <v>0</v>
      </c>
    </row>
    <row r="276" spans="1:30" ht="47.25">
      <c r="A276" s="56" t="s">
        <v>232</v>
      </c>
      <c r="B276" s="68" t="s">
        <v>409</v>
      </c>
      <c r="C276" s="85" t="s">
        <v>737</v>
      </c>
      <c r="D276" s="82">
        <v>0</v>
      </c>
      <c r="E276" s="82">
        <v>0</v>
      </c>
      <c r="F276" s="82">
        <v>0</v>
      </c>
      <c r="G276" s="82">
        <v>0</v>
      </c>
      <c r="H276" s="82">
        <v>0</v>
      </c>
      <c r="I276" s="82" t="s">
        <v>95</v>
      </c>
      <c r="J276" s="82" t="s">
        <v>95</v>
      </c>
      <c r="K276" s="82" t="s">
        <v>95</v>
      </c>
      <c r="L276" s="82" t="s">
        <v>95</v>
      </c>
      <c r="M276" s="82">
        <v>0</v>
      </c>
      <c r="N276" s="82">
        <v>0</v>
      </c>
      <c r="O276" s="82">
        <v>0</v>
      </c>
      <c r="P276" s="82">
        <v>0</v>
      </c>
      <c r="Q276" s="83">
        <v>0</v>
      </c>
      <c r="R276" s="82">
        <v>0</v>
      </c>
      <c r="S276" s="82">
        <v>0</v>
      </c>
      <c r="T276" s="54">
        <v>0</v>
      </c>
      <c r="U276" s="54">
        <v>0</v>
      </c>
      <c r="V276" s="82" t="s">
        <v>95</v>
      </c>
      <c r="W276" s="83" t="s">
        <v>95</v>
      </c>
      <c r="X276" s="83" t="s">
        <v>95</v>
      </c>
      <c r="Y276" s="82">
        <v>0</v>
      </c>
      <c r="Z276" s="82">
        <v>0</v>
      </c>
      <c r="AA276" s="82">
        <v>0</v>
      </c>
      <c r="AB276" s="82">
        <v>0</v>
      </c>
      <c r="AC276" s="82">
        <v>0</v>
      </c>
      <c r="AD276" s="82">
        <v>0</v>
      </c>
    </row>
    <row r="277" spans="1:30" ht="47.25">
      <c r="A277" s="56" t="s">
        <v>232</v>
      </c>
      <c r="B277" s="68" t="s">
        <v>410</v>
      </c>
      <c r="C277" s="85" t="s">
        <v>738</v>
      </c>
      <c r="D277" s="82">
        <v>0</v>
      </c>
      <c r="E277" s="82">
        <v>0</v>
      </c>
      <c r="F277" s="82">
        <v>0</v>
      </c>
      <c r="G277" s="82">
        <v>0</v>
      </c>
      <c r="H277" s="82">
        <v>0</v>
      </c>
      <c r="I277" s="82" t="s">
        <v>95</v>
      </c>
      <c r="J277" s="82" t="s">
        <v>95</v>
      </c>
      <c r="K277" s="82" t="s">
        <v>95</v>
      </c>
      <c r="L277" s="82" t="s">
        <v>95</v>
      </c>
      <c r="M277" s="82">
        <v>0</v>
      </c>
      <c r="N277" s="82">
        <v>0</v>
      </c>
      <c r="O277" s="82">
        <v>0</v>
      </c>
      <c r="P277" s="82">
        <v>0</v>
      </c>
      <c r="Q277" s="83">
        <v>0</v>
      </c>
      <c r="R277" s="82">
        <v>0</v>
      </c>
      <c r="S277" s="82">
        <v>0</v>
      </c>
      <c r="T277" s="54">
        <v>0</v>
      </c>
      <c r="U277" s="54">
        <v>0</v>
      </c>
      <c r="V277" s="82" t="s">
        <v>95</v>
      </c>
      <c r="W277" s="83" t="s">
        <v>95</v>
      </c>
      <c r="X277" s="83" t="s">
        <v>95</v>
      </c>
      <c r="Y277" s="82">
        <v>0</v>
      </c>
      <c r="Z277" s="82">
        <v>0</v>
      </c>
      <c r="AA277" s="82">
        <v>0</v>
      </c>
      <c r="AB277" s="82">
        <v>0</v>
      </c>
      <c r="AC277" s="82">
        <v>0</v>
      </c>
      <c r="AD277" s="82">
        <v>0</v>
      </c>
    </row>
    <row r="278" spans="1:30" ht="47.25">
      <c r="A278" s="56" t="s">
        <v>232</v>
      </c>
      <c r="B278" s="68" t="s">
        <v>411</v>
      </c>
      <c r="C278" s="85" t="s">
        <v>739</v>
      </c>
      <c r="D278" s="82">
        <v>0</v>
      </c>
      <c r="E278" s="82">
        <v>0</v>
      </c>
      <c r="F278" s="82">
        <v>0</v>
      </c>
      <c r="G278" s="82">
        <v>0</v>
      </c>
      <c r="H278" s="82">
        <v>0</v>
      </c>
      <c r="I278" s="82" t="s">
        <v>95</v>
      </c>
      <c r="J278" s="82" t="s">
        <v>95</v>
      </c>
      <c r="K278" s="82" t="s">
        <v>95</v>
      </c>
      <c r="L278" s="82" t="s">
        <v>95</v>
      </c>
      <c r="M278" s="82">
        <v>0</v>
      </c>
      <c r="N278" s="82">
        <v>0</v>
      </c>
      <c r="O278" s="82">
        <v>0</v>
      </c>
      <c r="P278" s="82">
        <v>0</v>
      </c>
      <c r="Q278" s="83">
        <v>0</v>
      </c>
      <c r="R278" s="82">
        <v>0</v>
      </c>
      <c r="S278" s="82">
        <v>0</v>
      </c>
      <c r="T278" s="54">
        <v>0</v>
      </c>
      <c r="U278" s="54">
        <v>0</v>
      </c>
      <c r="V278" s="82" t="s">
        <v>95</v>
      </c>
      <c r="W278" s="83" t="s">
        <v>95</v>
      </c>
      <c r="X278" s="83" t="s">
        <v>95</v>
      </c>
      <c r="Y278" s="82">
        <v>29.037141940000001</v>
      </c>
      <c r="Z278" s="82">
        <v>0</v>
      </c>
      <c r="AA278" s="82">
        <v>0</v>
      </c>
      <c r="AB278" s="82">
        <v>29.037141940000001</v>
      </c>
      <c r="AC278" s="82">
        <v>0</v>
      </c>
      <c r="AD278" s="82">
        <v>0</v>
      </c>
    </row>
    <row r="279" spans="1:30" ht="94.5">
      <c r="A279" s="56" t="s">
        <v>232</v>
      </c>
      <c r="B279" s="68" t="s">
        <v>388</v>
      </c>
      <c r="C279" s="85" t="s">
        <v>382</v>
      </c>
      <c r="D279" s="82">
        <v>0</v>
      </c>
      <c r="E279" s="82">
        <v>0</v>
      </c>
      <c r="F279" s="82">
        <v>0</v>
      </c>
      <c r="G279" s="82">
        <v>0</v>
      </c>
      <c r="H279" s="82">
        <v>0</v>
      </c>
      <c r="I279" s="82" t="s">
        <v>95</v>
      </c>
      <c r="J279" s="82" t="s">
        <v>95</v>
      </c>
      <c r="K279" s="82" t="s">
        <v>95</v>
      </c>
      <c r="L279" s="82" t="s">
        <v>95</v>
      </c>
      <c r="M279" s="82">
        <v>0</v>
      </c>
      <c r="N279" s="82">
        <v>0</v>
      </c>
      <c r="O279" s="82">
        <v>0</v>
      </c>
      <c r="P279" s="82">
        <v>0</v>
      </c>
      <c r="Q279" s="83">
        <v>0</v>
      </c>
      <c r="R279" s="82">
        <v>0</v>
      </c>
      <c r="S279" s="82">
        <v>0</v>
      </c>
      <c r="T279" s="54">
        <v>0</v>
      </c>
      <c r="U279" s="54">
        <v>0</v>
      </c>
      <c r="V279" s="82" t="s">
        <v>95</v>
      </c>
      <c r="W279" s="83" t="s">
        <v>95</v>
      </c>
      <c r="X279" s="83" t="s">
        <v>95</v>
      </c>
      <c r="Y279" s="82">
        <v>0</v>
      </c>
      <c r="Z279" s="82">
        <v>0</v>
      </c>
      <c r="AA279" s="82">
        <v>0</v>
      </c>
      <c r="AB279" s="82">
        <v>0</v>
      </c>
      <c r="AC279" s="82">
        <v>0</v>
      </c>
      <c r="AD279" s="82">
        <v>0</v>
      </c>
    </row>
    <row r="280" spans="1:30" ht="47.25">
      <c r="A280" s="56" t="s">
        <v>232</v>
      </c>
      <c r="B280" s="68" t="s">
        <v>384</v>
      </c>
      <c r="C280" s="85" t="s">
        <v>383</v>
      </c>
      <c r="D280" s="82">
        <v>0</v>
      </c>
      <c r="E280" s="82">
        <v>0</v>
      </c>
      <c r="F280" s="82">
        <v>0</v>
      </c>
      <c r="G280" s="82">
        <v>0</v>
      </c>
      <c r="H280" s="82">
        <v>0</v>
      </c>
      <c r="I280" s="82" t="s">
        <v>95</v>
      </c>
      <c r="J280" s="82" t="s">
        <v>95</v>
      </c>
      <c r="K280" s="82" t="s">
        <v>95</v>
      </c>
      <c r="L280" s="82" t="s">
        <v>95</v>
      </c>
      <c r="M280" s="82">
        <v>0</v>
      </c>
      <c r="N280" s="82">
        <v>0</v>
      </c>
      <c r="O280" s="82">
        <v>0</v>
      </c>
      <c r="P280" s="82">
        <v>0</v>
      </c>
      <c r="Q280" s="83">
        <v>0</v>
      </c>
      <c r="R280" s="82">
        <v>0</v>
      </c>
      <c r="S280" s="82">
        <v>0</v>
      </c>
      <c r="T280" s="54">
        <v>0</v>
      </c>
      <c r="U280" s="54">
        <v>0</v>
      </c>
      <c r="V280" s="82" t="s">
        <v>95</v>
      </c>
      <c r="W280" s="83" t="s">
        <v>95</v>
      </c>
      <c r="X280" s="83" t="s">
        <v>95</v>
      </c>
      <c r="Y280" s="82">
        <v>0</v>
      </c>
      <c r="Z280" s="82">
        <v>0</v>
      </c>
      <c r="AA280" s="82">
        <v>0</v>
      </c>
      <c r="AB280" s="82">
        <v>0</v>
      </c>
      <c r="AC280" s="82">
        <v>0</v>
      </c>
      <c r="AD280" s="82">
        <v>0</v>
      </c>
    </row>
    <row r="281" spans="1:30" ht="31.5">
      <c r="A281" s="56" t="s">
        <v>232</v>
      </c>
      <c r="B281" s="68" t="s">
        <v>114</v>
      </c>
      <c r="C281" s="85" t="s">
        <v>150</v>
      </c>
      <c r="D281" s="82">
        <v>0</v>
      </c>
      <c r="E281" s="82">
        <v>0</v>
      </c>
      <c r="F281" s="82">
        <v>0</v>
      </c>
      <c r="G281" s="82">
        <v>0</v>
      </c>
      <c r="H281" s="82">
        <v>0</v>
      </c>
      <c r="I281" s="82" t="s">
        <v>95</v>
      </c>
      <c r="J281" s="82" t="s">
        <v>95</v>
      </c>
      <c r="K281" s="82" t="s">
        <v>95</v>
      </c>
      <c r="L281" s="82" t="s">
        <v>95</v>
      </c>
      <c r="M281" s="82">
        <v>0</v>
      </c>
      <c r="N281" s="82">
        <v>0</v>
      </c>
      <c r="O281" s="82">
        <v>0</v>
      </c>
      <c r="P281" s="82">
        <v>0</v>
      </c>
      <c r="Q281" s="83">
        <v>0</v>
      </c>
      <c r="R281" s="82">
        <v>0</v>
      </c>
      <c r="S281" s="82">
        <v>0</v>
      </c>
      <c r="T281" s="54">
        <v>0</v>
      </c>
      <c r="U281" s="54">
        <v>0</v>
      </c>
      <c r="V281" s="82" t="s">
        <v>95</v>
      </c>
      <c r="W281" s="83" t="s">
        <v>95</v>
      </c>
      <c r="X281" s="83" t="s">
        <v>95</v>
      </c>
      <c r="Y281" s="82">
        <v>0</v>
      </c>
      <c r="Z281" s="82">
        <v>0</v>
      </c>
      <c r="AA281" s="82">
        <v>0</v>
      </c>
      <c r="AB281" s="82">
        <v>0</v>
      </c>
      <c r="AC281" s="82">
        <v>0</v>
      </c>
      <c r="AD281" s="82">
        <v>0</v>
      </c>
    </row>
    <row r="282" spans="1:30" ht="78.75">
      <c r="A282" s="56" t="s">
        <v>232</v>
      </c>
      <c r="B282" s="68" t="s">
        <v>403</v>
      </c>
      <c r="C282" s="85" t="s">
        <v>402</v>
      </c>
      <c r="D282" s="82">
        <v>0</v>
      </c>
      <c r="E282" s="82">
        <v>0</v>
      </c>
      <c r="F282" s="82">
        <v>0</v>
      </c>
      <c r="G282" s="82">
        <v>0</v>
      </c>
      <c r="H282" s="82">
        <v>0</v>
      </c>
      <c r="I282" s="82" t="s">
        <v>95</v>
      </c>
      <c r="J282" s="82" t="s">
        <v>95</v>
      </c>
      <c r="K282" s="82" t="s">
        <v>95</v>
      </c>
      <c r="L282" s="82" t="s">
        <v>95</v>
      </c>
      <c r="M282" s="82">
        <v>0</v>
      </c>
      <c r="N282" s="82">
        <v>0</v>
      </c>
      <c r="O282" s="82">
        <v>0</v>
      </c>
      <c r="P282" s="82">
        <v>0</v>
      </c>
      <c r="Q282" s="83">
        <v>0</v>
      </c>
      <c r="R282" s="82">
        <v>0</v>
      </c>
      <c r="S282" s="82">
        <v>0</v>
      </c>
      <c r="T282" s="54">
        <v>0</v>
      </c>
      <c r="U282" s="54">
        <v>0</v>
      </c>
      <c r="V282" s="82" t="s">
        <v>95</v>
      </c>
      <c r="W282" s="83" t="s">
        <v>95</v>
      </c>
      <c r="X282" s="83" t="s">
        <v>95</v>
      </c>
      <c r="Y282" s="82">
        <v>0</v>
      </c>
      <c r="Z282" s="82">
        <v>0</v>
      </c>
      <c r="AA282" s="82">
        <v>0</v>
      </c>
      <c r="AB282" s="82">
        <v>0</v>
      </c>
      <c r="AC282" s="82">
        <v>0</v>
      </c>
      <c r="AD282" s="82">
        <v>0</v>
      </c>
    </row>
    <row r="283" spans="1:30" ht="78.75">
      <c r="A283" s="56" t="s">
        <v>232</v>
      </c>
      <c r="B283" s="68" t="s">
        <v>490</v>
      </c>
      <c r="C283" s="85" t="s">
        <v>489</v>
      </c>
      <c r="D283" s="82">
        <v>0</v>
      </c>
      <c r="E283" s="82">
        <v>0</v>
      </c>
      <c r="F283" s="82">
        <v>0</v>
      </c>
      <c r="G283" s="82">
        <v>0</v>
      </c>
      <c r="H283" s="82">
        <v>0</v>
      </c>
      <c r="I283" s="82" t="s">
        <v>95</v>
      </c>
      <c r="J283" s="82" t="s">
        <v>95</v>
      </c>
      <c r="K283" s="82" t="s">
        <v>95</v>
      </c>
      <c r="L283" s="82" t="s">
        <v>95</v>
      </c>
      <c r="M283" s="82">
        <v>0</v>
      </c>
      <c r="N283" s="82">
        <v>0</v>
      </c>
      <c r="O283" s="82">
        <v>0</v>
      </c>
      <c r="P283" s="82">
        <v>0</v>
      </c>
      <c r="Q283" s="83">
        <v>0</v>
      </c>
      <c r="R283" s="82">
        <v>0</v>
      </c>
      <c r="S283" s="82">
        <v>0</v>
      </c>
      <c r="T283" s="54">
        <v>0</v>
      </c>
      <c r="U283" s="54">
        <v>0</v>
      </c>
      <c r="V283" s="82" t="s">
        <v>95</v>
      </c>
      <c r="W283" s="83" t="s">
        <v>95</v>
      </c>
      <c r="X283" s="83" t="s">
        <v>95</v>
      </c>
      <c r="Y283" s="82">
        <v>0</v>
      </c>
      <c r="Z283" s="82">
        <v>0</v>
      </c>
      <c r="AA283" s="82">
        <v>0</v>
      </c>
      <c r="AB283" s="82">
        <v>0</v>
      </c>
      <c r="AC283" s="82">
        <v>0</v>
      </c>
      <c r="AD283" s="82">
        <v>0</v>
      </c>
    </row>
    <row r="284" spans="1:30" ht="63">
      <c r="A284" s="56" t="s">
        <v>232</v>
      </c>
      <c r="B284" s="68" t="s">
        <v>367</v>
      </c>
      <c r="C284" s="85" t="s">
        <v>175</v>
      </c>
      <c r="D284" s="82">
        <v>0</v>
      </c>
      <c r="E284" s="82">
        <v>0</v>
      </c>
      <c r="F284" s="82">
        <v>0</v>
      </c>
      <c r="G284" s="82">
        <v>0</v>
      </c>
      <c r="H284" s="82">
        <v>0</v>
      </c>
      <c r="I284" s="82" t="s">
        <v>95</v>
      </c>
      <c r="J284" s="82" t="s">
        <v>95</v>
      </c>
      <c r="K284" s="82" t="s">
        <v>95</v>
      </c>
      <c r="L284" s="82" t="s">
        <v>95</v>
      </c>
      <c r="M284" s="82">
        <v>0</v>
      </c>
      <c r="N284" s="82">
        <v>0</v>
      </c>
      <c r="O284" s="82">
        <v>0</v>
      </c>
      <c r="P284" s="82">
        <v>0</v>
      </c>
      <c r="Q284" s="83">
        <v>0</v>
      </c>
      <c r="R284" s="82">
        <v>0</v>
      </c>
      <c r="S284" s="82">
        <v>0</v>
      </c>
      <c r="T284" s="54">
        <v>0</v>
      </c>
      <c r="U284" s="54">
        <v>0</v>
      </c>
      <c r="V284" s="82" t="s">
        <v>95</v>
      </c>
      <c r="W284" s="83" t="s">
        <v>95</v>
      </c>
      <c r="X284" s="83" t="s">
        <v>95</v>
      </c>
      <c r="Y284" s="82">
        <v>0</v>
      </c>
      <c r="Z284" s="82">
        <v>0</v>
      </c>
      <c r="AA284" s="82">
        <v>0</v>
      </c>
      <c r="AB284" s="82">
        <v>0</v>
      </c>
      <c r="AC284" s="82">
        <v>0</v>
      </c>
      <c r="AD284" s="82">
        <v>0</v>
      </c>
    </row>
    <row r="285" spans="1:30" ht="78.75">
      <c r="A285" s="56" t="s">
        <v>232</v>
      </c>
      <c r="B285" s="68" t="s">
        <v>834</v>
      </c>
      <c r="C285" s="85" t="s">
        <v>603</v>
      </c>
      <c r="D285" s="82">
        <v>0</v>
      </c>
      <c r="E285" s="82">
        <v>0</v>
      </c>
      <c r="F285" s="82">
        <v>0</v>
      </c>
      <c r="G285" s="82">
        <v>0</v>
      </c>
      <c r="H285" s="82">
        <v>0</v>
      </c>
      <c r="I285" s="82" t="s">
        <v>95</v>
      </c>
      <c r="J285" s="82" t="s">
        <v>95</v>
      </c>
      <c r="K285" s="82" t="s">
        <v>95</v>
      </c>
      <c r="L285" s="82" t="s">
        <v>95</v>
      </c>
      <c r="M285" s="82">
        <v>0</v>
      </c>
      <c r="N285" s="82">
        <v>0</v>
      </c>
      <c r="O285" s="82">
        <v>0</v>
      </c>
      <c r="P285" s="82">
        <v>0</v>
      </c>
      <c r="Q285" s="83">
        <v>0</v>
      </c>
      <c r="R285" s="82">
        <v>0</v>
      </c>
      <c r="S285" s="82">
        <v>0</v>
      </c>
      <c r="T285" s="54">
        <v>0</v>
      </c>
      <c r="U285" s="54">
        <v>0</v>
      </c>
      <c r="V285" s="82" t="s">
        <v>95</v>
      </c>
      <c r="W285" s="83" t="s">
        <v>95</v>
      </c>
      <c r="X285" s="83" t="s">
        <v>95</v>
      </c>
      <c r="Y285" s="82">
        <v>0</v>
      </c>
      <c r="Z285" s="82">
        <v>0</v>
      </c>
      <c r="AA285" s="82">
        <v>0</v>
      </c>
      <c r="AB285" s="82">
        <v>0</v>
      </c>
      <c r="AC285" s="82">
        <v>0</v>
      </c>
      <c r="AD285" s="82">
        <v>0</v>
      </c>
    </row>
    <row r="286" spans="1:30" ht="47.25">
      <c r="A286" s="56" t="s">
        <v>232</v>
      </c>
      <c r="B286" s="68" t="s">
        <v>835</v>
      </c>
      <c r="C286" s="85" t="s">
        <v>604</v>
      </c>
      <c r="D286" s="82">
        <v>0</v>
      </c>
      <c r="E286" s="82">
        <v>0</v>
      </c>
      <c r="F286" s="82">
        <v>0</v>
      </c>
      <c r="G286" s="82">
        <v>0</v>
      </c>
      <c r="H286" s="82">
        <v>0</v>
      </c>
      <c r="I286" s="82" t="s">
        <v>95</v>
      </c>
      <c r="J286" s="82" t="s">
        <v>95</v>
      </c>
      <c r="K286" s="82" t="s">
        <v>95</v>
      </c>
      <c r="L286" s="82" t="s">
        <v>95</v>
      </c>
      <c r="M286" s="82">
        <v>0</v>
      </c>
      <c r="N286" s="82">
        <v>0</v>
      </c>
      <c r="O286" s="82">
        <v>0</v>
      </c>
      <c r="P286" s="82">
        <v>0</v>
      </c>
      <c r="Q286" s="83">
        <v>0</v>
      </c>
      <c r="R286" s="82">
        <v>0</v>
      </c>
      <c r="S286" s="82">
        <v>0</v>
      </c>
      <c r="T286" s="54">
        <v>0</v>
      </c>
      <c r="U286" s="54">
        <v>0</v>
      </c>
      <c r="V286" s="82" t="s">
        <v>95</v>
      </c>
      <c r="W286" s="83" t="s">
        <v>95</v>
      </c>
      <c r="X286" s="83" t="s">
        <v>95</v>
      </c>
      <c r="Y286" s="82">
        <v>0</v>
      </c>
      <c r="Z286" s="82">
        <v>0</v>
      </c>
      <c r="AA286" s="82">
        <v>0</v>
      </c>
      <c r="AB286" s="82">
        <v>0</v>
      </c>
      <c r="AC286" s="82">
        <v>0</v>
      </c>
      <c r="AD286" s="82">
        <v>0</v>
      </c>
    </row>
    <row r="287" spans="1:30" ht="47.25">
      <c r="A287" s="56" t="s">
        <v>232</v>
      </c>
      <c r="B287" s="68" t="s">
        <v>836</v>
      </c>
      <c r="C287" s="85" t="s">
        <v>605</v>
      </c>
      <c r="D287" s="82">
        <v>0</v>
      </c>
      <c r="E287" s="82">
        <v>0</v>
      </c>
      <c r="F287" s="82">
        <v>0</v>
      </c>
      <c r="G287" s="82">
        <v>0</v>
      </c>
      <c r="H287" s="82">
        <v>0</v>
      </c>
      <c r="I287" s="82" t="s">
        <v>95</v>
      </c>
      <c r="J287" s="82" t="s">
        <v>95</v>
      </c>
      <c r="K287" s="82" t="s">
        <v>95</v>
      </c>
      <c r="L287" s="82" t="s">
        <v>95</v>
      </c>
      <c r="M287" s="82">
        <v>0</v>
      </c>
      <c r="N287" s="82">
        <v>0</v>
      </c>
      <c r="O287" s="82">
        <v>0</v>
      </c>
      <c r="P287" s="82">
        <v>0</v>
      </c>
      <c r="Q287" s="83">
        <v>0</v>
      </c>
      <c r="R287" s="82">
        <v>0</v>
      </c>
      <c r="S287" s="82">
        <v>0</v>
      </c>
      <c r="T287" s="54">
        <v>0</v>
      </c>
      <c r="U287" s="54">
        <v>0</v>
      </c>
      <c r="V287" s="82" t="s">
        <v>95</v>
      </c>
      <c r="W287" s="83" t="s">
        <v>95</v>
      </c>
      <c r="X287" s="83" t="s">
        <v>95</v>
      </c>
      <c r="Y287" s="82">
        <v>0</v>
      </c>
      <c r="Z287" s="82">
        <v>0</v>
      </c>
      <c r="AA287" s="82">
        <v>0</v>
      </c>
      <c r="AB287" s="82">
        <v>0</v>
      </c>
      <c r="AC287" s="82">
        <v>0</v>
      </c>
      <c r="AD287" s="82">
        <v>0</v>
      </c>
    </row>
    <row r="288" spans="1:30" ht="47.25">
      <c r="A288" s="56" t="s">
        <v>232</v>
      </c>
      <c r="B288" s="68" t="s">
        <v>837</v>
      </c>
      <c r="C288" s="85" t="s">
        <v>606</v>
      </c>
      <c r="D288" s="82">
        <v>0</v>
      </c>
      <c r="E288" s="82">
        <v>0</v>
      </c>
      <c r="F288" s="82">
        <v>0</v>
      </c>
      <c r="G288" s="82">
        <v>0</v>
      </c>
      <c r="H288" s="82">
        <v>0</v>
      </c>
      <c r="I288" s="82" t="s">
        <v>95</v>
      </c>
      <c r="J288" s="82" t="s">
        <v>95</v>
      </c>
      <c r="K288" s="82" t="s">
        <v>95</v>
      </c>
      <c r="L288" s="82" t="s">
        <v>95</v>
      </c>
      <c r="M288" s="82">
        <v>0</v>
      </c>
      <c r="N288" s="82">
        <v>0</v>
      </c>
      <c r="O288" s="82">
        <v>0</v>
      </c>
      <c r="P288" s="82">
        <v>0</v>
      </c>
      <c r="Q288" s="83">
        <v>0</v>
      </c>
      <c r="R288" s="82">
        <v>0</v>
      </c>
      <c r="S288" s="82">
        <v>0</v>
      </c>
      <c r="T288" s="54">
        <v>0</v>
      </c>
      <c r="U288" s="54">
        <v>0</v>
      </c>
      <c r="V288" s="82" t="s">
        <v>95</v>
      </c>
      <c r="W288" s="83" t="s">
        <v>95</v>
      </c>
      <c r="X288" s="83" t="s">
        <v>95</v>
      </c>
      <c r="Y288" s="82">
        <v>0</v>
      </c>
      <c r="Z288" s="82">
        <v>0</v>
      </c>
      <c r="AA288" s="82">
        <v>0</v>
      </c>
      <c r="AB288" s="82">
        <v>0</v>
      </c>
      <c r="AC288" s="82">
        <v>0</v>
      </c>
      <c r="AD288" s="82">
        <v>0</v>
      </c>
    </row>
    <row r="289" spans="1:30" ht="47.25">
      <c r="A289" s="56" t="s">
        <v>232</v>
      </c>
      <c r="B289" s="68" t="s">
        <v>838</v>
      </c>
      <c r="C289" s="85" t="s">
        <v>607</v>
      </c>
      <c r="D289" s="82">
        <v>0</v>
      </c>
      <c r="E289" s="82">
        <v>0</v>
      </c>
      <c r="F289" s="82">
        <v>0</v>
      </c>
      <c r="G289" s="82">
        <v>0</v>
      </c>
      <c r="H289" s="82">
        <v>0</v>
      </c>
      <c r="I289" s="82" t="s">
        <v>95</v>
      </c>
      <c r="J289" s="82" t="s">
        <v>95</v>
      </c>
      <c r="K289" s="82" t="s">
        <v>95</v>
      </c>
      <c r="L289" s="82" t="s">
        <v>95</v>
      </c>
      <c r="M289" s="82">
        <v>0</v>
      </c>
      <c r="N289" s="82">
        <v>0</v>
      </c>
      <c r="O289" s="82">
        <v>0</v>
      </c>
      <c r="P289" s="82">
        <v>0</v>
      </c>
      <c r="Q289" s="83">
        <v>0</v>
      </c>
      <c r="R289" s="82">
        <v>0</v>
      </c>
      <c r="S289" s="82">
        <v>0</v>
      </c>
      <c r="T289" s="54">
        <v>0</v>
      </c>
      <c r="U289" s="54">
        <v>0</v>
      </c>
      <c r="V289" s="82" t="s">
        <v>95</v>
      </c>
      <c r="W289" s="83" t="s">
        <v>95</v>
      </c>
      <c r="X289" s="83" t="s">
        <v>95</v>
      </c>
      <c r="Y289" s="82">
        <v>0</v>
      </c>
      <c r="Z289" s="82">
        <v>0</v>
      </c>
      <c r="AA289" s="82">
        <v>0</v>
      </c>
      <c r="AB289" s="82">
        <v>21.349045279999999</v>
      </c>
      <c r="AC289" s="82">
        <v>21.349045279999999</v>
      </c>
      <c r="AD289" s="82">
        <v>0</v>
      </c>
    </row>
    <row r="290" spans="1:30" ht="220.5">
      <c r="A290" s="56" t="s">
        <v>232</v>
      </c>
      <c r="B290" s="68" t="s">
        <v>706</v>
      </c>
      <c r="C290" s="85" t="s">
        <v>177</v>
      </c>
      <c r="D290" s="82">
        <v>0</v>
      </c>
      <c r="E290" s="82">
        <v>0</v>
      </c>
      <c r="F290" s="82">
        <v>0</v>
      </c>
      <c r="G290" s="82">
        <v>0</v>
      </c>
      <c r="H290" s="82">
        <v>0</v>
      </c>
      <c r="I290" s="82" t="s">
        <v>95</v>
      </c>
      <c r="J290" s="82" t="s">
        <v>95</v>
      </c>
      <c r="K290" s="82" t="s">
        <v>95</v>
      </c>
      <c r="L290" s="82" t="s">
        <v>95</v>
      </c>
      <c r="M290" s="82">
        <v>0</v>
      </c>
      <c r="N290" s="82">
        <v>0</v>
      </c>
      <c r="O290" s="82">
        <v>0</v>
      </c>
      <c r="P290" s="82">
        <v>0</v>
      </c>
      <c r="Q290" s="83">
        <v>0</v>
      </c>
      <c r="R290" s="82">
        <v>0</v>
      </c>
      <c r="S290" s="82">
        <v>0</v>
      </c>
      <c r="T290" s="54">
        <v>0</v>
      </c>
      <c r="U290" s="54">
        <v>0</v>
      </c>
      <c r="V290" s="82" t="s">
        <v>95</v>
      </c>
      <c r="W290" s="83" t="s">
        <v>95</v>
      </c>
      <c r="X290" s="83" t="s">
        <v>95</v>
      </c>
      <c r="Y290" s="82">
        <v>0</v>
      </c>
      <c r="Z290" s="82">
        <v>0</v>
      </c>
      <c r="AA290" s="82">
        <v>0</v>
      </c>
      <c r="AB290" s="82">
        <v>0</v>
      </c>
      <c r="AC290" s="82">
        <v>0</v>
      </c>
      <c r="AD290" s="82">
        <v>0</v>
      </c>
    </row>
    <row r="291" spans="1:30" ht="252">
      <c r="A291" s="56" t="s">
        <v>232</v>
      </c>
      <c r="B291" s="68" t="s">
        <v>851</v>
      </c>
      <c r="C291" s="85" t="s">
        <v>613</v>
      </c>
      <c r="D291" s="82">
        <v>0</v>
      </c>
      <c r="E291" s="82">
        <v>0</v>
      </c>
      <c r="F291" s="82">
        <v>0</v>
      </c>
      <c r="G291" s="82">
        <v>0</v>
      </c>
      <c r="H291" s="82">
        <v>0</v>
      </c>
      <c r="I291" s="82" t="s">
        <v>95</v>
      </c>
      <c r="J291" s="82" t="s">
        <v>95</v>
      </c>
      <c r="K291" s="82" t="s">
        <v>95</v>
      </c>
      <c r="L291" s="82" t="s">
        <v>95</v>
      </c>
      <c r="M291" s="82">
        <v>0</v>
      </c>
      <c r="N291" s="82">
        <v>0</v>
      </c>
      <c r="O291" s="82">
        <v>0</v>
      </c>
      <c r="P291" s="82">
        <v>0</v>
      </c>
      <c r="Q291" s="83">
        <v>0</v>
      </c>
      <c r="R291" s="82">
        <v>0</v>
      </c>
      <c r="S291" s="82">
        <v>0</v>
      </c>
      <c r="T291" s="54">
        <v>0</v>
      </c>
      <c r="U291" s="54">
        <v>0</v>
      </c>
      <c r="V291" s="82" t="s">
        <v>95</v>
      </c>
      <c r="W291" s="83" t="s">
        <v>95</v>
      </c>
      <c r="X291" s="83" t="s">
        <v>95</v>
      </c>
      <c r="Y291" s="82">
        <v>0</v>
      </c>
      <c r="Z291" s="82">
        <v>0</v>
      </c>
      <c r="AA291" s="82">
        <v>0</v>
      </c>
      <c r="AB291" s="82">
        <v>0</v>
      </c>
      <c r="AC291" s="82">
        <v>0</v>
      </c>
      <c r="AD291" s="82">
        <v>0</v>
      </c>
    </row>
    <row r="292" spans="1:30" ht="110.25">
      <c r="A292" s="56" t="s">
        <v>232</v>
      </c>
      <c r="B292" s="68" t="s">
        <v>692</v>
      </c>
      <c r="C292" s="85" t="s">
        <v>614</v>
      </c>
      <c r="D292" s="82">
        <v>0</v>
      </c>
      <c r="E292" s="82">
        <v>0</v>
      </c>
      <c r="F292" s="82">
        <v>0</v>
      </c>
      <c r="G292" s="82">
        <v>0</v>
      </c>
      <c r="H292" s="82">
        <v>0</v>
      </c>
      <c r="I292" s="82" t="s">
        <v>95</v>
      </c>
      <c r="J292" s="82" t="s">
        <v>95</v>
      </c>
      <c r="K292" s="82" t="s">
        <v>95</v>
      </c>
      <c r="L292" s="82" t="s">
        <v>95</v>
      </c>
      <c r="M292" s="82">
        <v>0</v>
      </c>
      <c r="N292" s="82">
        <v>0</v>
      </c>
      <c r="O292" s="82">
        <v>0</v>
      </c>
      <c r="P292" s="82">
        <v>0</v>
      </c>
      <c r="Q292" s="83">
        <v>0</v>
      </c>
      <c r="R292" s="82">
        <v>0</v>
      </c>
      <c r="S292" s="82">
        <v>0</v>
      </c>
      <c r="T292" s="54">
        <v>0</v>
      </c>
      <c r="U292" s="54">
        <v>0</v>
      </c>
      <c r="V292" s="82" t="s">
        <v>95</v>
      </c>
      <c r="W292" s="83" t="s">
        <v>95</v>
      </c>
      <c r="X292" s="83" t="s">
        <v>95</v>
      </c>
      <c r="Y292" s="82">
        <v>0</v>
      </c>
      <c r="Z292" s="82">
        <v>0</v>
      </c>
      <c r="AA292" s="82">
        <v>0</v>
      </c>
      <c r="AB292" s="82">
        <v>0</v>
      </c>
      <c r="AC292" s="82">
        <v>0</v>
      </c>
      <c r="AD292" s="82">
        <v>0</v>
      </c>
    </row>
    <row r="293" spans="1:30" ht="78.75">
      <c r="A293" s="56" t="s">
        <v>232</v>
      </c>
      <c r="B293" s="68" t="s">
        <v>693</v>
      </c>
      <c r="C293" s="85" t="s">
        <v>615</v>
      </c>
      <c r="D293" s="82">
        <v>0</v>
      </c>
      <c r="E293" s="82">
        <v>0</v>
      </c>
      <c r="F293" s="82">
        <v>0</v>
      </c>
      <c r="G293" s="82">
        <v>0</v>
      </c>
      <c r="H293" s="82">
        <v>0</v>
      </c>
      <c r="I293" s="82" t="s">
        <v>95</v>
      </c>
      <c r="J293" s="82" t="s">
        <v>95</v>
      </c>
      <c r="K293" s="82" t="s">
        <v>95</v>
      </c>
      <c r="L293" s="82" t="s">
        <v>95</v>
      </c>
      <c r="M293" s="82">
        <v>0</v>
      </c>
      <c r="N293" s="82">
        <v>0</v>
      </c>
      <c r="O293" s="82">
        <v>0</v>
      </c>
      <c r="P293" s="82">
        <v>0</v>
      </c>
      <c r="Q293" s="83">
        <v>0</v>
      </c>
      <c r="R293" s="82">
        <v>0</v>
      </c>
      <c r="S293" s="82">
        <v>0</v>
      </c>
      <c r="T293" s="54">
        <v>0</v>
      </c>
      <c r="U293" s="54">
        <v>0</v>
      </c>
      <c r="V293" s="82" t="s">
        <v>95</v>
      </c>
      <c r="W293" s="83" t="s">
        <v>95</v>
      </c>
      <c r="X293" s="83" t="s">
        <v>95</v>
      </c>
      <c r="Y293" s="82">
        <v>0</v>
      </c>
      <c r="Z293" s="82">
        <v>0</v>
      </c>
      <c r="AA293" s="82">
        <v>0</v>
      </c>
      <c r="AB293" s="82">
        <v>0</v>
      </c>
      <c r="AC293" s="82">
        <v>0</v>
      </c>
      <c r="AD293" s="82">
        <v>0</v>
      </c>
    </row>
    <row r="294" spans="1:30" ht="63">
      <c r="A294" s="56" t="s">
        <v>232</v>
      </c>
      <c r="B294" s="68" t="s">
        <v>694</v>
      </c>
      <c r="C294" s="85" t="s">
        <v>616</v>
      </c>
      <c r="D294" s="82">
        <v>0</v>
      </c>
      <c r="E294" s="82">
        <v>0</v>
      </c>
      <c r="F294" s="82">
        <v>0</v>
      </c>
      <c r="G294" s="82">
        <v>0</v>
      </c>
      <c r="H294" s="82">
        <v>0</v>
      </c>
      <c r="I294" s="82" t="s">
        <v>95</v>
      </c>
      <c r="J294" s="82" t="s">
        <v>95</v>
      </c>
      <c r="K294" s="82" t="s">
        <v>95</v>
      </c>
      <c r="L294" s="82" t="s">
        <v>95</v>
      </c>
      <c r="M294" s="82">
        <v>0</v>
      </c>
      <c r="N294" s="82">
        <v>0</v>
      </c>
      <c r="O294" s="82">
        <v>0</v>
      </c>
      <c r="P294" s="82">
        <v>0</v>
      </c>
      <c r="Q294" s="83">
        <v>0</v>
      </c>
      <c r="R294" s="82">
        <v>0</v>
      </c>
      <c r="S294" s="82">
        <v>0</v>
      </c>
      <c r="T294" s="54">
        <v>0</v>
      </c>
      <c r="U294" s="54">
        <v>0</v>
      </c>
      <c r="V294" s="82" t="s">
        <v>95</v>
      </c>
      <c r="W294" s="83" t="s">
        <v>95</v>
      </c>
      <c r="X294" s="83" t="s">
        <v>95</v>
      </c>
      <c r="Y294" s="82">
        <v>0</v>
      </c>
      <c r="Z294" s="82">
        <v>0</v>
      </c>
      <c r="AA294" s="82">
        <v>0</v>
      </c>
      <c r="AB294" s="82">
        <v>0</v>
      </c>
      <c r="AC294" s="82">
        <v>0</v>
      </c>
      <c r="AD294" s="82">
        <v>0</v>
      </c>
    </row>
    <row r="295" spans="1:30" ht="63">
      <c r="A295" s="56" t="s">
        <v>232</v>
      </c>
      <c r="B295" s="68" t="s">
        <v>697</v>
      </c>
      <c r="C295" s="85" t="s">
        <v>698</v>
      </c>
      <c r="D295" s="82">
        <v>0</v>
      </c>
      <c r="E295" s="82">
        <v>0</v>
      </c>
      <c r="F295" s="82">
        <v>0</v>
      </c>
      <c r="G295" s="82">
        <v>0</v>
      </c>
      <c r="H295" s="82">
        <v>0</v>
      </c>
      <c r="I295" s="82" t="s">
        <v>95</v>
      </c>
      <c r="J295" s="82" t="s">
        <v>95</v>
      </c>
      <c r="K295" s="82" t="s">
        <v>95</v>
      </c>
      <c r="L295" s="82" t="s">
        <v>95</v>
      </c>
      <c r="M295" s="82">
        <v>0</v>
      </c>
      <c r="N295" s="82">
        <v>0</v>
      </c>
      <c r="O295" s="82">
        <v>0</v>
      </c>
      <c r="P295" s="82">
        <v>0</v>
      </c>
      <c r="Q295" s="83">
        <v>0</v>
      </c>
      <c r="R295" s="82">
        <v>0</v>
      </c>
      <c r="S295" s="82">
        <v>0</v>
      </c>
      <c r="T295" s="54">
        <v>0</v>
      </c>
      <c r="U295" s="54">
        <v>0</v>
      </c>
      <c r="V295" s="82" t="s">
        <v>95</v>
      </c>
      <c r="W295" s="83" t="s">
        <v>95</v>
      </c>
      <c r="X295" s="83" t="s">
        <v>95</v>
      </c>
      <c r="Y295" s="82">
        <v>0</v>
      </c>
      <c r="Z295" s="82">
        <v>0</v>
      </c>
      <c r="AA295" s="82">
        <v>0</v>
      </c>
      <c r="AB295" s="82">
        <v>0</v>
      </c>
      <c r="AC295" s="82">
        <v>8.3189956899999995</v>
      </c>
      <c r="AD295" s="82">
        <v>0</v>
      </c>
    </row>
    <row r="296" spans="1:30" ht="204.75">
      <c r="A296" s="56" t="s">
        <v>232</v>
      </c>
      <c r="B296" s="68" t="s">
        <v>773</v>
      </c>
      <c r="C296" s="85" t="s">
        <v>774</v>
      </c>
      <c r="D296" s="82">
        <v>0</v>
      </c>
      <c r="E296" s="82">
        <v>0</v>
      </c>
      <c r="F296" s="82">
        <v>0</v>
      </c>
      <c r="G296" s="82">
        <v>0</v>
      </c>
      <c r="H296" s="82">
        <v>0</v>
      </c>
      <c r="I296" s="82" t="s">
        <v>95</v>
      </c>
      <c r="J296" s="82" t="s">
        <v>95</v>
      </c>
      <c r="K296" s="82" t="s">
        <v>95</v>
      </c>
      <c r="L296" s="82" t="s">
        <v>95</v>
      </c>
      <c r="M296" s="82">
        <v>0</v>
      </c>
      <c r="N296" s="82">
        <v>0</v>
      </c>
      <c r="O296" s="82">
        <v>0</v>
      </c>
      <c r="P296" s="82">
        <v>0</v>
      </c>
      <c r="Q296" s="83">
        <v>0</v>
      </c>
      <c r="R296" s="82">
        <v>0</v>
      </c>
      <c r="S296" s="82">
        <v>0</v>
      </c>
      <c r="T296" s="54">
        <v>0</v>
      </c>
      <c r="U296" s="54">
        <v>0</v>
      </c>
      <c r="V296" s="82" t="s">
        <v>95</v>
      </c>
      <c r="W296" s="83" t="s">
        <v>95</v>
      </c>
      <c r="X296" s="83" t="s">
        <v>95</v>
      </c>
      <c r="Y296" s="82">
        <v>0</v>
      </c>
      <c r="Z296" s="82">
        <v>0</v>
      </c>
      <c r="AA296" s="82">
        <v>0</v>
      </c>
      <c r="AB296" s="82">
        <v>0</v>
      </c>
      <c r="AC296" s="82">
        <v>0</v>
      </c>
      <c r="AD296" s="82">
        <v>0</v>
      </c>
    </row>
    <row r="297" spans="1:30" ht="78.75">
      <c r="A297" s="56" t="s">
        <v>232</v>
      </c>
      <c r="B297" s="68" t="s">
        <v>633</v>
      </c>
      <c r="C297" s="85" t="s">
        <v>491</v>
      </c>
      <c r="D297" s="82">
        <v>0</v>
      </c>
      <c r="E297" s="82">
        <v>0</v>
      </c>
      <c r="F297" s="82">
        <v>0</v>
      </c>
      <c r="G297" s="82">
        <v>0</v>
      </c>
      <c r="H297" s="82">
        <v>0</v>
      </c>
      <c r="I297" s="82" t="s">
        <v>95</v>
      </c>
      <c r="J297" s="82" t="s">
        <v>95</v>
      </c>
      <c r="K297" s="82" t="s">
        <v>95</v>
      </c>
      <c r="L297" s="82" t="s">
        <v>95</v>
      </c>
      <c r="M297" s="82">
        <v>0</v>
      </c>
      <c r="N297" s="82">
        <v>0</v>
      </c>
      <c r="O297" s="82">
        <v>0</v>
      </c>
      <c r="P297" s="82">
        <v>0</v>
      </c>
      <c r="Q297" s="83">
        <v>0</v>
      </c>
      <c r="R297" s="82">
        <v>0</v>
      </c>
      <c r="S297" s="82">
        <v>0</v>
      </c>
      <c r="T297" s="54">
        <v>0</v>
      </c>
      <c r="U297" s="54">
        <v>0</v>
      </c>
      <c r="V297" s="82" t="s">
        <v>95</v>
      </c>
      <c r="W297" s="83" t="s">
        <v>95</v>
      </c>
      <c r="X297" s="83" t="s">
        <v>95</v>
      </c>
      <c r="Y297" s="82">
        <v>0</v>
      </c>
      <c r="Z297" s="82">
        <v>0</v>
      </c>
      <c r="AA297" s="82">
        <v>0</v>
      </c>
      <c r="AB297" s="82">
        <v>0</v>
      </c>
      <c r="AC297" s="82">
        <v>0</v>
      </c>
      <c r="AD297" s="82">
        <v>0</v>
      </c>
    </row>
    <row r="298" spans="1:30" ht="63">
      <c r="A298" s="56" t="s">
        <v>232</v>
      </c>
      <c r="B298" s="68" t="s">
        <v>801</v>
      </c>
      <c r="C298" s="85" t="s">
        <v>492</v>
      </c>
      <c r="D298" s="82">
        <v>0</v>
      </c>
      <c r="E298" s="82">
        <v>0</v>
      </c>
      <c r="F298" s="82">
        <v>0</v>
      </c>
      <c r="G298" s="82">
        <v>0</v>
      </c>
      <c r="H298" s="82">
        <v>0</v>
      </c>
      <c r="I298" s="82" t="s">
        <v>95</v>
      </c>
      <c r="J298" s="82" t="s">
        <v>95</v>
      </c>
      <c r="K298" s="82" t="s">
        <v>95</v>
      </c>
      <c r="L298" s="82" t="s">
        <v>95</v>
      </c>
      <c r="M298" s="82">
        <v>0</v>
      </c>
      <c r="N298" s="82">
        <v>0</v>
      </c>
      <c r="O298" s="82">
        <v>0</v>
      </c>
      <c r="P298" s="82">
        <v>0</v>
      </c>
      <c r="Q298" s="83">
        <v>0</v>
      </c>
      <c r="R298" s="82">
        <v>0</v>
      </c>
      <c r="S298" s="82">
        <v>0</v>
      </c>
      <c r="T298" s="54">
        <v>0</v>
      </c>
      <c r="U298" s="54">
        <v>0</v>
      </c>
      <c r="V298" s="82" t="s">
        <v>95</v>
      </c>
      <c r="W298" s="83" t="s">
        <v>95</v>
      </c>
      <c r="X298" s="83" t="s">
        <v>95</v>
      </c>
      <c r="Y298" s="82">
        <v>0</v>
      </c>
      <c r="Z298" s="82">
        <v>0</v>
      </c>
      <c r="AA298" s="82">
        <v>0</v>
      </c>
      <c r="AB298" s="82">
        <v>0</v>
      </c>
      <c r="AC298" s="82">
        <v>0</v>
      </c>
      <c r="AD298" s="82">
        <v>0</v>
      </c>
    </row>
    <row r="299" spans="1:30" ht="31.5">
      <c r="A299" s="56" t="s">
        <v>232</v>
      </c>
      <c r="B299" s="68" t="s">
        <v>802</v>
      </c>
      <c r="C299" s="85" t="s">
        <v>493</v>
      </c>
      <c r="D299" s="82">
        <v>0</v>
      </c>
      <c r="E299" s="82">
        <v>0</v>
      </c>
      <c r="F299" s="82">
        <v>0</v>
      </c>
      <c r="G299" s="82">
        <v>0</v>
      </c>
      <c r="H299" s="82">
        <v>0</v>
      </c>
      <c r="I299" s="82" t="s">
        <v>95</v>
      </c>
      <c r="J299" s="82" t="s">
        <v>95</v>
      </c>
      <c r="K299" s="82" t="s">
        <v>95</v>
      </c>
      <c r="L299" s="82" t="s">
        <v>95</v>
      </c>
      <c r="M299" s="82">
        <v>0</v>
      </c>
      <c r="N299" s="82">
        <v>0</v>
      </c>
      <c r="O299" s="82">
        <v>0</v>
      </c>
      <c r="P299" s="82">
        <v>0</v>
      </c>
      <c r="Q299" s="83">
        <v>0</v>
      </c>
      <c r="R299" s="82">
        <v>0</v>
      </c>
      <c r="S299" s="82">
        <v>0</v>
      </c>
      <c r="T299" s="54">
        <v>0</v>
      </c>
      <c r="U299" s="54">
        <v>0</v>
      </c>
      <c r="V299" s="82" t="s">
        <v>95</v>
      </c>
      <c r="W299" s="83" t="s">
        <v>95</v>
      </c>
      <c r="X299" s="83" t="s">
        <v>95</v>
      </c>
      <c r="Y299" s="82">
        <v>0</v>
      </c>
      <c r="Z299" s="82">
        <v>0</v>
      </c>
      <c r="AA299" s="82">
        <v>0</v>
      </c>
      <c r="AB299" s="82">
        <v>0</v>
      </c>
      <c r="AC299" s="82">
        <v>0</v>
      </c>
      <c r="AD299" s="82">
        <v>0</v>
      </c>
    </row>
    <row r="300" spans="1:30" ht="31.5">
      <c r="A300" s="56" t="s">
        <v>232</v>
      </c>
      <c r="B300" s="68" t="s">
        <v>399</v>
      </c>
      <c r="C300" s="85" t="s">
        <v>331</v>
      </c>
      <c r="D300" s="82">
        <v>0</v>
      </c>
      <c r="E300" s="82">
        <v>0</v>
      </c>
      <c r="F300" s="82">
        <v>0</v>
      </c>
      <c r="G300" s="82">
        <v>0</v>
      </c>
      <c r="H300" s="82">
        <v>0</v>
      </c>
      <c r="I300" s="82" t="s">
        <v>95</v>
      </c>
      <c r="J300" s="82" t="s">
        <v>95</v>
      </c>
      <c r="K300" s="82" t="s">
        <v>95</v>
      </c>
      <c r="L300" s="82" t="s">
        <v>95</v>
      </c>
      <c r="M300" s="82">
        <v>0</v>
      </c>
      <c r="N300" s="82">
        <v>0</v>
      </c>
      <c r="O300" s="82">
        <v>0</v>
      </c>
      <c r="P300" s="82">
        <v>0</v>
      </c>
      <c r="Q300" s="83">
        <v>0</v>
      </c>
      <c r="R300" s="82">
        <v>0</v>
      </c>
      <c r="S300" s="82">
        <v>0</v>
      </c>
      <c r="T300" s="54">
        <v>0</v>
      </c>
      <c r="U300" s="54">
        <v>0</v>
      </c>
      <c r="V300" s="82" t="s">
        <v>95</v>
      </c>
      <c r="W300" s="83" t="s">
        <v>95</v>
      </c>
      <c r="X300" s="83" t="s">
        <v>95</v>
      </c>
      <c r="Y300" s="82">
        <v>0</v>
      </c>
      <c r="Z300" s="82">
        <v>0</v>
      </c>
      <c r="AA300" s="82">
        <v>0</v>
      </c>
      <c r="AB300" s="82">
        <v>0</v>
      </c>
      <c r="AC300" s="82">
        <v>0</v>
      </c>
      <c r="AD300" s="82">
        <v>0</v>
      </c>
    </row>
    <row r="301" spans="1:30" ht="204.75">
      <c r="A301" s="56" t="s">
        <v>232</v>
      </c>
      <c r="B301" s="68" t="s">
        <v>784</v>
      </c>
      <c r="C301" s="85" t="s">
        <v>176</v>
      </c>
      <c r="D301" s="82">
        <v>0</v>
      </c>
      <c r="E301" s="82">
        <v>0</v>
      </c>
      <c r="F301" s="82">
        <v>0</v>
      </c>
      <c r="G301" s="82">
        <v>0</v>
      </c>
      <c r="H301" s="82">
        <v>0</v>
      </c>
      <c r="I301" s="82" t="s">
        <v>95</v>
      </c>
      <c r="J301" s="82" t="s">
        <v>95</v>
      </c>
      <c r="K301" s="82" t="s">
        <v>95</v>
      </c>
      <c r="L301" s="82" t="s">
        <v>95</v>
      </c>
      <c r="M301" s="82">
        <v>0</v>
      </c>
      <c r="N301" s="82">
        <v>0</v>
      </c>
      <c r="O301" s="82">
        <v>0</v>
      </c>
      <c r="P301" s="82">
        <v>0</v>
      </c>
      <c r="Q301" s="83">
        <v>0</v>
      </c>
      <c r="R301" s="82">
        <v>0</v>
      </c>
      <c r="S301" s="82">
        <v>0</v>
      </c>
      <c r="T301" s="54">
        <v>0</v>
      </c>
      <c r="U301" s="54">
        <v>0</v>
      </c>
      <c r="V301" s="82" t="s">
        <v>95</v>
      </c>
      <c r="W301" s="83" t="s">
        <v>95</v>
      </c>
      <c r="X301" s="83" t="s">
        <v>95</v>
      </c>
      <c r="Y301" s="82">
        <v>0</v>
      </c>
      <c r="Z301" s="82">
        <v>0</v>
      </c>
      <c r="AA301" s="82">
        <v>0</v>
      </c>
      <c r="AB301" s="82">
        <v>0</v>
      </c>
      <c r="AC301" s="82">
        <v>0</v>
      </c>
      <c r="AD301" s="82">
        <v>0</v>
      </c>
    </row>
    <row r="302" spans="1:30" ht="204.75">
      <c r="A302" s="56" t="s">
        <v>232</v>
      </c>
      <c r="B302" s="68" t="s">
        <v>659</v>
      </c>
      <c r="C302" s="85" t="s">
        <v>608</v>
      </c>
      <c r="D302" s="82">
        <v>0</v>
      </c>
      <c r="E302" s="82">
        <v>0</v>
      </c>
      <c r="F302" s="82">
        <v>0</v>
      </c>
      <c r="G302" s="82">
        <v>0</v>
      </c>
      <c r="H302" s="82">
        <v>0</v>
      </c>
      <c r="I302" s="82" t="s">
        <v>95</v>
      </c>
      <c r="J302" s="82" t="s">
        <v>95</v>
      </c>
      <c r="K302" s="82" t="s">
        <v>95</v>
      </c>
      <c r="L302" s="82" t="s">
        <v>95</v>
      </c>
      <c r="M302" s="82">
        <v>0</v>
      </c>
      <c r="N302" s="82">
        <v>0</v>
      </c>
      <c r="O302" s="82">
        <v>0</v>
      </c>
      <c r="P302" s="82">
        <v>0</v>
      </c>
      <c r="Q302" s="83">
        <v>0</v>
      </c>
      <c r="R302" s="82">
        <v>0</v>
      </c>
      <c r="S302" s="82">
        <v>0</v>
      </c>
      <c r="T302" s="54">
        <v>0</v>
      </c>
      <c r="U302" s="54">
        <v>0</v>
      </c>
      <c r="V302" s="82" t="s">
        <v>95</v>
      </c>
      <c r="W302" s="83" t="s">
        <v>95</v>
      </c>
      <c r="X302" s="83" t="s">
        <v>95</v>
      </c>
      <c r="Y302" s="82">
        <v>0</v>
      </c>
      <c r="Z302" s="82">
        <v>0</v>
      </c>
      <c r="AA302" s="82">
        <v>0</v>
      </c>
      <c r="AB302" s="82">
        <v>0</v>
      </c>
      <c r="AC302" s="82">
        <v>0</v>
      </c>
      <c r="AD302" s="82">
        <v>0</v>
      </c>
    </row>
    <row r="303" spans="1:30" ht="63">
      <c r="A303" s="56" t="s">
        <v>232</v>
      </c>
      <c r="B303" s="68" t="s">
        <v>672</v>
      </c>
      <c r="C303" s="85" t="s">
        <v>609</v>
      </c>
      <c r="D303" s="82">
        <v>0</v>
      </c>
      <c r="E303" s="82">
        <v>0</v>
      </c>
      <c r="F303" s="82">
        <v>0</v>
      </c>
      <c r="G303" s="82">
        <v>0</v>
      </c>
      <c r="H303" s="82">
        <v>0</v>
      </c>
      <c r="I303" s="82" t="s">
        <v>95</v>
      </c>
      <c r="J303" s="82" t="s">
        <v>95</v>
      </c>
      <c r="K303" s="82" t="s">
        <v>95</v>
      </c>
      <c r="L303" s="82" t="s">
        <v>95</v>
      </c>
      <c r="M303" s="82">
        <v>0</v>
      </c>
      <c r="N303" s="82">
        <v>0</v>
      </c>
      <c r="O303" s="82">
        <v>0</v>
      </c>
      <c r="P303" s="82">
        <v>0</v>
      </c>
      <c r="Q303" s="83">
        <v>0</v>
      </c>
      <c r="R303" s="82">
        <v>0</v>
      </c>
      <c r="S303" s="82">
        <v>0</v>
      </c>
      <c r="T303" s="54">
        <v>0</v>
      </c>
      <c r="U303" s="54">
        <v>0</v>
      </c>
      <c r="V303" s="82" t="s">
        <v>95</v>
      </c>
      <c r="W303" s="83" t="s">
        <v>95</v>
      </c>
      <c r="X303" s="83" t="s">
        <v>95</v>
      </c>
      <c r="Y303" s="82">
        <v>0</v>
      </c>
      <c r="Z303" s="82">
        <v>0</v>
      </c>
      <c r="AA303" s="82">
        <v>0</v>
      </c>
      <c r="AB303" s="82">
        <v>0</v>
      </c>
      <c r="AC303" s="82">
        <v>0</v>
      </c>
      <c r="AD303" s="82">
        <v>0</v>
      </c>
    </row>
    <row r="304" spans="1:30" ht="63">
      <c r="A304" s="56" t="s">
        <v>232</v>
      </c>
      <c r="B304" s="68" t="s">
        <v>673</v>
      </c>
      <c r="C304" s="85" t="s">
        <v>610</v>
      </c>
      <c r="D304" s="82">
        <v>0</v>
      </c>
      <c r="E304" s="82">
        <v>0</v>
      </c>
      <c r="F304" s="82">
        <v>0</v>
      </c>
      <c r="G304" s="82">
        <v>0</v>
      </c>
      <c r="H304" s="82">
        <v>0</v>
      </c>
      <c r="I304" s="82" t="s">
        <v>95</v>
      </c>
      <c r="J304" s="82" t="s">
        <v>95</v>
      </c>
      <c r="K304" s="82" t="s">
        <v>95</v>
      </c>
      <c r="L304" s="82" t="s">
        <v>95</v>
      </c>
      <c r="M304" s="82">
        <v>0</v>
      </c>
      <c r="N304" s="82">
        <v>0</v>
      </c>
      <c r="O304" s="82">
        <v>0</v>
      </c>
      <c r="P304" s="82">
        <v>0</v>
      </c>
      <c r="Q304" s="83">
        <v>0</v>
      </c>
      <c r="R304" s="82">
        <v>0</v>
      </c>
      <c r="S304" s="82">
        <v>0</v>
      </c>
      <c r="T304" s="54">
        <v>0</v>
      </c>
      <c r="U304" s="54">
        <v>0</v>
      </c>
      <c r="V304" s="82" t="s">
        <v>95</v>
      </c>
      <c r="W304" s="83" t="s">
        <v>95</v>
      </c>
      <c r="X304" s="83" t="s">
        <v>95</v>
      </c>
      <c r="Y304" s="82">
        <v>0</v>
      </c>
      <c r="Z304" s="82">
        <v>0</v>
      </c>
      <c r="AA304" s="82">
        <v>0</v>
      </c>
      <c r="AB304" s="82">
        <v>0</v>
      </c>
      <c r="AC304" s="82">
        <v>0</v>
      </c>
      <c r="AD304" s="82">
        <v>0</v>
      </c>
    </row>
    <row r="305" spans="1:30" ht="94.5">
      <c r="A305" s="56" t="s">
        <v>232</v>
      </c>
      <c r="B305" s="68" t="s">
        <v>674</v>
      </c>
      <c r="C305" s="85" t="s">
        <v>611</v>
      </c>
      <c r="D305" s="82">
        <v>0</v>
      </c>
      <c r="E305" s="82">
        <v>0</v>
      </c>
      <c r="F305" s="82">
        <v>0</v>
      </c>
      <c r="G305" s="82">
        <v>0</v>
      </c>
      <c r="H305" s="82">
        <v>0</v>
      </c>
      <c r="I305" s="82" t="s">
        <v>95</v>
      </c>
      <c r="J305" s="82" t="s">
        <v>95</v>
      </c>
      <c r="K305" s="82" t="s">
        <v>95</v>
      </c>
      <c r="L305" s="82" t="s">
        <v>95</v>
      </c>
      <c r="M305" s="82">
        <v>0</v>
      </c>
      <c r="N305" s="82">
        <v>0</v>
      </c>
      <c r="O305" s="82">
        <v>0</v>
      </c>
      <c r="P305" s="82">
        <v>0</v>
      </c>
      <c r="Q305" s="83">
        <v>0</v>
      </c>
      <c r="R305" s="82">
        <v>0</v>
      </c>
      <c r="S305" s="82">
        <v>0</v>
      </c>
      <c r="T305" s="54">
        <v>0</v>
      </c>
      <c r="U305" s="54">
        <v>0</v>
      </c>
      <c r="V305" s="82" t="s">
        <v>95</v>
      </c>
      <c r="W305" s="83" t="s">
        <v>95</v>
      </c>
      <c r="X305" s="83" t="s">
        <v>95</v>
      </c>
      <c r="Y305" s="82">
        <v>0</v>
      </c>
      <c r="Z305" s="82">
        <v>0</v>
      </c>
      <c r="AA305" s="82">
        <v>0</v>
      </c>
      <c r="AB305" s="82">
        <v>0</v>
      </c>
      <c r="AC305" s="82">
        <v>0</v>
      </c>
      <c r="AD305" s="82">
        <v>0</v>
      </c>
    </row>
    <row r="306" spans="1:30" ht="31.5">
      <c r="A306" s="56" t="s">
        <v>232</v>
      </c>
      <c r="B306" s="68" t="s">
        <v>675</v>
      </c>
      <c r="C306" s="85" t="s">
        <v>612</v>
      </c>
      <c r="D306" s="82">
        <v>0</v>
      </c>
      <c r="E306" s="82">
        <v>0</v>
      </c>
      <c r="F306" s="82">
        <v>0</v>
      </c>
      <c r="G306" s="82">
        <v>0</v>
      </c>
      <c r="H306" s="82">
        <v>0</v>
      </c>
      <c r="I306" s="82" t="s">
        <v>95</v>
      </c>
      <c r="J306" s="82" t="s">
        <v>95</v>
      </c>
      <c r="K306" s="82" t="s">
        <v>95</v>
      </c>
      <c r="L306" s="82" t="s">
        <v>95</v>
      </c>
      <c r="M306" s="82">
        <v>0</v>
      </c>
      <c r="N306" s="82">
        <v>0</v>
      </c>
      <c r="O306" s="82">
        <v>0</v>
      </c>
      <c r="P306" s="82">
        <v>0</v>
      </c>
      <c r="Q306" s="83">
        <v>0</v>
      </c>
      <c r="R306" s="82">
        <v>0</v>
      </c>
      <c r="S306" s="82">
        <v>0</v>
      </c>
      <c r="T306" s="54">
        <v>0</v>
      </c>
      <c r="U306" s="54">
        <v>0</v>
      </c>
      <c r="V306" s="82" t="s">
        <v>95</v>
      </c>
      <c r="W306" s="83" t="s">
        <v>95</v>
      </c>
      <c r="X306" s="83" t="s">
        <v>95</v>
      </c>
      <c r="Y306" s="82">
        <v>0</v>
      </c>
      <c r="Z306" s="82">
        <v>0</v>
      </c>
      <c r="AA306" s="82">
        <v>0</v>
      </c>
      <c r="AB306" s="82">
        <v>0</v>
      </c>
      <c r="AC306" s="82">
        <v>1.7811721199999999</v>
      </c>
      <c r="AD306" s="82">
        <v>0</v>
      </c>
    </row>
    <row r="307" spans="1:30" ht="189">
      <c r="A307" s="56" t="s">
        <v>232</v>
      </c>
      <c r="B307" s="68" t="s">
        <v>800</v>
      </c>
      <c r="C307" s="85" t="s">
        <v>654</v>
      </c>
      <c r="D307" s="82">
        <v>0</v>
      </c>
      <c r="E307" s="82">
        <v>0</v>
      </c>
      <c r="F307" s="82">
        <v>0</v>
      </c>
      <c r="G307" s="82">
        <v>0</v>
      </c>
      <c r="H307" s="82">
        <v>0</v>
      </c>
      <c r="I307" s="82" t="s">
        <v>95</v>
      </c>
      <c r="J307" s="82" t="s">
        <v>95</v>
      </c>
      <c r="K307" s="82" t="s">
        <v>95</v>
      </c>
      <c r="L307" s="82" t="s">
        <v>95</v>
      </c>
      <c r="M307" s="82">
        <v>0</v>
      </c>
      <c r="N307" s="82">
        <v>0</v>
      </c>
      <c r="O307" s="82">
        <v>0</v>
      </c>
      <c r="P307" s="82">
        <v>0</v>
      </c>
      <c r="Q307" s="83">
        <v>0</v>
      </c>
      <c r="R307" s="82">
        <v>0</v>
      </c>
      <c r="S307" s="82">
        <v>0</v>
      </c>
      <c r="T307" s="54">
        <v>0</v>
      </c>
      <c r="U307" s="54">
        <v>0</v>
      </c>
      <c r="V307" s="82" t="s">
        <v>95</v>
      </c>
      <c r="W307" s="83" t="s">
        <v>95</v>
      </c>
      <c r="X307" s="83" t="s">
        <v>95</v>
      </c>
      <c r="Y307" s="82">
        <v>0</v>
      </c>
      <c r="Z307" s="82">
        <v>0</v>
      </c>
      <c r="AA307" s="82">
        <v>0</v>
      </c>
      <c r="AB307" s="82">
        <v>0</v>
      </c>
      <c r="AC307" s="82">
        <v>0</v>
      </c>
      <c r="AD307" s="82">
        <v>0</v>
      </c>
    </row>
    <row r="308" spans="1:30" ht="78.75">
      <c r="A308" s="56" t="s">
        <v>232</v>
      </c>
      <c r="B308" s="68" t="s">
        <v>452</v>
      </c>
      <c r="C308" s="85" t="s">
        <v>151</v>
      </c>
      <c r="D308" s="82">
        <v>0</v>
      </c>
      <c r="E308" s="82">
        <v>0</v>
      </c>
      <c r="F308" s="82">
        <v>0</v>
      </c>
      <c r="G308" s="82">
        <v>0</v>
      </c>
      <c r="H308" s="82">
        <v>0</v>
      </c>
      <c r="I308" s="82" t="s">
        <v>95</v>
      </c>
      <c r="J308" s="82" t="s">
        <v>95</v>
      </c>
      <c r="K308" s="82" t="s">
        <v>95</v>
      </c>
      <c r="L308" s="82" t="s">
        <v>95</v>
      </c>
      <c r="M308" s="82">
        <v>0</v>
      </c>
      <c r="N308" s="82">
        <v>0</v>
      </c>
      <c r="O308" s="82">
        <v>0</v>
      </c>
      <c r="P308" s="82">
        <v>0</v>
      </c>
      <c r="Q308" s="83">
        <v>0</v>
      </c>
      <c r="R308" s="82">
        <v>0</v>
      </c>
      <c r="S308" s="82">
        <v>0</v>
      </c>
      <c r="T308" s="54">
        <v>0</v>
      </c>
      <c r="U308" s="54">
        <v>0</v>
      </c>
      <c r="V308" s="82" t="s">
        <v>95</v>
      </c>
      <c r="W308" s="83" t="s">
        <v>95</v>
      </c>
      <c r="X308" s="83" t="s">
        <v>95</v>
      </c>
      <c r="Y308" s="82">
        <v>0</v>
      </c>
      <c r="Z308" s="82">
        <v>0</v>
      </c>
      <c r="AA308" s="82">
        <v>0</v>
      </c>
      <c r="AB308" s="82">
        <v>0</v>
      </c>
      <c r="AC308" s="82">
        <v>0</v>
      </c>
      <c r="AD308" s="82">
        <v>0</v>
      </c>
    </row>
    <row r="309" spans="1:30" ht="78.75">
      <c r="A309" s="56" t="s">
        <v>232</v>
      </c>
      <c r="B309" s="68" t="s">
        <v>684</v>
      </c>
      <c r="C309" s="85" t="s">
        <v>683</v>
      </c>
      <c r="D309" s="82">
        <v>0</v>
      </c>
      <c r="E309" s="82">
        <v>0</v>
      </c>
      <c r="F309" s="82">
        <v>0</v>
      </c>
      <c r="G309" s="82">
        <v>0</v>
      </c>
      <c r="H309" s="82">
        <v>0</v>
      </c>
      <c r="I309" s="82" t="s">
        <v>95</v>
      </c>
      <c r="J309" s="82" t="s">
        <v>95</v>
      </c>
      <c r="K309" s="82" t="s">
        <v>95</v>
      </c>
      <c r="L309" s="82" t="s">
        <v>95</v>
      </c>
      <c r="M309" s="82">
        <v>0</v>
      </c>
      <c r="N309" s="82">
        <v>0</v>
      </c>
      <c r="O309" s="82">
        <v>0</v>
      </c>
      <c r="P309" s="82">
        <v>0</v>
      </c>
      <c r="Q309" s="83">
        <v>0</v>
      </c>
      <c r="R309" s="82">
        <v>0</v>
      </c>
      <c r="S309" s="82">
        <v>0</v>
      </c>
      <c r="T309" s="54">
        <v>0</v>
      </c>
      <c r="U309" s="54">
        <v>0</v>
      </c>
      <c r="V309" s="82" t="s">
        <v>95</v>
      </c>
      <c r="W309" s="83" t="s">
        <v>95</v>
      </c>
      <c r="X309" s="83" t="s">
        <v>95</v>
      </c>
      <c r="Y309" s="82">
        <v>101.2106536</v>
      </c>
      <c r="Z309" s="82">
        <v>0</v>
      </c>
      <c r="AA309" s="82">
        <v>0</v>
      </c>
      <c r="AB309" s="82">
        <v>101.2106536</v>
      </c>
      <c r="AC309" s="82">
        <v>0</v>
      </c>
      <c r="AD309" s="82">
        <v>0</v>
      </c>
    </row>
    <row r="310" spans="1:30" ht="31.5">
      <c r="A310" s="56" t="s">
        <v>232</v>
      </c>
      <c r="B310" s="68" t="s">
        <v>676</v>
      </c>
      <c r="C310" s="85" t="s">
        <v>677</v>
      </c>
      <c r="D310" s="82">
        <v>0</v>
      </c>
      <c r="E310" s="82">
        <v>0</v>
      </c>
      <c r="F310" s="82">
        <v>0</v>
      </c>
      <c r="G310" s="82">
        <v>0</v>
      </c>
      <c r="H310" s="82">
        <v>0</v>
      </c>
      <c r="I310" s="82" t="s">
        <v>95</v>
      </c>
      <c r="J310" s="82" t="s">
        <v>95</v>
      </c>
      <c r="K310" s="82" t="s">
        <v>95</v>
      </c>
      <c r="L310" s="82" t="s">
        <v>95</v>
      </c>
      <c r="M310" s="82">
        <v>0</v>
      </c>
      <c r="N310" s="82">
        <v>0</v>
      </c>
      <c r="O310" s="82">
        <v>0</v>
      </c>
      <c r="P310" s="82">
        <v>0</v>
      </c>
      <c r="Q310" s="83">
        <v>0</v>
      </c>
      <c r="R310" s="82">
        <v>0</v>
      </c>
      <c r="S310" s="82">
        <v>0</v>
      </c>
      <c r="T310" s="54">
        <v>0</v>
      </c>
      <c r="U310" s="54">
        <v>0</v>
      </c>
      <c r="V310" s="82" t="s">
        <v>95</v>
      </c>
      <c r="W310" s="83" t="s">
        <v>95</v>
      </c>
      <c r="X310" s="83" t="s">
        <v>95</v>
      </c>
      <c r="Y310" s="82">
        <v>0</v>
      </c>
      <c r="Z310" s="82">
        <v>0</v>
      </c>
      <c r="AA310" s="82">
        <v>0</v>
      </c>
      <c r="AB310" s="82">
        <v>0</v>
      </c>
      <c r="AC310" s="82">
        <v>0</v>
      </c>
      <c r="AD310" s="82">
        <v>0</v>
      </c>
    </row>
    <row r="311" spans="1:30" ht="31.5">
      <c r="A311" s="56" t="s">
        <v>232</v>
      </c>
      <c r="B311" s="68" t="s">
        <v>449</v>
      </c>
      <c r="C311" s="85" t="s">
        <v>678</v>
      </c>
      <c r="D311" s="82">
        <v>0</v>
      </c>
      <c r="E311" s="82">
        <v>0</v>
      </c>
      <c r="F311" s="82">
        <v>0</v>
      </c>
      <c r="G311" s="82">
        <v>0</v>
      </c>
      <c r="H311" s="82">
        <v>0</v>
      </c>
      <c r="I311" s="82" t="s">
        <v>95</v>
      </c>
      <c r="J311" s="82" t="s">
        <v>95</v>
      </c>
      <c r="K311" s="82" t="s">
        <v>95</v>
      </c>
      <c r="L311" s="82" t="s">
        <v>95</v>
      </c>
      <c r="M311" s="82">
        <v>0</v>
      </c>
      <c r="N311" s="82">
        <v>0</v>
      </c>
      <c r="O311" s="82">
        <v>0</v>
      </c>
      <c r="P311" s="82">
        <v>0</v>
      </c>
      <c r="Q311" s="83">
        <v>0</v>
      </c>
      <c r="R311" s="82">
        <v>0</v>
      </c>
      <c r="S311" s="82">
        <v>0</v>
      </c>
      <c r="T311" s="54">
        <v>0</v>
      </c>
      <c r="U311" s="54">
        <v>0</v>
      </c>
      <c r="V311" s="82" t="s">
        <v>95</v>
      </c>
      <c r="W311" s="83" t="s">
        <v>95</v>
      </c>
      <c r="X311" s="83" t="s">
        <v>95</v>
      </c>
      <c r="Y311" s="82">
        <v>0</v>
      </c>
      <c r="Z311" s="82">
        <v>0</v>
      </c>
      <c r="AA311" s="82">
        <v>0</v>
      </c>
      <c r="AB311" s="82">
        <v>0</v>
      </c>
      <c r="AC311" s="82">
        <v>0</v>
      </c>
      <c r="AD311" s="82">
        <v>0</v>
      </c>
    </row>
    <row r="312" spans="1:30" ht="126">
      <c r="A312" s="56" t="s">
        <v>232</v>
      </c>
      <c r="B312" s="68" t="s">
        <v>167</v>
      </c>
      <c r="C312" s="85" t="s">
        <v>166</v>
      </c>
      <c r="D312" s="82">
        <v>0</v>
      </c>
      <c r="E312" s="82">
        <v>0</v>
      </c>
      <c r="F312" s="82">
        <v>0</v>
      </c>
      <c r="G312" s="82">
        <v>0</v>
      </c>
      <c r="H312" s="82">
        <v>0</v>
      </c>
      <c r="I312" s="82" t="s">
        <v>95</v>
      </c>
      <c r="J312" s="82" t="s">
        <v>95</v>
      </c>
      <c r="K312" s="82" t="s">
        <v>95</v>
      </c>
      <c r="L312" s="82" t="s">
        <v>95</v>
      </c>
      <c r="M312" s="82">
        <v>0</v>
      </c>
      <c r="N312" s="82">
        <v>0</v>
      </c>
      <c r="O312" s="82">
        <v>0</v>
      </c>
      <c r="P312" s="82">
        <v>0</v>
      </c>
      <c r="Q312" s="83">
        <v>0</v>
      </c>
      <c r="R312" s="82">
        <v>0</v>
      </c>
      <c r="S312" s="82">
        <v>0</v>
      </c>
      <c r="T312" s="54">
        <v>0</v>
      </c>
      <c r="U312" s="54">
        <v>0</v>
      </c>
      <c r="V312" s="82" t="s">
        <v>95</v>
      </c>
      <c r="W312" s="83" t="s">
        <v>95</v>
      </c>
      <c r="X312" s="83" t="s">
        <v>95</v>
      </c>
      <c r="Y312" s="82">
        <v>0</v>
      </c>
      <c r="Z312" s="82">
        <v>0</v>
      </c>
      <c r="AA312" s="82">
        <v>0</v>
      </c>
      <c r="AB312" s="82">
        <v>0</v>
      </c>
      <c r="AC312" s="82">
        <v>0</v>
      </c>
      <c r="AD312" s="82">
        <v>0</v>
      </c>
    </row>
    <row r="313" spans="1:30" ht="63">
      <c r="A313" s="56" t="s">
        <v>232</v>
      </c>
      <c r="B313" s="68" t="s">
        <v>488</v>
      </c>
      <c r="C313" s="85" t="s">
        <v>487</v>
      </c>
      <c r="D313" s="82">
        <v>0</v>
      </c>
      <c r="E313" s="82">
        <v>0</v>
      </c>
      <c r="F313" s="82">
        <v>0</v>
      </c>
      <c r="G313" s="82">
        <v>0</v>
      </c>
      <c r="H313" s="82">
        <v>0</v>
      </c>
      <c r="I313" s="82">
        <v>0</v>
      </c>
      <c r="J313" s="82">
        <v>0</v>
      </c>
      <c r="K313" s="82">
        <v>0</v>
      </c>
      <c r="L313" s="82" t="s">
        <v>95</v>
      </c>
      <c r="M313" s="82">
        <v>0</v>
      </c>
      <c r="N313" s="82">
        <v>0</v>
      </c>
      <c r="O313" s="82">
        <v>0</v>
      </c>
      <c r="P313" s="82">
        <v>0</v>
      </c>
      <c r="Q313" s="83">
        <v>0</v>
      </c>
      <c r="R313" s="82">
        <v>0</v>
      </c>
      <c r="S313" s="82">
        <v>0</v>
      </c>
      <c r="T313" s="54">
        <v>0</v>
      </c>
      <c r="U313" s="54">
        <v>0</v>
      </c>
      <c r="V313" s="82" t="s">
        <v>95</v>
      </c>
      <c r="W313" s="83">
        <v>0</v>
      </c>
      <c r="X313" s="83">
        <v>0</v>
      </c>
      <c r="Y313" s="82">
        <v>0</v>
      </c>
      <c r="Z313" s="82">
        <v>0</v>
      </c>
      <c r="AA313" s="82">
        <v>0</v>
      </c>
      <c r="AB313" s="82">
        <v>0</v>
      </c>
      <c r="AC313" s="82">
        <v>0</v>
      </c>
      <c r="AD313" s="82">
        <v>0</v>
      </c>
    </row>
    <row r="314" spans="1:30" ht="47.25">
      <c r="A314" s="56" t="s">
        <v>232</v>
      </c>
      <c r="B314" s="68" t="s">
        <v>647</v>
      </c>
      <c r="C314" s="85" t="s">
        <v>646</v>
      </c>
      <c r="D314" s="82">
        <v>0</v>
      </c>
      <c r="E314" s="82">
        <v>0</v>
      </c>
      <c r="F314" s="82">
        <v>0</v>
      </c>
      <c r="G314" s="82">
        <v>0</v>
      </c>
      <c r="H314" s="82">
        <v>0</v>
      </c>
      <c r="I314" s="82">
        <v>0</v>
      </c>
      <c r="J314" s="82">
        <v>0</v>
      </c>
      <c r="K314" s="82">
        <v>0</v>
      </c>
      <c r="L314" s="82" t="s">
        <v>95</v>
      </c>
      <c r="M314" s="82">
        <v>0</v>
      </c>
      <c r="N314" s="82">
        <v>0</v>
      </c>
      <c r="O314" s="82">
        <v>0</v>
      </c>
      <c r="P314" s="82">
        <v>0</v>
      </c>
      <c r="Q314" s="83">
        <v>0</v>
      </c>
      <c r="R314" s="82">
        <v>0</v>
      </c>
      <c r="S314" s="82">
        <v>0</v>
      </c>
      <c r="T314" s="54">
        <v>0</v>
      </c>
      <c r="U314" s="54">
        <v>0</v>
      </c>
      <c r="V314" s="82" t="s">
        <v>95</v>
      </c>
      <c r="W314" s="83">
        <v>0</v>
      </c>
      <c r="X314" s="83">
        <v>0</v>
      </c>
      <c r="Y314" s="82">
        <v>0</v>
      </c>
      <c r="Z314" s="82">
        <v>0</v>
      </c>
      <c r="AA314" s="82">
        <v>0</v>
      </c>
      <c r="AB314" s="82">
        <v>0</v>
      </c>
      <c r="AC314" s="82">
        <v>0</v>
      </c>
      <c r="AD314" s="82">
        <v>0</v>
      </c>
    </row>
    <row r="315" spans="1:30" ht="47.25">
      <c r="A315" s="56" t="s">
        <v>232</v>
      </c>
      <c r="B315" s="68" t="s">
        <v>844</v>
      </c>
      <c r="C315" s="85" t="s">
        <v>843</v>
      </c>
      <c r="D315" s="82">
        <v>0</v>
      </c>
      <c r="E315" s="82">
        <v>0</v>
      </c>
      <c r="F315" s="82">
        <v>0</v>
      </c>
      <c r="G315" s="82">
        <v>0</v>
      </c>
      <c r="H315" s="82">
        <v>0</v>
      </c>
      <c r="I315" s="82">
        <v>0</v>
      </c>
      <c r="J315" s="82">
        <v>0</v>
      </c>
      <c r="K315" s="82">
        <v>0</v>
      </c>
      <c r="L315" s="82" t="s">
        <v>95</v>
      </c>
      <c r="M315" s="82">
        <v>0</v>
      </c>
      <c r="N315" s="82">
        <v>0</v>
      </c>
      <c r="O315" s="82">
        <v>0</v>
      </c>
      <c r="P315" s="82">
        <v>0</v>
      </c>
      <c r="Q315" s="83">
        <v>0</v>
      </c>
      <c r="R315" s="82">
        <v>0</v>
      </c>
      <c r="S315" s="82">
        <v>0</v>
      </c>
      <c r="T315" s="54">
        <v>0</v>
      </c>
      <c r="U315" s="54">
        <v>0</v>
      </c>
      <c r="V315" s="82" t="s">
        <v>95</v>
      </c>
      <c r="W315" s="83">
        <v>0</v>
      </c>
      <c r="X315" s="83">
        <v>0</v>
      </c>
      <c r="Y315" s="82">
        <v>0</v>
      </c>
      <c r="Z315" s="82">
        <v>0</v>
      </c>
      <c r="AA315" s="82">
        <v>0</v>
      </c>
      <c r="AB315" s="82">
        <v>0</v>
      </c>
      <c r="AC315" s="82">
        <v>0</v>
      </c>
      <c r="AD315" s="82">
        <v>0</v>
      </c>
    </row>
    <row r="316" spans="1:30" ht="236.25">
      <c r="A316" s="56" t="s">
        <v>232</v>
      </c>
      <c r="B316" s="68" t="s">
        <v>638</v>
      </c>
      <c r="C316" s="85" t="s">
        <v>117</v>
      </c>
      <c r="D316" s="82">
        <v>0</v>
      </c>
      <c r="E316" s="82">
        <v>0</v>
      </c>
      <c r="F316" s="82">
        <v>0</v>
      </c>
      <c r="G316" s="82">
        <v>0</v>
      </c>
      <c r="H316" s="82">
        <v>0</v>
      </c>
      <c r="I316" s="82" t="s">
        <v>95</v>
      </c>
      <c r="J316" s="82" t="s">
        <v>95</v>
      </c>
      <c r="K316" s="82" t="s">
        <v>95</v>
      </c>
      <c r="L316" s="82" t="s">
        <v>95</v>
      </c>
      <c r="M316" s="82">
        <v>0</v>
      </c>
      <c r="N316" s="82">
        <v>0</v>
      </c>
      <c r="O316" s="82">
        <v>0</v>
      </c>
      <c r="P316" s="82">
        <v>0</v>
      </c>
      <c r="Q316" s="83">
        <v>0</v>
      </c>
      <c r="R316" s="82">
        <v>0</v>
      </c>
      <c r="S316" s="82">
        <v>0</v>
      </c>
      <c r="T316" s="54">
        <v>0</v>
      </c>
      <c r="U316" s="54">
        <v>0</v>
      </c>
      <c r="V316" s="82" t="s">
        <v>95</v>
      </c>
      <c r="W316" s="83" t="s">
        <v>95</v>
      </c>
      <c r="X316" s="83" t="s">
        <v>95</v>
      </c>
      <c r="Y316" s="82">
        <v>0</v>
      </c>
      <c r="Z316" s="82">
        <v>0</v>
      </c>
      <c r="AA316" s="82">
        <v>0</v>
      </c>
      <c r="AB316" s="82">
        <v>0</v>
      </c>
      <c r="AC316" s="82">
        <v>0</v>
      </c>
      <c r="AD316" s="82">
        <v>0</v>
      </c>
    </row>
    <row r="317" spans="1:30" ht="47.25">
      <c r="A317" s="56" t="s">
        <v>232</v>
      </c>
      <c r="B317" s="68" t="s">
        <v>812</v>
      </c>
      <c r="C317" s="85" t="s">
        <v>730</v>
      </c>
      <c r="D317" s="82">
        <v>0</v>
      </c>
      <c r="E317" s="82">
        <v>0</v>
      </c>
      <c r="F317" s="82">
        <v>0</v>
      </c>
      <c r="G317" s="82">
        <v>0</v>
      </c>
      <c r="H317" s="82">
        <v>0</v>
      </c>
      <c r="I317" s="82">
        <v>0</v>
      </c>
      <c r="J317" s="82">
        <v>0</v>
      </c>
      <c r="K317" s="82">
        <v>0</v>
      </c>
      <c r="L317" s="82" t="s">
        <v>95</v>
      </c>
      <c r="M317" s="82">
        <v>0</v>
      </c>
      <c r="N317" s="82">
        <v>0</v>
      </c>
      <c r="O317" s="82">
        <v>0</v>
      </c>
      <c r="P317" s="82">
        <v>0</v>
      </c>
      <c r="Q317" s="83">
        <v>0</v>
      </c>
      <c r="R317" s="82">
        <v>0</v>
      </c>
      <c r="S317" s="82">
        <v>0</v>
      </c>
      <c r="T317" s="54">
        <v>0</v>
      </c>
      <c r="U317" s="54">
        <v>0</v>
      </c>
      <c r="V317" s="82" t="s">
        <v>95</v>
      </c>
      <c r="W317" s="83">
        <v>0</v>
      </c>
      <c r="X317" s="83">
        <v>0</v>
      </c>
      <c r="Y317" s="82">
        <v>0</v>
      </c>
      <c r="Z317" s="82">
        <v>0</v>
      </c>
      <c r="AA317" s="82">
        <v>0</v>
      </c>
      <c r="AB317" s="82">
        <v>0</v>
      </c>
      <c r="AC317" s="82">
        <v>0</v>
      </c>
      <c r="AD317" s="82">
        <v>0</v>
      </c>
    </row>
    <row r="318" spans="1:30" ht="63">
      <c r="A318" s="56" t="s">
        <v>232</v>
      </c>
      <c r="B318" s="67" t="s">
        <v>391</v>
      </c>
      <c r="C318" s="85" t="s">
        <v>373</v>
      </c>
      <c r="D318" s="82">
        <v>0</v>
      </c>
      <c r="E318" s="82">
        <v>0</v>
      </c>
      <c r="F318" s="82">
        <v>0</v>
      </c>
      <c r="G318" s="82">
        <v>0</v>
      </c>
      <c r="H318" s="82">
        <v>0</v>
      </c>
      <c r="I318" s="82" t="s">
        <v>95</v>
      </c>
      <c r="J318" s="82" t="s">
        <v>95</v>
      </c>
      <c r="K318" s="82" t="s">
        <v>95</v>
      </c>
      <c r="L318" s="82" t="s">
        <v>95</v>
      </c>
      <c r="M318" s="82">
        <v>0</v>
      </c>
      <c r="N318" s="82">
        <v>0</v>
      </c>
      <c r="O318" s="82">
        <v>0</v>
      </c>
      <c r="P318" s="82">
        <v>0</v>
      </c>
      <c r="Q318" s="83">
        <v>0</v>
      </c>
      <c r="R318" s="82">
        <v>0</v>
      </c>
      <c r="S318" s="82">
        <v>0</v>
      </c>
      <c r="T318" s="54">
        <v>0</v>
      </c>
      <c r="U318" s="54">
        <v>0</v>
      </c>
      <c r="V318" s="82" t="s">
        <v>95</v>
      </c>
      <c r="W318" s="83" t="s">
        <v>95</v>
      </c>
      <c r="X318" s="83" t="s">
        <v>95</v>
      </c>
      <c r="Y318" s="82">
        <v>0</v>
      </c>
      <c r="Z318" s="82">
        <v>0</v>
      </c>
      <c r="AA318" s="82">
        <v>0</v>
      </c>
      <c r="AB318" s="82">
        <v>0</v>
      </c>
      <c r="AC318" s="82">
        <v>0</v>
      </c>
      <c r="AD318" s="82">
        <v>0</v>
      </c>
    </row>
    <row r="319" spans="1:30" ht="78.75">
      <c r="A319" s="56" t="s">
        <v>232</v>
      </c>
      <c r="B319" s="67" t="s">
        <v>379</v>
      </c>
      <c r="C319" s="85" t="s">
        <v>101</v>
      </c>
      <c r="D319" s="82">
        <v>0</v>
      </c>
      <c r="E319" s="82">
        <v>0</v>
      </c>
      <c r="F319" s="82">
        <v>0</v>
      </c>
      <c r="G319" s="82">
        <v>0</v>
      </c>
      <c r="H319" s="82">
        <v>0</v>
      </c>
      <c r="I319" s="82" t="s">
        <v>95</v>
      </c>
      <c r="J319" s="82" t="s">
        <v>95</v>
      </c>
      <c r="K319" s="82" t="s">
        <v>95</v>
      </c>
      <c r="L319" s="82">
        <v>0</v>
      </c>
      <c r="M319" s="82">
        <v>0</v>
      </c>
      <c r="N319" s="82">
        <v>0</v>
      </c>
      <c r="O319" s="82">
        <v>0</v>
      </c>
      <c r="P319" s="82">
        <v>0</v>
      </c>
      <c r="Q319" s="83">
        <v>0</v>
      </c>
      <c r="R319" s="82">
        <v>0</v>
      </c>
      <c r="S319" s="82">
        <v>0</v>
      </c>
      <c r="T319" s="54">
        <v>0</v>
      </c>
      <c r="U319" s="54">
        <v>0</v>
      </c>
      <c r="V319" s="82" t="s">
        <v>95</v>
      </c>
      <c r="W319" s="83" t="s">
        <v>95</v>
      </c>
      <c r="X319" s="83" t="s">
        <v>95</v>
      </c>
      <c r="Y319" s="82">
        <v>0</v>
      </c>
      <c r="Z319" s="82">
        <v>0</v>
      </c>
      <c r="AA319" s="82">
        <v>0</v>
      </c>
      <c r="AB319" s="82">
        <v>0</v>
      </c>
      <c r="AC319" s="82">
        <v>0</v>
      </c>
      <c r="AD319" s="82">
        <v>0</v>
      </c>
    </row>
    <row r="320" spans="1:30" ht="94.5">
      <c r="A320" s="56" t="s">
        <v>232</v>
      </c>
      <c r="B320" s="68" t="s">
        <v>453</v>
      </c>
      <c r="C320" s="85" t="s">
        <v>581</v>
      </c>
      <c r="D320" s="82">
        <v>0</v>
      </c>
      <c r="E320" s="82">
        <v>0</v>
      </c>
      <c r="F320" s="82">
        <v>0</v>
      </c>
      <c r="G320" s="82">
        <v>0</v>
      </c>
      <c r="H320" s="82">
        <v>0</v>
      </c>
      <c r="I320" s="82" t="s">
        <v>95</v>
      </c>
      <c r="J320" s="82" t="s">
        <v>95</v>
      </c>
      <c r="K320" s="82" t="s">
        <v>95</v>
      </c>
      <c r="L320" s="82" t="s">
        <v>95</v>
      </c>
      <c r="M320" s="82">
        <v>0</v>
      </c>
      <c r="N320" s="82">
        <v>0</v>
      </c>
      <c r="O320" s="82">
        <v>0</v>
      </c>
      <c r="P320" s="82">
        <v>0</v>
      </c>
      <c r="Q320" s="83">
        <v>0</v>
      </c>
      <c r="R320" s="82">
        <v>0</v>
      </c>
      <c r="S320" s="82">
        <v>0</v>
      </c>
      <c r="T320" s="54">
        <v>0</v>
      </c>
      <c r="U320" s="54">
        <v>0</v>
      </c>
      <c r="V320" s="82" t="s">
        <v>95</v>
      </c>
      <c r="W320" s="83" t="s">
        <v>95</v>
      </c>
      <c r="X320" s="83" t="s">
        <v>95</v>
      </c>
      <c r="Y320" s="82">
        <v>0</v>
      </c>
      <c r="Z320" s="82">
        <v>0</v>
      </c>
      <c r="AA320" s="82">
        <v>0</v>
      </c>
      <c r="AB320" s="82">
        <v>0</v>
      </c>
      <c r="AC320" s="82">
        <v>0</v>
      </c>
      <c r="AD320" s="82">
        <v>0</v>
      </c>
    </row>
    <row r="321" spans="1:30" ht="78.75">
      <c r="A321" s="56" t="s">
        <v>232</v>
      </c>
      <c r="B321" s="68" t="s">
        <v>454</v>
      </c>
      <c r="C321" s="85" t="s">
        <v>582</v>
      </c>
      <c r="D321" s="82">
        <v>0</v>
      </c>
      <c r="E321" s="82">
        <v>0</v>
      </c>
      <c r="F321" s="82">
        <v>0</v>
      </c>
      <c r="G321" s="82">
        <v>0</v>
      </c>
      <c r="H321" s="82">
        <v>0</v>
      </c>
      <c r="I321" s="82" t="s">
        <v>95</v>
      </c>
      <c r="J321" s="82" t="s">
        <v>95</v>
      </c>
      <c r="K321" s="82" t="s">
        <v>95</v>
      </c>
      <c r="L321" s="82" t="s">
        <v>95</v>
      </c>
      <c r="M321" s="82">
        <v>0</v>
      </c>
      <c r="N321" s="82">
        <v>0</v>
      </c>
      <c r="O321" s="82">
        <v>0</v>
      </c>
      <c r="P321" s="82">
        <v>0</v>
      </c>
      <c r="Q321" s="83">
        <v>0</v>
      </c>
      <c r="R321" s="82">
        <v>0</v>
      </c>
      <c r="S321" s="82">
        <v>0</v>
      </c>
      <c r="T321" s="54">
        <v>0</v>
      </c>
      <c r="U321" s="54">
        <v>0</v>
      </c>
      <c r="V321" s="82" t="s">
        <v>95</v>
      </c>
      <c r="W321" s="83" t="s">
        <v>95</v>
      </c>
      <c r="X321" s="83" t="s">
        <v>95</v>
      </c>
      <c r="Y321" s="82">
        <v>0</v>
      </c>
      <c r="Z321" s="82">
        <v>0</v>
      </c>
      <c r="AA321" s="82">
        <v>0</v>
      </c>
      <c r="AB321" s="82">
        <v>0</v>
      </c>
      <c r="AC321" s="82">
        <v>0</v>
      </c>
      <c r="AD321" s="82">
        <v>0</v>
      </c>
    </row>
    <row r="322" spans="1:30" ht="78.75">
      <c r="A322" s="56" t="s">
        <v>232</v>
      </c>
      <c r="B322" s="68" t="s">
        <v>455</v>
      </c>
      <c r="C322" s="85" t="s">
        <v>583</v>
      </c>
      <c r="D322" s="82">
        <v>0</v>
      </c>
      <c r="E322" s="82">
        <v>0</v>
      </c>
      <c r="F322" s="82">
        <v>0</v>
      </c>
      <c r="G322" s="82">
        <v>0</v>
      </c>
      <c r="H322" s="82">
        <v>0</v>
      </c>
      <c r="I322" s="82" t="s">
        <v>95</v>
      </c>
      <c r="J322" s="82" t="s">
        <v>95</v>
      </c>
      <c r="K322" s="82" t="s">
        <v>95</v>
      </c>
      <c r="L322" s="82" t="s">
        <v>95</v>
      </c>
      <c r="M322" s="82">
        <v>0</v>
      </c>
      <c r="N322" s="82">
        <v>0</v>
      </c>
      <c r="O322" s="82">
        <v>0</v>
      </c>
      <c r="P322" s="82">
        <v>0</v>
      </c>
      <c r="Q322" s="83">
        <v>0</v>
      </c>
      <c r="R322" s="82">
        <v>0</v>
      </c>
      <c r="S322" s="82">
        <v>0</v>
      </c>
      <c r="T322" s="54">
        <v>0</v>
      </c>
      <c r="U322" s="54">
        <v>0</v>
      </c>
      <c r="V322" s="82" t="s">
        <v>95</v>
      </c>
      <c r="W322" s="83" t="s">
        <v>95</v>
      </c>
      <c r="X322" s="83" t="s">
        <v>95</v>
      </c>
      <c r="Y322" s="82">
        <v>0</v>
      </c>
      <c r="Z322" s="82">
        <v>0</v>
      </c>
      <c r="AA322" s="82">
        <v>0</v>
      </c>
      <c r="AB322" s="82">
        <v>0</v>
      </c>
      <c r="AC322" s="82">
        <v>0</v>
      </c>
      <c r="AD322" s="82">
        <v>0</v>
      </c>
    </row>
    <row r="323" spans="1:30" ht="78.75">
      <c r="A323" s="56" t="s">
        <v>232</v>
      </c>
      <c r="B323" s="68" t="s">
        <v>456</v>
      </c>
      <c r="C323" s="85" t="s">
        <v>584</v>
      </c>
      <c r="D323" s="82">
        <v>0</v>
      </c>
      <c r="E323" s="82">
        <v>0</v>
      </c>
      <c r="F323" s="82">
        <v>0</v>
      </c>
      <c r="G323" s="82">
        <v>0</v>
      </c>
      <c r="H323" s="82">
        <v>0</v>
      </c>
      <c r="I323" s="82" t="s">
        <v>95</v>
      </c>
      <c r="J323" s="82" t="s">
        <v>95</v>
      </c>
      <c r="K323" s="82" t="s">
        <v>95</v>
      </c>
      <c r="L323" s="82" t="s">
        <v>95</v>
      </c>
      <c r="M323" s="82">
        <v>0</v>
      </c>
      <c r="N323" s="82">
        <v>0</v>
      </c>
      <c r="O323" s="82">
        <v>0</v>
      </c>
      <c r="P323" s="82">
        <v>0</v>
      </c>
      <c r="Q323" s="83">
        <v>0</v>
      </c>
      <c r="R323" s="82">
        <v>0</v>
      </c>
      <c r="S323" s="82">
        <v>0</v>
      </c>
      <c r="T323" s="54">
        <v>0</v>
      </c>
      <c r="U323" s="54">
        <v>0</v>
      </c>
      <c r="V323" s="82" t="s">
        <v>95</v>
      </c>
      <c r="W323" s="83" t="s">
        <v>95</v>
      </c>
      <c r="X323" s="83" t="s">
        <v>95</v>
      </c>
      <c r="Y323" s="82">
        <v>0</v>
      </c>
      <c r="Z323" s="82">
        <v>0</v>
      </c>
      <c r="AA323" s="82">
        <v>0</v>
      </c>
      <c r="AB323" s="82">
        <v>0</v>
      </c>
      <c r="AC323" s="82">
        <v>0</v>
      </c>
      <c r="AD323" s="82">
        <v>0</v>
      </c>
    </row>
    <row r="324" spans="1:30" ht="47.25">
      <c r="A324" s="56" t="s">
        <v>232</v>
      </c>
      <c r="B324" s="68" t="s">
        <v>457</v>
      </c>
      <c r="C324" s="85" t="s">
        <v>585</v>
      </c>
      <c r="D324" s="82">
        <v>0</v>
      </c>
      <c r="E324" s="82">
        <v>0</v>
      </c>
      <c r="F324" s="82">
        <v>0</v>
      </c>
      <c r="G324" s="82">
        <v>0</v>
      </c>
      <c r="H324" s="82">
        <v>0</v>
      </c>
      <c r="I324" s="82" t="s">
        <v>95</v>
      </c>
      <c r="J324" s="82" t="s">
        <v>95</v>
      </c>
      <c r="K324" s="82" t="s">
        <v>95</v>
      </c>
      <c r="L324" s="82" t="s">
        <v>95</v>
      </c>
      <c r="M324" s="82">
        <v>0</v>
      </c>
      <c r="N324" s="82">
        <v>0</v>
      </c>
      <c r="O324" s="82">
        <v>0</v>
      </c>
      <c r="P324" s="82">
        <v>0</v>
      </c>
      <c r="Q324" s="83">
        <v>0</v>
      </c>
      <c r="R324" s="82">
        <v>0</v>
      </c>
      <c r="S324" s="82">
        <v>0</v>
      </c>
      <c r="T324" s="54">
        <v>0</v>
      </c>
      <c r="U324" s="54">
        <v>0</v>
      </c>
      <c r="V324" s="82" t="s">
        <v>95</v>
      </c>
      <c r="W324" s="83" t="s">
        <v>95</v>
      </c>
      <c r="X324" s="83" t="s">
        <v>95</v>
      </c>
      <c r="Y324" s="82">
        <v>0</v>
      </c>
      <c r="Z324" s="82">
        <v>0</v>
      </c>
      <c r="AA324" s="82">
        <v>0</v>
      </c>
      <c r="AB324" s="82">
        <v>0</v>
      </c>
      <c r="AC324" s="82">
        <v>0</v>
      </c>
      <c r="AD324" s="82">
        <v>0</v>
      </c>
    </row>
    <row r="325" spans="1:30" ht="63">
      <c r="A325" s="56" t="s">
        <v>232</v>
      </c>
      <c r="B325" s="68" t="s">
        <v>458</v>
      </c>
      <c r="C325" s="85" t="s">
        <v>586</v>
      </c>
      <c r="D325" s="82">
        <v>0</v>
      </c>
      <c r="E325" s="82">
        <v>0</v>
      </c>
      <c r="F325" s="82">
        <v>0</v>
      </c>
      <c r="G325" s="82">
        <v>0</v>
      </c>
      <c r="H325" s="82">
        <v>0</v>
      </c>
      <c r="I325" s="82" t="s">
        <v>95</v>
      </c>
      <c r="J325" s="82" t="s">
        <v>95</v>
      </c>
      <c r="K325" s="82" t="s">
        <v>95</v>
      </c>
      <c r="L325" s="82" t="s">
        <v>95</v>
      </c>
      <c r="M325" s="82">
        <v>0</v>
      </c>
      <c r="N325" s="82">
        <v>0</v>
      </c>
      <c r="O325" s="82">
        <v>0</v>
      </c>
      <c r="P325" s="82">
        <v>0</v>
      </c>
      <c r="Q325" s="83">
        <v>0</v>
      </c>
      <c r="R325" s="82">
        <v>0</v>
      </c>
      <c r="S325" s="82">
        <v>0</v>
      </c>
      <c r="T325" s="54">
        <v>0</v>
      </c>
      <c r="U325" s="54">
        <v>0</v>
      </c>
      <c r="V325" s="82" t="s">
        <v>95</v>
      </c>
      <c r="W325" s="83" t="s">
        <v>95</v>
      </c>
      <c r="X325" s="83" t="s">
        <v>95</v>
      </c>
      <c r="Y325" s="82">
        <v>0</v>
      </c>
      <c r="Z325" s="82">
        <v>0</v>
      </c>
      <c r="AA325" s="82">
        <v>0</v>
      </c>
      <c r="AB325" s="82">
        <v>0</v>
      </c>
      <c r="AC325" s="82">
        <v>0</v>
      </c>
      <c r="AD325" s="82">
        <v>0</v>
      </c>
    </row>
    <row r="326" spans="1:30" ht="78.75">
      <c r="A326" s="56" t="s">
        <v>232</v>
      </c>
      <c r="B326" s="68" t="s">
        <v>459</v>
      </c>
      <c r="C326" s="85" t="s">
        <v>587</v>
      </c>
      <c r="D326" s="82">
        <v>0</v>
      </c>
      <c r="E326" s="82">
        <v>0</v>
      </c>
      <c r="F326" s="82">
        <v>0</v>
      </c>
      <c r="G326" s="82">
        <v>0</v>
      </c>
      <c r="H326" s="82">
        <v>0</v>
      </c>
      <c r="I326" s="82" t="s">
        <v>95</v>
      </c>
      <c r="J326" s="82" t="s">
        <v>95</v>
      </c>
      <c r="K326" s="82" t="s">
        <v>95</v>
      </c>
      <c r="L326" s="82" t="s">
        <v>95</v>
      </c>
      <c r="M326" s="82">
        <v>0</v>
      </c>
      <c r="N326" s="82">
        <v>0</v>
      </c>
      <c r="O326" s="82">
        <v>0</v>
      </c>
      <c r="P326" s="82">
        <v>0</v>
      </c>
      <c r="Q326" s="83">
        <v>0</v>
      </c>
      <c r="R326" s="82">
        <v>0</v>
      </c>
      <c r="S326" s="82">
        <v>0</v>
      </c>
      <c r="T326" s="54">
        <v>0</v>
      </c>
      <c r="U326" s="54">
        <v>0</v>
      </c>
      <c r="V326" s="82" t="s">
        <v>95</v>
      </c>
      <c r="W326" s="83" t="s">
        <v>95</v>
      </c>
      <c r="X326" s="83" t="s">
        <v>95</v>
      </c>
      <c r="Y326" s="82">
        <v>0</v>
      </c>
      <c r="Z326" s="82">
        <v>0</v>
      </c>
      <c r="AA326" s="82">
        <v>0</v>
      </c>
      <c r="AB326" s="82">
        <v>0</v>
      </c>
      <c r="AC326" s="82">
        <v>0</v>
      </c>
      <c r="AD326" s="82">
        <v>0</v>
      </c>
    </row>
    <row r="327" spans="1:30" ht="63">
      <c r="A327" s="56" t="s">
        <v>232</v>
      </c>
      <c r="B327" s="68" t="s">
        <v>460</v>
      </c>
      <c r="C327" s="85" t="s">
        <v>588</v>
      </c>
      <c r="D327" s="82">
        <v>0</v>
      </c>
      <c r="E327" s="82">
        <v>0</v>
      </c>
      <c r="F327" s="82">
        <v>0</v>
      </c>
      <c r="G327" s="82">
        <v>0</v>
      </c>
      <c r="H327" s="82">
        <v>0</v>
      </c>
      <c r="I327" s="82" t="s">
        <v>95</v>
      </c>
      <c r="J327" s="82" t="s">
        <v>95</v>
      </c>
      <c r="K327" s="82" t="s">
        <v>95</v>
      </c>
      <c r="L327" s="82" t="s">
        <v>95</v>
      </c>
      <c r="M327" s="82">
        <v>0</v>
      </c>
      <c r="N327" s="82">
        <v>0</v>
      </c>
      <c r="O327" s="82">
        <v>0</v>
      </c>
      <c r="P327" s="82">
        <v>0</v>
      </c>
      <c r="Q327" s="83">
        <v>0</v>
      </c>
      <c r="R327" s="82">
        <v>0</v>
      </c>
      <c r="S327" s="82">
        <v>0</v>
      </c>
      <c r="T327" s="54">
        <v>0</v>
      </c>
      <c r="U327" s="54">
        <v>0</v>
      </c>
      <c r="V327" s="82" t="s">
        <v>95</v>
      </c>
      <c r="W327" s="83" t="s">
        <v>95</v>
      </c>
      <c r="X327" s="83" t="s">
        <v>95</v>
      </c>
      <c r="Y327" s="82">
        <v>0</v>
      </c>
      <c r="Z327" s="82">
        <v>0</v>
      </c>
      <c r="AA327" s="82">
        <v>0</v>
      </c>
      <c r="AB327" s="82">
        <v>0</v>
      </c>
      <c r="AC327" s="82">
        <v>0</v>
      </c>
      <c r="AD327" s="82">
        <v>0</v>
      </c>
    </row>
    <row r="328" spans="1:30" ht="63">
      <c r="A328" s="56" t="s">
        <v>232</v>
      </c>
      <c r="B328" s="68" t="s">
        <v>461</v>
      </c>
      <c r="C328" s="85" t="s">
        <v>589</v>
      </c>
      <c r="D328" s="82">
        <v>0</v>
      </c>
      <c r="E328" s="82">
        <v>0</v>
      </c>
      <c r="F328" s="82">
        <v>0</v>
      </c>
      <c r="G328" s="82">
        <v>0</v>
      </c>
      <c r="H328" s="82">
        <v>0</v>
      </c>
      <c r="I328" s="82" t="s">
        <v>95</v>
      </c>
      <c r="J328" s="82" t="s">
        <v>95</v>
      </c>
      <c r="K328" s="82" t="s">
        <v>95</v>
      </c>
      <c r="L328" s="82" t="s">
        <v>95</v>
      </c>
      <c r="M328" s="82">
        <v>0</v>
      </c>
      <c r="N328" s="82">
        <v>0</v>
      </c>
      <c r="O328" s="82">
        <v>0</v>
      </c>
      <c r="P328" s="82">
        <v>0</v>
      </c>
      <c r="Q328" s="83">
        <v>0</v>
      </c>
      <c r="R328" s="82">
        <v>0</v>
      </c>
      <c r="S328" s="82">
        <v>0</v>
      </c>
      <c r="T328" s="54">
        <v>0</v>
      </c>
      <c r="U328" s="54">
        <v>0</v>
      </c>
      <c r="V328" s="82" t="s">
        <v>95</v>
      </c>
      <c r="W328" s="83" t="s">
        <v>95</v>
      </c>
      <c r="X328" s="83" t="s">
        <v>95</v>
      </c>
      <c r="Y328" s="82">
        <v>0</v>
      </c>
      <c r="Z328" s="82">
        <v>0</v>
      </c>
      <c r="AA328" s="82">
        <v>0</v>
      </c>
      <c r="AB328" s="82">
        <v>0</v>
      </c>
      <c r="AC328" s="82">
        <v>0</v>
      </c>
      <c r="AD328" s="82">
        <v>0</v>
      </c>
    </row>
    <row r="329" spans="1:30" ht="78.75">
      <c r="A329" s="56" t="s">
        <v>232</v>
      </c>
      <c r="B329" s="68" t="s">
        <v>462</v>
      </c>
      <c r="C329" s="85" t="s">
        <v>590</v>
      </c>
      <c r="D329" s="82">
        <v>0</v>
      </c>
      <c r="E329" s="82">
        <v>0</v>
      </c>
      <c r="F329" s="82">
        <v>0</v>
      </c>
      <c r="G329" s="82">
        <v>0</v>
      </c>
      <c r="H329" s="82">
        <v>0</v>
      </c>
      <c r="I329" s="82" t="s">
        <v>95</v>
      </c>
      <c r="J329" s="82" t="s">
        <v>95</v>
      </c>
      <c r="K329" s="82" t="s">
        <v>95</v>
      </c>
      <c r="L329" s="82" t="s">
        <v>95</v>
      </c>
      <c r="M329" s="82">
        <v>0</v>
      </c>
      <c r="N329" s="82">
        <v>0</v>
      </c>
      <c r="O329" s="82">
        <v>0</v>
      </c>
      <c r="P329" s="82">
        <v>0</v>
      </c>
      <c r="Q329" s="83">
        <v>0</v>
      </c>
      <c r="R329" s="82">
        <v>0</v>
      </c>
      <c r="S329" s="82">
        <v>0</v>
      </c>
      <c r="T329" s="54">
        <v>0</v>
      </c>
      <c r="U329" s="54">
        <v>0</v>
      </c>
      <c r="V329" s="82" t="s">
        <v>95</v>
      </c>
      <c r="W329" s="83" t="s">
        <v>95</v>
      </c>
      <c r="X329" s="83" t="s">
        <v>95</v>
      </c>
      <c r="Y329" s="82">
        <v>0</v>
      </c>
      <c r="Z329" s="82">
        <v>0</v>
      </c>
      <c r="AA329" s="82">
        <v>0</v>
      </c>
      <c r="AB329" s="82">
        <v>0</v>
      </c>
      <c r="AC329" s="82">
        <v>0</v>
      </c>
      <c r="AD329" s="82">
        <v>0</v>
      </c>
    </row>
    <row r="330" spans="1:30" ht="78.75">
      <c r="A330" s="56" t="s">
        <v>232</v>
      </c>
      <c r="B330" s="68" t="s">
        <v>463</v>
      </c>
      <c r="C330" s="85" t="s">
        <v>591</v>
      </c>
      <c r="D330" s="82">
        <v>0</v>
      </c>
      <c r="E330" s="82">
        <v>0</v>
      </c>
      <c r="F330" s="82">
        <v>0</v>
      </c>
      <c r="G330" s="82">
        <v>0</v>
      </c>
      <c r="H330" s="82">
        <v>0</v>
      </c>
      <c r="I330" s="82" t="s">
        <v>95</v>
      </c>
      <c r="J330" s="82" t="s">
        <v>95</v>
      </c>
      <c r="K330" s="82" t="s">
        <v>95</v>
      </c>
      <c r="L330" s="82" t="s">
        <v>95</v>
      </c>
      <c r="M330" s="82">
        <v>0</v>
      </c>
      <c r="N330" s="82">
        <v>0</v>
      </c>
      <c r="O330" s="82">
        <v>0</v>
      </c>
      <c r="P330" s="82">
        <v>0</v>
      </c>
      <c r="Q330" s="83">
        <v>0</v>
      </c>
      <c r="R330" s="82">
        <v>0</v>
      </c>
      <c r="S330" s="82">
        <v>0</v>
      </c>
      <c r="T330" s="54">
        <v>0</v>
      </c>
      <c r="U330" s="54">
        <v>0</v>
      </c>
      <c r="V330" s="82" t="s">
        <v>95</v>
      </c>
      <c r="W330" s="83" t="s">
        <v>95</v>
      </c>
      <c r="X330" s="83" t="s">
        <v>95</v>
      </c>
      <c r="Y330" s="82">
        <v>0</v>
      </c>
      <c r="Z330" s="82">
        <v>0</v>
      </c>
      <c r="AA330" s="82">
        <v>0</v>
      </c>
      <c r="AB330" s="82">
        <v>0</v>
      </c>
      <c r="AC330" s="82">
        <v>0</v>
      </c>
      <c r="AD330" s="82">
        <v>0</v>
      </c>
    </row>
    <row r="331" spans="1:30" ht="63">
      <c r="A331" s="56" t="s">
        <v>232</v>
      </c>
      <c r="B331" s="68" t="s">
        <v>464</v>
      </c>
      <c r="C331" s="85" t="s">
        <v>592</v>
      </c>
      <c r="D331" s="82">
        <v>0</v>
      </c>
      <c r="E331" s="82">
        <v>0</v>
      </c>
      <c r="F331" s="82">
        <v>0</v>
      </c>
      <c r="G331" s="82">
        <v>0</v>
      </c>
      <c r="H331" s="82">
        <v>0</v>
      </c>
      <c r="I331" s="82" t="s">
        <v>95</v>
      </c>
      <c r="J331" s="82" t="s">
        <v>95</v>
      </c>
      <c r="K331" s="82" t="s">
        <v>95</v>
      </c>
      <c r="L331" s="82" t="s">
        <v>95</v>
      </c>
      <c r="M331" s="82">
        <v>0</v>
      </c>
      <c r="N331" s="82">
        <v>0</v>
      </c>
      <c r="O331" s="82">
        <v>0</v>
      </c>
      <c r="P331" s="82">
        <v>0</v>
      </c>
      <c r="Q331" s="83">
        <v>0</v>
      </c>
      <c r="R331" s="82">
        <v>0</v>
      </c>
      <c r="S331" s="82">
        <v>0</v>
      </c>
      <c r="T331" s="54">
        <v>0</v>
      </c>
      <c r="U331" s="54">
        <v>0</v>
      </c>
      <c r="V331" s="82" t="s">
        <v>95</v>
      </c>
      <c r="W331" s="83" t="s">
        <v>95</v>
      </c>
      <c r="X331" s="83" t="s">
        <v>95</v>
      </c>
      <c r="Y331" s="82">
        <v>0</v>
      </c>
      <c r="Z331" s="82">
        <v>0</v>
      </c>
      <c r="AA331" s="82">
        <v>0</v>
      </c>
      <c r="AB331" s="82">
        <v>0</v>
      </c>
      <c r="AC331" s="82">
        <v>0</v>
      </c>
      <c r="AD331" s="82">
        <v>0</v>
      </c>
    </row>
    <row r="332" spans="1:30" ht="63">
      <c r="A332" s="56" t="s">
        <v>232</v>
      </c>
      <c r="B332" s="68" t="s">
        <v>465</v>
      </c>
      <c r="C332" s="85" t="s">
        <v>593</v>
      </c>
      <c r="D332" s="82">
        <v>0</v>
      </c>
      <c r="E332" s="82">
        <v>0</v>
      </c>
      <c r="F332" s="82">
        <v>0</v>
      </c>
      <c r="G332" s="82">
        <v>0</v>
      </c>
      <c r="H332" s="82">
        <v>0</v>
      </c>
      <c r="I332" s="82" t="s">
        <v>95</v>
      </c>
      <c r="J332" s="82" t="s">
        <v>95</v>
      </c>
      <c r="K332" s="82" t="s">
        <v>95</v>
      </c>
      <c r="L332" s="82" t="s">
        <v>95</v>
      </c>
      <c r="M332" s="82">
        <v>0</v>
      </c>
      <c r="N332" s="82">
        <v>0</v>
      </c>
      <c r="O332" s="82">
        <v>0</v>
      </c>
      <c r="P332" s="82">
        <v>0</v>
      </c>
      <c r="Q332" s="83">
        <v>0</v>
      </c>
      <c r="R332" s="82">
        <v>0</v>
      </c>
      <c r="S332" s="82">
        <v>0</v>
      </c>
      <c r="T332" s="54">
        <v>0</v>
      </c>
      <c r="U332" s="54">
        <v>0</v>
      </c>
      <c r="V332" s="82" t="s">
        <v>95</v>
      </c>
      <c r="W332" s="83" t="s">
        <v>95</v>
      </c>
      <c r="X332" s="83" t="s">
        <v>95</v>
      </c>
      <c r="Y332" s="82">
        <v>0</v>
      </c>
      <c r="Z332" s="82">
        <v>0</v>
      </c>
      <c r="AA332" s="82">
        <v>0</v>
      </c>
      <c r="AB332" s="82">
        <v>0</v>
      </c>
      <c r="AC332" s="82">
        <v>0</v>
      </c>
      <c r="AD332" s="82">
        <v>0</v>
      </c>
    </row>
    <row r="333" spans="1:30" ht="78.75">
      <c r="A333" s="56" t="s">
        <v>232</v>
      </c>
      <c r="B333" s="68" t="s">
        <v>466</v>
      </c>
      <c r="C333" s="85" t="s">
        <v>594</v>
      </c>
      <c r="D333" s="82">
        <v>0</v>
      </c>
      <c r="E333" s="82">
        <v>0</v>
      </c>
      <c r="F333" s="82">
        <v>0</v>
      </c>
      <c r="G333" s="82">
        <v>0</v>
      </c>
      <c r="H333" s="82">
        <v>0</v>
      </c>
      <c r="I333" s="82" t="s">
        <v>95</v>
      </c>
      <c r="J333" s="82" t="s">
        <v>95</v>
      </c>
      <c r="K333" s="82" t="s">
        <v>95</v>
      </c>
      <c r="L333" s="82" t="s">
        <v>95</v>
      </c>
      <c r="M333" s="82">
        <v>0</v>
      </c>
      <c r="N333" s="82">
        <v>0</v>
      </c>
      <c r="O333" s="82">
        <v>0</v>
      </c>
      <c r="P333" s="82">
        <v>0</v>
      </c>
      <c r="Q333" s="83">
        <v>0</v>
      </c>
      <c r="R333" s="82">
        <v>0</v>
      </c>
      <c r="S333" s="82">
        <v>0</v>
      </c>
      <c r="T333" s="54">
        <v>0</v>
      </c>
      <c r="U333" s="54">
        <v>0</v>
      </c>
      <c r="V333" s="82" t="s">
        <v>95</v>
      </c>
      <c r="W333" s="83" t="s">
        <v>95</v>
      </c>
      <c r="X333" s="83" t="s">
        <v>95</v>
      </c>
      <c r="Y333" s="82">
        <v>0</v>
      </c>
      <c r="Z333" s="82">
        <v>0</v>
      </c>
      <c r="AA333" s="82">
        <v>0</v>
      </c>
      <c r="AB333" s="82">
        <v>0</v>
      </c>
      <c r="AC333" s="82">
        <v>0</v>
      </c>
      <c r="AD333" s="82">
        <v>0</v>
      </c>
    </row>
    <row r="334" spans="1:30" ht="63">
      <c r="A334" s="56" t="s">
        <v>232</v>
      </c>
      <c r="B334" s="68" t="s">
        <v>467</v>
      </c>
      <c r="C334" s="85" t="s">
        <v>595</v>
      </c>
      <c r="D334" s="82">
        <v>0</v>
      </c>
      <c r="E334" s="82">
        <v>0</v>
      </c>
      <c r="F334" s="82">
        <v>0</v>
      </c>
      <c r="G334" s="82">
        <v>0</v>
      </c>
      <c r="H334" s="82">
        <v>0</v>
      </c>
      <c r="I334" s="82" t="s">
        <v>95</v>
      </c>
      <c r="J334" s="82" t="s">
        <v>95</v>
      </c>
      <c r="K334" s="82" t="s">
        <v>95</v>
      </c>
      <c r="L334" s="82" t="s">
        <v>95</v>
      </c>
      <c r="M334" s="82">
        <v>0</v>
      </c>
      <c r="N334" s="82">
        <v>0</v>
      </c>
      <c r="O334" s="82">
        <v>0</v>
      </c>
      <c r="P334" s="82">
        <v>0</v>
      </c>
      <c r="Q334" s="83">
        <v>0</v>
      </c>
      <c r="R334" s="82">
        <v>0</v>
      </c>
      <c r="S334" s="82">
        <v>0</v>
      </c>
      <c r="T334" s="54">
        <v>0</v>
      </c>
      <c r="U334" s="54">
        <v>0</v>
      </c>
      <c r="V334" s="82" t="s">
        <v>95</v>
      </c>
      <c r="W334" s="83" t="s">
        <v>95</v>
      </c>
      <c r="X334" s="83" t="s">
        <v>95</v>
      </c>
      <c r="Y334" s="82">
        <v>0</v>
      </c>
      <c r="Z334" s="82">
        <v>0</v>
      </c>
      <c r="AA334" s="82">
        <v>0</v>
      </c>
      <c r="AB334" s="82">
        <v>0</v>
      </c>
      <c r="AC334" s="82">
        <v>0</v>
      </c>
      <c r="AD334" s="82">
        <v>0</v>
      </c>
    </row>
    <row r="335" spans="1:30" ht="63">
      <c r="A335" s="56" t="s">
        <v>232</v>
      </c>
      <c r="B335" s="68" t="s">
        <v>468</v>
      </c>
      <c r="C335" s="85" t="s">
        <v>596</v>
      </c>
      <c r="D335" s="82">
        <v>0</v>
      </c>
      <c r="E335" s="82">
        <v>0</v>
      </c>
      <c r="F335" s="82">
        <v>0</v>
      </c>
      <c r="G335" s="82">
        <v>0</v>
      </c>
      <c r="H335" s="82">
        <v>0</v>
      </c>
      <c r="I335" s="82" t="s">
        <v>95</v>
      </c>
      <c r="J335" s="82" t="s">
        <v>95</v>
      </c>
      <c r="K335" s="82" t="s">
        <v>95</v>
      </c>
      <c r="L335" s="82" t="s">
        <v>95</v>
      </c>
      <c r="M335" s="82">
        <v>0</v>
      </c>
      <c r="N335" s="82">
        <v>0</v>
      </c>
      <c r="O335" s="82">
        <v>0</v>
      </c>
      <c r="P335" s="82">
        <v>0</v>
      </c>
      <c r="Q335" s="83">
        <v>0</v>
      </c>
      <c r="R335" s="82">
        <v>0</v>
      </c>
      <c r="S335" s="82">
        <v>0</v>
      </c>
      <c r="T335" s="54">
        <v>0</v>
      </c>
      <c r="U335" s="54">
        <v>0</v>
      </c>
      <c r="V335" s="82" t="s">
        <v>95</v>
      </c>
      <c r="W335" s="83" t="s">
        <v>95</v>
      </c>
      <c r="X335" s="83" t="s">
        <v>95</v>
      </c>
      <c r="Y335" s="82">
        <v>0</v>
      </c>
      <c r="Z335" s="82">
        <v>0</v>
      </c>
      <c r="AA335" s="82">
        <v>0</v>
      </c>
      <c r="AB335" s="82">
        <v>0</v>
      </c>
      <c r="AC335" s="82">
        <v>0</v>
      </c>
      <c r="AD335" s="82">
        <v>0</v>
      </c>
    </row>
    <row r="336" spans="1:30" ht="78.75">
      <c r="A336" s="56" t="s">
        <v>232</v>
      </c>
      <c r="B336" s="68" t="s">
        <v>469</v>
      </c>
      <c r="C336" s="85" t="s">
        <v>597</v>
      </c>
      <c r="D336" s="82">
        <v>0</v>
      </c>
      <c r="E336" s="82">
        <v>0</v>
      </c>
      <c r="F336" s="82">
        <v>0</v>
      </c>
      <c r="G336" s="82">
        <v>0</v>
      </c>
      <c r="H336" s="82">
        <v>0</v>
      </c>
      <c r="I336" s="82" t="s">
        <v>95</v>
      </c>
      <c r="J336" s="82" t="s">
        <v>95</v>
      </c>
      <c r="K336" s="82" t="s">
        <v>95</v>
      </c>
      <c r="L336" s="82" t="s">
        <v>95</v>
      </c>
      <c r="M336" s="82">
        <v>0</v>
      </c>
      <c r="N336" s="82">
        <v>0</v>
      </c>
      <c r="O336" s="82">
        <v>0</v>
      </c>
      <c r="P336" s="82">
        <v>0</v>
      </c>
      <c r="Q336" s="83">
        <v>0</v>
      </c>
      <c r="R336" s="82">
        <v>0</v>
      </c>
      <c r="S336" s="82">
        <v>0</v>
      </c>
      <c r="T336" s="54">
        <v>0</v>
      </c>
      <c r="U336" s="54">
        <v>0</v>
      </c>
      <c r="V336" s="82" t="s">
        <v>95</v>
      </c>
      <c r="W336" s="83" t="s">
        <v>95</v>
      </c>
      <c r="X336" s="83" t="s">
        <v>95</v>
      </c>
      <c r="Y336" s="82">
        <v>0</v>
      </c>
      <c r="Z336" s="82">
        <v>0</v>
      </c>
      <c r="AA336" s="82">
        <v>0</v>
      </c>
      <c r="AB336" s="82">
        <v>0</v>
      </c>
      <c r="AC336" s="82">
        <v>0</v>
      </c>
      <c r="AD336" s="82">
        <v>0</v>
      </c>
    </row>
    <row r="337" spans="1:30" ht="63">
      <c r="A337" s="56" t="s">
        <v>232</v>
      </c>
      <c r="B337" s="68" t="s">
        <v>470</v>
      </c>
      <c r="C337" s="85" t="s">
        <v>598</v>
      </c>
      <c r="D337" s="82">
        <v>0</v>
      </c>
      <c r="E337" s="82">
        <v>0</v>
      </c>
      <c r="F337" s="82">
        <v>0</v>
      </c>
      <c r="G337" s="82">
        <v>0</v>
      </c>
      <c r="H337" s="82">
        <v>0</v>
      </c>
      <c r="I337" s="82" t="s">
        <v>95</v>
      </c>
      <c r="J337" s="82" t="s">
        <v>95</v>
      </c>
      <c r="K337" s="82" t="s">
        <v>95</v>
      </c>
      <c r="L337" s="82" t="s">
        <v>95</v>
      </c>
      <c r="M337" s="82">
        <v>0</v>
      </c>
      <c r="N337" s="82">
        <v>0</v>
      </c>
      <c r="O337" s="82">
        <v>0</v>
      </c>
      <c r="P337" s="82">
        <v>0</v>
      </c>
      <c r="Q337" s="83">
        <v>0</v>
      </c>
      <c r="R337" s="82">
        <v>0</v>
      </c>
      <c r="S337" s="82">
        <v>0</v>
      </c>
      <c r="T337" s="54">
        <v>0</v>
      </c>
      <c r="U337" s="54">
        <v>0</v>
      </c>
      <c r="V337" s="82" t="s">
        <v>95</v>
      </c>
      <c r="W337" s="83" t="s">
        <v>95</v>
      </c>
      <c r="X337" s="83" t="s">
        <v>95</v>
      </c>
      <c r="Y337" s="82">
        <v>0.62914985999999995</v>
      </c>
      <c r="Z337" s="82">
        <v>0</v>
      </c>
      <c r="AA337" s="82">
        <v>0</v>
      </c>
      <c r="AB337" s="82">
        <v>0</v>
      </c>
      <c r="AC337" s="82">
        <v>0</v>
      </c>
      <c r="AD337" s="82">
        <v>0</v>
      </c>
    </row>
    <row r="338" spans="1:30" ht="63">
      <c r="A338" s="56" t="s">
        <v>232</v>
      </c>
      <c r="B338" s="68" t="s">
        <v>471</v>
      </c>
      <c r="C338" s="85" t="s">
        <v>599</v>
      </c>
      <c r="D338" s="82">
        <v>0</v>
      </c>
      <c r="E338" s="82">
        <v>0</v>
      </c>
      <c r="F338" s="82">
        <v>0</v>
      </c>
      <c r="G338" s="82">
        <v>0</v>
      </c>
      <c r="H338" s="82">
        <v>0</v>
      </c>
      <c r="I338" s="82" t="s">
        <v>95</v>
      </c>
      <c r="J338" s="82" t="s">
        <v>95</v>
      </c>
      <c r="K338" s="82" t="s">
        <v>95</v>
      </c>
      <c r="L338" s="82" t="s">
        <v>95</v>
      </c>
      <c r="M338" s="82">
        <v>0</v>
      </c>
      <c r="N338" s="82">
        <v>0</v>
      </c>
      <c r="O338" s="82">
        <v>0</v>
      </c>
      <c r="P338" s="82">
        <v>0</v>
      </c>
      <c r="Q338" s="83">
        <v>0</v>
      </c>
      <c r="R338" s="82">
        <v>0</v>
      </c>
      <c r="S338" s="82">
        <v>0</v>
      </c>
      <c r="T338" s="54">
        <v>0</v>
      </c>
      <c r="U338" s="54">
        <v>0</v>
      </c>
      <c r="V338" s="82" t="s">
        <v>95</v>
      </c>
      <c r="W338" s="83" t="s">
        <v>95</v>
      </c>
      <c r="X338" s="83" t="s">
        <v>95</v>
      </c>
      <c r="Y338" s="82">
        <v>0.54400174999999995</v>
      </c>
      <c r="Z338" s="82">
        <v>0</v>
      </c>
      <c r="AA338" s="82">
        <v>0</v>
      </c>
      <c r="AB338" s="82">
        <v>0</v>
      </c>
      <c r="AC338" s="82">
        <v>0</v>
      </c>
      <c r="AD338" s="82">
        <v>0</v>
      </c>
    </row>
    <row r="339" spans="1:30" ht="78.75">
      <c r="A339" s="56" t="s">
        <v>232</v>
      </c>
      <c r="B339" s="68" t="s">
        <v>472</v>
      </c>
      <c r="C339" s="85" t="s">
        <v>600</v>
      </c>
      <c r="D339" s="82">
        <v>0</v>
      </c>
      <c r="E339" s="82">
        <v>0</v>
      </c>
      <c r="F339" s="82">
        <v>0</v>
      </c>
      <c r="G339" s="82">
        <v>0</v>
      </c>
      <c r="H339" s="82">
        <v>0</v>
      </c>
      <c r="I339" s="82" t="s">
        <v>95</v>
      </c>
      <c r="J339" s="82" t="s">
        <v>95</v>
      </c>
      <c r="K339" s="82" t="s">
        <v>95</v>
      </c>
      <c r="L339" s="82" t="s">
        <v>95</v>
      </c>
      <c r="M339" s="82">
        <v>0</v>
      </c>
      <c r="N339" s="82">
        <v>0</v>
      </c>
      <c r="O339" s="82">
        <v>0</v>
      </c>
      <c r="P339" s="82">
        <v>0</v>
      </c>
      <c r="Q339" s="83">
        <v>0</v>
      </c>
      <c r="R339" s="82">
        <v>0</v>
      </c>
      <c r="S339" s="82">
        <v>0</v>
      </c>
      <c r="T339" s="54">
        <v>0</v>
      </c>
      <c r="U339" s="54">
        <v>0</v>
      </c>
      <c r="V339" s="82" t="s">
        <v>95</v>
      </c>
      <c r="W339" s="83" t="s">
        <v>95</v>
      </c>
      <c r="X339" s="83" t="s">
        <v>95</v>
      </c>
      <c r="Y339" s="82">
        <v>0.74898792000000003</v>
      </c>
      <c r="Z339" s="82">
        <v>0</v>
      </c>
      <c r="AA339" s="82">
        <v>0</v>
      </c>
      <c r="AB339" s="82">
        <v>0</v>
      </c>
      <c r="AC339" s="82">
        <v>0</v>
      </c>
      <c r="AD339" s="82">
        <v>0</v>
      </c>
    </row>
    <row r="340" spans="1:30" ht="78.75">
      <c r="A340" s="56" t="s">
        <v>232</v>
      </c>
      <c r="B340" s="68" t="s">
        <v>473</v>
      </c>
      <c r="C340" s="85" t="s">
        <v>601</v>
      </c>
      <c r="D340" s="82">
        <v>0</v>
      </c>
      <c r="E340" s="82">
        <v>0</v>
      </c>
      <c r="F340" s="82">
        <v>0</v>
      </c>
      <c r="G340" s="82">
        <v>0</v>
      </c>
      <c r="H340" s="82">
        <v>0</v>
      </c>
      <c r="I340" s="82" t="s">
        <v>95</v>
      </c>
      <c r="J340" s="82" t="s">
        <v>95</v>
      </c>
      <c r="K340" s="82" t="s">
        <v>95</v>
      </c>
      <c r="L340" s="82" t="s">
        <v>95</v>
      </c>
      <c r="M340" s="82">
        <v>0</v>
      </c>
      <c r="N340" s="82">
        <v>0</v>
      </c>
      <c r="O340" s="82">
        <v>0</v>
      </c>
      <c r="P340" s="82">
        <v>0</v>
      </c>
      <c r="Q340" s="83">
        <v>0</v>
      </c>
      <c r="R340" s="82">
        <v>0</v>
      </c>
      <c r="S340" s="82">
        <v>0</v>
      </c>
      <c r="T340" s="54">
        <v>0</v>
      </c>
      <c r="U340" s="54">
        <v>0</v>
      </c>
      <c r="V340" s="82" t="s">
        <v>95</v>
      </c>
      <c r="W340" s="83" t="s">
        <v>95</v>
      </c>
      <c r="X340" s="83" t="s">
        <v>95</v>
      </c>
      <c r="Y340" s="82">
        <v>1.03281493</v>
      </c>
      <c r="Z340" s="82">
        <v>0</v>
      </c>
      <c r="AA340" s="82">
        <v>0</v>
      </c>
      <c r="AB340" s="82">
        <v>0</v>
      </c>
      <c r="AC340" s="82">
        <v>0</v>
      </c>
      <c r="AD340" s="82">
        <v>0</v>
      </c>
    </row>
    <row r="341" spans="1:30" ht="47.25">
      <c r="A341" s="56" t="s">
        <v>232</v>
      </c>
      <c r="B341" s="68" t="s">
        <v>427</v>
      </c>
      <c r="C341" s="85" t="s">
        <v>680</v>
      </c>
      <c r="D341" s="82">
        <v>0</v>
      </c>
      <c r="E341" s="82">
        <v>0</v>
      </c>
      <c r="F341" s="82">
        <v>0</v>
      </c>
      <c r="G341" s="82">
        <v>0</v>
      </c>
      <c r="H341" s="82">
        <v>0</v>
      </c>
      <c r="I341" s="82" t="s">
        <v>95</v>
      </c>
      <c r="J341" s="82" t="s">
        <v>95</v>
      </c>
      <c r="K341" s="82" t="s">
        <v>95</v>
      </c>
      <c r="L341" s="82" t="s">
        <v>95</v>
      </c>
      <c r="M341" s="82">
        <v>0</v>
      </c>
      <c r="N341" s="82">
        <v>0</v>
      </c>
      <c r="O341" s="82">
        <v>0</v>
      </c>
      <c r="P341" s="82">
        <v>0</v>
      </c>
      <c r="Q341" s="83">
        <v>0</v>
      </c>
      <c r="R341" s="82">
        <v>0</v>
      </c>
      <c r="S341" s="82">
        <v>0</v>
      </c>
      <c r="T341" s="54">
        <v>0</v>
      </c>
      <c r="U341" s="54">
        <v>0</v>
      </c>
      <c r="V341" s="82" t="s">
        <v>95</v>
      </c>
      <c r="W341" s="83" t="s">
        <v>95</v>
      </c>
      <c r="X341" s="83" t="s">
        <v>95</v>
      </c>
      <c r="Y341" s="82">
        <v>0</v>
      </c>
      <c r="Z341" s="82">
        <v>0</v>
      </c>
      <c r="AA341" s="82">
        <v>0</v>
      </c>
      <c r="AB341" s="82">
        <v>0</v>
      </c>
      <c r="AC341" s="82">
        <v>0</v>
      </c>
      <c r="AD341" s="82">
        <v>0</v>
      </c>
    </row>
    <row r="342" spans="1:30" ht="47.25">
      <c r="A342" s="56" t="s">
        <v>232</v>
      </c>
      <c r="B342" s="68" t="s">
        <v>432</v>
      </c>
      <c r="C342" s="85" t="s">
        <v>717</v>
      </c>
      <c r="D342" s="82">
        <v>0</v>
      </c>
      <c r="E342" s="82">
        <v>0</v>
      </c>
      <c r="F342" s="82">
        <v>0</v>
      </c>
      <c r="G342" s="82">
        <v>0</v>
      </c>
      <c r="H342" s="82">
        <v>0</v>
      </c>
      <c r="I342" s="82" t="s">
        <v>95</v>
      </c>
      <c r="J342" s="82" t="s">
        <v>95</v>
      </c>
      <c r="K342" s="82" t="s">
        <v>95</v>
      </c>
      <c r="L342" s="82" t="s">
        <v>95</v>
      </c>
      <c r="M342" s="82">
        <v>0</v>
      </c>
      <c r="N342" s="82">
        <v>0</v>
      </c>
      <c r="O342" s="82">
        <v>0</v>
      </c>
      <c r="P342" s="82">
        <v>0</v>
      </c>
      <c r="Q342" s="83">
        <v>0</v>
      </c>
      <c r="R342" s="82">
        <v>0</v>
      </c>
      <c r="S342" s="82">
        <v>0</v>
      </c>
      <c r="T342" s="54">
        <v>0</v>
      </c>
      <c r="U342" s="54">
        <v>0</v>
      </c>
      <c r="V342" s="82" t="s">
        <v>95</v>
      </c>
      <c r="W342" s="83" t="s">
        <v>95</v>
      </c>
      <c r="X342" s="83" t="s">
        <v>95</v>
      </c>
      <c r="Y342" s="82">
        <v>0</v>
      </c>
      <c r="Z342" s="82">
        <v>0</v>
      </c>
      <c r="AA342" s="82">
        <v>0</v>
      </c>
      <c r="AB342" s="82">
        <v>0</v>
      </c>
      <c r="AC342" s="82">
        <v>0</v>
      </c>
      <c r="AD342" s="82">
        <v>0</v>
      </c>
    </row>
    <row r="343" spans="1:30" ht="47.25">
      <c r="A343" s="56" t="s">
        <v>232</v>
      </c>
      <c r="B343" s="68" t="s">
        <v>430</v>
      </c>
      <c r="C343" s="85" t="s">
        <v>617</v>
      </c>
      <c r="D343" s="82">
        <v>0</v>
      </c>
      <c r="E343" s="82">
        <v>0</v>
      </c>
      <c r="F343" s="82">
        <v>0</v>
      </c>
      <c r="G343" s="82">
        <v>0</v>
      </c>
      <c r="H343" s="82">
        <v>0</v>
      </c>
      <c r="I343" s="82" t="s">
        <v>95</v>
      </c>
      <c r="J343" s="82" t="s">
        <v>95</v>
      </c>
      <c r="K343" s="82" t="s">
        <v>95</v>
      </c>
      <c r="L343" s="82" t="s">
        <v>95</v>
      </c>
      <c r="M343" s="82">
        <v>0</v>
      </c>
      <c r="N343" s="82">
        <v>0</v>
      </c>
      <c r="O343" s="82">
        <v>0</v>
      </c>
      <c r="P343" s="82">
        <v>0</v>
      </c>
      <c r="Q343" s="83">
        <v>0</v>
      </c>
      <c r="R343" s="82">
        <v>0</v>
      </c>
      <c r="S343" s="82">
        <v>0</v>
      </c>
      <c r="T343" s="54">
        <v>0</v>
      </c>
      <c r="U343" s="54">
        <v>0</v>
      </c>
      <c r="V343" s="82" t="s">
        <v>95</v>
      </c>
      <c r="W343" s="83" t="s">
        <v>95</v>
      </c>
      <c r="X343" s="83" t="s">
        <v>95</v>
      </c>
      <c r="Y343" s="82">
        <v>0</v>
      </c>
      <c r="Z343" s="82">
        <v>0</v>
      </c>
      <c r="AA343" s="82">
        <v>0</v>
      </c>
      <c r="AB343" s="82">
        <v>0</v>
      </c>
      <c r="AC343" s="82">
        <v>0</v>
      </c>
      <c r="AD343" s="82">
        <v>0</v>
      </c>
    </row>
    <row r="344" spans="1:30" ht="47.25">
      <c r="A344" s="56" t="s">
        <v>232</v>
      </c>
      <c r="B344" s="68" t="s">
        <v>431</v>
      </c>
      <c r="C344" s="85" t="s">
        <v>720</v>
      </c>
      <c r="D344" s="82">
        <v>0</v>
      </c>
      <c r="E344" s="82">
        <v>0</v>
      </c>
      <c r="F344" s="82">
        <v>0</v>
      </c>
      <c r="G344" s="82">
        <v>0</v>
      </c>
      <c r="H344" s="82">
        <v>0</v>
      </c>
      <c r="I344" s="82" t="s">
        <v>95</v>
      </c>
      <c r="J344" s="82" t="s">
        <v>95</v>
      </c>
      <c r="K344" s="82" t="s">
        <v>95</v>
      </c>
      <c r="L344" s="82" t="s">
        <v>95</v>
      </c>
      <c r="M344" s="82">
        <v>0</v>
      </c>
      <c r="N344" s="82">
        <v>0</v>
      </c>
      <c r="O344" s="82">
        <v>0</v>
      </c>
      <c r="P344" s="82">
        <v>0</v>
      </c>
      <c r="Q344" s="83">
        <v>0</v>
      </c>
      <c r="R344" s="82">
        <v>0</v>
      </c>
      <c r="S344" s="82">
        <v>0</v>
      </c>
      <c r="T344" s="54">
        <v>0</v>
      </c>
      <c r="U344" s="54">
        <v>0</v>
      </c>
      <c r="V344" s="82" t="s">
        <v>95</v>
      </c>
      <c r="W344" s="83" t="s">
        <v>95</v>
      </c>
      <c r="X344" s="83" t="s">
        <v>95</v>
      </c>
      <c r="Y344" s="82">
        <v>0</v>
      </c>
      <c r="Z344" s="82">
        <v>0</v>
      </c>
      <c r="AA344" s="82">
        <v>0</v>
      </c>
      <c r="AB344" s="82">
        <v>0</v>
      </c>
      <c r="AC344" s="82">
        <v>10.8396081</v>
      </c>
      <c r="AD344" s="82">
        <v>0</v>
      </c>
    </row>
    <row r="345" spans="1:30" ht="31.5">
      <c r="A345" s="56" t="s">
        <v>232</v>
      </c>
      <c r="B345" s="68" t="s">
        <v>814</v>
      </c>
      <c r="C345" s="85" t="s">
        <v>714</v>
      </c>
      <c r="D345" s="82">
        <v>0</v>
      </c>
      <c r="E345" s="82">
        <v>0</v>
      </c>
      <c r="F345" s="82">
        <v>0</v>
      </c>
      <c r="G345" s="82">
        <v>0</v>
      </c>
      <c r="H345" s="82">
        <v>0</v>
      </c>
      <c r="I345" s="82" t="s">
        <v>95</v>
      </c>
      <c r="J345" s="82" t="s">
        <v>95</v>
      </c>
      <c r="K345" s="82" t="s">
        <v>95</v>
      </c>
      <c r="L345" s="82" t="s">
        <v>95</v>
      </c>
      <c r="M345" s="82">
        <v>0</v>
      </c>
      <c r="N345" s="82">
        <v>0</v>
      </c>
      <c r="O345" s="82">
        <v>0</v>
      </c>
      <c r="P345" s="82">
        <v>0</v>
      </c>
      <c r="Q345" s="83">
        <v>0</v>
      </c>
      <c r="R345" s="82">
        <v>0</v>
      </c>
      <c r="S345" s="82">
        <v>0</v>
      </c>
      <c r="T345" s="54">
        <v>0</v>
      </c>
      <c r="U345" s="54">
        <v>0</v>
      </c>
      <c r="V345" s="82" t="s">
        <v>95</v>
      </c>
      <c r="W345" s="83" t="s">
        <v>95</v>
      </c>
      <c r="X345" s="83" t="s">
        <v>95</v>
      </c>
      <c r="Y345" s="82">
        <v>0</v>
      </c>
      <c r="Z345" s="82">
        <v>0</v>
      </c>
      <c r="AA345" s="82">
        <v>0</v>
      </c>
      <c r="AB345" s="82">
        <v>0</v>
      </c>
      <c r="AC345" s="82">
        <v>12.010087029999999</v>
      </c>
      <c r="AD345" s="82">
        <v>0</v>
      </c>
    </row>
    <row r="346" spans="1:30" ht="47.25">
      <c r="A346" s="56" t="s">
        <v>232</v>
      </c>
      <c r="B346" s="67" t="s">
        <v>400</v>
      </c>
      <c r="C346" s="85" t="s">
        <v>397</v>
      </c>
      <c r="D346" s="82">
        <v>0</v>
      </c>
      <c r="E346" s="82">
        <v>0</v>
      </c>
      <c r="F346" s="82">
        <v>0</v>
      </c>
      <c r="G346" s="82">
        <v>0</v>
      </c>
      <c r="H346" s="82">
        <v>0</v>
      </c>
      <c r="I346" s="82" t="s">
        <v>95</v>
      </c>
      <c r="J346" s="82" t="s">
        <v>95</v>
      </c>
      <c r="K346" s="82" t="s">
        <v>95</v>
      </c>
      <c r="L346" s="82" t="s">
        <v>95</v>
      </c>
      <c r="M346" s="82">
        <v>0</v>
      </c>
      <c r="N346" s="82">
        <v>0</v>
      </c>
      <c r="O346" s="82">
        <v>0</v>
      </c>
      <c r="P346" s="82">
        <v>0</v>
      </c>
      <c r="Q346" s="83">
        <v>0</v>
      </c>
      <c r="R346" s="82">
        <v>0</v>
      </c>
      <c r="S346" s="82">
        <v>0</v>
      </c>
      <c r="T346" s="54">
        <v>0</v>
      </c>
      <c r="U346" s="54">
        <v>0</v>
      </c>
      <c r="V346" s="82" t="s">
        <v>95</v>
      </c>
      <c r="W346" s="83" t="s">
        <v>95</v>
      </c>
      <c r="X346" s="83" t="s">
        <v>95</v>
      </c>
      <c r="Y346" s="82">
        <v>0</v>
      </c>
      <c r="Z346" s="82">
        <v>0</v>
      </c>
      <c r="AA346" s="82">
        <v>0</v>
      </c>
      <c r="AB346" s="82">
        <v>0</v>
      </c>
      <c r="AC346" s="82">
        <v>0</v>
      </c>
      <c r="AD346" s="82">
        <v>0</v>
      </c>
    </row>
    <row r="347" spans="1:30" ht="47.25">
      <c r="A347" s="56" t="s">
        <v>232</v>
      </c>
      <c r="B347" s="68" t="s">
        <v>815</v>
      </c>
      <c r="C347" s="85" t="s">
        <v>723</v>
      </c>
      <c r="D347" s="82">
        <v>0</v>
      </c>
      <c r="E347" s="82">
        <v>0</v>
      </c>
      <c r="F347" s="82">
        <v>0</v>
      </c>
      <c r="G347" s="82">
        <v>0</v>
      </c>
      <c r="H347" s="82">
        <v>0</v>
      </c>
      <c r="I347" s="82" t="s">
        <v>95</v>
      </c>
      <c r="J347" s="82" t="s">
        <v>95</v>
      </c>
      <c r="K347" s="82" t="s">
        <v>95</v>
      </c>
      <c r="L347" s="82" t="s">
        <v>95</v>
      </c>
      <c r="M347" s="82">
        <v>0</v>
      </c>
      <c r="N347" s="82">
        <v>0</v>
      </c>
      <c r="O347" s="82">
        <v>0</v>
      </c>
      <c r="P347" s="82">
        <v>0</v>
      </c>
      <c r="Q347" s="83">
        <v>0</v>
      </c>
      <c r="R347" s="82">
        <v>0</v>
      </c>
      <c r="S347" s="82">
        <v>0</v>
      </c>
      <c r="T347" s="54">
        <v>0</v>
      </c>
      <c r="U347" s="54">
        <v>0</v>
      </c>
      <c r="V347" s="82" t="s">
        <v>95</v>
      </c>
      <c r="W347" s="83" t="s">
        <v>95</v>
      </c>
      <c r="X347" s="83" t="s">
        <v>95</v>
      </c>
      <c r="Y347" s="82">
        <v>0</v>
      </c>
      <c r="Z347" s="82">
        <v>0</v>
      </c>
      <c r="AA347" s="82">
        <v>0</v>
      </c>
      <c r="AB347" s="82">
        <v>0</v>
      </c>
      <c r="AC347" s="82">
        <v>8.6175438599999996</v>
      </c>
      <c r="AD347" s="82">
        <v>0</v>
      </c>
    </row>
    <row r="348" spans="1:30" ht="31.5">
      <c r="A348" s="56" t="s">
        <v>232</v>
      </c>
      <c r="B348" s="68" t="s">
        <v>685</v>
      </c>
      <c r="C348" s="85" t="s">
        <v>686</v>
      </c>
      <c r="D348" s="82">
        <v>0</v>
      </c>
      <c r="E348" s="82">
        <v>0</v>
      </c>
      <c r="F348" s="82">
        <v>0</v>
      </c>
      <c r="G348" s="82">
        <v>0</v>
      </c>
      <c r="H348" s="82">
        <v>0</v>
      </c>
      <c r="I348" s="82" t="s">
        <v>95</v>
      </c>
      <c r="J348" s="82" t="s">
        <v>95</v>
      </c>
      <c r="K348" s="82" t="s">
        <v>95</v>
      </c>
      <c r="L348" s="82" t="s">
        <v>95</v>
      </c>
      <c r="M348" s="82">
        <v>0</v>
      </c>
      <c r="N348" s="82">
        <v>0</v>
      </c>
      <c r="O348" s="82">
        <v>0</v>
      </c>
      <c r="P348" s="82">
        <v>0</v>
      </c>
      <c r="Q348" s="83">
        <v>0</v>
      </c>
      <c r="R348" s="82">
        <v>0</v>
      </c>
      <c r="S348" s="82">
        <v>0</v>
      </c>
      <c r="T348" s="54">
        <v>0</v>
      </c>
      <c r="U348" s="54">
        <v>0</v>
      </c>
      <c r="V348" s="82" t="s">
        <v>95</v>
      </c>
      <c r="W348" s="83" t="s">
        <v>95</v>
      </c>
      <c r="X348" s="83" t="s">
        <v>95</v>
      </c>
      <c r="Y348" s="82">
        <v>0</v>
      </c>
      <c r="Z348" s="82">
        <v>0</v>
      </c>
      <c r="AA348" s="82">
        <v>0</v>
      </c>
      <c r="AB348" s="82">
        <v>0</v>
      </c>
      <c r="AC348" s="82">
        <v>0</v>
      </c>
      <c r="AD348" s="82">
        <v>0</v>
      </c>
    </row>
    <row r="349" spans="1:30" ht="31.5">
      <c r="A349" s="56" t="s">
        <v>232</v>
      </c>
      <c r="B349" s="68" t="s">
        <v>845</v>
      </c>
      <c r="C349" s="85" t="s">
        <v>699</v>
      </c>
      <c r="D349" s="82">
        <v>0</v>
      </c>
      <c r="E349" s="82">
        <v>0</v>
      </c>
      <c r="F349" s="82">
        <v>0</v>
      </c>
      <c r="G349" s="82">
        <v>0</v>
      </c>
      <c r="H349" s="82">
        <v>0</v>
      </c>
      <c r="I349" s="82" t="s">
        <v>95</v>
      </c>
      <c r="J349" s="82" t="s">
        <v>95</v>
      </c>
      <c r="K349" s="82" t="s">
        <v>95</v>
      </c>
      <c r="L349" s="82" t="s">
        <v>95</v>
      </c>
      <c r="M349" s="82">
        <v>0</v>
      </c>
      <c r="N349" s="82">
        <v>0</v>
      </c>
      <c r="O349" s="82">
        <v>0</v>
      </c>
      <c r="P349" s="82">
        <v>0</v>
      </c>
      <c r="Q349" s="83">
        <v>0</v>
      </c>
      <c r="R349" s="82">
        <v>0</v>
      </c>
      <c r="S349" s="82">
        <v>0</v>
      </c>
      <c r="T349" s="54">
        <v>0</v>
      </c>
      <c r="U349" s="54">
        <v>0</v>
      </c>
      <c r="V349" s="82" t="s">
        <v>95</v>
      </c>
      <c r="W349" s="83" t="s">
        <v>95</v>
      </c>
      <c r="X349" s="83" t="s">
        <v>95</v>
      </c>
      <c r="Y349" s="82">
        <v>0</v>
      </c>
      <c r="Z349" s="82">
        <v>0</v>
      </c>
      <c r="AA349" s="82">
        <v>0</v>
      </c>
      <c r="AB349" s="82">
        <v>0</v>
      </c>
      <c r="AC349" s="82">
        <v>0</v>
      </c>
      <c r="AD349" s="82">
        <v>0</v>
      </c>
    </row>
    <row r="350" spans="1:30" ht="31.5">
      <c r="A350" s="56" t="s">
        <v>232</v>
      </c>
      <c r="B350" s="68" t="s">
        <v>816</v>
      </c>
      <c r="C350" s="85" t="s">
        <v>700</v>
      </c>
      <c r="D350" s="82">
        <v>0</v>
      </c>
      <c r="E350" s="82">
        <v>0</v>
      </c>
      <c r="F350" s="82">
        <v>0</v>
      </c>
      <c r="G350" s="82">
        <v>0</v>
      </c>
      <c r="H350" s="82">
        <v>0</v>
      </c>
      <c r="I350" s="82" t="s">
        <v>95</v>
      </c>
      <c r="J350" s="82" t="s">
        <v>95</v>
      </c>
      <c r="K350" s="82" t="s">
        <v>95</v>
      </c>
      <c r="L350" s="82" t="s">
        <v>95</v>
      </c>
      <c r="M350" s="82">
        <v>0</v>
      </c>
      <c r="N350" s="82">
        <v>0</v>
      </c>
      <c r="O350" s="82">
        <v>0</v>
      </c>
      <c r="P350" s="82">
        <v>0</v>
      </c>
      <c r="Q350" s="83">
        <v>0</v>
      </c>
      <c r="R350" s="82">
        <v>0</v>
      </c>
      <c r="S350" s="82">
        <v>0</v>
      </c>
      <c r="T350" s="54">
        <v>0</v>
      </c>
      <c r="U350" s="54">
        <v>0</v>
      </c>
      <c r="V350" s="82" t="s">
        <v>95</v>
      </c>
      <c r="W350" s="83" t="s">
        <v>95</v>
      </c>
      <c r="X350" s="83" t="s">
        <v>95</v>
      </c>
      <c r="Y350" s="82">
        <v>0</v>
      </c>
      <c r="Z350" s="82">
        <v>0</v>
      </c>
      <c r="AA350" s="82">
        <v>0</v>
      </c>
      <c r="AB350" s="82">
        <v>0</v>
      </c>
      <c r="AC350" s="82">
        <v>0</v>
      </c>
      <c r="AD350" s="82">
        <v>0</v>
      </c>
    </row>
    <row r="351" spans="1:30" ht="31.5">
      <c r="A351" s="56" t="s">
        <v>232</v>
      </c>
      <c r="B351" s="68" t="s">
        <v>817</v>
      </c>
      <c r="C351" s="85" t="s">
        <v>701</v>
      </c>
      <c r="D351" s="82">
        <v>0</v>
      </c>
      <c r="E351" s="82">
        <v>0</v>
      </c>
      <c r="F351" s="82">
        <v>0</v>
      </c>
      <c r="G351" s="82">
        <v>0</v>
      </c>
      <c r="H351" s="82">
        <v>0</v>
      </c>
      <c r="I351" s="82" t="s">
        <v>95</v>
      </c>
      <c r="J351" s="82" t="s">
        <v>95</v>
      </c>
      <c r="K351" s="82" t="s">
        <v>95</v>
      </c>
      <c r="L351" s="82" t="s">
        <v>95</v>
      </c>
      <c r="M351" s="82">
        <v>0</v>
      </c>
      <c r="N351" s="82">
        <v>0</v>
      </c>
      <c r="O351" s="82">
        <v>0</v>
      </c>
      <c r="P351" s="82">
        <v>0</v>
      </c>
      <c r="Q351" s="83">
        <v>0</v>
      </c>
      <c r="R351" s="82">
        <v>0</v>
      </c>
      <c r="S351" s="82">
        <v>0</v>
      </c>
      <c r="T351" s="54">
        <v>0</v>
      </c>
      <c r="U351" s="54">
        <v>0</v>
      </c>
      <c r="V351" s="82" t="s">
        <v>95</v>
      </c>
      <c r="W351" s="83" t="s">
        <v>95</v>
      </c>
      <c r="X351" s="83" t="s">
        <v>95</v>
      </c>
      <c r="Y351" s="82">
        <v>0</v>
      </c>
      <c r="Z351" s="82">
        <v>0</v>
      </c>
      <c r="AA351" s="82">
        <v>0</v>
      </c>
      <c r="AB351" s="82">
        <v>0</v>
      </c>
      <c r="AC351" s="82">
        <v>4.4407099700000003</v>
      </c>
      <c r="AD351" s="82">
        <v>0</v>
      </c>
    </row>
    <row r="352" spans="1:30" ht="31.5">
      <c r="A352" s="56" t="s">
        <v>232</v>
      </c>
      <c r="B352" s="68" t="s">
        <v>428</v>
      </c>
      <c r="C352" s="85" t="s">
        <v>618</v>
      </c>
      <c r="D352" s="82">
        <v>0</v>
      </c>
      <c r="E352" s="82">
        <v>0</v>
      </c>
      <c r="F352" s="82">
        <v>0</v>
      </c>
      <c r="G352" s="82">
        <v>0</v>
      </c>
      <c r="H352" s="82">
        <v>0</v>
      </c>
      <c r="I352" s="82" t="s">
        <v>95</v>
      </c>
      <c r="J352" s="82" t="s">
        <v>95</v>
      </c>
      <c r="K352" s="82" t="s">
        <v>95</v>
      </c>
      <c r="L352" s="82" t="s">
        <v>95</v>
      </c>
      <c r="M352" s="82">
        <v>0</v>
      </c>
      <c r="N352" s="82">
        <v>0</v>
      </c>
      <c r="O352" s="82">
        <v>0</v>
      </c>
      <c r="P352" s="82">
        <v>0</v>
      </c>
      <c r="Q352" s="83">
        <v>0</v>
      </c>
      <c r="R352" s="82">
        <v>0</v>
      </c>
      <c r="S352" s="82">
        <v>0</v>
      </c>
      <c r="T352" s="54">
        <v>0</v>
      </c>
      <c r="U352" s="54">
        <v>0</v>
      </c>
      <c r="V352" s="82" t="s">
        <v>95</v>
      </c>
      <c r="W352" s="83" t="s">
        <v>95</v>
      </c>
      <c r="X352" s="83" t="s">
        <v>95</v>
      </c>
      <c r="Y352" s="82">
        <v>0</v>
      </c>
      <c r="Z352" s="82">
        <v>0</v>
      </c>
      <c r="AA352" s="82">
        <v>0</v>
      </c>
      <c r="AB352" s="82">
        <v>0</v>
      </c>
      <c r="AC352" s="82">
        <v>0</v>
      </c>
      <c r="AD352" s="82">
        <v>0</v>
      </c>
    </row>
    <row r="353" spans="1:30" ht="31.5">
      <c r="A353" s="56" t="s">
        <v>232</v>
      </c>
      <c r="B353" s="68" t="s">
        <v>820</v>
      </c>
      <c r="C353" s="85" t="s">
        <v>718</v>
      </c>
      <c r="D353" s="82">
        <v>0</v>
      </c>
      <c r="E353" s="82">
        <v>0</v>
      </c>
      <c r="F353" s="82">
        <v>0</v>
      </c>
      <c r="G353" s="82">
        <v>0</v>
      </c>
      <c r="H353" s="82">
        <v>0</v>
      </c>
      <c r="I353" s="82" t="s">
        <v>95</v>
      </c>
      <c r="J353" s="82" t="s">
        <v>95</v>
      </c>
      <c r="K353" s="82" t="s">
        <v>95</v>
      </c>
      <c r="L353" s="82" t="s">
        <v>95</v>
      </c>
      <c r="M353" s="82">
        <v>0</v>
      </c>
      <c r="N353" s="82">
        <v>0</v>
      </c>
      <c r="O353" s="82">
        <v>0</v>
      </c>
      <c r="P353" s="82">
        <v>0</v>
      </c>
      <c r="Q353" s="83">
        <v>0</v>
      </c>
      <c r="R353" s="82">
        <v>0</v>
      </c>
      <c r="S353" s="82">
        <v>0</v>
      </c>
      <c r="T353" s="54">
        <v>0</v>
      </c>
      <c r="U353" s="54">
        <v>0</v>
      </c>
      <c r="V353" s="82" t="s">
        <v>95</v>
      </c>
      <c r="W353" s="83" t="s">
        <v>95</v>
      </c>
      <c r="X353" s="83" t="s">
        <v>95</v>
      </c>
      <c r="Y353" s="82">
        <v>0</v>
      </c>
      <c r="Z353" s="82">
        <v>0</v>
      </c>
      <c r="AA353" s="82">
        <v>0</v>
      </c>
      <c r="AB353" s="82">
        <v>0</v>
      </c>
      <c r="AC353" s="82">
        <v>0</v>
      </c>
      <c r="AD353" s="82">
        <v>0</v>
      </c>
    </row>
    <row r="354" spans="1:30" ht="31.5">
      <c r="A354" s="56" t="s">
        <v>232</v>
      </c>
      <c r="B354" s="68" t="s">
        <v>819</v>
      </c>
      <c r="C354" s="85" t="s">
        <v>719</v>
      </c>
      <c r="D354" s="82">
        <v>0</v>
      </c>
      <c r="E354" s="82">
        <v>0</v>
      </c>
      <c r="F354" s="82">
        <v>0</v>
      </c>
      <c r="G354" s="82">
        <v>0</v>
      </c>
      <c r="H354" s="82">
        <v>0</v>
      </c>
      <c r="I354" s="82" t="s">
        <v>95</v>
      </c>
      <c r="J354" s="82" t="s">
        <v>95</v>
      </c>
      <c r="K354" s="82" t="s">
        <v>95</v>
      </c>
      <c r="L354" s="82" t="s">
        <v>95</v>
      </c>
      <c r="M354" s="82">
        <v>0</v>
      </c>
      <c r="N354" s="82">
        <v>0</v>
      </c>
      <c r="O354" s="82">
        <v>0</v>
      </c>
      <c r="P354" s="82">
        <v>0</v>
      </c>
      <c r="Q354" s="83">
        <v>0</v>
      </c>
      <c r="R354" s="82">
        <v>0</v>
      </c>
      <c r="S354" s="82">
        <v>0</v>
      </c>
      <c r="T354" s="54">
        <v>0</v>
      </c>
      <c r="U354" s="54">
        <v>0</v>
      </c>
      <c r="V354" s="82" t="s">
        <v>95</v>
      </c>
      <c r="W354" s="83" t="s">
        <v>95</v>
      </c>
      <c r="X354" s="83" t="s">
        <v>95</v>
      </c>
      <c r="Y354" s="82">
        <v>0</v>
      </c>
      <c r="Z354" s="82">
        <v>0</v>
      </c>
      <c r="AA354" s="82">
        <v>0</v>
      </c>
      <c r="AB354" s="82">
        <v>0</v>
      </c>
      <c r="AC354" s="82">
        <v>0</v>
      </c>
      <c r="AD354" s="82">
        <v>0</v>
      </c>
    </row>
    <row r="355" spans="1:30" ht="31.5">
      <c r="A355" s="56" t="s">
        <v>232</v>
      </c>
      <c r="B355" s="68" t="s">
        <v>818</v>
      </c>
      <c r="C355" s="85" t="s">
        <v>724</v>
      </c>
      <c r="D355" s="82">
        <v>0</v>
      </c>
      <c r="E355" s="82">
        <v>0</v>
      </c>
      <c r="F355" s="82">
        <v>0</v>
      </c>
      <c r="G355" s="82">
        <v>0</v>
      </c>
      <c r="H355" s="82">
        <v>0</v>
      </c>
      <c r="I355" s="82" t="s">
        <v>95</v>
      </c>
      <c r="J355" s="82" t="s">
        <v>95</v>
      </c>
      <c r="K355" s="82" t="s">
        <v>95</v>
      </c>
      <c r="L355" s="82" t="s">
        <v>95</v>
      </c>
      <c r="M355" s="82">
        <v>0</v>
      </c>
      <c r="N355" s="82">
        <v>0</v>
      </c>
      <c r="O355" s="82">
        <v>0</v>
      </c>
      <c r="P355" s="82">
        <v>0</v>
      </c>
      <c r="Q355" s="83">
        <v>0</v>
      </c>
      <c r="R355" s="82">
        <v>0</v>
      </c>
      <c r="S355" s="82">
        <v>0</v>
      </c>
      <c r="T355" s="54">
        <v>0</v>
      </c>
      <c r="U355" s="54">
        <v>0</v>
      </c>
      <c r="V355" s="82" t="s">
        <v>95</v>
      </c>
      <c r="W355" s="83" t="s">
        <v>95</v>
      </c>
      <c r="X355" s="83" t="s">
        <v>95</v>
      </c>
      <c r="Y355" s="82">
        <v>0</v>
      </c>
      <c r="Z355" s="82">
        <v>0</v>
      </c>
      <c r="AA355" s="82">
        <v>0</v>
      </c>
      <c r="AB355" s="82">
        <v>0</v>
      </c>
      <c r="AC355" s="82">
        <v>4.1876445499999999</v>
      </c>
      <c r="AD355" s="82">
        <v>0</v>
      </c>
    </row>
    <row r="356" spans="1:30" ht="47.25">
      <c r="A356" s="56" t="s">
        <v>232</v>
      </c>
      <c r="B356" s="68" t="s">
        <v>429</v>
      </c>
      <c r="C356" s="85" t="s">
        <v>682</v>
      </c>
      <c r="D356" s="82">
        <v>0</v>
      </c>
      <c r="E356" s="82">
        <v>0</v>
      </c>
      <c r="F356" s="82">
        <v>0</v>
      </c>
      <c r="G356" s="82">
        <v>0</v>
      </c>
      <c r="H356" s="82">
        <v>0</v>
      </c>
      <c r="I356" s="82" t="s">
        <v>95</v>
      </c>
      <c r="J356" s="82" t="s">
        <v>95</v>
      </c>
      <c r="K356" s="82" t="s">
        <v>95</v>
      </c>
      <c r="L356" s="82" t="s">
        <v>95</v>
      </c>
      <c r="M356" s="82">
        <v>0</v>
      </c>
      <c r="N356" s="82">
        <v>0</v>
      </c>
      <c r="O356" s="82">
        <v>0</v>
      </c>
      <c r="P356" s="82">
        <v>0</v>
      </c>
      <c r="Q356" s="83">
        <v>0</v>
      </c>
      <c r="R356" s="82">
        <v>0</v>
      </c>
      <c r="S356" s="82">
        <v>0</v>
      </c>
      <c r="T356" s="54">
        <v>0</v>
      </c>
      <c r="U356" s="54">
        <v>0</v>
      </c>
      <c r="V356" s="82" t="s">
        <v>95</v>
      </c>
      <c r="W356" s="83" t="s">
        <v>95</v>
      </c>
      <c r="X356" s="83" t="s">
        <v>95</v>
      </c>
      <c r="Y356" s="82">
        <v>0</v>
      </c>
      <c r="Z356" s="82">
        <v>0</v>
      </c>
      <c r="AA356" s="82">
        <v>0</v>
      </c>
      <c r="AB356" s="82">
        <v>0</v>
      </c>
      <c r="AC356" s="82">
        <v>0</v>
      </c>
      <c r="AD356" s="82">
        <v>0</v>
      </c>
    </row>
    <row r="357" spans="1:30" ht="47.25">
      <c r="A357" s="56" t="s">
        <v>232</v>
      </c>
      <c r="B357" s="68" t="s">
        <v>433</v>
      </c>
      <c r="C357" s="85" t="s">
        <v>722</v>
      </c>
      <c r="D357" s="82">
        <v>0</v>
      </c>
      <c r="E357" s="82">
        <v>0</v>
      </c>
      <c r="F357" s="82">
        <v>0</v>
      </c>
      <c r="G357" s="82">
        <v>0</v>
      </c>
      <c r="H357" s="82">
        <v>0</v>
      </c>
      <c r="I357" s="82" t="s">
        <v>95</v>
      </c>
      <c r="J357" s="82" t="s">
        <v>95</v>
      </c>
      <c r="K357" s="82" t="s">
        <v>95</v>
      </c>
      <c r="L357" s="82" t="s">
        <v>95</v>
      </c>
      <c r="M357" s="82">
        <v>0</v>
      </c>
      <c r="N357" s="82">
        <v>0</v>
      </c>
      <c r="O357" s="82">
        <v>0</v>
      </c>
      <c r="P357" s="82">
        <v>0</v>
      </c>
      <c r="Q357" s="83">
        <v>0</v>
      </c>
      <c r="R357" s="82">
        <v>0</v>
      </c>
      <c r="S357" s="82">
        <v>0</v>
      </c>
      <c r="T357" s="54">
        <v>0</v>
      </c>
      <c r="U357" s="54">
        <v>0</v>
      </c>
      <c r="V357" s="82" t="s">
        <v>95</v>
      </c>
      <c r="W357" s="83" t="s">
        <v>95</v>
      </c>
      <c r="X357" s="83" t="s">
        <v>95</v>
      </c>
      <c r="Y357" s="82">
        <v>0</v>
      </c>
      <c r="Z357" s="82">
        <v>0</v>
      </c>
      <c r="AA357" s="82">
        <v>0</v>
      </c>
      <c r="AB357" s="82">
        <v>0</v>
      </c>
      <c r="AC357" s="82">
        <v>0</v>
      </c>
      <c r="AD357" s="82">
        <v>0</v>
      </c>
    </row>
    <row r="358" spans="1:30" ht="31.5">
      <c r="A358" s="56" t="s">
        <v>232</v>
      </c>
      <c r="B358" s="68" t="s">
        <v>821</v>
      </c>
      <c r="C358" s="85" t="s">
        <v>721</v>
      </c>
      <c r="D358" s="82">
        <v>0</v>
      </c>
      <c r="E358" s="82">
        <v>0</v>
      </c>
      <c r="F358" s="82">
        <v>0</v>
      </c>
      <c r="G358" s="82">
        <v>0</v>
      </c>
      <c r="H358" s="82">
        <v>0</v>
      </c>
      <c r="I358" s="82" t="s">
        <v>95</v>
      </c>
      <c r="J358" s="82" t="s">
        <v>95</v>
      </c>
      <c r="K358" s="82" t="s">
        <v>95</v>
      </c>
      <c r="L358" s="82" t="s">
        <v>95</v>
      </c>
      <c r="M358" s="82">
        <v>0</v>
      </c>
      <c r="N358" s="82">
        <v>0</v>
      </c>
      <c r="O358" s="82">
        <v>0</v>
      </c>
      <c r="P358" s="82">
        <v>0</v>
      </c>
      <c r="Q358" s="83">
        <v>0</v>
      </c>
      <c r="R358" s="82">
        <v>0</v>
      </c>
      <c r="S358" s="82">
        <v>0</v>
      </c>
      <c r="T358" s="54">
        <v>0</v>
      </c>
      <c r="U358" s="54">
        <v>0</v>
      </c>
      <c r="V358" s="82" t="s">
        <v>95</v>
      </c>
      <c r="W358" s="83" t="s">
        <v>95</v>
      </c>
      <c r="X358" s="83" t="s">
        <v>95</v>
      </c>
      <c r="Y358" s="82">
        <v>0</v>
      </c>
      <c r="Z358" s="82">
        <v>0</v>
      </c>
      <c r="AA358" s="82">
        <v>0</v>
      </c>
      <c r="AB358" s="82">
        <v>0</v>
      </c>
      <c r="AC358" s="82">
        <v>2.7652912700000001</v>
      </c>
      <c r="AD358" s="82">
        <v>0</v>
      </c>
    </row>
    <row r="359" spans="1:30" ht="15.75">
      <c r="A359" s="56" t="s">
        <v>232</v>
      </c>
      <c r="B359" s="68" t="s">
        <v>848</v>
      </c>
      <c r="C359" s="85" t="s">
        <v>178</v>
      </c>
      <c r="D359" s="82">
        <v>0</v>
      </c>
      <c r="E359" s="82">
        <v>0</v>
      </c>
      <c r="F359" s="82">
        <v>0</v>
      </c>
      <c r="G359" s="82">
        <v>0</v>
      </c>
      <c r="H359" s="82">
        <v>0</v>
      </c>
      <c r="I359" s="82" t="s">
        <v>95</v>
      </c>
      <c r="J359" s="82" t="s">
        <v>95</v>
      </c>
      <c r="K359" s="82" t="s">
        <v>95</v>
      </c>
      <c r="L359" s="82" t="s">
        <v>95</v>
      </c>
      <c r="M359" s="82">
        <v>0</v>
      </c>
      <c r="N359" s="82">
        <v>0</v>
      </c>
      <c r="O359" s="82">
        <v>0</v>
      </c>
      <c r="P359" s="82">
        <v>0</v>
      </c>
      <c r="Q359" s="83">
        <v>0</v>
      </c>
      <c r="R359" s="82">
        <v>0</v>
      </c>
      <c r="S359" s="82">
        <v>0</v>
      </c>
      <c r="T359" s="54">
        <v>0</v>
      </c>
      <c r="U359" s="54">
        <v>0</v>
      </c>
      <c r="V359" s="82" t="s">
        <v>95</v>
      </c>
      <c r="W359" s="83" t="s">
        <v>95</v>
      </c>
      <c r="X359" s="83" t="s">
        <v>95</v>
      </c>
      <c r="Y359" s="82">
        <v>0</v>
      </c>
      <c r="Z359" s="82">
        <v>0</v>
      </c>
      <c r="AA359" s="82">
        <v>0</v>
      </c>
      <c r="AB359" s="82">
        <v>0</v>
      </c>
      <c r="AC359" s="82">
        <v>0</v>
      </c>
      <c r="AD359" s="82">
        <v>0</v>
      </c>
    </row>
    <row r="360" spans="1:30" ht="47.25">
      <c r="A360" s="56" t="s">
        <v>232</v>
      </c>
      <c r="B360" s="68" t="s">
        <v>822</v>
      </c>
      <c r="C360" s="85" t="s">
        <v>658</v>
      </c>
      <c r="D360" s="82">
        <v>0</v>
      </c>
      <c r="E360" s="82">
        <v>0</v>
      </c>
      <c r="F360" s="82">
        <v>0</v>
      </c>
      <c r="G360" s="82">
        <v>0</v>
      </c>
      <c r="H360" s="82">
        <v>0</v>
      </c>
      <c r="I360" s="82" t="s">
        <v>95</v>
      </c>
      <c r="J360" s="82" t="s">
        <v>95</v>
      </c>
      <c r="K360" s="82" t="s">
        <v>95</v>
      </c>
      <c r="L360" s="82" t="s">
        <v>95</v>
      </c>
      <c r="M360" s="82">
        <v>0</v>
      </c>
      <c r="N360" s="82">
        <v>0</v>
      </c>
      <c r="O360" s="82">
        <v>0</v>
      </c>
      <c r="P360" s="82">
        <v>0</v>
      </c>
      <c r="Q360" s="83">
        <v>0</v>
      </c>
      <c r="R360" s="82">
        <v>0</v>
      </c>
      <c r="S360" s="82">
        <v>0</v>
      </c>
      <c r="T360" s="54">
        <v>0</v>
      </c>
      <c r="U360" s="54">
        <v>0</v>
      </c>
      <c r="V360" s="82" t="s">
        <v>95</v>
      </c>
      <c r="W360" s="83" t="s">
        <v>95</v>
      </c>
      <c r="X360" s="83" t="s">
        <v>95</v>
      </c>
      <c r="Y360" s="82">
        <v>0</v>
      </c>
      <c r="Z360" s="82">
        <v>0</v>
      </c>
      <c r="AA360" s="82">
        <v>0</v>
      </c>
      <c r="AB360" s="82">
        <v>0</v>
      </c>
      <c r="AC360" s="82">
        <v>0</v>
      </c>
      <c r="AD360" s="82">
        <v>0</v>
      </c>
    </row>
    <row r="361" spans="1:30" ht="15.75">
      <c r="A361" s="56" t="s">
        <v>232</v>
      </c>
      <c r="B361" s="68" t="s">
        <v>804</v>
      </c>
      <c r="C361" s="85" t="s">
        <v>619</v>
      </c>
      <c r="D361" s="82">
        <v>0</v>
      </c>
      <c r="E361" s="82">
        <v>0</v>
      </c>
      <c r="F361" s="82">
        <v>0</v>
      </c>
      <c r="G361" s="82">
        <v>0</v>
      </c>
      <c r="H361" s="82">
        <v>0</v>
      </c>
      <c r="I361" s="82" t="s">
        <v>95</v>
      </c>
      <c r="J361" s="82" t="s">
        <v>95</v>
      </c>
      <c r="K361" s="82" t="s">
        <v>95</v>
      </c>
      <c r="L361" s="82" t="s">
        <v>95</v>
      </c>
      <c r="M361" s="82">
        <v>0</v>
      </c>
      <c r="N361" s="82">
        <v>0</v>
      </c>
      <c r="O361" s="82">
        <v>0</v>
      </c>
      <c r="P361" s="82">
        <v>0</v>
      </c>
      <c r="Q361" s="83">
        <v>0</v>
      </c>
      <c r="R361" s="82">
        <v>0</v>
      </c>
      <c r="S361" s="82">
        <v>0</v>
      </c>
      <c r="T361" s="54">
        <v>0</v>
      </c>
      <c r="U361" s="54">
        <v>0</v>
      </c>
      <c r="V361" s="82" t="s">
        <v>95</v>
      </c>
      <c r="W361" s="83" t="s">
        <v>95</v>
      </c>
      <c r="X361" s="83" t="s">
        <v>95</v>
      </c>
      <c r="Y361" s="82">
        <v>0</v>
      </c>
      <c r="Z361" s="82">
        <v>0</v>
      </c>
      <c r="AA361" s="82">
        <v>0</v>
      </c>
      <c r="AB361" s="82">
        <v>0</v>
      </c>
      <c r="AC361" s="82">
        <v>0</v>
      </c>
      <c r="AD361" s="82">
        <v>0</v>
      </c>
    </row>
    <row r="362" spans="1:30" ht="15.75">
      <c r="A362" s="56" t="s">
        <v>232</v>
      </c>
      <c r="B362" s="68" t="s">
        <v>805</v>
      </c>
      <c r="C362" s="85" t="s">
        <v>620</v>
      </c>
      <c r="D362" s="82">
        <v>0</v>
      </c>
      <c r="E362" s="82">
        <v>0</v>
      </c>
      <c r="F362" s="82">
        <v>0</v>
      </c>
      <c r="G362" s="82">
        <v>0</v>
      </c>
      <c r="H362" s="82">
        <v>0</v>
      </c>
      <c r="I362" s="82" t="s">
        <v>95</v>
      </c>
      <c r="J362" s="82" t="s">
        <v>95</v>
      </c>
      <c r="K362" s="82" t="s">
        <v>95</v>
      </c>
      <c r="L362" s="82" t="s">
        <v>95</v>
      </c>
      <c r="M362" s="82">
        <v>0</v>
      </c>
      <c r="N362" s="82">
        <v>0</v>
      </c>
      <c r="O362" s="82">
        <v>0</v>
      </c>
      <c r="P362" s="82">
        <v>0</v>
      </c>
      <c r="Q362" s="83">
        <v>0</v>
      </c>
      <c r="R362" s="82">
        <v>0</v>
      </c>
      <c r="S362" s="82">
        <v>0</v>
      </c>
      <c r="T362" s="54">
        <v>0</v>
      </c>
      <c r="U362" s="54">
        <v>0</v>
      </c>
      <c r="V362" s="82" t="s">
        <v>95</v>
      </c>
      <c r="W362" s="83" t="s">
        <v>95</v>
      </c>
      <c r="X362" s="83" t="s">
        <v>95</v>
      </c>
      <c r="Y362" s="82">
        <v>0</v>
      </c>
      <c r="Z362" s="82">
        <v>0</v>
      </c>
      <c r="AA362" s="82">
        <v>0</v>
      </c>
      <c r="AB362" s="82">
        <v>0</v>
      </c>
      <c r="AC362" s="82">
        <v>0</v>
      </c>
      <c r="AD362" s="82">
        <v>0</v>
      </c>
    </row>
    <row r="363" spans="1:30" ht="15.75">
      <c r="A363" s="56" t="s">
        <v>232</v>
      </c>
      <c r="B363" s="68" t="s">
        <v>806</v>
      </c>
      <c r="C363" s="85" t="s">
        <v>621</v>
      </c>
      <c r="D363" s="82">
        <v>0</v>
      </c>
      <c r="E363" s="82">
        <v>0</v>
      </c>
      <c r="F363" s="82">
        <v>0</v>
      </c>
      <c r="G363" s="82">
        <v>0</v>
      </c>
      <c r="H363" s="82">
        <v>0</v>
      </c>
      <c r="I363" s="82" t="s">
        <v>95</v>
      </c>
      <c r="J363" s="82" t="s">
        <v>95</v>
      </c>
      <c r="K363" s="82" t="s">
        <v>95</v>
      </c>
      <c r="L363" s="82" t="s">
        <v>95</v>
      </c>
      <c r="M363" s="82">
        <v>0</v>
      </c>
      <c r="N363" s="82">
        <v>0</v>
      </c>
      <c r="O363" s="82">
        <v>0</v>
      </c>
      <c r="P363" s="82">
        <v>0</v>
      </c>
      <c r="Q363" s="83">
        <v>0</v>
      </c>
      <c r="R363" s="82">
        <v>0</v>
      </c>
      <c r="S363" s="82">
        <v>0</v>
      </c>
      <c r="T363" s="54">
        <v>0</v>
      </c>
      <c r="U363" s="54">
        <v>0</v>
      </c>
      <c r="V363" s="82" t="s">
        <v>95</v>
      </c>
      <c r="W363" s="83" t="s">
        <v>95</v>
      </c>
      <c r="X363" s="83" t="s">
        <v>95</v>
      </c>
      <c r="Y363" s="82">
        <v>0</v>
      </c>
      <c r="Z363" s="82">
        <v>0</v>
      </c>
      <c r="AA363" s="82">
        <v>0</v>
      </c>
      <c r="AB363" s="82">
        <v>0</v>
      </c>
      <c r="AC363" s="82">
        <v>3.1536333600000002</v>
      </c>
      <c r="AD363" s="82">
        <v>0</v>
      </c>
    </row>
    <row r="364" spans="1:30" ht="31.5">
      <c r="A364" s="56" t="s">
        <v>232</v>
      </c>
      <c r="B364" s="68" t="s">
        <v>807</v>
      </c>
      <c r="C364" s="85" t="s">
        <v>622</v>
      </c>
      <c r="D364" s="82">
        <v>0</v>
      </c>
      <c r="E364" s="82">
        <v>0</v>
      </c>
      <c r="F364" s="82">
        <v>0</v>
      </c>
      <c r="G364" s="82">
        <v>0</v>
      </c>
      <c r="H364" s="82">
        <v>0</v>
      </c>
      <c r="I364" s="82" t="s">
        <v>95</v>
      </c>
      <c r="J364" s="82" t="s">
        <v>95</v>
      </c>
      <c r="K364" s="82" t="s">
        <v>95</v>
      </c>
      <c r="L364" s="82" t="s">
        <v>95</v>
      </c>
      <c r="M364" s="82">
        <v>0</v>
      </c>
      <c r="N364" s="82">
        <v>0</v>
      </c>
      <c r="O364" s="82">
        <v>0</v>
      </c>
      <c r="P364" s="82">
        <v>0</v>
      </c>
      <c r="Q364" s="83">
        <v>0</v>
      </c>
      <c r="R364" s="82">
        <v>0</v>
      </c>
      <c r="S364" s="82">
        <v>0</v>
      </c>
      <c r="T364" s="54">
        <v>0</v>
      </c>
      <c r="U364" s="54">
        <v>0</v>
      </c>
      <c r="V364" s="82" t="s">
        <v>95</v>
      </c>
      <c r="W364" s="83" t="s">
        <v>95</v>
      </c>
      <c r="X364" s="83" t="s">
        <v>95</v>
      </c>
      <c r="Y364" s="82">
        <v>0</v>
      </c>
      <c r="Z364" s="82">
        <v>0</v>
      </c>
      <c r="AA364" s="82">
        <v>0</v>
      </c>
      <c r="AB364" s="82">
        <v>0</v>
      </c>
      <c r="AC364" s="82">
        <v>0</v>
      </c>
      <c r="AD364" s="82">
        <v>0</v>
      </c>
    </row>
    <row r="365" spans="1:30" ht="47.25">
      <c r="A365" s="56" t="s">
        <v>232</v>
      </c>
      <c r="B365" s="68" t="s">
        <v>823</v>
      </c>
      <c r="C365" s="85" t="s">
        <v>681</v>
      </c>
      <c r="D365" s="82">
        <v>0</v>
      </c>
      <c r="E365" s="82">
        <v>0</v>
      </c>
      <c r="F365" s="82">
        <v>0</v>
      </c>
      <c r="G365" s="82">
        <v>0</v>
      </c>
      <c r="H365" s="82">
        <v>0</v>
      </c>
      <c r="I365" s="82" t="s">
        <v>95</v>
      </c>
      <c r="J365" s="82" t="s">
        <v>95</v>
      </c>
      <c r="K365" s="82" t="s">
        <v>95</v>
      </c>
      <c r="L365" s="82" t="s">
        <v>95</v>
      </c>
      <c r="M365" s="82">
        <v>0</v>
      </c>
      <c r="N365" s="82">
        <v>0</v>
      </c>
      <c r="O365" s="82">
        <v>0</v>
      </c>
      <c r="P365" s="82">
        <v>0</v>
      </c>
      <c r="Q365" s="83">
        <v>0</v>
      </c>
      <c r="R365" s="82">
        <v>0</v>
      </c>
      <c r="S365" s="82">
        <v>0</v>
      </c>
      <c r="T365" s="54">
        <v>0</v>
      </c>
      <c r="U365" s="54">
        <v>0</v>
      </c>
      <c r="V365" s="82" t="s">
        <v>95</v>
      </c>
      <c r="W365" s="83" t="s">
        <v>95</v>
      </c>
      <c r="X365" s="83" t="s">
        <v>95</v>
      </c>
      <c r="Y365" s="82">
        <v>0</v>
      </c>
      <c r="Z365" s="82">
        <v>0</v>
      </c>
      <c r="AA365" s="82">
        <v>0</v>
      </c>
      <c r="AB365" s="82">
        <v>0</v>
      </c>
      <c r="AC365" s="82">
        <v>0</v>
      </c>
      <c r="AD365" s="82">
        <v>0</v>
      </c>
    </row>
    <row r="366" spans="1:30" ht="47.25">
      <c r="A366" s="56" t="s">
        <v>232</v>
      </c>
      <c r="B366" s="68" t="s">
        <v>434</v>
      </c>
      <c r="C366" s="85" t="s">
        <v>728</v>
      </c>
      <c r="D366" s="82">
        <v>0</v>
      </c>
      <c r="E366" s="82">
        <v>0</v>
      </c>
      <c r="F366" s="82">
        <v>0</v>
      </c>
      <c r="G366" s="82">
        <v>0</v>
      </c>
      <c r="H366" s="82">
        <v>0</v>
      </c>
      <c r="I366" s="82" t="s">
        <v>95</v>
      </c>
      <c r="J366" s="82" t="s">
        <v>95</v>
      </c>
      <c r="K366" s="82" t="s">
        <v>95</v>
      </c>
      <c r="L366" s="82" t="s">
        <v>95</v>
      </c>
      <c r="M366" s="82">
        <v>0</v>
      </c>
      <c r="N366" s="82">
        <v>0</v>
      </c>
      <c r="O366" s="82">
        <v>0</v>
      </c>
      <c r="P366" s="82">
        <v>0</v>
      </c>
      <c r="Q366" s="83">
        <v>0</v>
      </c>
      <c r="R366" s="82">
        <v>0</v>
      </c>
      <c r="S366" s="82">
        <v>0</v>
      </c>
      <c r="T366" s="54">
        <v>0</v>
      </c>
      <c r="U366" s="54">
        <v>0</v>
      </c>
      <c r="V366" s="82" t="s">
        <v>95</v>
      </c>
      <c r="W366" s="83" t="s">
        <v>95</v>
      </c>
      <c r="X366" s="83" t="s">
        <v>95</v>
      </c>
      <c r="Y366" s="82">
        <v>0</v>
      </c>
      <c r="Z366" s="82">
        <v>0</v>
      </c>
      <c r="AA366" s="82">
        <v>0</v>
      </c>
      <c r="AB366" s="82">
        <v>0</v>
      </c>
      <c r="AC366" s="82">
        <v>0</v>
      </c>
      <c r="AD366" s="82">
        <v>0</v>
      </c>
    </row>
    <row r="367" spans="1:30" ht="47.25">
      <c r="A367" s="56" t="s">
        <v>232</v>
      </c>
      <c r="B367" s="68" t="s">
        <v>435</v>
      </c>
      <c r="C367" s="85" t="s">
        <v>729</v>
      </c>
      <c r="D367" s="82">
        <v>0</v>
      </c>
      <c r="E367" s="82">
        <v>0</v>
      </c>
      <c r="F367" s="82">
        <v>0</v>
      </c>
      <c r="G367" s="82">
        <v>0</v>
      </c>
      <c r="H367" s="82">
        <v>0</v>
      </c>
      <c r="I367" s="82" t="s">
        <v>95</v>
      </c>
      <c r="J367" s="82" t="s">
        <v>95</v>
      </c>
      <c r="K367" s="82" t="s">
        <v>95</v>
      </c>
      <c r="L367" s="82" t="s">
        <v>95</v>
      </c>
      <c r="M367" s="82">
        <v>0</v>
      </c>
      <c r="N367" s="82">
        <v>0</v>
      </c>
      <c r="O367" s="82">
        <v>0</v>
      </c>
      <c r="P367" s="82">
        <v>0</v>
      </c>
      <c r="Q367" s="83">
        <v>0</v>
      </c>
      <c r="R367" s="82">
        <v>0</v>
      </c>
      <c r="S367" s="82">
        <v>0</v>
      </c>
      <c r="T367" s="54">
        <v>0</v>
      </c>
      <c r="U367" s="54">
        <v>0</v>
      </c>
      <c r="V367" s="82" t="s">
        <v>95</v>
      </c>
      <c r="W367" s="83" t="s">
        <v>95</v>
      </c>
      <c r="X367" s="83" t="s">
        <v>95</v>
      </c>
      <c r="Y367" s="82">
        <v>0</v>
      </c>
      <c r="Z367" s="82">
        <v>0</v>
      </c>
      <c r="AA367" s="82">
        <v>0</v>
      </c>
      <c r="AB367" s="82">
        <v>0</v>
      </c>
      <c r="AC367" s="82">
        <v>6.8004513400000004</v>
      </c>
      <c r="AD367" s="82">
        <v>0</v>
      </c>
    </row>
    <row r="368" spans="1:30" ht="47.25">
      <c r="A368" s="56" t="s">
        <v>232</v>
      </c>
      <c r="B368" s="67" t="s">
        <v>398</v>
      </c>
      <c r="C368" s="85" t="s">
        <v>401</v>
      </c>
      <c r="D368" s="82">
        <v>0</v>
      </c>
      <c r="E368" s="82">
        <v>0</v>
      </c>
      <c r="F368" s="82">
        <v>0</v>
      </c>
      <c r="G368" s="82">
        <v>0</v>
      </c>
      <c r="H368" s="82">
        <v>0</v>
      </c>
      <c r="I368" s="82" t="s">
        <v>95</v>
      </c>
      <c r="J368" s="82" t="s">
        <v>95</v>
      </c>
      <c r="K368" s="82" t="s">
        <v>95</v>
      </c>
      <c r="L368" s="82" t="s">
        <v>95</v>
      </c>
      <c r="M368" s="82">
        <v>0</v>
      </c>
      <c r="N368" s="82">
        <v>0</v>
      </c>
      <c r="O368" s="82">
        <v>0</v>
      </c>
      <c r="P368" s="82">
        <v>0</v>
      </c>
      <c r="Q368" s="83">
        <v>0</v>
      </c>
      <c r="R368" s="82">
        <v>0</v>
      </c>
      <c r="S368" s="82">
        <v>0</v>
      </c>
      <c r="T368" s="54">
        <v>0</v>
      </c>
      <c r="U368" s="54">
        <v>0</v>
      </c>
      <c r="V368" s="82" t="s">
        <v>95</v>
      </c>
      <c r="W368" s="83" t="s">
        <v>95</v>
      </c>
      <c r="X368" s="83" t="s">
        <v>95</v>
      </c>
      <c r="Y368" s="82">
        <v>0</v>
      </c>
      <c r="Z368" s="82">
        <v>0</v>
      </c>
      <c r="AA368" s="82">
        <v>0</v>
      </c>
      <c r="AB368" s="82">
        <v>0</v>
      </c>
      <c r="AC368" s="82">
        <v>0</v>
      </c>
      <c r="AD368" s="82">
        <v>0</v>
      </c>
    </row>
    <row r="369" spans="1:30" ht="31.5">
      <c r="A369" s="56" t="s">
        <v>232</v>
      </c>
      <c r="B369" s="68" t="s">
        <v>824</v>
      </c>
      <c r="C369" s="85" t="s">
        <v>623</v>
      </c>
      <c r="D369" s="82">
        <v>0</v>
      </c>
      <c r="E369" s="82">
        <v>0</v>
      </c>
      <c r="F369" s="82">
        <v>0</v>
      </c>
      <c r="G369" s="82">
        <v>0</v>
      </c>
      <c r="H369" s="82">
        <v>0</v>
      </c>
      <c r="I369" s="82" t="s">
        <v>95</v>
      </c>
      <c r="J369" s="82" t="s">
        <v>95</v>
      </c>
      <c r="K369" s="82" t="s">
        <v>95</v>
      </c>
      <c r="L369" s="82" t="s">
        <v>95</v>
      </c>
      <c r="M369" s="82">
        <v>0</v>
      </c>
      <c r="N369" s="82">
        <v>0</v>
      </c>
      <c r="O369" s="82">
        <v>0</v>
      </c>
      <c r="P369" s="82">
        <v>0</v>
      </c>
      <c r="Q369" s="83">
        <v>0</v>
      </c>
      <c r="R369" s="82">
        <v>0</v>
      </c>
      <c r="S369" s="82">
        <v>0</v>
      </c>
      <c r="T369" s="54">
        <v>0</v>
      </c>
      <c r="U369" s="54">
        <v>0</v>
      </c>
      <c r="V369" s="82" t="s">
        <v>95</v>
      </c>
      <c r="W369" s="83" t="s">
        <v>95</v>
      </c>
      <c r="X369" s="83" t="s">
        <v>95</v>
      </c>
      <c r="Y369" s="82">
        <v>0</v>
      </c>
      <c r="Z369" s="82">
        <v>0</v>
      </c>
      <c r="AA369" s="82">
        <v>0</v>
      </c>
      <c r="AB369" s="82">
        <v>0</v>
      </c>
      <c r="AC369" s="82">
        <v>9.5231838</v>
      </c>
      <c r="AD369" s="82">
        <v>0</v>
      </c>
    </row>
    <row r="370" spans="1:30" ht="47.25">
      <c r="A370" s="56" t="s">
        <v>232</v>
      </c>
      <c r="B370" s="68" t="s">
        <v>825</v>
      </c>
      <c r="C370" s="85" t="s">
        <v>657</v>
      </c>
      <c r="D370" s="82">
        <v>0</v>
      </c>
      <c r="E370" s="82">
        <v>0</v>
      </c>
      <c r="F370" s="82">
        <v>0</v>
      </c>
      <c r="G370" s="82">
        <v>0</v>
      </c>
      <c r="H370" s="82">
        <v>0</v>
      </c>
      <c r="I370" s="82" t="s">
        <v>95</v>
      </c>
      <c r="J370" s="82" t="s">
        <v>95</v>
      </c>
      <c r="K370" s="82" t="s">
        <v>95</v>
      </c>
      <c r="L370" s="82" t="s">
        <v>95</v>
      </c>
      <c r="M370" s="82">
        <v>0</v>
      </c>
      <c r="N370" s="82">
        <v>0</v>
      </c>
      <c r="O370" s="82">
        <v>0</v>
      </c>
      <c r="P370" s="82">
        <v>0</v>
      </c>
      <c r="Q370" s="83">
        <v>0</v>
      </c>
      <c r="R370" s="82">
        <v>0</v>
      </c>
      <c r="S370" s="82">
        <v>0</v>
      </c>
      <c r="T370" s="54">
        <v>0</v>
      </c>
      <c r="U370" s="54">
        <v>0</v>
      </c>
      <c r="V370" s="82" t="s">
        <v>95</v>
      </c>
      <c r="W370" s="83" t="s">
        <v>95</v>
      </c>
      <c r="X370" s="83" t="s">
        <v>95</v>
      </c>
      <c r="Y370" s="82">
        <v>0</v>
      </c>
      <c r="Z370" s="82">
        <v>0</v>
      </c>
      <c r="AA370" s="82">
        <v>0</v>
      </c>
      <c r="AB370" s="82">
        <v>0</v>
      </c>
      <c r="AC370" s="82">
        <v>0</v>
      </c>
      <c r="AD370" s="82">
        <v>0</v>
      </c>
    </row>
    <row r="371" spans="1:30" ht="47.25">
      <c r="A371" s="56" t="s">
        <v>232</v>
      </c>
      <c r="B371" s="68" t="s">
        <v>725</v>
      </c>
      <c r="C371" s="85" t="s">
        <v>656</v>
      </c>
      <c r="D371" s="82">
        <v>0</v>
      </c>
      <c r="E371" s="82">
        <v>0</v>
      </c>
      <c r="F371" s="82">
        <v>0</v>
      </c>
      <c r="G371" s="82">
        <v>0</v>
      </c>
      <c r="H371" s="82">
        <v>0</v>
      </c>
      <c r="I371" s="82" t="s">
        <v>95</v>
      </c>
      <c r="J371" s="82" t="s">
        <v>95</v>
      </c>
      <c r="K371" s="82" t="s">
        <v>95</v>
      </c>
      <c r="L371" s="82" t="s">
        <v>95</v>
      </c>
      <c r="M371" s="82">
        <v>0</v>
      </c>
      <c r="N371" s="82">
        <v>0</v>
      </c>
      <c r="O371" s="82">
        <v>0</v>
      </c>
      <c r="P371" s="82">
        <v>0</v>
      </c>
      <c r="Q371" s="83">
        <v>0</v>
      </c>
      <c r="R371" s="82">
        <v>0</v>
      </c>
      <c r="S371" s="82">
        <v>0</v>
      </c>
      <c r="T371" s="54">
        <v>0</v>
      </c>
      <c r="U371" s="54">
        <v>0</v>
      </c>
      <c r="V371" s="82" t="s">
        <v>95</v>
      </c>
      <c r="W371" s="83" t="s">
        <v>95</v>
      </c>
      <c r="X371" s="83" t="s">
        <v>95</v>
      </c>
      <c r="Y371" s="82">
        <v>0</v>
      </c>
      <c r="Z371" s="82">
        <v>0</v>
      </c>
      <c r="AA371" s="82">
        <v>0</v>
      </c>
      <c r="AB371" s="82">
        <v>0</v>
      </c>
      <c r="AC371" s="82">
        <v>0</v>
      </c>
      <c r="AD371" s="82">
        <v>0</v>
      </c>
    </row>
    <row r="372" spans="1:30" ht="47.25">
      <c r="A372" s="56" t="s">
        <v>232</v>
      </c>
      <c r="B372" s="68" t="s">
        <v>826</v>
      </c>
      <c r="C372" s="85" t="s">
        <v>655</v>
      </c>
      <c r="D372" s="82">
        <v>0</v>
      </c>
      <c r="E372" s="82">
        <v>0</v>
      </c>
      <c r="F372" s="82">
        <v>0</v>
      </c>
      <c r="G372" s="82">
        <v>0</v>
      </c>
      <c r="H372" s="82">
        <v>0</v>
      </c>
      <c r="I372" s="82" t="s">
        <v>95</v>
      </c>
      <c r="J372" s="82" t="s">
        <v>95</v>
      </c>
      <c r="K372" s="82" t="s">
        <v>95</v>
      </c>
      <c r="L372" s="82" t="s">
        <v>95</v>
      </c>
      <c r="M372" s="82">
        <v>0</v>
      </c>
      <c r="N372" s="82">
        <v>0</v>
      </c>
      <c r="O372" s="82">
        <v>0</v>
      </c>
      <c r="P372" s="82">
        <v>0</v>
      </c>
      <c r="Q372" s="83">
        <v>0</v>
      </c>
      <c r="R372" s="82">
        <v>0</v>
      </c>
      <c r="S372" s="82">
        <v>0</v>
      </c>
      <c r="T372" s="54">
        <v>0</v>
      </c>
      <c r="U372" s="54">
        <v>0</v>
      </c>
      <c r="V372" s="82" t="s">
        <v>95</v>
      </c>
      <c r="W372" s="83" t="s">
        <v>95</v>
      </c>
      <c r="X372" s="83" t="s">
        <v>95</v>
      </c>
      <c r="Y372" s="82">
        <v>0</v>
      </c>
      <c r="Z372" s="82">
        <v>0</v>
      </c>
      <c r="AA372" s="82">
        <v>0</v>
      </c>
      <c r="AB372" s="82">
        <v>0</v>
      </c>
      <c r="AC372" s="82">
        <v>18.298956489999998</v>
      </c>
      <c r="AD372" s="82">
        <v>0</v>
      </c>
    </row>
    <row r="373" spans="1:30" ht="31.5">
      <c r="A373" s="56" t="s">
        <v>232</v>
      </c>
      <c r="B373" s="68" t="s">
        <v>827</v>
      </c>
      <c r="C373" s="85" t="s">
        <v>727</v>
      </c>
      <c r="D373" s="82">
        <v>0</v>
      </c>
      <c r="E373" s="82">
        <v>0</v>
      </c>
      <c r="F373" s="82">
        <v>0</v>
      </c>
      <c r="G373" s="82">
        <v>0</v>
      </c>
      <c r="H373" s="82">
        <v>0</v>
      </c>
      <c r="I373" s="82" t="s">
        <v>95</v>
      </c>
      <c r="J373" s="82" t="s">
        <v>95</v>
      </c>
      <c r="K373" s="82" t="s">
        <v>95</v>
      </c>
      <c r="L373" s="82" t="s">
        <v>95</v>
      </c>
      <c r="M373" s="82">
        <v>0</v>
      </c>
      <c r="N373" s="82">
        <v>0</v>
      </c>
      <c r="O373" s="82">
        <v>0</v>
      </c>
      <c r="P373" s="82">
        <v>0</v>
      </c>
      <c r="Q373" s="83">
        <v>0</v>
      </c>
      <c r="R373" s="82">
        <v>0</v>
      </c>
      <c r="S373" s="82">
        <v>0</v>
      </c>
      <c r="T373" s="54">
        <v>0</v>
      </c>
      <c r="U373" s="54">
        <v>0</v>
      </c>
      <c r="V373" s="82" t="s">
        <v>95</v>
      </c>
      <c r="W373" s="83" t="s">
        <v>95</v>
      </c>
      <c r="X373" s="83" t="s">
        <v>95</v>
      </c>
      <c r="Y373" s="82">
        <v>0</v>
      </c>
      <c r="Z373" s="82">
        <v>0</v>
      </c>
      <c r="AA373" s="82">
        <v>0</v>
      </c>
      <c r="AB373" s="82">
        <v>0</v>
      </c>
      <c r="AC373" s="82">
        <v>0</v>
      </c>
      <c r="AD373" s="82">
        <v>0</v>
      </c>
    </row>
    <row r="374" spans="1:30" ht="31.5">
      <c r="A374" s="56" t="s">
        <v>232</v>
      </c>
      <c r="B374" s="68" t="s">
        <v>828</v>
      </c>
      <c r="C374" s="85" t="s">
        <v>726</v>
      </c>
      <c r="D374" s="82">
        <v>0</v>
      </c>
      <c r="E374" s="82">
        <v>0</v>
      </c>
      <c r="F374" s="82">
        <v>0</v>
      </c>
      <c r="G374" s="82">
        <v>0</v>
      </c>
      <c r="H374" s="82">
        <v>0</v>
      </c>
      <c r="I374" s="82" t="s">
        <v>95</v>
      </c>
      <c r="J374" s="82" t="s">
        <v>95</v>
      </c>
      <c r="K374" s="82" t="s">
        <v>95</v>
      </c>
      <c r="L374" s="82" t="s">
        <v>95</v>
      </c>
      <c r="M374" s="82">
        <v>0</v>
      </c>
      <c r="N374" s="82">
        <v>0</v>
      </c>
      <c r="O374" s="82">
        <v>0</v>
      </c>
      <c r="P374" s="82">
        <v>0</v>
      </c>
      <c r="Q374" s="83">
        <v>0</v>
      </c>
      <c r="R374" s="82">
        <v>0</v>
      </c>
      <c r="S374" s="82">
        <v>0</v>
      </c>
      <c r="T374" s="54">
        <v>0</v>
      </c>
      <c r="U374" s="54">
        <v>0</v>
      </c>
      <c r="V374" s="82" t="s">
        <v>95</v>
      </c>
      <c r="W374" s="83" t="s">
        <v>95</v>
      </c>
      <c r="X374" s="83" t="s">
        <v>95</v>
      </c>
      <c r="Y374" s="82">
        <v>0</v>
      </c>
      <c r="Z374" s="82">
        <v>0</v>
      </c>
      <c r="AA374" s="82">
        <v>0</v>
      </c>
      <c r="AB374" s="82">
        <v>0</v>
      </c>
      <c r="AC374" s="82">
        <v>0</v>
      </c>
      <c r="AD374" s="82">
        <v>0</v>
      </c>
    </row>
    <row r="375" spans="1:30" ht="31.5">
      <c r="A375" s="56" t="s">
        <v>232</v>
      </c>
      <c r="B375" s="68" t="s">
        <v>810</v>
      </c>
      <c r="C375" s="85" t="s">
        <v>716</v>
      </c>
      <c r="D375" s="82">
        <v>0</v>
      </c>
      <c r="E375" s="82">
        <v>0</v>
      </c>
      <c r="F375" s="82">
        <v>0</v>
      </c>
      <c r="G375" s="82">
        <v>0</v>
      </c>
      <c r="H375" s="82">
        <v>0</v>
      </c>
      <c r="I375" s="82" t="s">
        <v>95</v>
      </c>
      <c r="J375" s="82" t="s">
        <v>95</v>
      </c>
      <c r="K375" s="82" t="s">
        <v>95</v>
      </c>
      <c r="L375" s="82" t="s">
        <v>95</v>
      </c>
      <c r="M375" s="82">
        <v>0</v>
      </c>
      <c r="N375" s="82">
        <v>0</v>
      </c>
      <c r="O375" s="82">
        <v>0</v>
      </c>
      <c r="P375" s="82">
        <v>0</v>
      </c>
      <c r="Q375" s="83">
        <v>0</v>
      </c>
      <c r="R375" s="82">
        <v>0</v>
      </c>
      <c r="S375" s="82">
        <v>0</v>
      </c>
      <c r="T375" s="54">
        <v>0</v>
      </c>
      <c r="U375" s="54">
        <v>0</v>
      </c>
      <c r="V375" s="82" t="s">
        <v>95</v>
      </c>
      <c r="W375" s="83" t="s">
        <v>95</v>
      </c>
      <c r="X375" s="83" t="s">
        <v>95</v>
      </c>
      <c r="Y375" s="82">
        <v>0</v>
      </c>
      <c r="Z375" s="82">
        <v>0</v>
      </c>
      <c r="AA375" s="82">
        <v>0</v>
      </c>
      <c r="AB375" s="82">
        <v>0</v>
      </c>
      <c r="AC375" s="82">
        <v>0</v>
      </c>
      <c r="AD375" s="82">
        <v>0</v>
      </c>
    </row>
    <row r="376" spans="1:30" ht="15.75">
      <c r="A376" s="56" t="s">
        <v>232</v>
      </c>
      <c r="B376" s="68" t="s">
        <v>829</v>
      </c>
      <c r="C376" s="85" t="s">
        <v>715</v>
      </c>
      <c r="D376" s="82">
        <v>0</v>
      </c>
      <c r="E376" s="82">
        <v>0</v>
      </c>
      <c r="F376" s="82">
        <v>0</v>
      </c>
      <c r="G376" s="82">
        <v>0</v>
      </c>
      <c r="H376" s="82">
        <v>0</v>
      </c>
      <c r="I376" s="82" t="s">
        <v>95</v>
      </c>
      <c r="J376" s="82" t="s">
        <v>95</v>
      </c>
      <c r="K376" s="82" t="s">
        <v>95</v>
      </c>
      <c r="L376" s="82" t="s">
        <v>95</v>
      </c>
      <c r="M376" s="82">
        <v>0</v>
      </c>
      <c r="N376" s="82">
        <v>0</v>
      </c>
      <c r="O376" s="82">
        <v>0</v>
      </c>
      <c r="P376" s="82">
        <v>0</v>
      </c>
      <c r="Q376" s="83">
        <v>0</v>
      </c>
      <c r="R376" s="82">
        <v>0</v>
      </c>
      <c r="S376" s="82">
        <v>0</v>
      </c>
      <c r="T376" s="54">
        <v>0</v>
      </c>
      <c r="U376" s="54">
        <v>0</v>
      </c>
      <c r="V376" s="82" t="s">
        <v>95</v>
      </c>
      <c r="W376" s="83" t="s">
        <v>95</v>
      </c>
      <c r="X376" s="83" t="s">
        <v>95</v>
      </c>
      <c r="Y376" s="82">
        <v>0</v>
      </c>
      <c r="Z376" s="82">
        <v>0</v>
      </c>
      <c r="AA376" s="82">
        <v>0</v>
      </c>
      <c r="AB376" s="82">
        <v>0</v>
      </c>
      <c r="AC376" s="82">
        <v>0</v>
      </c>
      <c r="AD376" s="82">
        <v>0</v>
      </c>
    </row>
    <row r="377" spans="1:30" ht="31.5">
      <c r="A377" s="56" t="s">
        <v>5</v>
      </c>
      <c r="B377" s="52" t="s">
        <v>233</v>
      </c>
      <c r="C377" s="85" t="s">
        <v>96</v>
      </c>
      <c r="D377" s="82">
        <v>0</v>
      </c>
      <c r="E377" s="82">
        <v>0</v>
      </c>
      <c r="F377" s="82">
        <v>0</v>
      </c>
      <c r="G377" s="82">
        <v>0</v>
      </c>
      <c r="H377" s="82">
        <v>0</v>
      </c>
      <c r="I377" s="82">
        <v>0</v>
      </c>
      <c r="J377" s="82">
        <v>0</v>
      </c>
      <c r="K377" s="82">
        <v>0</v>
      </c>
      <c r="L377" s="82" t="s">
        <v>95</v>
      </c>
      <c r="M377" s="82">
        <v>0</v>
      </c>
      <c r="N377" s="82">
        <v>0</v>
      </c>
      <c r="O377" s="82">
        <v>0</v>
      </c>
      <c r="P377" s="82">
        <v>0</v>
      </c>
      <c r="Q377" s="83">
        <v>0</v>
      </c>
      <c r="R377" s="82">
        <v>0</v>
      </c>
      <c r="S377" s="82" t="s">
        <v>95</v>
      </c>
      <c r="T377" s="54">
        <v>0</v>
      </c>
      <c r="U377" s="54">
        <v>0</v>
      </c>
      <c r="V377" s="82" t="s">
        <v>95</v>
      </c>
      <c r="W377" s="83">
        <v>0</v>
      </c>
      <c r="X377" s="83">
        <v>0</v>
      </c>
      <c r="Y377" s="82">
        <v>0</v>
      </c>
      <c r="Z377" s="82">
        <v>0</v>
      </c>
      <c r="AA377" s="82">
        <v>0</v>
      </c>
      <c r="AB377" s="82">
        <v>0</v>
      </c>
      <c r="AC377" s="82">
        <v>0</v>
      </c>
      <c r="AD377" s="82">
        <v>0</v>
      </c>
    </row>
    <row r="378" spans="1:30" ht="31.5">
      <c r="A378" s="57" t="s">
        <v>6</v>
      </c>
      <c r="B378" s="58" t="s">
        <v>234</v>
      </c>
      <c r="C378" s="85" t="s">
        <v>96</v>
      </c>
      <c r="D378" s="82">
        <v>0</v>
      </c>
      <c r="E378" s="82">
        <v>0</v>
      </c>
      <c r="F378" s="82">
        <v>0</v>
      </c>
      <c r="G378" s="82">
        <v>0</v>
      </c>
      <c r="H378" s="82">
        <v>0</v>
      </c>
      <c r="I378" s="82">
        <v>0</v>
      </c>
      <c r="J378" s="82">
        <v>0</v>
      </c>
      <c r="K378" s="82">
        <v>0</v>
      </c>
      <c r="L378" s="82" t="s">
        <v>95</v>
      </c>
      <c r="M378" s="82">
        <v>0</v>
      </c>
      <c r="N378" s="82">
        <v>0</v>
      </c>
      <c r="O378" s="82">
        <v>0</v>
      </c>
      <c r="P378" s="82">
        <v>0</v>
      </c>
      <c r="Q378" s="83">
        <v>0</v>
      </c>
      <c r="R378" s="82">
        <v>0</v>
      </c>
      <c r="S378" s="82" t="s">
        <v>95</v>
      </c>
      <c r="T378" s="54">
        <v>0</v>
      </c>
      <c r="U378" s="54">
        <v>0</v>
      </c>
      <c r="V378" s="82" t="s">
        <v>95</v>
      </c>
      <c r="W378" s="83">
        <v>0</v>
      </c>
      <c r="X378" s="83">
        <v>0</v>
      </c>
      <c r="Y378" s="82">
        <v>0</v>
      </c>
      <c r="Z378" s="82">
        <v>0</v>
      </c>
      <c r="AA378" s="82">
        <v>0</v>
      </c>
      <c r="AB378" s="82">
        <v>0</v>
      </c>
      <c r="AC378" s="82">
        <v>0</v>
      </c>
      <c r="AD378" s="82">
        <v>0</v>
      </c>
    </row>
    <row r="379" spans="1:30" ht="63">
      <c r="A379" s="57" t="s">
        <v>21</v>
      </c>
      <c r="B379" s="60" t="s">
        <v>235</v>
      </c>
      <c r="C379" s="85" t="s">
        <v>96</v>
      </c>
      <c r="D379" s="82">
        <v>0</v>
      </c>
      <c r="E379" s="82">
        <v>0</v>
      </c>
      <c r="F379" s="82">
        <v>0</v>
      </c>
      <c r="G379" s="82">
        <v>0</v>
      </c>
      <c r="H379" s="82">
        <v>0</v>
      </c>
      <c r="I379" s="82">
        <v>0</v>
      </c>
      <c r="J379" s="82">
        <v>0</v>
      </c>
      <c r="K379" s="82">
        <v>0</v>
      </c>
      <c r="L379" s="82" t="s">
        <v>95</v>
      </c>
      <c r="M379" s="82">
        <v>0</v>
      </c>
      <c r="N379" s="82">
        <v>0</v>
      </c>
      <c r="O379" s="82">
        <v>0</v>
      </c>
      <c r="P379" s="82">
        <v>0</v>
      </c>
      <c r="Q379" s="83">
        <v>0</v>
      </c>
      <c r="R379" s="82">
        <v>0</v>
      </c>
      <c r="S379" s="82" t="s">
        <v>95</v>
      </c>
      <c r="T379" s="54">
        <v>0</v>
      </c>
      <c r="U379" s="54">
        <v>0</v>
      </c>
      <c r="V379" s="82" t="s">
        <v>95</v>
      </c>
      <c r="W379" s="83">
        <v>0</v>
      </c>
      <c r="X379" s="83">
        <v>0</v>
      </c>
      <c r="Y379" s="82">
        <v>0</v>
      </c>
      <c r="Z379" s="82">
        <v>0</v>
      </c>
      <c r="AA379" s="82">
        <v>0</v>
      </c>
      <c r="AB379" s="82">
        <v>0</v>
      </c>
      <c r="AC379" s="82">
        <v>0</v>
      </c>
      <c r="AD379" s="82">
        <v>0</v>
      </c>
    </row>
    <row r="380" spans="1:30" ht="31.5">
      <c r="A380" s="56" t="s">
        <v>236</v>
      </c>
      <c r="B380" s="52" t="s">
        <v>237</v>
      </c>
      <c r="C380" s="85" t="s">
        <v>96</v>
      </c>
      <c r="D380" s="82">
        <v>0</v>
      </c>
      <c r="E380" s="82">
        <v>0</v>
      </c>
      <c r="F380" s="82">
        <v>0</v>
      </c>
      <c r="G380" s="82">
        <v>0</v>
      </c>
      <c r="H380" s="82">
        <v>0</v>
      </c>
      <c r="I380" s="82">
        <v>0</v>
      </c>
      <c r="J380" s="82">
        <v>0</v>
      </c>
      <c r="K380" s="82">
        <v>0</v>
      </c>
      <c r="L380" s="82" t="s">
        <v>95</v>
      </c>
      <c r="M380" s="82">
        <v>0</v>
      </c>
      <c r="N380" s="82">
        <v>0</v>
      </c>
      <c r="O380" s="82">
        <v>0</v>
      </c>
      <c r="P380" s="82">
        <v>0</v>
      </c>
      <c r="Q380" s="83">
        <v>0</v>
      </c>
      <c r="R380" s="82">
        <v>0</v>
      </c>
      <c r="S380" s="82" t="s">
        <v>95</v>
      </c>
      <c r="T380" s="54">
        <v>0</v>
      </c>
      <c r="U380" s="54">
        <v>0</v>
      </c>
      <c r="V380" s="82" t="s">
        <v>95</v>
      </c>
      <c r="W380" s="83">
        <v>0</v>
      </c>
      <c r="X380" s="83">
        <v>0</v>
      </c>
      <c r="Y380" s="82">
        <v>0</v>
      </c>
      <c r="Z380" s="82">
        <v>0</v>
      </c>
      <c r="AA380" s="82">
        <v>0</v>
      </c>
      <c r="AB380" s="82">
        <v>0</v>
      </c>
      <c r="AC380" s="82">
        <v>0</v>
      </c>
      <c r="AD380" s="82">
        <v>0</v>
      </c>
    </row>
    <row r="381" spans="1:30" ht="31.5">
      <c r="A381" s="56" t="s">
        <v>238</v>
      </c>
      <c r="B381" s="52" t="s">
        <v>237</v>
      </c>
      <c r="C381" s="85" t="s">
        <v>96</v>
      </c>
      <c r="D381" s="82">
        <v>0</v>
      </c>
      <c r="E381" s="82">
        <v>0</v>
      </c>
      <c r="F381" s="82">
        <v>0</v>
      </c>
      <c r="G381" s="82">
        <v>0</v>
      </c>
      <c r="H381" s="82">
        <v>0</v>
      </c>
      <c r="I381" s="82">
        <v>0</v>
      </c>
      <c r="J381" s="82">
        <v>0</v>
      </c>
      <c r="K381" s="82">
        <v>0</v>
      </c>
      <c r="L381" s="82" t="s">
        <v>95</v>
      </c>
      <c r="M381" s="82">
        <v>0</v>
      </c>
      <c r="N381" s="82">
        <v>0</v>
      </c>
      <c r="O381" s="82">
        <v>0</v>
      </c>
      <c r="P381" s="82">
        <v>0</v>
      </c>
      <c r="Q381" s="83">
        <v>0</v>
      </c>
      <c r="R381" s="82">
        <v>0</v>
      </c>
      <c r="S381" s="82" t="s">
        <v>95</v>
      </c>
      <c r="T381" s="54">
        <v>0</v>
      </c>
      <c r="U381" s="54">
        <v>0</v>
      </c>
      <c r="V381" s="82" t="s">
        <v>95</v>
      </c>
      <c r="W381" s="83">
        <v>0</v>
      </c>
      <c r="X381" s="83">
        <v>0</v>
      </c>
      <c r="Y381" s="82">
        <v>0</v>
      </c>
      <c r="Z381" s="82">
        <v>0</v>
      </c>
      <c r="AA381" s="82">
        <v>0</v>
      </c>
      <c r="AB381" s="82">
        <v>0</v>
      </c>
      <c r="AC381" s="82">
        <v>0</v>
      </c>
      <c r="AD381" s="82">
        <v>0</v>
      </c>
    </row>
    <row r="382" spans="1:30" ht="47.25">
      <c r="A382" s="57" t="s">
        <v>22</v>
      </c>
      <c r="B382" s="60" t="s">
        <v>239</v>
      </c>
      <c r="C382" s="85" t="s">
        <v>96</v>
      </c>
      <c r="D382" s="82">
        <v>0</v>
      </c>
      <c r="E382" s="82">
        <v>0</v>
      </c>
      <c r="F382" s="82">
        <v>0</v>
      </c>
      <c r="G382" s="82">
        <v>0</v>
      </c>
      <c r="H382" s="82">
        <v>0</v>
      </c>
      <c r="I382" s="82">
        <v>0</v>
      </c>
      <c r="J382" s="82">
        <v>0</v>
      </c>
      <c r="K382" s="82">
        <v>0</v>
      </c>
      <c r="L382" s="82" t="s">
        <v>95</v>
      </c>
      <c r="M382" s="82">
        <v>0</v>
      </c>
      <c r="N382" s="82">
        <v>0</v>
      </c>
      <c r="O382" s="82">
        <v>0</v>
      </c>
      <c r="P382" s="82">
        <v>0</v>
      </c>
      <c r="Q382" s="83">
        <v>0</v>
      </c>
      <c r="R382" s="82">
        <v>0</v>
      </c>
      <c r="S382" s="82" t="s">
        <v>95</v>
      </c>
      <c r="T382" s="54">
        <v>0</v>
      </c>
      <c r="U382" s="54">
        <v>0</v>
      </c>
      <c r="V382" s="82" t="s">
        <v>95</v>
      </c>
      <c r="W382" s="83">
        <v>0</v>
      </c>
      <c r="X382" s="83">
        <v>0</v>
      </c>
      <c r="Y382" s="82">
        <v>0</v>
      </c>
      <c r="Z382" s="82">
        <v>0</v>
      </c>
      <c r="AA382" s="82">
        <v>0</v>
      </c>
      <c r="AB382" s="82">
        <v>0</v>
      </c>
      <c r="AC382" s="82">
        <v>0</v>
      </c>
      <c r="AD382" s="82">
        <v>0</v>
      </c>
    </row>
    <row r="383" spans="1:30" ht="31.5">
      <c r="A383" s="56" t="s">
        <v>240</v>
      </c>
      <c r="B383" s="52" t="s">
        <v>241</v>
      </c>
      <c r="C383" s="85" t="s">
        <v>96</v>
      </c>
      <c r="D383" s="82">
        <v>0</v>
      </c>
      <c r="E383" s="82">
        <v>0</v>
      </c>
      <c r="F383" s="82">
        <v>0</v>
      </c>
      <c r="G383" s="82">
        <v>0</v>
      </c>
      <c r="H383" s="82">
        <v>0</v>
      </c>
      <c r="I383" s="82">
        <v>0</v>
      </c>
      <c r="J383" s="82">
        <v>0</v>
      </c>
      <c r="K383" s="82">
        <v>0</v>
      </c>
      <c r="L383" s="82">
        <v>0</v>
      </c>
      <c r="M383" s="82">
        <v>0</v>
      </c>
      <c r="N383" s="82">
        <v>0</v>
      </c>
      <c r="O383" s="82">
        <v>0</v>
      </c>
      <c r="P383" s="82">
        <v>0</v>
      </c>
      <c r="Q383" s="83">
        <v>0</v>
      </c>
      <c r="R383" s="82">
        <v>0</v>
      </c>
      <c r="S383" s="82" t="s">
        <v>95</v>
      </c>
      <c r="T383" s="54">
        <v>0</v>
      </c>
      <c r="U383" s="54">
        <v>0</v>
      </c>
      <c r="V383" s="82" t="s">
        <v>95</v>
      </c>
      <c r="W383" s="83">
        <v>0</v>
      </c>
      <c r="X383" s="83">
        <v>0</v>
      </c>
      <c r="Y383" s="82">
        <v>0</v>
      </c>
      <c r="Z383" s="82">
        <v>0</v>
      </c>
      <c r="AA383" s="82">
        <v>0</v>
      </c>
      <c r="AB383" s="82">
        <v>0</v>
      </c>
      <c r="AC383" s="82">
        <v>0</v>
      </c>
      <c r="AD383" s="82">
        <v>0</v>
      </c>
    </row>
    <row r="384" spans="1:30" ht="31.5">
      <c r="A384" s="56" t="s">
        <v>242</v>
      </c>
      <c r="B384" s="52" t="s">
        <v>237</v>
      </c>
      <c r="C384" s="85" t="s">
        <v>96</v>
      </c>
      <c r="D384" s="82">
        <v>0</v>
      </c>
      <c r="E384" s="82">
        <v>0</v>
      </c>
      <c r="F384" s="82">
        <v>0</v>
      </c>
      <c r="G384" s="82">
        <v>0</v>
      </c>
      <c r="H384" s="82">
        <v>0</v>
      </c>
      <c r="I384" s="82">
        <v>0</v>
      </c>
      <c r="J384" s="82">
        <v>0</v>
      </c>
      <c r="K384" s="82">
        <v>0</v>
      </c>
      <c r="L384" s="82" t="s">
        <v>95</v>
      </c>
      <c r="M384" s="82">
        <v>0</v>
      </c>
      <c r="N384" s="82">
        <v>0</v>
      </c>
      <c r="O384" s="82">
        <v>0</v>
      </c>
      <c r="P384" s="82">
        <v>0</v>
      </c>
      <c r="Q384" s="83">
        <v>0</v>
      </c>
      <c r="R384" s="82">
        <v>0</v>
      </c>
      <c r="S384" s="82" t="s">
        <v>95</v>
      </c>
      <c r="T384" s="54">
        <v>0</v>
      </c>
      <c r="U384" s="54">
        <v>0</v>
      </c>
      <c r="V384" s="82" t="s">
        <v>95</v>
      </c>
      <c r="W384" s="83">
        <v>0</v>
      </c>
      <c r="X384" s="83">
        <v>0</v>
      </c>
      <c r="Y384" s="82">
        <v>0</v>
      </c>
      <c r="Z384" s="82">
        <v>0</v>
      </c>
      <c r="AA384" s="82">
        <v>0</v>
      </c>
      <c r="AB384" s="82">
        <v>0</v>
      </c>
      <c r="AC384" s="82">
        <v>0</v>
      </c>
      <c r="AD384" s="82">
        <v>0</v>
      </c>
    </row>
    <row r="385" spans="1:30" ht="31.5">
      <c r="A385" s="57" t="s">
        <v>243</v>
      </c>
      <c r="B385" s="60" t="s">
        <v>244</v>
      </c>
      <c r="C385" s="85" t="s">
        <v>96</v>
      </c>
      <c r="D385" s="82">
        <v>0</v>
      </c>
      <c r="E385" s="82">
        <v>0</v>
      </c>
      <c r="F385" s="82">
        <v>0</v>
      </c>
      <c r="G385" s="82">
        <v>0</v>
      </c>
      <c r="H385" s="82">
        <v>0</v>
      </c>
      <c r="I385" s="82">
        <v>0</v>
      </c>
      <c r="J385" s="82">
        <v>0</v>
      </c>
      <c r="K385" s="82">
        <v>0</v>
      </c>
      <c r="L385" s="82" t="s">
        <v>95</v>
      </c>
      <c r="M385" s="82">
        <v>0</v>
      </c>
      <c r="N385" s="82">
        <v>0</v>
      </c>
      <c r="O385" s="82">
        <v>0</v>
      </c>
      <c r="P385" s="82">
        <v>0</v>
      </c>
      <c r="Q385" s="83">
        <v>0</v>
      </c>
      <c r="R385" s="82">
        <v>0</v>
      </c>
      <c r="S385" s="82" t="s">
        <v>95</v>
      </c>
      <c r="T385" s="54">
        <v>0</v>
      </c>
      <c r="U385" s="54">
        <v>0</v>
      </c>
      <c r="V385" s="82" t="s">
        <v>95</v>
      </c>
      <c r="W385" s="83">
        <v>0</v>
      </c>
      <c r="X385" s="83">
        <v>0</v>
      </c>
      <c r="Y385" s="82">
        <v>0</v>
      </c>
      <c r="Z385" s="82">
        <v>0</v>
      </c>
      <c r="AA385" s="82">
        <v>0</v>
      </c>
      <c r="AB385" s="82">
        <v>0</v>
      </c>
      <c r="AC385" s="82">
        <v>0</v>
      </c>
      <c r="AD385" s="82">
        <v>0</v>
      </c>
    </row>
    <row r="386" spans="1:30" ht="63">
      <c r="A386" s="56" t="s">
        <v>245</v>
      </c>
      <c r="B386" s="52" t="s">
        <v>246</v>
      </c>
      <c r="C386" s="85" t="s">
        <v>96</v>
      </c>
      <c r="D386" s="82">
        <v>0</v>
      </c>
      <c r="E386" s="82">
        <v>0</v>
      </c>
      <c r="F386" s="82">
        <v>0</v>
      </c>
      <c r="G386" s="82">
        <v>0</v>
      </c>
      <c r="H386" s="82">
        <v>0</v>
      </c>
      <c r="I386" s="82">
        <v>0</v>
      </c>
      <c r="J386" s="82">
        <v>0</v>
      </c>
      <c r="K386" s="82">
        <v>0</v>
      </c>
      <c r="L386" s="82" t="s">
        <v>95</v>
      </c>
      <c r="M386" s="82">
        <v>0</v>
      </c>
      <c r="N386" s="82">
        <v>0</v>
      </c>
      <c r="O386" s="82">
        <v>0</v>
      </c>
      <c r="P386" s="82">
        <v>0</v>
      </c>
      <c r="Q386" s="83">
        <v>0</v>
      </c>
      <c r="R386" s="82">
        <v>0</v>
      </c>
      <c r="S386" s="82" t="s">
        <v>95</v>
      </c>
      <c r="T386" s="54">
        <v>0</v>
      </c>
      <c r="U386" s="54">
        <v>0</v>
      </c>
      <c r="V386" s="82" t="s">
        <v>95</v>
      </c>
      <c r="W386" s="83">
        <v>0</v>
      </c>
      <c r="X386" s="83">
        <v>0</v>
      </c>
      <c r="Y386" s="82">
        <v>0</v>
      </c>
      <c r="Z386" s="82">
        <v>0</v>
      </c>
      <c r="AA386" s="82">
        <v>0</v>
      </c>
      <c r="AB386" s="82">
        <v>0</v>
      </c>
      <c r="AC386" s="82">
        <v>0</v>
      </c>
      <c r="AD386" s="82">
        <v>0</v>
      </c>
    </row>
    <row r="387" spans="1:30" ht="63">
      <c r="A387" s="56" t="s">
        <v>247</v>
      </c>
      <c r="B387" s="52" t="s">
        <v>249</v>
      </c>
      <c r="C387" s="85" t="s">
        <v>96</v>
      </c>
      <c r="D387" s="82">
        <v>0</v>
      </c>
      <c r="E387" s="82">
        <v>0</v>
      </c>
      <c r="F387" s="82">
        <v>0</v>
      </c>
      <c r="G387" s="82">
        <v>0</v>
      </c>
      <c r="H387" s="82">
        <v>0</v>
      </c>
      <c r="I387" s="82">
        <v>0</v>
      </c>
      <c r="J387" s="82">
        <v>0</v>
      </c>
      <c r="K387" s="82">
        <v>0</v>
      </c>
      <c r="L387" s="82" t="s">
        <v>95</v>
      </c>
      <c r="M387" s="82">
        <v>0</v>
      </c>
      <c r="N387" s="82">
        <v>0</v>
      </c>
      <c r="O387" s="82">
        <v>0</v>
      </c>
      <c r="P387" s="82">
        <v>0</v>
      </c>
      <c r="Q387" s="83">
        <v>0</v>
      </c>
      <c r="R387" s="82">
        <v>0</v>
      </c>
      <c r="S387" s="82" t="s">
        <v>95</v>
      </c>
      <c r="T387" s="54">
        <v>0</v>
      </c>
      <c r="U387" s="54">
        <v>0</v>
      </c>
      <c r="V387" s="82" t="s">
        <v>95</v>
      </c>
      <c r="W387" s="83">
        <v>0</v>
      </c>
      <c r="X387" s="83">
        <v>0</v>
      </c>
      <c r="Y387" s="82">
        <v>0</v>
      </c>
      <c r="Z387" s="82">
        <v>0</v>
      </c>
      <c r="AA387" s="82">
        <v>0</v>
      </c>
      <c r="AB387" s="82">
        <v>0</v>
      </c>
      <c r="AC387" s="82">
        <v>0</v>
      </c>
      <c r="AD387" s="82">
        <v>0</v>
      </c>
    </row>
    <row r="388" spans="1:30" ht="47.25">
      <c r="A388" s="56" t="s">
        <v>248</v>
      </c>
      <c r="B388" s="52" t="s">
        <v>250</v>
      </c>
      <c r="C388" s="85" t="s">
        <v>96</v>
      </c>
      <c r="D388" s="82">
        <v>0</v>
      </c>
      <c r="E388" s="82">
        <v>0</v>
      </c>
      <c r="F388" s="82">
        <v>0</v>
      </c>
      <c r="G388" s="82">
        <v>0</v>
      </c>
      <c r="H388" s="82">
        <v>0</v>
      </c>
      <c r="I388" s="82">
        <v>0</v>
      </c>
      <c r="J388" s="82">
        <v>0</v>
      </c>
      <c r="K388" s="82">
        <v>0</v>
      </c>
      <c r="L388" s="82" t="s">
        <v>95</v>
      </c>
      <c r="M388" s="82">
        <v>0</v>
      </c>
      <c r="N388" s="82">
        <v>0</v>
      </c>
      <c r="O388" s="82">
        <v>0</v>
      </c>
      <c r="P388" s="82">
        <v>0</v>
      </c>
      <c r="Q388" s="83">
        <v>0</v>
      </c>
      <c r="R388" s="82">
        <v>0</v>
      </c>
      <c r="S388" s="82" t="s">
        <v>95</v>
      </c>
      <c r="T388" s="54">
        <v>0</v>
      </c>
      <c r="U388" s="54">
        <v>0</v>
      </c>
      <c r="V388" s="82" t="s">
        <v>95</v>
      </c>
      <c r="W388" s="83">
        <v>0</v>
      </c>
      <c r="X388" s="83">
        <v>0</v>
      </c>
      <c r="Y388" s="82">
        <v>0</v>
      </c>
      <c r="Z388" s="82">
        <v>0</v>
      </c>
      <c r="AA388" s="82">
        <v>0</v>
      </c>
      <c r="AB388" s="82">
        <v>0</v>
      </c>
      <c r="AC388" s="82">
        <v>0</v>
      </c>
      <c r="AD388" s="82">
        <v>0</v>
      </c>
    </row>
    <row r="389" spans="1:30" ht="63">
      <c r="A389" s="56" t="s">
        <v>251</v>
      </c>
      <c r="B389" s="52" t="s">
        <v>253</v>
      </c>
      <c r="C389" s="85" t="s">
        <v>96</v>
      </c>
      <c r="D389" s="82">
        <v>0</v>
      </c>
      <c r="E389" s="82">
        <v>0</v>
      </c>
      <c r="F389" s="82">
        <v>0</v>
      </c>
      <c r="G389" s="82">
        <v>0</v>
      </c>
      <c r="H389" s="82">
        <v>0</v>
      </c>
      <c r="I389" s="82">
        <v>0</v>
      </c>
      <c r="J389" s="82">
        <v>0</v>
      </c>
      <c r="K389" s="82">
        <v>0</v>
      </c>
      <c r="L389" s="82" t="s">
        <v>95</v>
      </c>
      <c r="M389" s="82">
        <v>0</v>
      </c>
      <c r="N389" s="82">
        <v>0</v>
      </c>
      <c r="O389" s="82">
        <v>0</v>
      </c>
      <c r="P389" s="82">
        <v>0</v>
      </c>
      <c r="Q389" s="83">
        <v>0</v>
      </c>
      <c r="R389" s="82">
        <v>0</v>
      </c>
      <c r="S389" s="82" t="s">
        <v>95</v>
      </c>
      <c r="T389" s="54">
        <v>0</v>
      </c>
      <c r="U389" s="54">
        <v>0</v>
      </c>
      <c r="V389" s="82" t="s">
        <v>95</v>
      </c>
      <c r="W389" s="83">
        <v>0</v>
      </c>
      <c r="X389" s="83">
        <v>0</v>
      </c>
      <c r="Y389" s="82">
        <v>0</v>
      </c>
      <c r="Z389" s="82">
        <v>0</v>
      </c>
      <c r="AA389" s="82">
        <v>0</v>
      </c>
      <c r="AB389" s="82">
        <v>0</v>
      </c>
      <c r="AC389" s="82">
        <v>0</v>
      </c>
      <c r="AD389" s="82">
        <v>0</v>
      </c>
    </row>
    <row r="390" spans="1:30" ht="63">
      <c r="A390" s="56" t="s">
        <v>252</v>
      </c>
      <c r="B390" s="52" t="s">
        <v>254</v>
      </c>
      <c r="C390" s="85" t="s">
        <v>96</v>
      </c>
      <c r="D390" s="82">
        <v>0</v>
      </c>
      <c r="E390" s="82">
        <v>0</v>
      </c>
      <c r="F390" s="82">
        <v>0</v>
      </c>
      <c r="G390" s="82">
        <v>0</v>
      </c>
      <c r="H390" s="82">
        <v>0</v>
      </c>
      <c r="I390" s="82">
        <v>0</v>
      </c>
      <c r="J390" s="82">
        <v>0</v>
      </c>
      <c r="K390" s="82">
        <v>0</v>
      </c>
      <c r="L390" s="82" t="s">
        <v>95</v>
      </c>
      <c r="M390" s="82">
        <v>0</v>
      </c>
      <c r="N390" s="82">
        <v>0</v>
      </c>
      <c r="O390" s="82">
        <v>0</v>
      </c>
      <c r="P390" s="82">
        <v>0</v>
      </c>
      <c r="Q390" s="83">
        <v>0</v>
      </c>
      <c r="R390" s="82">
        <v>0</v>
      </c>
      <c r="S390" s="82" t="s">
        <v>95</v>
      </c>
      <c r="T390" s="54">
        <v>0</v>
      </c>
      <c r="U390" s="54">
        <v>0</v>
      </c>
      <c r="V390" s="82" t="s">
        <v>95</v>
      </c>
      <c r="W390" s="83">
        <v>0</v>
      </c>
      <c r="X390" s="83">
        <v>0</v>
      </c>
      <c r="Y390" s="82">
        <v>0</v>
      </c>
      <c r="Z390" s="82">
        <v>0</v>
      </c>
      <c r="AA390" s="82">
        <v>0</v>
      </c>
      <c r="AB390" s="82">
        <v>0</v>
      </c>
      <c r="AC390" s="82">
        <v>0</v>
      </c>
      <c r="AD390" s="82">
        <v>0</v>
      </c>
    </row>
    <row r="391" spans="1:30" ht="31.5">
      <c r="A391" s="57" t="s">
        <v>255</v>
      </c>
      <c r="B391" s="60" t="s">
        <v>256</v>
      </c>
      <c r="C391" s="85" t="s">
        <v>96</v>
      </c>
      <c r="D391" s="82">
        <v>0</v>
      </c>
      <c r="E391" s="82">
        <v>0</v>
      </c>
      <c r="F391" s="82">
        <v>0</v>
      </c>
      <c r="G391" s="82">
        <v>0</v>
      </c>
      <c r="H391" s="82">
        <v>0</v>
      </c>
      <c r="I391" s="82">
        <v>0</v>
      </c>
      <c r="J391" s="82">
        <v>0</v>
      </c>
      <c r="K391" s="82">
        <v>0</v>
      </c>
      <c r="L391" s="82" t="s">
        <v>95</v>
      </c>
      <c r="M391" s="82">
        <v>0</v>
      </c>
      <c r="N391" s="82">
        <v>0</v>
      </c>
      <c r="O391" s="82">
        <v>0</v>
      </c>
      <c r="P391" s="82">
        <v>0</v>
      </c>
      <c r="Q391" s="83">
        <v>0</v>
      </c>
      <c r="R391" s="82">
        <v>0</v>
      </c>
      <c r="S391" s="82" t="s">
        <v>95</v>
      </c>
      <c r="T391" s="54">
        <v>0</v>
      </c>
      <c r="U391" s="54">
        <v>0</v>
      </c>
      <c r="V391" s="82" t="s">
        <v>95</v>
      </c>
      <c r="W391" s="83">
        <v>0</v>
      </c>
      <c r="X391" s="83">
        <v>0</v>
      </c>
      <c r="Y391" s="82">
        <v>0</v>
      </c>
      <c r="Z391" s="82">
        <v>0</v>
      </c>
      <c r="AA391" s="82">
        <v>0</v>
      </c>
      <c r="AB391" s="82">
        <v>0</v>
      </c>
      <c r="AC391" s="82">
        <v>0</v>
      </c>
      <c r="AD391" s="82">
        <v>0</v>
      </c>
    </row>
    <row r="392" spans="1:30" ht="47.25">
      <c r="A392" s="57" t="s">
        <v>7</v>
      </c>
      <c r="B392" s="58" t="s">
        <v>257</v>
      </c>
      <c r="C392" s="85" t="s">
        <v>96</v>
      </c>
      <c r="D392" s="82">
        <v>0</v>
      </c>
      <c r="E392" s="82">
        <v>0</v>
      </c>
      <c r="F392" s="82">
        <v>0</v>
      </c>
      <c r="G392" s="82">
        <v>0</v>
      </c>
      <c r="H392" s="82">
        <v>0</v>
      </c>
      <c r="I392" s="82" t="s">
        <v>95</v>
      </c>
      <c r="J392" s="82" t="s">
        <v>95</v>
      </c>
      <c r="K392" s="82" t="s">
        <v>95</v>
      </c>
      <c r="L392" s="82" t="s">
        <v>95</v>
      </c>
      <c r="M392" s="82">
        <v>0</v>
      </c>
      <c r="N392" s="82">
        <v>0</v>
      </c>
      <c r="O392" s="82">
        <v>0</v>
      </c>
      <c r="P392" s="82">
        <v>0</v>
      </c>
      <c r="Q392" s="83">
        <v>0</v>
      </c>
      <c r="R392" s="82">
        <v>0</v>
      </c>
      <c r="S392" s="82" t="s">
        <v>95</v>
      </c>
      <c r="T392" s="54">
        <v>0</v>
      </c>
      <c r="U392" s="54">
        <v>0</v>
      </c>
      <c r="V392" s="82" t="s">
        <v>95</v>
      </c>
      <c r="W392" s="83" t="s">
        <v>95</v>
      </c>
      <c r="X392" s="83" t="s">
        <v>95</v>
      </c>
      <c r="Y392" s="82">
        <v>0</v>
      </c>
      <c r="Z392" s="82">
        <v>0</v>
      </c>
      <c r="AA392" s="82">
        <v>0</v>
      </c>
      <c r="AB392" s="82">
        <v>0</v>
      </c>
      <c r="AC392" s="82">
        <v>0</v>
      </c>
      <c r="AD392" s="82">
        <v>0</v>
      </c>
    </row>
    <row r="393" spans="1:30" ht="31.5">
      <c r="A393" s="57" t="s">
        <v>28</v>
      </c>
      <c r="B393" s="60" t="s">
        <v>258</v>
      </c>
      <c r="C393" s="85" t="s">
        <v>96</v>
      </c>
      <c r="D393" s="82">
        <v>0</v>
      </c>
      <c r="E393" s="82">
        <v>0</v>
      </c>
      <c r="F393" s="82">
        <v>0</v>
      </c>
      <c r="G393" s="82">
        <v>0</v>
      </c>
      <c r="H393" s="82">
        <v>0</v>
      </c>
      <c r="I393" s="82" t="s">
        <v>95</v>
      </c>
      <c r="J393" s="82" t="s">
        <v>95</v>
      </c>
      <c r="K393" s="82" t="s">
        <v>95</v>
      </c>
      <c r="L393" s="82" t="s">
        <v>95</v>
      </c>
      <c r="M393" s="82">
        <v>0</v>
      </c>
      <c r="N393" s="82">
        <v>0</v>
      </c>
      <c r="O393" s="82">
        <v>0</v>
      </c>
      <c r="P393" s="82">
        <v>0</v>
      </c>
      <c r="Q393" s="83">
        <v>0</v>
      </c>
      <c r="R393" s="82">
        <v>0</v>
      </c>
      <c r="S393" s="82" t="s">
        <v>95</v>
      </c>
      <c r="T393" s="54">
        <v>0</v>
      </c>
      <c r="U393" s="54">
        <v>0</v>
      </c>
      <c r="V393" s="82" t="s">
        <v>95</v>
      </c>
      <c r="W393" s="83" t="s">
        <v>95</v>
      </c>
      <c r="X393" s="83" t="s">
        <v>95</v>
      </c>
      <c r="Y393" s="82">
        <v>0</v>
      </c>
      <c r="Z393" s="82">
        <v>0</v>
      </c>
      <c r="AA393" s="82">
        <v>0</v>
      </c>
      <c r="AB393" s="82">
        <v>0</v>
      </c>
      <c r="AC393" s="82">
        <v>0</v>
      </c>
      <c r="AD393" s="82">
        <v>0</v>
      </c>
    </row>
    <row r="394" spans="1:30" ht="15.75">
      <c r="A394" s="57" t="s">
        <v>33</v>
      </c>
      <c r="B394" s="60" t="s">
        <v>260</v>
      </c>
      <c r="C394" s="85" t="s">
        <v>96</v>
      </c>
      <c r="D394" s="82">
        <v>0</v>
      </c>
      <c r="E394" s="82">
        <v>0</v>
      </c>
      <c r="F394" s="82">
        <v>0</v>
      </c>
      <c r="G394" s="82">
        <v>0</v>
      </c>
      <c r="H394" s="82">
        <v>0</v>
      </c>
      <c r="I394" s="82" t="s">
        <v>95</v>
      </c>
      <c r="J394" s="82" t="s">
        <v>95</v>
      </c>
      <c r="K394" s="82" t="s">
        <v>95</v>
      </c>
      <c r="L394" s="82" t="s">
        <v>95</v>
      </c>
      <c r="M394" s="82">
        <v>0</v>
      </c>
      <c r="N394" s="82">
        <v>0</v>
      </c>
      <c r="O394" s="82">
        <v>0</v>
      </c>
      <c r="P394" s="82">
        <v>0</v>
      </c>
      <c r="Q394" s="83">
        <v>0</v>
      </c>
      <c r="R394" s="82">
        <v>0</v>
      </c>
      <c r="S394" s="82" t="s">
        <v>95</v>
      </c>
      <c r="T394" s="54">
        <v>0</v>
      </c>
      <c r="U394" s="54">
        <v>0</v>
      </c>
      <c r="V394" s="82" t="s">
        <v>95</v>
      </c>
      <c r="W394" s="83" t="s">
        <v>95</v>
      </c>
      <c r="X394" s="83" t="s">
        <v>95</v>
      </c>
      <c r="Y394" s="82">
        <v>0</v>
      </c>
      <c r="Z394" s="82">
        <v>0</v>
      </c>
      <c r="AA394" s="82">
        <v>0</v>
      </c>
      <c r="AB394" s="82">
        <v>0</v>
      </c>
      <c r="AC394" s="82">
        <v>0</v>
      </c>
      <c r="AD394" s="82">
        <v>0</v>
      </c>
    </row>
    <row r="395" spans="1:30" ht="15.75">
      <c r="A395" s="57" t="s">
        <v>259</v>
      </c>
      <c r="B395" s="60" t="s">
        <v>262</v>
      </c>
      <c r="C395" s="85" t="s">
        <v>96</v>
      </c>
      <c r="D395" s="82">
        <v>0</v>
      </c>
      <c r="E395" s="82">
        <v>0</v>
      </c>
      <c r="F395" s="82">
        <v>0</v>
      </c>
      <c r="G395" s="82">
        <v>0</v>
      </c>
      <c r="H395" s="82">
        <v>0</v>
      </c>
      <c r="I395" s="82" t="s">
        <v>95</v>
      </c>
      <c r="J395" s="82" t="s">
        <v>95</v>
      </c>
      <c r="K395" s="82" t="s">
        <v>95</v>
      </c>
      <c r="L395" s="82" t="s">
        <v>95</v>
      </c>
      <c r="M395" s="82">
        <v>0</v>
      </c>
      <c r="N395" s="82">
        <v>0</v>
      </c>
      <c r="O395" s="82">
        <v>0</v>
      </c>
      <c r="P395" s="82">
        <v>0</v>
      </c>
      <c r="Q395" s="83">
        <v>0</v>
      </c>
      <c r="R395" s="82">
        <v>0</v>
      </c>
      <c r="S395" s="82" t="s">
        <v>95</v>
      </c>
      <c r="T395" s="54">
        <v>0</v>
      </c>
      <c r="U395" s="54">
        <v>0</v>
      </c>
      <c r="V395" s="82" t="s">
        <v>95</v>
      </c>
      <c r="W395" s="83" t="s">
        <v>95</v>
      </c>
      <c r="X395" s="83" t="s">
        <v>95</v>
      </c>
      <c r="Y395" s="82">
        <v>0</v>
      </c>
      <c r="Z395" s="82">
        <v>0</v>
      </c>
      <c r="AA395" s="82">
        <v>0</v>
      </c>
      <c r="AB395" s="82">
        <v>0</v>
      </c>
      <c r="AC395" s="82">
        <v>0</v>
      </c>
      <c r="AD395" s="82">
        <v>0</v>
      </c>
    </row>
    <row r="396" spans="1:30" ht="31.5">
      <c r="A396" s="57" t="s">
        <v>261</v>
      </c>
      <c r="B396" s="60" t="s">
        <v>263</v>
      </c>
      <c r="C396" s="85" t="s">
        <v>96</v>
      </c>
      <c r="D396" s="82">
        <v>0</v>
      </c>
      <c r="E396" s="82">
        <v>0</v>
      </c>
      <c r="F396" s="82">
        <v>0</v>
      </c>
      <c r="G396" s="82">
        <v>0</v>
      </c>
      <c r="H396" s="82">
        <v>0</v>
      </c>
      <c r="I396" s="82" t="s">
        <v>95</v>
      </c>
      <c r="J396" s="82" t="s">
        <v>95</v>
      </c>
      <c r="K396" s="82" t="s">
        <v>95</v>
      </c>
      <c r="L396" s="82" t="s">
        <v>95</v>
      </c>
      <c r="M396" s="82">
        <v>0</v>
      </c>
      <c r="N396" s="82">
        <v>0</v>
      </c>
      <c r="O396" s="82">
        <v>0</v>
      </c>
      <c r="P396" s="82">
        <v>0</v>
      </c>
      <c r="Q396" s="83">
        <v>0</v>
      </c>
      <c r="R396" s="82">
        <v>0</v>
      </c>
      <c r="S396" s="82" t="s">
        <v>95</v>
      </c>
      <c r="T396" s="54">
        <v>0</v>
      </c>
      <c r="U396" s="54">
        <v>0</v>
      </c>
      <c r="V396" s="82" t="s">
        <v>95</v>
      </c>
      <c r="W396" s="83" t="s">
        <v>95</v>
      </c>
      <c r="X396" s="83" t="s">
        <v>95</v>
      </c>
      <c r="Y396" s="82">
        <v>0</v>
      </c>
      <c r="Z396" s="82">
        <v>0</v>
      </c>
      <c r="AA396" s="82">
        <v>0</v>
      </c>
      <c r="AB396" s="82">
        <v>0</v>
      </c>
      <c r="AC396" s="82">
        <v>0</v>
      </c>
      <c r="AD396" s="82">
        <v>0</v>
      </c>
    </row>
    <row r="397" spans="1:30" ht="15.75">
      <c r="A397" s="57" t="s">
        <v>8</v>
      </c>
      <c r="B397" s="58" t="s">
        <v>264</v>
      </c>
      <c r="C397" s="85" t="s">
        <v>96</v>
      </c>
      <c r="D397" s="82">
        <v>0</v>
      </c>
      <c r="E397" s="82">
        <v>0</v>
      </c>
      <c r="F397" s="82">
        <v>0</v>
      </c>
      <c r="G397" s="82">
        <v>0</v>
      </c>
      <c r="H397" s="82">
        <v>0</v>
      </c>
      <c r="I397" s="82" t="s">
        <v>95</v>
      </c>
      <c r="J397" s="82" t="s">
        <v>95</v>
      </c>
      <c r="K397" s="82" t="s">
        <v>95</v>
      </c>
      <c r="L397" s="82" t="s">
        <v>95</v>
      </c>
      <c r="M397" s="82">
        <v>0</v>
      </c>
      <c r="N397" s="82">
        <v>0</v>
      </c>
      <c r="O397" s="82">
        <v>0</v>
      </c>
      <c r="P397" s="82">
        <v>0</v>
      </c>
      <c r="Q397" s="83">
        <v>0</v>
      </c>
      <c r="R397" s="82">
        <v>0</v>
      </c>
      <c r="S397" s="82" t="s">
        <v>95</v>
      </c>
      <c r="T397" s="54">
        <v>0</v>
      </c>
      <c r="U397" s="54">
        <v>0</v>
      </c>
      <c r="V397" s="82" t="s">
        <v>95</v>
      </c>
      <c r="W397" s="83" t="s">
        <v>95</v>
      </c>
      <c r="X397" s="83" t="s">
        <v>95</v>
      </c>
      <c r="Y397" s="82">
        <v>0</v>
      </c>
      <c r="Z397" s="82">
        <v>0</v>
      </c>
      <c r="AA397" s="82">
        <v>0</v>
      </c>
      <c r="AB397" s="82">
        <v>0</v>
      </c>
      <c r="AC397" s="82">
        <v>0</v>
      </c>
      <c r="AD397" s="82">
        <v>0</v>
      </c>
    </row>
    <row r="398" spans="1:30" ht="31.5">
      <c r="A398" s="57" t="s">
        <v>25</v>
      </c>
      <c r="B398" s="60" t="s">
        <v>265</v>
      </c>
      <c r="C398" s="85" t="s">
        <v>96</v>
      </c>
      <c r="D398" s="82">
        <v>0</v>
      </c>
      <c r="E398" s="82">
        <v>0</v>
      </c>
      <c r="F398" s="82">
        <v>0</v>
      </c>
      <c r="G398" s="82">
        <v>0</v>
      </c>
      <c r="H398" s="82">
        <v>0</v>
      </c>
      <c r="I398" s="82" t="s">
        <v>95</v>
      </c>
      <c r="J398" s="82" t="s">
        <v>95</v>
      </c>
      <c r="K398" s="82" t="s">
        <v>95</v>
      </c>
      <c r="L398" s="82" t="s">
        <v>95</v>
      </c>
      <c r="M398" s="82">
        <v>0</v>
      </c>
      <c r="N398" s="82">
        <v>0</v>
      </c>
      <c r="O398" s="82">
        <v>0</v>
      </c>
      <c r="P398" s="82">
        <v>0</v>
      </c>
      <c r="Q398" s="83">
        <v>0</v>
      </c>
      <c r="R398" s="82">
        <v>0</v>
      </c>
      <c r="S398" s="82" t="s">
        <v>95</v>
      </c>
      <c r="T398" s="54">
        <v>0</v>
      </c>
      <c r="U398" s="54">
        <v>0</v>
      </c>
      <c r="V398" s="82" t="s">
        <v>95</v>
      </c>
      <c r="W398" s="83" t="s">
        <v>95</v>
      </c>
      <c r="X398" s="83" t="s">
        <v>95</v>
      </c>
      <c r="Y398" s="82">
        <v>0</v>
      </c>
      <c r="Z398" s="82">
        <v>0</v>
      </c>
      <c r="AA398" s="82">
        <v>0</v>
      </c>
      <c r="AB398" s="82">
        <v>0</v>
      </c>
      <c r="AC398" s="82">
        <v>0</v>
      </c>
      <c r="AD398" s="82">
        <v>0</v>
      </c>
    </row>
    <row r="399" spans="1:30" ht="31.5">
      <c r="A399" s="57" t="s">
        <v>26</v>
      </c>
      <c r="B399" s="60" t="s">
        <v>266</v>
      </c>
      <c r="C399" s="85" t="s">
        <v>96</v>
      </c>
      <c r="D399" s="82">
        <v>0</v>
      </c>
      <c r="E399" s="82">
        <v>0</v>
      </c>
      <c r="F399" s="82">
        <v>0</v>
      </c>
      <c r="G399" s="82">
        <v>0</v>
      </c>
      <c r="H399" s="82">
        <v>0</v>
      </c>
      <c r="I399" s="82" t="s">
        <v>95</v>
      </c>
      <c r="J399" s="82" t="s">
        <v>95</v>
      </c>
      <c r="K399" s="82" t="s">
        <v>95</v>
      </c>
      <c r="L399" s="82" t="s">
        <v>95</v>
      </c>
      <c r="M399" s="82">
        <v>0</v>
      </c>
      <c r="N399" s="82">
        <v>0</v>
      </c>
      <c r="O399" s="82">
        <v>0</v>
      </c>
      <c r="P399" s="82">
        <v>0</v>
      </c>
      <c r="Q399" s="83">
        <v>0</v>
      </c>
      <c r="R399" s="82">
        <v>0</v>
      </c>
      <c r="S399" s="82" t="s">
        <v>95</v>
      </c>
      <c r="T399" s="54">
        <v>0</v>
      </c>
      <c r="U399" s="54">
        <v>0</v>
      </c>
      <c r="V399" s="82" t="s">
        <v>95</v>
      </c>
      <c r="W399" s="83" t="s">
        <v>95</v>
      </c>
      <c r="X399" s="83" t="s">
        <v>95</v>
      </c>
      <c r="Y399" s="82">
        <v>0</v>
      </c>
      <c r="Z399" s="82">
        <v>0</v>
      </c>
      <c r="AA399" s="82">
        <v>0</v>
      </c>
      <c r="AB399" s="82">
        <v>0</v>
      </c>
      <c r="AC399" s="82">
        <v>0</v>
      </c>
      <c r="AD399" s="82">
        <v>0</v>
      </c>
    </row>
    <row r="400" spans="1:30" ht="31.5">
      <c r="A400" s="57" t="s">
        <v>27</v>
      </c>
      <c r="B400" s="60" t="s">
        <v>267</v>
      </c>
      <c r="C400" s="85" t="s">
        <v>96</v>
      </c>
      <c r="D400" s="82">
        <v>0</v>
      </c>
      <c r="E400" s="82">
        <v>0</v>
      </c>
      <c r="F400" s="82">
        <v>0</v>
      </c>
      <c r="G400" s="82">
        <v>0</v>
      </c>
      <c r="H400" s="82">
        <v>0</v>
      </c>
      <c r="I400" s="82" t="s">
        <v>95</v>
      </c>
      <c r="J400" s="82" t="s">
        <v>95</v>
      </c>
      <c r="K400" s="82" t="s">
        <v>95</v>
      </c>
      <c r="L400" s="82" t="s">
        <v>95</v>
      </c>
      <c r="M400" s="82">
        <v>0</v>
      </c>
      <c r="N400" s="82">
        <v>0</v>
      </c>
      <c r="O400" s="82">
        <v>0</v>
      </c>
      <c r="P400" s="82">
        <v>0</v>
      </c>
      <c r="Q400" s="83">
        <v>0</v>
      </c>
      <c r="R400" s="82">
        <v>0</v>
      </c>
      <c r="S400" s="82" t="s">
        <v>95</v>
      </c>
      <c r="T400" s="54">
        <v>0</v>
      </c>
      <c r="U400" s="54">
        <v>0</v>
      </c>
      <c r="V400" s="82" t="s">
        <v>95</v>
      </c>
      <c r="W400" s="83" t="s">
        <v>95</v>
      </c>
      <c r="X400" s="83" t="s">
        <v>95</v>
      </c>
      <c r="Y400" s="82">
        <v>0</v>
      </c>
      <c r="Z400" s="82">
        <v>0</v>
      </c>
      <c r="AA400" s="82">
        <v>0</v>
      </c>
      <c r="AB400" s="82">
        <v>0</v>
      </c>
      <c r="AC400" s="82">
        <v>0</v>
      </c>
      <c r="AD400" s="82">
        <v>0</v>
      </c>
    </row>
    <row r="401" spans="1:30" ht="31.5">
      <c r="A401" s="57" t="s">
        <v>81</v>
      </c>
      <c r="B401" s="60" t="s">
        <v>268</v>
      </c>
      <c r="C401" s="85" t="s">
        <v>96</v>
      </c>
      <c r="D401" s="82">
        <v>0</v>
      </c>
      <c r="E401" s="82">
        <v>0</v>
      </c>
      <c r="F401" s="82">
        <v>0</v>
      </c>
      <c r="G401" s="82">
        <v>0</v>
      </c>
      <c r="H401" s="82">
        <v>0</v>
      </c>
      <c r="I401" s="82" t="s">
        <v>95</v>
      </c>
      <c r="J401" s="82" t="s">
        <v>95</v>
      </c>
      <c r="K401" s="82" t="s">
        <v>95</v>
      </c>
      <c r="L401" s="82" t="s">
        <v>95</v>
      </c>
      <c r="M401" s="82">
        <v>0</v>
      </c>
      <c r="N401" s="82">
        <v>0</v>
      </c>
      <c r="O401" s="82">
        <v>0</v>
      </c>
      <c r="P401" s="82">
        <v>0</v>
      </c>
      <c r="Q401" s="83">
        <v>0</v>
      </c>
      <c r="R401" s="82">
        <v>0</v>
      </c>
      <c r="S401" s="82" t="s">
        <v>95</v>
      </c>
      <c r="T401" s="54">
        <v>0</v>
      </c>
      <c r="U401" s="54">
        <v>0</v>
      </c>
      <c r="V401" s="82" t="s">
        <v>95</v>
      </c>
      <c r="W401" s="83" t="s">
        <v>95</v>
      </c>
      <c r="X401" s="83" t="s">
        <v>95</v>
      </c>
      <c r="Y401" s="82">
        <v>0</v>
      </c>
      <c r="Z401" s="82">
        <v>0</v>
      </c>
      <c r="AA401" s="82">
        <v>0</v>
      </c>
      <c r="AB401" s="82">
        <v>0</v>
      </c>
      <c r="AC401" s="82">
        <v>0</v>
      </c>
      <c r="AD401" s="82">
        <v>0</v>
      </c>
    </row>
    <row r="402" spans="1:30" ht="31.5">
      <c r="A402" s="57" t="s">
        <v>17</v>
      </c>
      <c r="B402" s="58" t="s">
        <v>269</v>
      </c>
      <c r="C402" s="85" t="s">
        <v>96</v>
      </c>
      <c r="D402" s="82">
        <v>0</v>
      </c>
      <c r="E402" s="82">
        <v>0</v>
      </c>
      <c r="F402" s="82">
        <v>0</v>
      </c>
      <c r="G402" s="82">
        <v>0</v>
      </c>
      <c r="H402" s="82">
        <v>0</v>
      </c>
      <c r="I402" s="82" t="s">
        <v>95</v>
      </c>
      <c r="J402" s="82" t="s">
        <v>95</v>
      </c>
      <c r="K402" s="82" t="s">
        <v>95</v>
      </c>
      <c r="L402" s="82" t="s">
        <v>95</v>
      </c>
      <c r="M402" s="82">
        <v>0</v>
      </c>
      <c r="N402" s="82">
        <v>0</v>
      </c>
      <c r="O402" s="82">
        <v>0</v>
      </c>
      <c r="P402" s="82">
        <v>0</v>
      </c>
      <c r="Q402" s="83">
        <v>0</v>
      </c>
      <c r="R402" s="82">
        <v>0</v>
      </c>
      <c r="S402" s="82" t="s">
        <v>95</v>
      </c>
      <c r="T402" s="54">
        <v>0</v>
      </c>
      <c r="U402" s="54">
        <v>0</v>
      </c>
      <c r="V402" s="82" t="s">
        <v>95</v>
      </c>
      <c r="W402" s="83" t="s">
        <v>95</v>
      </c>
      <c r="X402" s="83" t="s">
        <v>95</v>
      </c>
      <c r="Y402" s="82">
        <v>0</v>
      </c>
      <c r="Z402" s="82">
        <v>0</v>
      </c>
      <c r="AA402" s="82">
        <v>0</v>
      </c>
      <c r="AB402" s="82">
        <v>0</v>
      </c>
      <c r="AC402" s="82">
        <v>0</v>
      </c>
      <c r="AD402" s="82">
        <v>0</v>
      </c>
    </row>
    <row r="403" spans="1:30" ht="15.75">
      <c r="A403" s="57" t="s">
        <v>83</v>
      </c>
      <c r="B403" s="60" t="s">
        <v>270</v>
      </c>
      <c r="C403" s="85" t="s">
        <v>96</v>
      </c>
      <c r="D403" s="82">
        <v>0</v>
      </c>
      <c r="E403" s="82">
        <v>0</v>
      </c>
      <c r="F403" s="82">
        <v>0</v>
      </c>
      <c r="G403" s="82">
        <v>0</v>
      </c>
      <c r="H403" s="82">
        <v>0</v>
      </c>
      <c r="I403" s="82" t="s">
        <v>95</v>
      </c>
      <c r="J403" s="82" t="s">
        <v>95</v>
      </c>
      <c r="K403" s="82" t="s">
        <v>95</v>
      </c>
      <c r="L403" s="82" t="s">
        <v>95</v>
      </c>
      <c r="M403" s="82">
        <v>0</v>
      </c>
      <c r="N403" s="82">
        <v>0</v>
      </c>
      <c r="O403" s="82">
        <v>0</v>
      </c>
      <c r="P403" s="82">
        <v>0</v>
      </c>
      <c r="Q403" s="83">
        <v>0</v>
      </c>
      <c r="R403" s="82">
        <v>0</v>
      </c>
      <c r="S403" s="82" t="s">
        <v>95</v>
      </c>
      <c r="T403" s="54">
        <v>0</v>
      </c>
      <c r="U403" s="54">
        <v>0</v>
      </c>
      <c r="V403" s="82" t="s">
        <v>95</v>
      </c>
      <c r="W403" s="83" t="s">
        <v>95</v>
      </c>
      <c r="X403" s="83" t="s">
        <v>95</v>
      </c>
      <c r="Y403" s="82">
        <v>0</v>
      </c>
      <c r="Z403" s="82">
        <v>0</v>
      </c>
      <c r="AA403" s="82">
        <v>0</v>
      </c>
      <c r="AB403" s="82">
        <v>0</v>
      </c>
      <c r="AC403" s="82">
        <v>0</v>
      </c>
      <c r="AD403" s="82">
        <v>0</v>
      </c>
    </row>
    <row r="404" spans="1:30" ht="47.25">
      <c r="A404" s="56" t="s">
        <v>271</v>
      </c>
      <c r="B404" s="52" t="s">
        <v>272</v>
      </c>
      <c r="C404" s="85" t="s">
        <v>96</v>
      </c>
      <c r="D404" s="82">
        <v>0</v>
      </c>
      <c r="E404" s="82">
        <v>0</v>
      </c>
      <c r="F404" s="82">
        <v>0</v>
      </c>
      <c r="G404" s="82">
        <v>0</v>
      </c>
      <c r="H404" s="82">
        <v>0</v>
      </c>
      <c r="I404" s="82" t="s">
        <v>95</v>
      </c>
      <c r="J404" s="82" t="s">
        <v>95</v>
      </c>
      <c r="K404" s="82" t="s">
        <v>95</v>
      </c>
      <c r="L404" s="82" t="s">
        <v>95</v>
      </c>
      <c r="M404" s="82">
        <v>0</v>
      </c>
      <c r="N404" s="82">
        <v>0</v>
      </c>
      <c r="O404" s="82">
        <v>0</v>
      </c>
      <c r="P404" s="82">
        <v>0</v>
      </c>
      <c r="Q404" s="83">
        <v>0</v>
      </c>
      <c r="R404" s="82">
        <v>0</v>
      </c>
      <c r="S404" s="82" t="s">
        <v>95</v>
      </c>
      <c r="T404" s="54">
        <v>0</v>
      </c>
      <c r="U404" s="54">
        <v>0</v>
      </c>
      <c r="V404" s="82" t="s">
        <v>95</v>
      </c>
      <c r="W404" s="83" t="s">
        <v>95</v>
      </c>
      <c r="X404" s="83" t="s">
        <v>95</v>
      </c>
      <c r="Y404" s="82">
        <v>0</v>
      </c>
      <c r="Z404" s="82">
        <v>0</v>
      </c>
      <c r="AA404" s="82">
        <v>0</v>
      </c>
      <c r="AB404" s="82">
        <v>0</v>
      </c>
      <c r="AC404" s="82">
        <v>0</v>
      </c>
      <c r="AD404" s="82">
        <v>0</v>
      </c>
    </row>
    <row r="405" spans="1:30" ht="31.5">
      <c r="A405" s="56" t="s">
        <v>273</v>
      </c>
      <c r="B405" s="52" t="s">
        <v>274</v>
      </c>
      <c r="C405" s="85" t="s">
        <v>96</v>
      </c>
      <c r="D405" s="82">
        <v>0</v>
      </c>
      <c r="E405" s="82">
        <v>0</v>
      </c>
      <c r="F405" s="82">
        <v>0</v>
      </c>
      <c r="G405" s="82">
        <v>0</v>
      </c>
      <c r="H405" s="82">
        <v>0</v>
      </c>
      <c r="I405" s="82" t="s">
        <v>95</v>
      </c>
      <c r="J405" s="82" t="s">
        <v>95</v>
      </c>
      <c r="K405" s="82" t="s">
        <v>95</v>
      </c>
      <c r="L405" s="82" t="s">
        <v>95</v>
      </c>
      <c r="M405" s="82">
        <v>0</v>
      </c>
      <c r="N405" s="82">
        <v>0</v>
      </c>
      <c r="O405" s="82">
        <v>0</v>
      </c>
      <c r="P405" s="82">
        <v>0</v>
      </c>
      <c r="Q405" s="83">
        <v>0</v>
      </c>
      <c r="R405" s="82">
        <v>0</v>
      </c>
      <c r="S405" s="82" t="s">
        <v>95</v>
      </c>
      <c r="T405" s="54">
        <v>0</v>
      </c>
      <c r="U405" s="54">
        <v>0</v>
      </c>
      <c r="V405" s="82" t="s">
        <v>95</v>
      </c>
      <c r="W405" s="83" t="s">
        <v>95</v>
      </c>
      <c r="X405" s="83" t="s">
        <v>95</v>
      </c>
      <c r="Y405" s="82">
        <v>0</v>
      </c>
      <c r="Z405" s="82">
        <v>0</v>
      </c>
      <c r="AA405" s="82">
        <v>0</v>
      </c>
      <c r="AB405" s="82">
        <v>0</v>
      </c>
      <c r="AC405" s="82">
        <v>0</v>
      </c>
      <c r="AD405" s="82">
        <v>0</v>
      </c>
    </row>
    <row r="406" spans="1:30" ht="15.75">
      <c r="A406" s="57" t="s">
        <v>35</v>
      </c>
      <c r="B406" s="60" t="s">
        <v>270</v>
      </c>
      <c r="C406" s="85" t="s">
        <v>96</v>
      </c>
      <c r="D406" s="82">
        <v>0</v>
      </c>
      <c r="E406" s="82">
        <v>0</v>
      </c>
      <c r="F406" s="82">
        <v>0</v>
      </c>
      <c r="G406" s="82">
        <v>0</v>
      </c>
      <c r="H406" s="82">
        <v>0</v>
      </c>
      <c r="I406" s="82" t="s">
        <v>95</v>
      </c>
      <c r="J406" s="82" t="s">
        <v>95</v>
      </c>
      <c r="K406" s="82" t="s">
        <v>95</v>
      </c>
      <c r="L406" s="82" t="s">
        <v>95</v>
      </c>
      <c r="M406" s="82">
        <v>0</v>
      </c>
      <c r="N406" s="82">
        <v>0</v>
      </c>
      <c r="O406" s="82">
        <v>0</v>
      </c>
      <c r="P406" s="82">
        <v>0</v>
      </c>
      <c r="Q406" s="83">
        <v>0</v>
      </c>
      <c r="R406" s="82">
        <v>0</v>
      </c>
      <c r="S406" s="82" t="s">
        <v>95</v>
      </c>
      <c r="T406" s="54">
        <v>0</v>
      </c>
      <c r="U406" s="54">
        <v>0</v>
      </c>
      <c r="V406" s="82" t="s">
        <v>95</v>
      </c>
      <c r="W406" s="83" t="s">
        <v>95</v>
      </c>
      <c r="X406" s="83" t="s">
        <v>95</v>
      </c>
      <c r="Y406" s="82">
        <v>0</v>
      </c>
      <c r="Z406" s="82">
        <v>0</v>
      </c>
      <c r="AA406" s="82">
        <v>0</v>
      </c>
      <c r="AB406" s="82">
        <v>0</v>
      </c>
      <c r="AC406" s="82">
        <v>0</v>
      </c>
      <c r="AD406" s="82">
        <v>0</v>
      </c>
    </row>
    <row r="407" spans="1:30" ht="47.25">
      <c r="A407" s="56" t="s">
        <v>275</v>
      </c>
      <c r="B407" s="52" t="s">
        <v>272</v>
      </c>
      <c r="C407" s="85" t="s">
        <v>96</v>
      </c>
      <c r="D407" s="82">
        <v>0</v>
      </c>
      <c r="E407" s="82">
        <v>0</v>
      </c>
      <c r="F407" s="82">
        <v>0</v>
      </c>
      <c r="G407" s="82">
        <v>0</v>
      </c>
      <c r="H407" s="82">
        <v>0</v>
      </c>
      <c r="I407" s="82" t="s">
        <v>95</v>
      </c>
      <c r="J407" s="82" t="s">
        <v>95</v>
      </c>
      <c r="K407" s="82" t="s">
        <v>95</v>
      </c>
      <c r="L407" s="82" t="s">
        <v>95</v>
      </c>
      <c r="M407" s="82">
        <v>0</v>
      </c>
      <c r="N407" s="82">
        <v>0</v>
      </c>
      <c r="O407" s="82">
        <v>0</v>
      </c>
      <c r="P407" s="82">
        <v>0</v>
      </c>
      <c r="Q407" s="83">
        <v>0</v>
      </c>
      <c r="R407" s="82">
        <v>0</v>
      </c>
      <c r="S407" s="82" t="s">
        <v>95</v>
      </c>
      <c r="T407" s="54">
        <v>0</v>
      </c>
      <c r="U407" s="54">
        <v>0</v>
      </c>
      <c r="V407" s="82" t="s">
        <v>95</v>
      </c>
      <c r="W407" s="83" t="s">
        <v>95</v>
      </c>
      <c r="X407" s="83" t="s">
        <v>95</v>
      </c>
      <c r="Y407" s="82">
        <v>0</v>
      </c>
      <c r="Z407" s="82">
        <v>0</v>
      </c>
      <c r="AA407" s="82">
        <v>0</v>
      </c>
      <c r="AB407" s="82">
        <v>0</v>
      </c>
      <c r="AC407" s="82">
        <v>0</v>
      </c>
      <c r="AD407" s="82">
        <v>0</v>
      </c>
    </row>
    <row r="408" spans="1:30" ht="31.5">
      <c r="A408" s="56" t="s">
        <v>276</v>
      </c>
      <c r="B408" s="52" t="s">
        <v>274</v>
      </c>
      <c r="C408" s="85" t="s">
        <v>96</v>
      </c>
      <c r="D408" s="82">
        <v>0</v>
      </c>
      <c r="E408" s="82">
        <v>0</v>
      </c>
      <c r="F408" s="82">
        <v>0</v>
      </c>
      <c r="G408" s="82">
        <v>0</v>
      </c>
      <c r="H408" s="82">
        <v>0</v>
      </c>
      <c r="I408" s="82" t="s">
        <v>95</v>
      </c>
      <c r="J408" s="82" t="s">
        <v>95</v>
      </c>
      <c r="K408" s="82" t="s">
        <v>95</v>
      </c>
      <c r="L408" s="82" t="s">
        <v>95</v>
      </c>
      <c r="M408" s="82">
        <v>0</v>
      </c>
      <c r="N408" s="82">
        <v>0</v>
      </c>
      <c r="O408" s="82">
        <v>0</v>
      </c>
      <c r="P408" s="82">
        <v>0</v>
      </c>
      <c r="Q408" s="83">
        <v>0</v>
      </c>
      <c r="R408" s="82">
        <v>0</v>
      </c>
      <c r="S408" s="82" t="s">
        <v>95</v>
      </c>
      <c r="T408" s="54">
        <v>0</v>
      </c>
      <c r="U408" s="54">
        <v>0</v>
      </c>
      <c r="V408" s="82" t="s">
        <v>95</v>
      </c>
      <c r="W408" s="83" t="s">
        <v>95</v>
      </c>
      <c r="X408" s="83" t="s">
        <v>95</v>
      </c>
      <c r="Y408" s="82">
        <v>0</v>
      </c>
      <c r="Z408" s="82">
        <v>0</v>
      </c>
      <c r="AA408" s="82">
        <v>0</v>
      </c>
      <c r="AB408" s="82">
        <v>0</v>
      </c>
      <c r="AC408" s="82">
        <v>0</v>
      </c>
      <c r="AD408" s="82">
        <v>0</v>
      </c>
    </row>
    <row r="409" spans="1:30" ht="15.75">
      <c r="A409" s="57" t="s">
        <v>277</v>
      </c>
      <c r="B409" s="58" t="s">
        <v>278</v>
      </c>
      <c r="C409" s="85" t="s">
        <v>96</v>
      </c>
      <c r="D409" s="82">
        <v>0</v>
      </c>
      <c r="E409" s="82">
        <v>0</v>
      </c>
      <c r="F409" s="82">
        <v>0</v>
      </c>
      <c r="G409" s="82">
        <v>0</v>
      </c>
      <c r="H409" s="82">
        <v>0</v>
      </c>
      <c r="I409" s="82" t="s">
        <v>95</v>
      </c>
      <c r="J409" s="82" t="s">
        <v>95</v>
      </c>
      <c r="K409" s="82" t="s">
        <v>95</v>
      </c>
      <c r="L409" s="82" t="s">
        <v>95</v>
      </c>
      <c r="M409" s="82">
        <v>0</v>
      </c>
      <c r="N409" s="82">
        <v>0</v>
      </c>
      <c r="O409" s="82">
        <v>0</v>
      </c>
      <c r="P409" s="82">
        <v>0</v>
      </c>
      <c r="Q409" s="83">
        <v>0</v>
      </c>
      <c r="R409" s="82">
        <v>0</v>
      </c>
      <c r="S409" s="82" t="s">
        <v>95</v>
      </c>
      <c r="T409" s="54">
        <v>0</v>
      </c>
      <c r="U409" s="54">
        <v>0</v>
      </c>
      <c r="V409" s="82" t="s">
        <v>95</v>
      </c>
      <c r="W409" s="83" t="s">
        <v>95</v>
      </c>
      <c r="X409" s="83" t="s">
        <v>95</v>
      </c>
      <c r="Y409" s="82">
        <v>0</v>
      </c>
      <c r="Z409" s="82">
        <v>0</v>
      </c>
      <c r="AA409" s="82">
        <v>0</v>
      </c>
      <c r="AB409" s="82">
        <v>0</v>
      </c>
      <c r="AC409" s="82">
        <v>0</v>
      </c>
      <c r="AD409" s="82">
        <v>0</v>
      </c>
    </row>
    <row r="410" spans="1:30" ht="31.5">
      <c r="A410" s="57" t="s">
        <v>279</v>
      </c>
      <c r="B410" s="60" t="s">
        <v>280</v>
      </c>
      <c r="C410" s="85" t="s">
        <v>96</v>
      </c>
      <c r="D410" s="82">
        <v>0</v>
      </c>
      <c r="E410" s="82">
        <v>0</v>
      </c>
      <c r="F410" s="82">
        <v>0</v>
      </c>
      <c r="G410" s="82">
        <v>0</v>
      </c>
      <c r="H410" s="82">
        <v>0</v>
      </c>
      <c r="I410" s="82" t="s">
        <v>95</v>
      </c>
      <c r="J410" s="82" t="s">
        <v>95</v>
      </c>
      <c r="K410" s="82" t="s">
        <v>95</v>
      </c>
      <c r="L410" s="82" t="s">
        <v>95</v>
      </c>
      <c r="M410" s="82">
        <v>0</v>
      </c>
      <c r="N410" s="82">
        <v>0</v>
      </c>
      <c r="O410" s="82">
        <v>0</v>
      </c>
      <c r="P410" s="82">
        <v>0</v>
      </c>
      <c r="Q410" s="83">
        <v>0</v>
      </c>
      <c r="R410" s="82">
        <v>0</v>
      </c>
      <c r="S410" s="82" t="s">
        <v>95</v>
      </c>
      <c r="T410" s="54">
        <v>0</v>
      </c>
      <c r="U410" s="54">
        <v>0</v>
      </c>
      <c r="V410" s="82" t="s">
        <v>95</v>
      </c>
      <c r="W410" s="83" t="s">
        <v>95</v>
      </c>
      <c r="X410" s="83" t="s">
        <v>95</v>
      </c>
      <c r="Y410" s="82">
        <v>0</v>
      </c>
      <c r="Z410" s="82">
        <v>0</v>
      </c>
      <c r="AA410" s="82">
        <v>0</v>
      </c>
      <c r="AB410" s="82">
        <v>0</v>
      </c>
      <c r="AC410" s="82">
        <v>0</v>
      </c>
      <c r="AD410" s="82">
        <v>0</v>
      </c>
    </row>
    <row r="411" spans="1:30" ht="15.75">
      <c r="A411" s="57" t="s">
        <v>281</v>
      </c>
      <c r="B411" s="60" t="s">
        <v>283</v>
      </c>
      <c r="C411" s="85" t="s">
        <v>96</v>
      </c>
      <c r="D411" s="82">
        <v>0</v>
      </c>
      <c r="E411" s="82">
        <v>0</v>
      </c>
      <c r="F411" s="82">
        <v>0</v>
      </c>
      <c r="G411" s="82">
        <v>0</v>
      </c>
      <c r="H411" s="82">
        <v>0</v>
      </c>
      <c r="I411" s="82" t="s">
        <v>95</v>
      </c>
      <c r="J411" s="82" t="s">
        <v>95</v>
      </c>
      <c r="K411" s="82" t="s">
        <v>95</v>
      </c>
      <c r="L411" s="82" t="s">
        <v>95</v>
      </c>
      <c r="M411" s="82">
        <v>0</v>
      </c>
      <c r="N411" s="82">
        <v>0</v>
      </c>
      <c r="O411" s="82">
        <v>0</v>
      </c>
      <c r="P411" s="82">
        <v>0</v>
      </c>
      <c r="Q411" s="83">
        <v>0</v>
      </c>
      <c r="R411" s="82">
        <v>0</v>
      </c>
      <c r="S411" s="82" t="s">
        <v>95</v>
      </c>
      <c r="T411" s="54">
        <v>0</v>
      </c>
      <c r="U411" s="54">
        <v>0</v>
      </c>
      <c r="V411" s="82" t="s">
        <v>95</v>
      </c>
      <c r="W411" s="83" t="s">
        <v>95</v>
      </c>
      <c r="X411" s="83" t="s">
        <v>95</v>
      </c>
      <c r="Y411" s="82">
        <v>0</v>
      </c>
      <c r="Z411" s="82">
        <v>0</v>
      </c>
      <c r="AA411" s="82">
        <v>0</v>
      </c>
      <c r="AB411" s="82">
        <v>0</v>
      </c>
      <c r="AC411" s="82">
        <v>0</v>
      </c>
      <c r="AD411" s="82">
        <v>0</v>
      </c>
    </row>
    <row r="412" spans="1:30" ht="15.75">
      <c r="A412" s="57" t="s">
        <v>282</v>
      </c>
      <c r="B412" s="60" t="s">
        <v>285</v>
      </c>
      <c r="C412" s="85" t="s">
        <v>96</v>
      </c>
      <c r="D412" s="82">
        <v>0</v>
      </c>
      <c r="E412" s="82">
        <v>0</v>
      </c>
      <c r="F412" s="82">
        <v>0</v>
      </c>
      <c r="G412" s="82">
        <v>0</v>
      </c>
      <c r="H412" s="82">
        <v>0</v>
      </c>
      <c r="I412" s="82" t="s">
        <v>95</v>
      </c>
      <c r="J412" s="82" t="s">
        <v>95</v>
      </c>
      <c r="K412" s="82" t="s">
        <v>95</v>
      </c>
      <c r="L412" s="82" t="s">
        <v>95</v>
      </c>
      <c r="M412" s="82">
        <v>0</v>
      </c>
      <c r="N412" s="82">
        <v>0</v>
      </c>
      <c r="O412" s="82">
        <v>0</v>
      </c>
      <c r="P412" s="82">
        <v>0</v>
      </c>
      <c r="Q412" s="83">
        <v>0</v>
      </c>
      <c r="R412" s="82">
        <v>0</v>
      </c>
      <c r="S412" s="82" t="s">
        <v>95</v>
      </c>
      <c r="T412" s="54">
        <v>0</v>
      </c>
      <c r="U412" s="54">
        <v>0</v>
      </c>
      <c r="V412" s="82" t="s">
        <v>95</v>
      </c>
      <c r="W412" s="83" t="s">
        <v>95</v>
      </c>
      <c r="X412" s="83" t="s">
        <v>95</v>
      </c>
      <c r="Y412" s="82">
        <v>0</v>
      </c>
      <c r="Z412" s="82">
        <v>0</v>
      </c>
      <c r="AA412" s="82">
        <v>0</v>
      </c>
      <c r="AB412" s="82">
        <v>0</v>
      </c>
      <c r="AC412" s="82">
        <v>0</v>
      </c>
      <c r="AD412" s="82">
        <v>0</v>
      </c>
    </row>
    <row r="413" spans="1:30" ht="15.75">
      <c r="A413" s="57" t="s">
        <v>284</v>
      </c>
      <c r="B413" s="60" t="s">
        <v>286</v>
      </c>
      <c r="C413" s="85" t="s">
        <v>96</v>
      </c>
      <c r="D413" s="82">
        <v>0</v>
      </c>
      <c r="E413" s="82">
        <v>0</v>
      </c>
      <c r="F413" s="82">
        <v>0</v>
      </c>
      <c r="G413" s="82">
        <v>0</v>
      </c>
      <c r="H413" s="82">
        <v>0</v>
      </c>
      <c r="I413" s="82" t="s">
        <v>95</v>
      </c>
      <c r="J413" s="82" t="s">
        <v>95</v>
      </c>
      <c r="K413" s="82" t="s">
        <v>95</v>
      </c>
      <c r="L413" s="82" t="s">
        <v>95</v>
      </c>
      <c r="M413" s="82">
        <v>0</v>
      </c>
      <c r="N413" s="82">
        <v>0</v>
      </c>
      <c r="O413" s="82">
        <v>0</v>
      </c>
      <c r="P413" s="82">
        <v>0</v>
      </c>
      <c r="Q413" s="83">
        <v>0</v>
      </c>
      <c r="R413" s="82">
        <v>0</v>
      </c>
      <c r="S413" s="82" t="s">
        <v>95</v>
      </c>
      <c r="T413" s="54">
        <v>0</v>
      </c>
      <c r="U413" s="54">
        <v>0</v>
      </c>
      <c r="V413" s="82" t="s">
        <v>95</v>
      </c>
      <c r="W413" s="83" t="s">
        <v>95</v>
      </c>
      <c r="X413" s="83" t="s">
        <v>95</v>
      </c>
      <c r="Y413" s="82">
        <v>0</v>
      </c>
      <c r="Z413" s="82">
        <v>0</v>
      </c>
      <c r="AA413" s="82">
        <v>0</v>
      </c>
      <c r="AB413" s="82">
        <v>0</v>
      </c>
      <c r="AC413" s="82">
        <v>0</v>
      </c>
      <c r="AD413" s="82">
        <v>0</v>
      </c>
    </row>
    <row r="414" spans="1:30" ht="31.5">
      <c r="A414" s="57" t="s">
        <v>287</v>
      </c>
      <c r="B414" s="58" t="s">
        <v>91</v>
      </c>
      <c r="C414" s="85" t="s">
        <v>96</v>
      </c>
      <c r="D414" s="82">
        <v>0</v>
      </c>
      <c r="E414" s="82">
        <v>0</v>
      </c>
      <c r="F414" s="82">
        <v>0</v>
      </c>
      <c r="G414" s="82">
        <v>0</v>
      </c>
      <c r="H414" s="82">
        <v>0</v>
      </c>
      <c r="I414" s="82" t="s">
        <v>95</v>
      </c>
      <c r="J414" s="82" t="s">
        <v>95</v>
      </c>
      <c r="K414" s="82" t="s">
        <v>95</v>
      </c>
      <c r="L414" s="82" t="s">
        <v>95</v>
      </c>
      <c r="M414" s="82">
        <v>0</v>
      </c>
      <c r="N414" s="82">
        <v>0</v>
      </c>
      <c r="O414" s="82">
        <v>0</v>
      </c>
      <c r="P414" s="82">
        <v>0</v>
      </c>
      <c r="Q414" s="83">
        <v>0</v>
      </c>
      <c r="R414" s="82">
        <v>0</v>
      </c>
      <c r="S414" s="82" t="s">
        <v>95</v>
      </c>
      <c r="T414" s="54">
        <v>0</v>
      </c>
      <c r="U414" s="54">
        <v>0</v>
      </c>
      <c r="V414" s="82" t="s">
        <v>95</v>
      </c>
      <c r="W414" s="83" t="s">
        <v>95</v>
      </c>
      <c r="X414" s="83" t="s">
        <v>95</v>
      </c>
      <c r="Y414" s="82">
        <v>0</v>
      </c>
      <c r="Z414" s="82">
        <v>0</v>
      </c>
      <c r="AA414" s="82">
        <v>0</v>
      </c>
      <c r="AB414" s="82">
        <v>0</v>
      </c>
      <c r="AC414" s="82">
        <v>0</v>
      </c>
      <c r="AD414" s="82">
        <v>0</v>
      </c>
    </row>
    <row r="415" spans="1:30" ht="15.75">
      <c r="A415" s="57" t="s">
        <v>288</v>
      </c>
      <c r="B415" s="58" t="s">
        <v>289</v>
      </c>
      <c r="C415" s="85" t="s">
        <v>96</v>
      </c>
      <c r="D415" s="82">
        <v>0</v>
      </c>
      <c r="E415" s="82">
        <v>0</v>
      </c>
      <c r="F415" s="82">
        <v>0</v>
      </c>
      <c r="G415" s="82">
        <v>0</v>
      </c>
      <c r="H415" s="82">
        <v>0</v>
      </c>
      <c r="I415" s="82" t="s">
        <v>95</v>
      </c>
      <c r="J415" s="82" t="s">
        <v>95</v>
      </c>
      <c r="K415" s="82" t="s">
        <v>95</v>
      </c>
      <c r="L415" s="82" t="s">
        <v>95</v>
      </c>
      <c r="M415" s="82">
        <v>0</v>
      </c>
      <c r="N415" s="82">
        <v>0</v>
      </c>
      <c r="O415" s="82">
        <v>0</v>
      </c>
      <c r="P415" s="82">
        <v>0</v>
      </c>
      <c r="Q415" s="83">
        <v>0</v>
      </c>
      <c r="R415" s="82">
        <v>0</v>
      </c>
      <c r="S415" s="82" t="s">
        <v>95</v>
      </c>
      <c r="T415" s="54">
        <v>0</v>
      </c>
      <c r="U415" s="54">
        <v>0</v>
      </c>
      <c r="V415" s="82" t="s">
        <v>95</v>
      </c>
      <c r="W415" s="83" t="s">
        <v>95</v>
      </c>
      <c r="X415" s="83" t="s">
        <v>95</v>
      </c>
      <c r="Y415" s="82">
        <v>0</v>
      </c>
      <c r="Z415" s="82">
        <v>0</v>
      </c>
      <c r="AA415" s="82">
        <v>0</v>
      </c>
      <c r="AB415" s="82">
        <v>0</v>
      </c>
      <c r="AC415" s="82">
        <v>0</v>
      </c>
      <c r="AD415" s="82">
        <v>0</v>
      </c>
    </row>
    <row r="416" spans="1:30" ht="31.5">
      <c r="A416" s="56" t="s">
        <v>288</v>
      </c>
      <c r="B416" s="68" t="s">
        <v>378</v>
      </c>
      <c r="C416" s="85" t="s">
        <v>149</v>
      </c>
      <c r="D416" s="82">
        <v>0</v>
      </c>
      <c r="E416" s="82">
        <v>0</v>
      </c>
      <c r="F416" s="82">
        <v>0</v>
      </c>
      <c r="G416" s="82">
        <v>0</v>
      </c>
      <c r="H416" s="82">
        <v>0</v>
      </c>
      <c r="I416" s="82" t="s">
        <v>95</v>
      </c>
      <c r="J416" s="82" t="s">
        <v>95</v>
      </c>
      <c r="K416" s="82" t="s">
        <v>95</v>
      </c>
      <c r="L416" s="82" t="s">
        <v>95</v>
      </c>
      <c r="M416" s="82">
        <v>0</v>
      </c>
      <c r="N416" s="82">
        <v>0</v>
      </c>
      <c r="O416" s="82">
        <v>0</v>
      </c>
      <c r="P416" s="82">
        <v>0</v>
      </c>
      <c r="Q416" s="83">
        <v>0</v>
      </c>
      <c r="R416" s="82">
        <v>0</v>
      </c>
      <c r="S416" s="82">
        <v>0</v>
      </c>
      <c r="T416" s="54">
        <v>0</v>
      </c>
      <c r="U416" s="54">
        <v>0</v>
      </c>
      <c r="V416" s="82" t="s">
        <v>95</v>
      </c>
      <c r="W416" s="83" t="s">
        <v>95</v>
      </c>
      <c r="X416" s="83" t="s">
        <v>95</v>
      </c>
      <c r="Y416" s="82">
        <v>0</v>
      </c>
      <c r="Z416" s="82">
        <v>0</v>
      </c>
      <c r="AA416" s="82">
        <v>0</v>
      </c>
      <c r="AB416" s="82">
        <v>0</v>
      </c>
      <c r="AC416" s="82">
        <v>0</v>
      </c>
      <c r="AD416" s="82">
        <v>0</v>
      </c>
    </row>
    <row r="417" spans="1:30" ht="47.25">
      <c r="A417" s="56" t="s">
        <v>9</v>
      </c>
      <c r="B417" s="52" t="s">
        <v>290</v>
      </c>
      <c r="C417" s="85" t="s">
        <v>96</v>
      </c>
      <c r="D417" s="82">
        <v>0</v>
      </c>
      <c r="E417" s="82">
        <v>0</v>
      </c>
      <c r="F417" s="82">
        <v>0</v>
      </c>
      <c r="G417" s="82">
        <v>0</v>
      </c>
      <c r="H417" s="82">
        <v>0</v>
      </c>
      <c r="I417" s="82" t="s">
        <v>95</v>
      </c>
      <c r="J417" s="82" t="s">
        <v>95</v>
      </c>
      <c r="K417" s="82" t="s">
        <v>95</v>
      </c>
      <c r="L417" s="82" t="s">
        <v>95</v>
      </c>
      <c r="M417" s="82">
        <v>0</v>
      </c>
      <c r="N417" s="82">
        <v>0</v>
      </c>
      <c r="O417" s="82">
        <v>0</v>
      </c>
      <c r="P417" s="82">
        <v>0</v>
      </c>
      <c r="Q417" s="83">
        <v>0</v>
      </c>
      <c r="R417" s="82">
        <v>0</v>
      </c>
      <c r="S417" s="82" t="s">
        <v>95</v>
      </c>
      <c r="T417" s="54">
        <v>0</v>
      </c>
      <c r="U417" s="54">
        <v>0</v>
      </c>
      <c r="V417" s="82" t="s">
        <v>95</v>
      </c>
      <c r="W417" s="83" t="s">
        <v>95</v>
      </c>
      <c r="X417" s="83" t="s">
        <v>95</v>
      </c>
      <c r="Y417" s="82">
        <v>0</v>
      </c>
      <c r="Z417" s="82">
        <v>0</v>
      </c>
      <c r="AA417" s="82">
        <v>0</v>
      </c>
      <c r="AB417" s="82">
        <v>0</v>
      </c>
      <c r="AC417" s="82">
        <v>0</v>
      </c>
      <c r="AD417" s="82">
        <v>0</v>
      </c>
    </row>
    <row r="418" spans="1:30" ht="15.75">
      <c r="A418" s="56" t="s">
        <v>10</v>
      </c>
      <c r="B418" s="52" t="s">
        <v>291</v>
      </c>
      <c r="C418" s="85" t="s">
        <v>96</v>
      </c>
      <c r="D418" s="82">
        <v>0</v>
      </c>
      <c r="E418" s="82">
        <v>0</v>
      </c>
      <c r="F418" s="82">
        <v>0</v>
      </c>
      <c r="G418" s="82">
        <v>0</v>
      </c>
      <c r="H418" s="82">
        <v>0</v>
      </c>
      <c r="I418" s="82" t="s">
        <v>95</v>
      </c>
      <c r="J418" s="82" t="s">
        <v>95</v>
      </c>
      <c r="K418" s="82" t="s">
        <v>95</v>
      </c>
      <c r="L418" s="82" t="s">
        <v>95</v>
      </c>
      <c r="M418" s="82">
        <v>0</v>
      </c>
      <c r="N418" s="82">
        <v>0</v>
      </c>
      <c r="O418" s="82">
        <v>0</v>
      </c>
      <c r="P418" s="82">
        <v>0</v>
      </c>
      <c r="Q418" s="83">
        <v>0</v>
      </c>
      <c r="R418" s="82">
        <v>0</v>
      </c>
      <c r="S418" s="82" t="s">
        <v>95</v>
      </c>
      <c r="T418" s="54">
        <v>0</v>
      </c>
      <c r="U418" s="54">
        <v>0</v>
      </c>
      <c r="V418" s="82" t="s">
        <v>95</v>
      </c>
      <c r="W418" s="83" t="s">
        <v>95</v>
      </c>
      <c r="X418" s="83" t="s">
        <v>95</v>
      </c>
      <c r="Y418" s="82">
        <v>0</v>
      </c>
      <c r="Z418" s="82">
        <v>0</v>
      </c>
      <c r="AA418" s="82">
        <v>0</v>
      </c>
      <c r="AB418" s="82">
        <v>0</v>
      </c>
      <c r="AC418" s="82">
        <v>0</v>
      </c>
      <c r="AD418" s="82">
        <v>0</v>
      </c>
    </row>
    <row r="419" spans="1:30" ht="15.75">
      <c r="A419" s="56" t="s">
        <v>292</v>
      </c>
      <c r="B419" s="52" t="s">
        <v>293</v>
      </c>
      <c r="C419" s="85" t="s">
        <v>96</v>
      </c>
      <c r="D419" s="82">
        <v>0</v>
      </c>
      <c r="E419" s="82">
        <v>0</v>
      </c>
      <c r="F419" s="82">
        <v>0</v>
      </c>
      <c r="G419" s="82">
        <v>0</v>
      </c>
      <c r="H419" s="82">
        <v>0</v>
      </c>
      <c r="I419" s="82" t="s">
        <v>95</v>
      </c>
      <c r="J419" s="82" t="s">
        <v>95</v>
      </c>
      <c r="K419" s="82" t="s">
        <v>95</v>
      </c>
      <c r="L419" s="82" t="s">
        <v>95</v>
      </c>
      <c r="M419" s="82">
        <v>0</v>
      </c>
      <c r="N419" s="82">
        <v>0</v>
      </c>
      <c r="O419" s="82">
        <v>0</v>
      </c>
      <c r="P419" s="82">
        <v>0</v>
      </c>
      <c r="Q419" s="83">
        <v>0</v>
      </c>
      <c r="R419" s="82">
        <v>0</v>
      </c>
      <c r="S419" s="82" t="s">
        <v>95</v>
      </c>
      <c r="T419" s="54">
        <v>0</v>
      </c>
      <c r="U419" s="54">
        <v>0</v>
      </c>
      <c r="V419" s="82" t="s">
        <v>95</v>
      </c>
      <c r="W419" s="83" t="s">
        <v>95</v>
      </c>
      <c r="X419" s="83" t="s">
        <v>95</v>
      </c>
      <c r="Y419" s="82">
        <v>0</v>
      </c>
      <c r="Z419" s="82">
        <v>0</v>
      </c>
      <c r="AA419" s="82">
        <v>0</v>
      </c>
      <c r="AB419" s="82">
        <v>0</v>
      </c>
      <c r="AC419" s="82">
        <v>0</v>
      </c>
      <c r="AD419" s="82">
        <v>0</v>
      </c>
    </row>
    <row r="420" spans="1:30" ht="31.5">
      <c r="A420" s="56" t="s">
        <v>294</v>
      </c>
      <c r="B420" s="52" t="s">
        <v>295</v>
      </c>
      <c r="C420" s="85" t="s">
        <v>96</v>
      </c>
      <c r="D420" s="82">
        <v>0</v>
      </c>
      <c r="E420" s="82">
        <v>0</v>
      </c>
      <c r="F420" s="82">
        <v>0</v>
      </c>
      <c r="G420" s="82">
        <v>0</v>
      </c>
      <c r="H420" s="82">
        <v>0</v>
      </c>
      <c r="I420" s="82" t="s">
        <v>95</v>
      </c>
      <c r="J420" s="82" t="s">
        <v>95</v>
      </c>
      <c r="K420" s="82" t="s">
        <v>95</v>
      </c>
      <c r="L420" s="82" t="s">
        <v>95</v>
      </c>
      <c r="M420" s="82">
        <v>0</v>
      </c>
      <c r="N420" s="82">
        <v>0</v>
      </c>
      <c r="O420" s="82">
        <v>0</v>
      </c>
      <c r="P420" s="82">
        <v>0</v>
      </c>
      <c r="Q420" s="83">
        <v>0</v>
      </c>
      <c r="R420" s="82">
        <v>0</v>
      </c>
      <c r="S420" s="82" t="s">
        <v>95</v>
      </c>
      <c r="T420" s="54">
        <v>0</v>
      </c>
      <c r="U420" s="54">
        <v>0</v>
      </c>
      <c r="V420" s="82" t="s">
        <v>95</v>
      </c>
      <c r="W420" s="83" t="s">
        <v>95</v>
      </c>
      <c r="X420" s="83" t="s">
        <v>95</v>
      </c>
      <c r="Y420" s="82">
        <v>0</v>
      </c>
      <c r="Z420" s="82">
        <v>0</v>
      </c>
      <c r="AA420" s="82">
        <v>0</v>
      </c>
      <c r="AB420" s="82">
        <v>0</v>
      </c>
      <c r="AC420" s="82">
        <v>0</v>
      </c>
      <c r="AD420" s="82">
        <v>0</v>
      </c>
    </row>
    <row r="421" spans="1:30" ht="31.5">
      <c r="A421" s="56" t="s">
        <v>296</v>
      </c>
      <c r="B421" s="52" t="s">
        <v>263</v>
      </c>
      <c r="C421" s="85" t="s">
        <v>96</v>
      </c>
      <c r="D421" s="82">
        <v>0</v>
      </c>
      <c r="E421" s="82">
        <v>0</v>
      </c>
      <c r="F421" s="82">
        <v>0</v>
      </c>
      <c r="G421" s="82">
        <v>0</v>
      </c>
      <c r="H421" s="82">
        <v>0</v>
      </c>
      <c r="I421" s="82" t="s">
        <v>95</v>
      </c>
      <c r="J421" s="82" t="s">
        <v>95</v>
      </c>
      <c r="K421" s="82" t="s">
        <v>95</v>
      </c>
      <c r="L421" s="82" t="s">
        <v>95</v>
      </c>
      <c r="M421" s="82">
        <v>0</v>
      </c>
      <c r="N421" s="82">
        <v>0</v>
      </c>
      <c r="O421" s="82">
        <v>0</v>
      </c>
      <c r="P421" s="82">
        <v>0</v>
      </c>
      <c r="Q421" s="83">
        <v>0</v>
      </c>
      <c r="R421" s="82">
        <v>0</v>
      </c>
      <c r="S421" s="82" t="s">
        <v>95</v>
      </c>
      <c r="T421" s="54">
        <v>0</v>
      </c>
      <c r="U421" s="54">
        <v>0</v>
      </c>
      <c r="V421" s="82" t="s">
        <v>95</v>
      </c>
      <c r="W421" s="83" t="s">
        <v>95</v>
      </c>
      <c r="X421" s="83" t="s">
        <v>95</v>
      </c>
      <c r="Y421" s="82">
        <v>0</v>
      </c>
      <c r="Z421" s="82">
        <v>0</v>
      </c>
      <c r="AA421" s="82">
        <v>0</v>
      </c>
      <c r="AB421" s="82">
        <v>0</v>
      </c>
      <c r="AC421" s="82">
        <v>0</v>
      </c>
      <c r="AD421" s="82">
        <v>0</v>
      </c>
    </row>
    <row r="422" spans="1:30" ht="31.5">
      <c r="A422" s="56" t="s">
        <v>297</v>
      </c>
      <c r="B422" s="52" t="s">
        <v>298</v>
      </c>
      <c r="C422" s="85" t="s">
        <v>96</v>
      </c>
      <c r="D422" s="82">
        <v>0</v>
      </c>
      <c r="E422" s="82">
        <v>0</v>
      </c>
      <c r="F422" s="82">
        <v>0</v>
      </c>
      <c r="G422" s="82">
        <v>0</v>
      </c>
      <c r="H422" s="82">
        <v>0</v>
      </c>
      <c r="I422" s="82" t="s">
        <v>95</v>
      </c>
      <c r="J422" s="82" t="s">
        <v>95</v>
      </c>
      <c r="K422" s="82" t="s">
        <v>95</v>
      </c>
      <c r="L422" s="82" t="s">
        <v>95</v>
      </c>
      <c r="M422" s="82">
        <v>0</v>
      </c>
      <c r="N422" s="82">
        <v>0</v>
      </c>
      <c r="O422" s="82">
        <v>0</v>
      </c>
      <c r="P422" s="82">
        <v>0</v>
      </c>
      <c r="Q422" s="83">
        <v>0</v>
      </c>
      <c r="R422" s="82">
        <v>0</v>
      </c>
      <c r="S422" s="82" t="s">
        <v>95</v>
      </c>
      <c r="T422" s="54">
        <v>0</v>
      </c>
      <c r="U422" s="54">
        <v>0</v>
      </c>
      <c r="V422" s="82" t="s">
        <v>95</v>
      </c>
      <c r="W422" s="83" t="s">
        <v>95</v>
      </c>
      <c r="X422" s="83" t="s">
        <v>95</v>
      </c>
      <c r="Y422" s="82">
        <v>0</v>
      </c>
      <c r="Z422" s="82">
        <v>0</v>
      </c>
      <c r="AA422" s="82">
        <v>0</v>
      </c>
      <c r="AB422" s="82">
        <v>0</v>
      </c>
      <c r="AC422" s="82">
        <v>0</v>
      </c>
      <c r="AD422" s="82">
        <v>0</v>
      </c>
    </row>
    <row r="423" spans="1:30" ht="31.5">
      <c r="A423" s="56" t="s">
        <v>299</v>
      </c>
      <c r="B423" s="52" t="s">
        <v>300</v>
      </c>
      <c r="C423" s="85" t="s">
        <v>96</v>
      </c>
      <c r="D423" s="82">
        <v>0</v>
      </c>
      <c r="E423" s="82">
        <v>0</v>
      </c>
      <c r="F423" s="82">
        <v>0</v>
      </c>
      <c r="G423" s="82">
        <v>0</v>
      </c>
      <c r="H423" s="82">
        <v>0</v>
      </c>
      <c r="I423" s="82" t="s">
        <v>95</v>
      </c>
      <c r="J423" s="82" t="s">
        <v>95</v>
      </c>
      <c r="K423" s="82" t="s">
        <v>95</v>
      </c>
      <c r="L423" s="82" t="s">
        <v>95</v>
      </c>
      <c r="M423" s="82">
        <v>0</v>
      </c>
      <c r="N423" s="82">
        <v>0</v>
      </c>
      <c r="O423" s="82">
        <v>0</v>
      </c>
      <c r="P423" s="82">
        <v>0</v>
      </c>
      <c r="Q423" s="83">
        <v>0</v>
      </c>
      <c r="R423" s="82">
        <v>0</v>
      </c>
      <c r="S423" s="82" t="s">
        <v>95</v>
      </c>
      <c r="T423" s="54">
        <v>0</v>
      </c>
      <c r="U423" s="54">
        <v>0</v>
      </c>
      <c r="V423" s="82" t="s">
        <v>95</v>
      </c>
      <c r="W423" s="83" t="s">
        <v>95</v>
      </c>
      <c r="X423" s="83" t="s">
        <v>95</v>
      </c>
      <c r="Y423" s="82">
        <v>0</v>
      </c>
      <c r="Z423" s="82">
        <v>0</v>
      </c>
      <c r="AA423" s="82">
        <v>0</v>
      </c>
      <c r="AB423" s="82">
        <v>0</v>
      </c>
      <c r="AC423" s="82">
        <v>0</v>
      </c>
      <c r="AD423" s="82">
        <v>0</v>
      </c>
    </row>
    <row r="424" spans="1:30" ht="31.5">
      <c r="A424" s="56" t="s">
        <v>11</v>
      </c>
      <c r="B424" s="52" t="s">
        <v>301</v>
      </c>
      <c r="C424" s="85" t="s">
        <v>96</v>
      </c>
      <c r="D424" s="82">
        <v>0</v>
      </c>
      <c r="E424" s="82">
        <v>0</v>
      </c>
      <c r="F424" s="82">
        <v>0</v>
      </c>
      <c r="G424" s="82">
        <v>0</v>
      </c>
      <c r="H424" s="82">
        <v>0</v>
      </c>
      <c r="I424" s="82" t="s">
        <v>95</v>
      </c>
      <c r="J424" s="82" t="s">
        <v>95</v>
      </c>
      <c r="K424" s="82" t="s">
        <v>95</v>
      </c>
      <c r="L424" s="82" t="s">
        <v>95</v>
      </c>
      <c r="M424" s="82">
        <v>0</v>
      </c>
      <c r="N424" s="82">
        <v>0</v>
      </c>
      <c r="O424" s="82">
        <v>0</v>
      </c>
      <c r="P424" s="82">
        <v>0</v>
      </c>
      <c r="Q424" s="83">
        <v>0</v>
      </c>
      <c r="R424" s="82">
        <v>0</v>
      </c>
      <c r="S424" s="82" t="s">
        <v>95</v>
      </c>
      <c r="T424" s="54">
        <v>0</v>
      </c>
      <c r="U424" s="54">
        <v>0</v>
      </c>
      <c r="V424" s="82" t="s">
        <v>95</v>
      </c>
      <c r="W424" s="83" t="s">
        <v>95</v>
      </c>
      <c r="X424" s="83" t="s">
        <v>95</v>
      </c>
      <c r="Y424" s="82">
        <v>0</v>
      </c>
      <c r="Z424" s="82">
        <v>0</v>
      </c>
      <c r="AA424" s="82">
        <v>0</v>
      </c>
      <c r="AB424" s="82">
        <v>0</v>
      </c>
      <c r="AC424" s="82">
        <v>0</v>
      </c>
      <c r="AD424" s="82">
        <v>0</v>
      </c>
    </row>
    <row r="425" spans="1:30" ht="31.5">
      <c r="A425" s="56" t="s">
        <v>302</v>
      </c>
      <c r="B425" s="52" t="s">
        <v>303</v>
      </c>
      <c r="C425" s="85" t="s">
        <v>96</v>
      </c>
      <c r="D425" s="82">
        <v>0</v>
      </c>
      <c r="E425" s="82">
        <v>0</v>
      </c>
      <c r="F425" s="82">
        <v>0</v>
      </c>
      <c r="G425" s="82">
        <v>0</v>
      </c>
      <c r="H425" s="82">
        <v>0</v>
      </c>
      <c r="I425" s="82" t="s">
        <v>95</v>
      </c>
      <c r="J425" s="82" t="s">
        <v>95</v>
      </c>
      <c r="K425" s="82" t="s">
        <v>95</v>
      </c>
      <c r="L425" s="82" t="s">
        <v>95</v>
      </c>
      <c r="M425" s="82">
        <v>0</v>
      </c>
      <c r="N425" s="82">
        <v>0</v>
      </c>
      <c r="O425" s="82">
        <v>0</v>
      </c>
      <c r="P425" s="82">
        <v>0</v>
      </c>
      <c r="Q425" s="83">
        <v>0</v>
      </c>
      <c r="R425" s="82">
        <v>0</v>
      </c>
      <c r="S425" s="82" t="s">
        <v>95</v>
      </c>
      <c r="T425" s="54">
        <v>0</v>
      </c>
      <c r="U425" s="54">
        <v>0</v>
      </c>
      <c r="V425" s="82" t="s">
        <v>95</v>
      </c>
      <c r="W425" s="83" t="s">
        <v>95</v>
      </c>
      <c r="X425" s="83" t="s">
        <v>95</v>
      </c>
      <c r="Y425" s="82">
        <v>0</v>
      </c>
      <c r="Z425" s="82">
        <v>0</v>
      </c>
      <c r="AA425" s="82">
        <v>0</v>
      </c>
      <c r="AB425" s="82">
        <v>0</v>
      </c>
      <c r="AC425" s="82">
        <v>0</v>
      </c>
      <c r="AD425" s="82">
        <v>0</v>
      </c>
    </row>
    <row r="426" spans="1:30" ht="47.25">
      <c r="A426" s="56" t="s">
        <v>304</v>
      </c>
      <c r="B426" s="52" t="s">
        <v>305</v>
      </c>
      <c r="C426" s="85" t="s">
        <v>96</v>
      </c>
      <c r="D426" s="82">
        <v>0</v>
      </c>
      <c r="E426" s="82">
        <v>0</v>
      </c>
      <c r="F426" s="82">
        <v>0</v>
      </c>
      <c r="G426" s="82">
        <v>0</v>
      </c>
      <c r="H426" s="82">
        <v>0</v>
      </c>
      <c r="I426" s="82" t="s">
        <v>95</v>
      </c>
      <c r="J426" s="82" t="s">
        <v>95</v>
      </c>
      <c r="K426" s="82" t="s">
        <v>95</v>
      </c>
      <c r="L426" s="82" t="s">
        <v>95</v>
      </c>
      <c r="M426" s="82">
        <v>0</v>
      </c>
      <c r="N426" s="82">
        <v>0</v>
      </c>
      <c r="O426" s="82">
        <v>0</v>
      </c>
      <c r="P426" s="82">
        <v>0</v>
      </c>
      <c r="Q426" s="83">
        <v>0</v>
      </c>
      <c r="R426" s="82">
        <v>0</v>
      </c>
      <c r="S426" s="82" t="s">
        <v>95</v>
      </c>
      <c r="T426" s="54">
        <v>0</v>
      </c>
      <c r="U426" s="54">
        <v>0</v>
      </c>
      <c r="V426" s="82" t="s">
        <v>95</v>
      </c>
      <c r="W426" s="83" t="s">
        <v>95</v>
      </c>
      <c r="X426" s="83" t="s">
        <v>95</v>
      </c>
      <c r="Y426" s="82">
        <v>0</v>
      </c>
      <c r="Z426" s="82">
        <v>0</v>
      </c>
      <c r="AA426" s="82">
        <v>0</v>
      </c>
      <c r="AB426" s="82">
        <v>0</v>
      </c>
      <c r="AC426" s="82">
        <v>0</v>
      </c>
      <c r="AD426" s="82">
        <v>0</v>
      </c>
    </row>
    <row r="427" spans="1:30" ht="31.5">
      <c r="A427" s="56" t="s">
        <v>306</v>
      </c>
      <c r="B427" s="52" t="s">
        <v>268</v>
      </c>
      <c r="C427" s="85" t="s">
        <v>96</v>
      </c>
      <c r="D427" s="82">
        <v>0</v>
      </c>
      <c r="E427" s="82">
        <v>0</v>
      </c>
      <c r="F427" s="82">
        <v>0</v>
      </c>
      <c r="G427" s="82">
        <v>0</v>
      </c>
      <c r="H427" s="82">
        <v>0</v>
      </c>
      <c r="I427" s="82" t="s">
        <v>95</v>
      </c>
      <c r="J427" s="82" t="s">
        <v>95</v>
      </c>
      <c r="K427" s="82" t="s">
        <v>95</v>
      </c>
      <c r="L427" s="82" t="s">
        <v>95</v>
      </c>
      <c r="M427" s="82">
        <v>0</v>
      </c>
      <c r="N427" s="82">
        <v>0</v>
      </c>
      <c r="O427" s="82">
        <v>0</v>
      </c>
      <c r="P427" s="82">
        <v>0</v>
      </c>
      <c r="Q427" s="83">
        <v>0</v>
      </c>
      <c r="R427" s="82">
        <v>0</v>
      </c>
      <c r="S427" s="82" t="s">
        <v>95</v>
      </c>
      <c r="T427" s="54">
        <v>0</v>
      </c>
      <c r="U427" s="54">
        <v>0</v>
      </c>
      <c r="V427" s="82" t="s">
        <v>95</v>
      </c>
      <c r="W427" s="83" t="s">
        <v>95</v>
      </c>
      <c r="X427" s="83" t="s">
        <v>95</v>
      </c>
      <c r="Y427" s="82">
        <v>0</v>
      </c>
      <c r="Z427" s="82">
        <v>0</v>
      </c>
      <c r="AA427" s="82">
        <v>0</v>
      </c>
      <c r="AB427" s="82">
        <v>0</v>
      </c>
      <c r="AC427" s="82">
        <v>0</v>
      </c>
      <c r="AD427" s="82">
        <v>0</v>
      </c>
    </row>
    <row r="428" spans="1:30" ht="31.5">
      <c r="A428" s="56" t="s">
        <v>307</v>
      </c>
      <c r="B428" s="52" t="s">
        <v>308</v>
      </c>
      <c r="C428" s="85" t="s">
        <v>96</v>
      </c>
      <c r="D428" s="82">
        <v>0</v>
      </c>
      <c r="E428" s="82">
        <v>0</v>
      </c>
      <c r="F428" s="82">
        <v>0</v>
      </c>
      <c r="G428" s="82">
        <v>0</v>
      </c>
      <c r="H428" s="82">
        <v>0</v>
      </c>
      <c r="I428" s="82" t="s">
        <v>95</v>
      </c>
      <c r="J428" s="82" t="s">
        <v>95</v>
      </c>
      <c r="K428" s="82" t="s">
        <v>95</v>
      </c>
      <c r="L428" s="82" t="s">
        <v>95</v>
      </c>
      <c r="M428" s="82">
        <v>0</v>
      </c>
      <c r="N428" s="82">
        <v>0</v>
      </c>
      <c r="O428" s="82">
        <v>0</v>
      </c>
      <c r="P428" s="82">
        <v>0</v>
      </c>
      <c r="Q428" s="83">
        <v>0</v>
      </c>
      <c r="R428" s="82">
        <v>0</v>
      </c>
      <c r="S428" s="82" t="s">
        <v>95</v>
      </c>
      <c r="T428" s="54">
        <v>0</v>
      </c>
      <c r="U428" s="54">
        <v>0</v>
      </c>
      <c r="V428" s="82" t="s">
        <v>95</v>
      </c>
      <c r="W428" s="83" t="s">
        <v>95</v>
      </c>
      <c r="X428" s="83" t="s">
        <v>95</v>
      </c>
      <c r="Y428" s="82">
        <v>0</v>
      </c>
      <c r="Z428" s="82">
        <v>0</v>
      </c>
      <c r="AA428" s="82">
        <v>0</v>
      </c>
      <c r="AB428" s="82">
        <v>0</v>
      </c>
      <c r="AC428" s="82">
        <v>0</v>
      </c>
      <c r="AD428" s="82">
        <v>0</v>
      </c>
    </row>
    <row r="429" spans="1:30" ht="31.5">
      <c r="A429" s="56" t="s">
        <v>309</v>
      </c>
      <c r="B429" s="52" t="s">
        <v>310</v>
      </c>
      <c r="C429" s="85" t="s">
        <v>96</v>
      </c>
      <c r="D429" s="82">
        <v>0</v>
      </c>
      <c r="E429" s="82">
        <v>0</v>
      </c>
      <c r="F429" s="82">
        <v>0</v>
      </c>
      <c r="G429" s="82">
        <v>0</v>
      </c>
      <c r="H429" s="82">
        <v>0</v>
      </c>
      <c r="I429" s="82" t="s">
        <v>95</v>
      </c>
      <c r="J429" s="82" t="s">
        <v>95</v>
      </c>
      <c r="K429" s="82" t="s">
        <v>95</v>
      </c>
      <c r="L429" s="82" t="s">
        <v>95</v>
      </c>
      <c r="M429" s="82">
        <v>0</v>
      </c>
      <c r="N429" s="82">
        <v>0</v>
      </c>
      <c r="O429" s="82">
        <v>0</v>
      </c>
      <c r="P429" s="82">
        <v>0</v>
      </c>
      <c r="Q429" s="83">
        <v>0</v>
      </c>
      <c r="R429" s="82">
        <v>0</v>
      </c>
      <c r="S429" s="82" t="s">
        <v>95</v>
      </c>
      <c r="T429" s="54">
        <v>0</v>
      </c>
      <c r="U429" s="54">
        <v>0</v>
      </c>
      <c r="V429" s="82" t="s">
        <v>95</v>
      </c>
      <c r="W429" s="83" t="s">
        <v>95</v>
      </c>
      <c r="X429" s="83" t="s">
        <v>95</v>
      </c>
      <c r="Y429" s="82">
        <v>0</v>
      </c>
      <c r="Z429" s="82">
        <v>0</v>
      </c>
      <c r="AA429" s="82">
        <v>0</v>
      </c>
      <c r="AB429" s="82">
        <v>0</v>
      </c>
      <c r="AC429" s="82">
        <v>0</v>
      </c>
      <c r="AD429" s="82">
        <v>0</v>
      </c>
    </row>
    <row r="430" spans="1:30" ht="15.75">
      <c r="A430" s="56" t="s">
        <v>311</v>
      </c>
      <c r="B430" s="52" t="s">
        <v>312</v>
      </c>
      <c r="C430" s="85" t="s">
        <v>96</v>
      </c>
      <c r="D430" s="82">
        <v>0</v>
      </c>
      <c r="E430" s="82">
        <v>0</v>
      </c>
      <c r="F430" s="82">
        <v>0</v>
      </c>
      <c r="G430" s="82">
        <v>0</v>
      </c>
      <c r="H430" s="82">
        <v>0</v>
      </c>
      <c r="I430" s="82" t="s">
        <v>95</v>
      </c>
      <c r="J430" s="82" t="s">
        <v>95</v>
      </c>
      <c r="K430" s="82" t="s">
        <v>95</v>
      </c>
      <c r="L430" s="82" t="s">
        <v>95</v>
      </c>
      <c r="M430" s="82">
        <v>0</v>
      </c>
      <c r="N430" s="82">
        <v>0</v>
      </c>
      <c r="O430" s="82">
        <v>0</v>
      </c>
      <c r="P430" s="82">
        <v>0</v>
      </c>
      <c r="Q430" s="83">
        <v>0</v>
      </c>
      <c r="R430" s="82">
        <v>0</v>
      </c>
      <c r="S430" s="82" t="s">
        <v>95</v>
      </c>
      <c r="T430" s="54">
        <v>0</v>
      </c>
      <c r="U430" s="54">
        <v>0</v>
      </c>
      <c r="V430" s="82" t="s">
        <v>95</v>
      </c>
      <c r="W430" s="83" t="s">
        <v>95</v>
      </c>
      <c r="X430" s="83" t="s">
        <v>95</v>
      </c>
      <c r="Y430" s="82">
        <v>0</v>
      </c>
      <c r="Z430" s="82">
        <v>0</v>
      </c>
      <c r="AA430" s="82">
        <v>0</v>
      </c>
      <c r="AB430" s="82">
        <v>0</v>
      </c>
      <c r="AC430" s="82">
        <v>0</v>
      </c>
      <c r="AD430" s="82">
        <v>0</v>
      </c>
    </row>
    <row r="431" spans="1:30" ht="15.75">
      <c r="A431" s="56" t="s">
        <v>313</v>
      </c>
      <c r="B431" s="52" t="s">
        <v>314</v>
      </c>
      <c r="C431" s="85" t="s">
        <v>96</v>
      </c>
      <c r="D431" s="82">
        <v>0</v>
      </c>
      <c r="E431" s="82">
        <v>0</v>
      </c>
      <c r="F431" s="82">
        <v>0</v>
      </c>
      <c r="G431" s="82">
        <v>0</v>
      </c>
      <c r="H431" s="82">
        <v>0</v>
      </c>
      <c r="I431" s="82" t="s">
        <v>95</v>
      </c>
      <c r="J431" s="82" t="s">
        <v>95</v>
      </c>
      <c r="K431" s="82" t="s">
        <v>95</v>
      </c>
      <c r="L431" s="82" t="s">
        <v>95</v>
      </c>
      <c r="M431" s="82">
        <v>0</v>
      </c>
      <c r="N431" s="82">
        <v>0</v>
      </c>
      <c r="O431" s="82">
        <v>0</v>
      </c>
      <c r="P431" s="82">
        <v>0</v>
      </c>
      <c r="Q431" s="83">
        <v>0</v>
      </c>
      <c r="R431" s="82">
        <v>0</v>
      </c>
      <c r="S431" s="82" t="s">
        <v>95</v>
      </c>
      <c r="T431" s="54">
        <v>0</v>
      </c>
      <c r="U431" s="54">
        <v>0</v>
      </c>
      <c r="V431" s="82" t="s">
        <v>95</v>
      </c>
      <c r="W431" s="83" t="s">
        <v>95</v>
      </c>
      <c r="X431" s="83" t="s">
        <v>95</v>
      </c>
      <c r="Y431" s="82">
        <v>0</v>
      </c>
      <c r="Z431" s="82">
        <v>0</v>
      </c>
      <c r="AA431" s="82">
        <v>0</v>
      </c>
      <c r="AB431" s="82">
        <v>0</v>
      </c>
      <c r="AC431" s="82">
        <v>0</v>
      </c>
      <c r="AD431" s="82">
        <v>0</v>
      </c>
    </row>
    <row r="432" spans="1:30" ht="31.5">
      <c r="A432" s="56" t="s">
        <v>315</v>
      </c>
      <c r="B432" s="52" t="s">
        <v>316</v>
      </c>
      <c r="C432" s="85" t="s">
        <v>96</v>
      </c>
      <c r="D432" s="82">
        <v>0</v>
      </c>
      <c r="E432" s="82">
        <v>0</v>
      </c>
      <c r="F432" s="82">
        <v>0</v>
      </c>
      <c r="G432" s="82">
        <v>0</v>
      </c>
      <c r="H432" s="82">
        <v>0</v>
      </c>
      <c r="I432" s="82" t="s">
        <v>95</v>
      </c>
      <c r="J432" s="82" t="s">
        <v>95</v>
      </c>
      <c r="K432" s="82" t="s">
        <v>95</v>
      </c>
      <c r="L432" s="82" t="s">
        <v>95</v>
      </c>
      <c r="M432" s="82">
        <v>0</v>
      </c>
      <c r="N432" s="82">
        <v>0</v>
      </c>
      <c r="O432" s="82">
        <v>0</v>
      </c>
      <c r="P432" s="82">
        <v>0</v>
      </c>
      <c r="Q432" s="83">
        <v>0</v>
      </c>
      <c r="R432" s="82">
        <v>0</v>
      </c>
      <c r="S432" s="82" t="s">
        <v>95</v>
      </c>
      <c r="T432" s="54">
        <v>0</v>
      </c>
      <c r="U432" s="54">
        <v>0</v>
      </c>
      <c r="V432" s="82" t="s">
        <v>95</v>
      </c>
      <c r="W432" s="83" t="s">
        <v>95</v>
      </c>
      <c r="X432" s="83" t="s">
        <v>95</v>
      </c>
      <c r="Y432" s="82">
        <v>0</v>
      </c>
      <c r="Z432" s="82">
        <v>0</v>
      </c>
      <c r="AA432" s="82">
        <v>0</v>
      </c>
      <c r="AB432" s="82">
        <v>0</v>
      </c>
      <c r="AC432" s="82">
        <v>0</v>
      </c>
      <c r="AD432" s="82">
        <v>0</v>
      </c>
    </row>
    <row r="433" spans="1:30" ht="31.5">
      <c r="A433" s="56" t="s">
        <v>317</v>
      </c>
      <c r="B433" s="52" t="s">
        <v>318</v>
      </c>
      <c r="C433" s="85" t="s">
        <v>96</v>
      </c>
      <c r="D433" s="82">
        <v>0</v>
      </c>
      <c r="E433" s="82">
        <v>0</v>
      </c>
      <c r="F433" s="82">
        <v>0</v>
      </c>
      <c r="G433" s="82">
        <v>0</v>
      </c>
      <c r="H433" s="82">
        <v>0</v>
      </c>
      <c r="I433" s="82" t="s">
        <v>95</v>
      </c>
      <c r="J433" s="82" t="s">
        <v>95</v>
      </c>
      <c r="K433" s="82" t="s">
        <v>95</v>
      </c>
      <c r="L433" s="82" t="s">
        <v>95</v>
      </c>
      <c r="M433" s="82">
        <v>0</v>
      </c>
      <c r="N433" s="82">
        <v>0</v>
      </c>
      <c r="O433" s="82">
        <v>0</v>
      </c>
      <c r="P433" s="82">
        <v>0</v>
      </c>
      <c r="Q433" s="83">
        <v>0</v>
      </c>
      <c r="R433" s="82">
        <v>0</v>
      </c>
      <c r="S433" s="82" t="s">
        <v>95</v>
      </c>
      <c r="T433" s="54">
        <v>0</v>
      </c>
      <c r="U433" s="54">
        <v>0</v>
      </c>
      <c r="V433" s="82" t="s">
        <v>95</v>
      </c>
      <c r="W433" s="83" t="s">
        <v>95</v>
      </c>
      <c r="X433" s="83" t="s">
        <v>95</v>
      </c>
      <c r="Y433" s="82">
        <v>0</v>
      </c>
      <c r="Z433" s="82">
        <v>0</v>
      </c>
      <c r="AA433" s="82">
        <v>0</v>
      </c>
      <c r="AB433" s="82">
        <v>0</v>
      </c>
      <c r="AC433" s="82">
        <v>0</v>
      </c>
      <c r="AD433" s="82">
        <v>0</v>
      </c>
    </row>
    <row r="434" spans="1:30" ht="31.5">
      <c r="A434" s="56" t="s">
        <v>319</v>
      </c>
      <c r="B434" s="52" t="s">
        <v>320</v>
      </c>
      <c r="C434" s="85" t="s">
        <v>96</v>
      </c>
      <c r="D434" s="82">
        <v>0</v>
      </c>
      <c r="E434" s="82">
        <v>0</v>
      </c>
      <c r="F434" s="82">
        <v>0</v>
      </c>
      <c r="G434" s="82">
        <v>0</v>
      </c>
      <c r="H434" s="82">
        <v>0</v>
      </c>
      <c r="I434" s="82" t="s">
        <v>95</v>
      </c>
      <c r="J434" s="82" t="s">
        <v>95</v>
      </c>
      <c r="K434" s="82" t="s">
        <v>95</v>
      </c>
      <c r="L434" s="82" t="s">
        <v>95</v>
      </c>
      <c r="M434" s="82">
        <v>0</v>
      </c>
      <c r="N434" s="82">
        <v>0</v>
      </c>
      <c r="O434" s="82">
        <v>0</v>
      </c>
      <c r="P434" s="82">
        <v>0</v>
      </c>
      <c r="Q434" s="83">
        <v>0</v>
      </c>
      <c r="R434" s="82">
        <v>0</v>
      </c>
      <c r="S434" s="82" t="s">
        <v>95</v>
      </c>
      <c r="T434" s="54">
        <v>0</v>
      </c>
      <c r="U434" s="54">
        <v>0</v>
      </c>
      <c r="V434" s="82" t="s">
        <v>95</v>
      </c>
      <c r="W434" s="83" t="s">
        <v>95</v>
      </c>
      <c r="X434" s="83" t="s">
        <v>95</v>
      </c>
      <c r="Y434" s="82">
        <v>0</v>
      </c>
      <c r="Z434" s="82">
        <v>0</v>
      </c>
      <c r="AA434" s="82">
        <v>0</v>
      </c>
      <c r="AB434" s="82">
        <v>0</v>
      </c>
      <c r="AC434" s="82">
        <v>0</v>
      </c>
      <c r="AD434" s="82">
        <v>0</v>
      </c>
    </row>
    <row r="435" spans="1:30" ht="31.5">
      <c r="A435" s="56" t="s">
        <v>321</v>
      </c>
      <c r="B435" s="52" t="s">
        <v>322</v>
      </c>
      <c r="C435" s="85" t="s">
        <v>96</v>
      </c>
      <c r="D435" s="82">
        <v>0</v>
      </c>
      <c r="E435" s="82">
        <v>0</v>
      </c>
      <c r="F435" s="82">
        <v>0</v>
      </c>
      <c r="G435" s="82">
        <v>0</v>
      </c>
      <c r="H435" s="82">
        <v>0</v>
      </c>
      <c r="I435" s="82" t="s">
        <v>95</v>
      </c>
      <c r="J435" s="82" t="s">
        <v>95</v>
      </c>
      <c r="K435" s="82" t="s">
        <v>95</v>
      </c>
      <c r="L435" s="82" t="s">
        <v>95</v>
      </c>
      <c r="M435" s="82">
        <v>0</v>
      </c>
      <c r="N435" s="82">
        <v>0</v>
      </c>
      <c r="O435" s="82">
        <v>0</v>
      </c>
      <c r="P435" s="82">
        <v>0</v>
      </c>
      <c r="Q435" s="83">
        <v>0</v>
      </c>
      <c r="R435" s="82">
        <v>0</v>
      </c>
      <c r="S435" s="82" t="s">
        <v>95</v>
      </c>
      <c r="T435" s="54">
        <v>0</v>
      </c>
      <c r="U435" s="54">
        <v>0</v>
      </c>
      <c r="V435" s="82" t="s">
        <v>95</v>
      </c>
      <c r="W435" s="83" t="s">
        <v>95</v>
      </c>
      <c r="X435" s="83" t="s">
        <v>95</v>
      </c>
      <c r="Y435" s="82">
        <v>0</v>
      </c>
      <c r="Z435" s="82">
        <v>0</v>
      </c>
      <c r="AA435" s="82">
        <v>0</v>
      </c>
      <c r="AB435" s="82">
        <v>0</v>
      </c>
      <c r="AC435" s="82">
        <v>0</v>
      </c>
      <c r="AD435" s="82">
        <v>0</v>
      </c>
    </row>
    <row r="436" spans="1:30" ht="31.5">
      <c r="A436" s="56" t="s">
        <v>323</v>
      </c>
      <c r="B436" s="52" t="s">
        <v>324</v>
      </c>
      <c r="C436" s="85" t="s">
        <v>96</v>
      </c>
      <c r="D436" s="82">
        <v>0</v>
      </c>
      <c r="E436" s="82">
        <v>0</v>
      </c>
      <c r="F436" s="82">
        <v>0</v>
      </c>
      <c r="G436" s="82">
        <v>0</v>
      </c>
      <c r="H436" s="82">
        <v>0</v>
      </c>
      <c r="I436" s="82" t="s">
        <v>95</v>
      </c>
      <c r="J436" s="82" t="s">
        <v>95</v>
      </c>
      <c r="K436" s="82" t="s">
        <v>95</v>
      </c>
      <c r="L436" s="82" t="s">
        <v>95</v>
      </c>
      <c r="M436" s="82">
        <v>0</v>
      </c>
      <c r="N436" s="82">
        <v>0</v>
      </c>
      <c r="O436" s="82">
        <v>0</v>
      </c>
      <c r="P436" s="82">
        <v>0</v>
      </c>
      <c r="Q436" s="83">
        <v>0</v>
      </c>
      <c r="R436" s="82">
        <v>0</v>
      </c>
      <c r="S436" s="82" t="s">
        <v>95</v>
      </c>
      <c r="T436" s="54">
        <v>0</v>
      </c>
      <c r="U436" s="54">
        <v>0</v>
      </c>
      <c r="V436" s="82" t="s">
        <v>95</v>
      </c>
      <c r="W436" s="83" t="s">
        <v>95</v>
      </c>
      <c r="X436" s="83" t="s">
        <v>95</v>
      </c>
      <c r="Y436" s="82">
        <v>0</v>
      </c>
      <c r="Z436" s="82">
        <v>0</v>
      </c>
      <c r="AA436" s="82">
        <v>0</v>
      </c>
      <c r="AB436" s="82">
        <v>0</v>
      </c>
      <c r="AC436" s="82">
        <v>0</v>
      </c>
      <c r="AD436" s="82">
        <v>0</v>
      </c>
    </row>
    <row r="437" spans="1:30" ht="31.5">
      <c r="A437" s="56" t="s">
        <v>325</v>
      </c>
      <c r="B437" s="52" t="s">
        <v>326</v>
      </c>
      <c r="C437" s="85" t="s">
        <v>96</v>
      </c>
      <c r="D437" s="82">
        <v>0</v>
      </c>
      <c r="E437" s="82">
        <v>0</v>
      </c>
      <c r="F437" s="82">
        <v>0</v>
      </c>
      <c r="G437" s="82">
        <v>0</v>
      </c>
      <c r="H437" s="82">
        <v>0</v>
      </c>
      <c r="I437" s="82" t="s">
        <v>95</v>
      </c>
      <c r="J437" s="82" t="s">
        <v>95</v>
      </c>
      <c r="K437" s="82" t="s">
        <v>95</v>
      </c>
      <c r="L437" s="82" t="s">
        <v>95</v>
      </c>
      <c r="M437" s="82">
        <v>0</v>
      </c>
      <c r="N437" s="82">
        <v>0</v>
      </c>
      <c r="O437" s="82">
        <v>0</v>
      </c>
      <c r="P437" s="82">
        <v>0</v>
      </c>
      <c r="Q437" s="83">
        <v>0</v>
      </c>
      <c r="R437" s="82">
        <v>0</v>
      </c>
      <c r="S437" s="82" t="s">
        <v>95</v>
      </c>
      <c r="T437" s="54">
        <v>0</v>
      </c>
      <c r="U437" s="54">
        <v>0</v>
      </c>
      <c r="V437" s="82" t="s">
        <v>95</v>
      </c>
      <c r="W437" s="83" t="s">
        <v>95</v>
      </c>
      <c r="X437" s="83" t="s">
        <v>95</v>
      </c>
      <c r="Y437" s="82">
        <v>0</v>
      </c>
      <c r="Z437" s="82">
        <v>0</v>
      </c>
      <c r="AA437" s="82">
        <v>0</v>
      </c>
      <c r="AB437" s="82">
        <v>0</v>
      </c>
      <c r="AC437" s="82">
        <v>0</v>
      </c>
      <c r="AD437" s="82">
        <v>0</v>
      </c>
    </row>
    <row r="438" spans="1:30" ht="31.5">
      <c r="A438" s="56" t="s">
        <v>327</v>
      </c>
      <c r="B438" s="52" t="s">
        <v>91</v>
      </c>
      <c r="C438" s="85" t="s">
        <v>96</v>
      </c>
      <c r="D438" s="82">
        <v>0</v>
      </c>
      <c r="E438" s="82">
        <v>0</v>
      </c>
      <c r="F438" s="82">
        <v>0</v>
      </c>
      <c r="G438" s="82">
        <v>0</v>
      </c>
      <c r="H438" s="82">
        <v>0</v>
      </c>
      <c r="I438" s="82" t="s">
        <v>95</v>
      </c>
      <c r="J438" s="82" t="s">
        <v>95</v>
      </c>
      <c r="K438" s="82" t="s">
        <v>95</v>
      </c>
      <c r="L438" s="82" t="s">
        <v>95</v>
      </c>
      <c r="M438" s="82">
        <v>0</v>
      </c>
      <c r="N438" s="82">
        <v>0</v>
      </c>
      <c r="O438" s="82">
        <v>0</v>
      </c>
      <c r="P438" s="82">
        <v>0</v>
      </c>
      <c r="Q438" s="83">
        <v>0</v>
      </c>
      <c r="R438" s="82">
        <v>0</v>
      </c>
      <c r="S438" s="82" t="s">
        <v>95</v>
      </c>
      <c r="T438" s="54">
        <v>0</v>
      </c>
      <c r="U438" s="54">
        <v>0</v>
      </c>
      <c r="V438" s="82" t="s">
        <v>95</v>
      </c>
      <c r="W438" s="83" t="s">
        <v>95</v>
      </c>
      <c r="X438" s="83" t="s">
        <v>95</v>
      </c>
      <c r="Y438" s="82">
        <v>0</v>
      </c>
      <c r="Z438" s="82">
        <v>0</v>
      </c>
      <c r="AA438" s="82">
        <v>0</v>
      </c>
      <c r="AB438" s="82">
        <v>0</v>
      </c>
      <c r="AC438" s="82">
        <v>0</v>
      </c>
      <c r="AD438" s="82">
        <v>0</v>
      </c>
    </row>
    <row r="439" spans="1:30" ht="15.75">
      <c r="A439" s="56" t="s">
        <v>328</v>
      </c>
      <c r="B439" s="52" t="s">
        <v>92</v>
      </c>
      <c r="C439" s="85" t="s">
        <v>96</v>
      </c>
      <c r="D439" s="82">
        <v>0</v>
      </c>
      <c r="E439" s="82">
        <v>0</v>
      </c>
      <c r="F439" s="82">
        <v>0</v>
      </c>
      <c r="G439" s="82">
        <v>0</v>
      </c>
      <c r="H439" s="82">
        <v>0</v>
      </c>
      <c r="I439" s="82" t="s">
        <v>95</v>
      </c>
      <c r="J439" s="82" t="s">
        <v>95</v>
      </c>
      <c r="K439" s="82" t="s">
        <v>95</v>
      </c>
      <c r="L439" s="82" t="s">
        <v>95</v>
      </c>
      <c r="M439" s="82">
        <v>0</v>
      </c>
      <c r="N439" s="82">
        <v>0</v>
      </c>
      <c r="O439" s="82">
        <v>0</v>
      </c>
      <c r="P439" s="82">
        <v>0</v>
      </c>
      <c r="Q439" s="83">
        <v>0</v>
      </c>
      <c r="R439" s="82">
        <v>0</v>
      </c>
      <c r="S439" s="82" t="s">
        <v>95</v>
      </c>
      <c r="T439" s="54">
        <v>0</v>
      </c>
      <c r="U439" s="54">
        <v>0</v>
      </c>
      <c r="V439" s="82" t="s">
        <v>95</v>
      </c>
      <c r="W439" s="83" t="s">
        <v>95</v>
      </c>
      <c r="X439" s="83" t="s">
        <v>95</v>
      </c>
      <c r="Y439" s="82">
        <v>0</v>
      </c>
      <c r="Z439" s="82">
        <v>0</v>
      </c>
      <c r="AA439" s="82">
        <v>0</v>
      </c>
      <c r="AB439" s="82">
        <v>0</v>
      </c>
      <c r="AC439" s="82">
        <v>0</v>
      </c>
      <c r="AD439" s="82">
        <v>0</v>
      </c>
    </row>
    <row r="440" spans="1:30" ht="15.75">
      <c r="A440" s="56" t="s">
        <v>34</v>
      </c>
      <c r="B440" s="52" t="s">
        <v>329</v>
      </c>
      <c r="C440" s="85" t="s">
        <v>96</v>
      </c>
      <c r="D440" s="82">
        <v>0</v>
      </c>
      <c r="E440" s="82">
        <v>0</v>
      </c>
      <c r="F440" s="82">
        <v>0</v>
      </c>
      <c r="G440" s="82">
        <v>0</v>
      </c>
      <c r="H440" s="82">
        <v>0</v>
      </c>
      <c r="I440" s="82" t="s">
        <v>95</v>
      </c>
      <c r="J440" s="82" t="s">
        <v>95</v>
      </c>
      <c r="K440" s="82" t="s">
        <v>95</v>
      </c>
      <c r="L440" s="82" t="s">
        <v>95</v>
      </c>
      <c r="M440" s="82">
        <v>0</v>
      </c>
      <c r="N440" s="82">
        <v>0</v>
      </c>
      <c r="O440" s="82">
        <v>0</v>
      </c>
      <c r="P440" s="82">
        <v>0</v>
      </c>
      <c r="Q440" s="83">
        <v>0</v>
      </c>
      <c r="R440" s="82">
        <v>0</v>
      </c>
      <c r="S440" s="82" t="s">
        <v>95</v>
      </c>
      <c r="T440" s="54">
        <v>0</v>
      </c>
      <c r="U440" s="54">
        <v>0</v>
      </c>
      <c r="V440" s="82" t="s">
        <v>95</v>
      </c>
      <c r="W440" s="83" t="s">
        <v>95</v>
      </c>
      <c r="X440" s="83" t="s">
        <v>95</v>
      </c>
      <c r="Y440" s="82">
        <v>1.3245260000000001</v>
      </c>
      <c r="Z440" s="82">
        <v>0</v>
      </c>
      <c r="AA440" s="82">
        <v>0</v>
      </c>
      <c r="AB440" s="82">
        <v>0</v>
      </c>
      <c r="AC440" s="82">
        <v>0</v>
      </c>
      <c r="AD440" s="82">
        <v>1.3245260000000001</v>
      </c>
    </row>
    <row r="441" spans="1:30" ht="78.75">
      <c r="A441" s="56" t="s">
        <v>34</v>
      </c>
      <c r="B441" s="68" t="s">
        <v>474</v>
      </c>
      <c r="C441" s="85" t="s">
        <v>602</v>
      </c>
      <c r="D441" s="82">
        <v>0</v>
      </c>
      <c r="E441" s="82">
        <v>0</v>
      </c>
      <c r="F441" s="82">
        <v>0</v>
      </c>
      <c r="G441" s="82">
        <v>0</v>
      </c>
      <c r="H441" s="82">
        <v>0</v>
      </c>
      <c r="I441" s="82" t="s">
        <v>95</v>
      </c>
      <c r="J441" s="82" t="s">
        <v>95</v>
      </c>
      <c r="K441" s="82" t="s">
        <v>95</v>
      </c>
      <c r="L441" s="82" t="s">
        <v>95</v>
      </c>
      <c r="M441" s="82">
        <v>0</v>
      </c>
      <c r="N441" s="82">
        <v>0</v>
      </c>
      <c r="O441" s="82">
        <v>0</v>
      </c>
      <c r="P441" s="82">
        <v>0</v>
      </c>
      <c r="Q441" s="83">
        <v>0</v>
      </c>
      <c r="R441" s="82">
        <v>0</v>
      </c>
      <c r="S441" s="82">
        <v>0</v>
      </c>
      <c r="T441" s="54">
        <v>0</v>
      </c>
      <c r="U441" s="54">
        <v>0</v>
      </c>
      <c r="V441" s="82" t="s">
        <v>95</v>
      </c>
      <c r="W441" s="83" t="s">
        <v>95</v>
      </c>
      <c r="X441" s="83" t="s">
        <v>95</v>
      </c>
      <c r="Y441" s="82">
        <v>1.3245260000000001</v>
      </c>
      <c r="Z441" s="82">
        <v>0</v>
      </c>
      <c r="AA441" s="82">
        <v>0</v>
      </c>
      <c r="AB441" s="82">
        <v>0</v>
      </c>
      <c r="AC441" s="82">
        <v>0</v>
      </c>
      <c r="AD441" s="82">
        <v>1.3245260000000001</v>
      </c>
    </row>
    <row r="442" spans="1:30" ht="47.25">
      <c r="A442" s="56" t="s">
        <v>34</v>
      </c>
      <c r="B442" s="68" t="s">
        <v>628</v>
      </c>
      <c r="C442" s="85" t="s">
        <v>627</v>
      </c>
      <c r="D442" s="82">
        <v>0</v>
      </c>
      <c r="E442" s="82">
        <v>0</v>
      </c>
      <c r="F442" s="82">
        <v>0</v>
      </c>
      <c r="G442" s="82">
        <v>0</v>
      </c>
      <c r="H442" s="82">
        <v>0</v>
      </c>
      <c r="I442" s="82" t="s">
        <v>95</v>
      </c>
      <c r="J442" s="82" t="s">
        <v>95</v>
      </c>
      <c r="K442" s="82" t="s">
        <v>95</v>
      </c>
      <c r="L442" s="82" t="s">
        <v>95</v>
      </c>
      <c r="M442" s="82">
        <v>0</v>
      </c>
      <c r="N442" s="82">
        <v>0</v>
      </c>
      <c r="O442" s="82">
        <v>0</v>
      </c>
      <c r="P442" s="82">
        <v>0</v>
      </c>
      <c r="Q442" s="83">
        <v>0</v>
      </c>
      <c r="R442" s="82">
        <v>0</v>
      </c>
      <c r="S442" s="82">
        <v>0</v>
      </c>
      <c r="T442" s="54">
        <v>0</v>
      </c>
      <c r="U442" s="54">
        <v>0</v>
      </c>
      <c r="V442" s="82" t="s">
        <v>95</v>
      </c>
      <c r="W442" s="83" t="s">
        <v>95</v>
      </c>
      <c r="X442" s="83" t="s">
        <v>95</v>
      </c>
      <c r="Y442" s="82">
        <v>0</v>
      </c>
      <c r="Z442" s="82">
        <v>0</v>
      </c>
      <c r="AA442" s="82">
        <v>0</v>
      </c>
      <c r="AB442" s="82">
        <v>0</v>
      </c>
      <c r="AC442" s="82">
        <v>0</v>
      </c>
      <c r="AD442" s="82">
        <v>0</v>
      </c>
    </row>
    <row r="443" spans="1:30" ht="47.25">
      <c r="A443" s="56" t="s">
        <v>34</v>
      </c>
      <c r="B443" s="68" t="s">
        <v>390</v>
      </c>
      <c r="C443" s="85" t="s">
        <v>389</v>
      </c>
      <c r="D443" s="82">
        <v>0</v>
      </c>
      <c r="E443" s="82">
        <v>0</v>
      </c>
      <c r="F443" s="82">
        <v>0</v>
      </c>
      <c r="G443" s="82">
        <v>0</v>
      </c>
      <c r="H443" s="82">
        <v>0</v>
      </c>
      <c r="I443" s="82" t="s">
        <v>95</v>
      </c>
      <c r="J443" s="82" t="s">
        <v>95</v>
      </c>
      <c r="K443" s="82" t="s">
        <v>95</v>
      </c>
      <c r="L443" s="82" t="s">
        <v>95</v>
      </c>
      <c r="M443" s="82">
        <v>0</v>
      </c>
      <c r="N443" s="82">
        <v>0</v>
      </c>
      <c r="O443" s="82">
        <v>0</v>
      </c>
      <c r="P443" s="82">
        <v>0</v>
      </c>
      <c r="Q443" s="83">
        <v>0</v>
      </c>
      <c r="R443" s="82">
        <v>0</v>
      </c>
      <c r="S443" s="82">
        <v>0</v>
      </c>
      <c r="T443" s="54">
        <v>0</v>
      </c>
      <c r="U443" s="54">
        <v>0</v>
      </c>
      <c r="V443" s="82" t="s">
        <v>95</v>
      </c>
      <c r="W443" s="83" t="s">
        <v>95</v>
      </c>
      <c r="X443" s="83" t="s">
        <v>95</v>
      </c>
      <c r="Y443" s="82">
        <v>0</v>
      </c>
      <c r="Z443" s="82">
        <v>0</v>
      </c>
      <c r="AA443" s="82">
        <v>0</v>
      </c>
      <c r="AB443" s="82">
        <v>0</v>
      </c>
      <c r="AC443" s="82">
        <v>0</v>
      </c>
      <c r="AD443" s="82">
        <v>0</v>
      </c>
    </row>
  </sheetData>
  <mergeCells count="15">
    <mergeCell ref="AB12:AC12"/>
    <mergeCell ref="A11:A13"/>
    <mergeCell ref="B11:B13"/>
    <mergeCell ref="C11:C13"/>
    <mergeCell ref="D11:AD11"/>
    <mergeCell ref="D12:L12"/>
    <mergeCell ref="M12:S12"/>
    <mergeCell ref="T12:V12"/>
    <mergeCell ref="W12:X12"/>
    <mergeCell ref="Y12:AA12"/>
    <mergeCell ref="A4:AE4"/>
    <mergeCell ref="A5:AE5"/>
    <mergeCell ref="A6:AE6"/>
    <mergeCell ref="A8:AE8"/>
    <mergeCell ref="A9:AE9"/>
  </mergeCells>
  <pageMargins left="0.7" right="0.7" top="0.75" bottom="0.75" header="0.3" footer="0.3"/>
  <drawing r:id="rId1"/>
  <legacyDrawing r:id="rId2"/>
  <oleObjects>
    <mc:AlternateContent xmlns:mc="http://schemas.openxmlformats.org/markup-compatibility/2006">
      <mc:Choice Requires="x14">
        <oleObject progId="Equation.3" shapeId="10268" r:id="rId3">
          <objectPr defaultSize="0" autoPict="0" r:id="rId4">
            <anchor moveWithCells="1">
              <from>
                <xdr:col>10</xdr:col>
                <xdr:colOff>219075</xdr:colOff>
                <xdr:row>12</xdr:row>
                <xdr:rowOff>2962275</xdr:rowOff>
              </from>
              <to>
                <xdr:col>10</xdr:col>
                <xdr:colOff>1028700</xdr:colOff>
                <xdr:row>13</xdr:row>
                <xdr:rowOff>28575</xdr:rowOff>
              </to>
            </anchor>
          </objectPr>
        </oleObject>
      </mc:Choice>
      <mc:Fallback>
        <oleObject progId="Equation.3" shapeId="10268" r:id="rId3"/>
      </mc:Fallback>
    </mc:AlternateContent>
    <mc:AlternateContent xmlns:mc="http://schemas.openxmlformats.org/markup-compatibility/2006">
      <mc:Choice Requires="x14">
        <oleObject progId="Equation.3" shapeId="10269" r:id="rId5">
          <objectPr defaultSize="0" autoPict="0" r:id="rId6">
            <anchor moveWithCells="1">
              <from>
                <xdr:col>8</xdr:col>
                <xdr:colOff>76200</xdr:colOff>
                <xdr:row>12</xdr:row>
                <xdr:rowOff>2914650</xdr:rowOff>
              </from>
              <to>
                <xdr:col>8</xdr:col>
                <xdr:colOff>1038225</xdr:colOff>
                <xdr:row>13</xdr:row>
                <xdr:rowOff>47625</xdr:rowOff>
              </to>
            </anchor>
          </objectPr>
        </oleObject>
      </mc:Choice>
      <mc:Fallback>
        <oleObject progId="Equation.3" shapeId="10269" r:id="rId5"/>
      </mc:Fallback>
    </mc:AlternateContent>
    <mc:AlternateContent xmlns:mc="http://schemas.openxmlformats.org/markup-compatibility/2006">
      <mc:Choice Requires="x14">
        <oleObject progId="Equation.3" shapeId="10270" r:id="rId7">
          <objectPr defaultSize="0" autoPict="0" r:id="rId8">
            <anchor moveWithCells="1">
              <from>
                <xdr:col>5</xdr:col>
                <xdr:colOff>114300</xdr:colOff>
                <xdr:row>12</xdr:row>
                <xdr:rowOff>2952750</xdr:rowOff>
              </from>
              <to>
                <xdr:col>5</xdr:col>
                <xdr:colOff>1152525</xdr:colOff>
                <xdr:row>13</xdr:row>
                <xdr:rowOff>28575</xdr:rowOff>
              </to>
            </anchor>
          </objectPr>
        </oleObject>
      </mc:Choice>
      <mc:Fallback>
        <oleObject progId="Equation.3" shapeId="10270" r:id="rId7"/>
      </mc:Fallback>
    </mc:AlternateContent>
    <mc:AlternateContent xmlns:mc="http://schemas.openxmlformats.org/markup-compatibility/2006">
      <mc:Choice Requires="x14">
        <oleObject progId="Equation.3" shapeId="10271" r:id="rId9">
          <objectPr defaultSize="0" autoPict="0" r:id="rId10">
            <anchor moveWithCells="1">
              <from>
                <xdr:col>3</xdr:col>
                <xdr:colOff>228600</xdr:colOff>
                <xdr:row>12</xdr:row>
                <xdr:rowOff>2933700</xdr:rowOff>
              </from>
              <to>
                <xdr:col>3</xdr:col>
                <xdr:colOff>1066800</xdr:colOff>
                <xdr:row>12</xdr:row>
                <xdr:rowOff>3371850</xdr:rowOff>
              </to>
            </anchor>
          </objectPr>
        </oleObject>
      </mc:Choice>
      <mc:Fallback>
        <oleObject progId="Equation.3" shapeId="10271" r:id="rId9"/>
      </mc:Fallback>
    </mc:AlternateContent>
    <mc:AlternateContent xmlns:mc="http://schemas.openxmlformats.org/markup-compatibility/2006">
      <mc:Choice Requires="x14">
        <oleObject progId="Equation.3" shapeId="10272" r:id="rId11">
          <objectPr defaultSize="0" autoPict="0" r:id="rId12">
            <anchor moveWithCells="1">
              <from>
                <xdr:col>11</xdr:col>
                <xdr:colOff>104775</xdr:colOff>
                <xdr:row>12</xdr:row>
                <xdr:rowOff>2914650</xdr:rowOff>
              </from>
              <to>
                <xdr:col>11</xdr:col>
                <xdr:colOff>1133475</xdr:colOff>
                <xdr:row>13</xdr:row>
                <xdr:rowOff>28575</xdr:rowOff>
              </to>
            </anchor>
          </objectPr>
        </oleObject>
      </mc:Choice>
      <mc:Fallback>
        <oleObject progId="Equation.3" shapeId="10272" r:id="rId11"/>
      </mc:Fallback>
    </mc:AlternateContent>
    <mc:AlternateContent xmlns:mc="http://schemas.openxmlformats.org/markup-compatibility/2006">
      <mc:Choice Requires="x14">
        <oleObject progId="Equation.3" shapeId="10273" r:id="rId13">
          <objectPr defaultSize="0" autoPict="0" r:id="rId14">
            <anchor moveWithCells="1">
              <from>
                <xdr:col>12</xdr:col>
                <xdr:colOff>95250</xdr:colOff>
                <xdr:row>12</xdr:row>
                <xdr:rowOff>2819400</xdr:rowOff>
              </from>
              <to>
                <xdr:col>12</xdr:col>
                <xdr:colOff>1171575</xdr:colOff>
                <xdr:row>13</xdr:row>
                <xdr:rowOff>28575</xdr:rowOff>
              </to>
            </anchor>
          </objectPr>
        </oleObject>
      </mc:Choice>
      <mc:Fallback>
        <oleObject progId="Equation.3" shapeId="10273" r:id="rId13"/>
      </mc:Fallback>
    </mc:AlternateContent>
    <mc:AlternateContent xmlns:mc="http://schemas.openxmlformats.org/markup-compatibility/2006">
      <mc:Choice Requires="x14">
        <oleObject progId="Equation.3" shapeId="10274" r:id="rId15">
          <objectPr defaultSize="0" autoPict="0" r:id="rId16">
            <anchor moveWithCells="1">
              <from>
                <xdr:col>15</xdr:col>
                <xdr:colOff>47625</xdr:colOff>
                <xdr:row>12</xdr:row>
                <xdr:rowOff>2895600</xdr:rowOff>
              </from>
              <to>
                <xdr:col>15</xdr:col>
                <xdr:colOff>1162050</xdr:colOff>
                <xdr:row>13</xdr:row>
                <xdr:rowOff>28575</xdr:rowOff>
              </to>
            </anchor>
          </objectPr>
        </oleObject>
      </mc:Choice>
      <mc:Fallback>
        <oleObject progId="Equation.3" shapeId="10274" r:id="rId15"/>
      </mc:Fallback>
    </mc:AlternateContent>
    <mc:AlternateContent xmlns:mc="http://schemas.openxmlformats.org/markup-compatibility/2006">
      <mc:Choice Requires="x14">
        <oleObject progId="Equation.3" shapeId="10275" r:id="rId17">
          <objectPr defaultSize="0" autoPict="0" r:id="rId18">
            <anchor moveWithCells="1">
              <from>
                <xdr:col>16</xdr:col>
                <xdr:colOff>190500</xdr:colOff>
                <xdr:row>12</xdr:row>
                <xdr:rowOff>2933700</xdr:rowOff>
              </from>
              <to>
                <xdr:col>16</xdr:col>
                <xdr:colOff>847725</xdr:colOff>
                <xdr:row>12</xdr:row>
                <xdr:rowOff>3390900</xdr:rowOff>
              </to>
            </anchor>
          </objectPr>
        </oleObject>
      </mc:Choice>
      <mc:Fallback>
        <oleObject progId="Equation.3" shapeId="10275" r:id="rId17"/>
      </mc:Fallback>
    </mc:AlternateContent>
    <mc:AlternateContent xmlns:mc="http://schemas.openxmlformats.org/markup-compatibility/2006">
      <mc:Choice Requires="x14">
        <oleObject progId="Equation.3" shapeId="10276" r:id="rId19">
          <objectPr defaultSize="0" autoPict="0" r:id="rId20">
            <anchor moveWithCells="1">
              <from>
                <xdr:col>17</xdr:col>
                <xdr:colOff>76200</xdr:colOff>
                <xdr:row>12</xdr:row>
                <xdr:rowOff>2943225</xdr:rowOff>
              </from>
              <to>
                <xdr:col>17</xdr:col>
                <xdr:colOff>1247775</xdr:colOff>
                <xdr:row>12</xdr:row>
                <xdr:rowOff>3362325</xdr:rowOff>
              </to>
            </anchor>
          </objectPr>
        </oleObject>
      </mc:Choice>
      <mc:Fallback>
        <oleObject progId="Equation.3" shapeId="10276" r:id="rId19"/>
      </mc:Fallback>
    </mc:AlternateContent>
    <mc:AlternateContent xmlns:mc="http://schemas.openxmlformats.org/markup-compatibility/2006">
      <mc:Choice Requires="x14">
        <oleObject progId="Equation.3" shapeId="10277" r:id="rId21">
          <objectPr defaultSize="0" autoPict="0" r:id="rId22">
            <anchor moveWithCells="1">
              <from>
                <xdr:col>18</xdr:col>
                <xdr:colOff>219075</xdr:colOff>
                <xdr:row>12</xdr:row>
                <xdr:rowOff>2990850</xdr:rowOff>
              </from>
              <to>
                <xdr:col>18</xdr:col>
                <xdr:colOff>1181100</xdr:colOff>
                <xdr:row>12</xdr:row>
                <xdr:rowOff>3333750</xdr:rowOff>
              </to>
            </anchor>
          </objectPr>
        </oleObject>
      </mc:Choice>
      <mc:Fallback>
        <oleObject progId="Equation.3" shapeId="10277" r:id="rId21"/>
      </mc:Fallback>
    </mc:AlternateContent>
    <mc:AlternateContent xmlns:mc="http://schemas.openxmlformats.org/markup-compatibility/2006">
      <mc:Choice Requires="x14">
        <oleObject progId="Equation.3" shapeId="10278" r:id="rId23">
          <objectPr defaultSize="0" autoPict="0" r:id="rId24">
            <anchor moveWithCells="1">
              <from>
                <xdr:col>19</xdr:col>
                <xdr:colOff>85725</xdr:colOff>
                <xdr:row>12</xdr:row>
                <xdr:rowOff>2971800</xdr:rowOff>
              </from>
              <to>
                <xdr:col>19</xdr:col>
                <xdr:colOff>990600</xdr:colOff>
                <xdr:row>12</xdr:row>
                <xdr:rowOff>3362325</xdr:rowOff>
              </to>
            </anchor>
          </objectPr>
        </oleObject>
      </mc:Choice>
      <mc:Fallback>
        <oleObject progId="Equation.3" shapeId="10278" r:id="rId23"/>
      </mc:Fallback>
    </mc:AlternateContent>
    <mc:AlternateContent xmlns:mc="http://schemas.openxmlformats.org/markup-compatibility/2006">
      <mc:Choice Requires="x14">
        <oleObject progId="Equation.3" shapeId="10279" r:id="rId25">
          <objectPr defaultSize="0" autoPict="0" r:id="rId26">
            <anchor moveWithCells="1">
              <from>
                <xdr:col>21</xdr:col>
                <xdr:colOff>57150</xdr:colOff>
                <xdr:row>12</xdr:row>
                <xdr:rowOff>2914650</xdr:rowOff>
              </from>
              <to>
                <xdr:col>21</xdr:col>
                <xdr:colOff>1133475</xdr:colOff>
                <xdr:row>12</xdr:row>
                <xdr:rowOff>3343275</xdr:rowOff>
              </to>
            </anchor>
          </objectPr>
        </oleObject>
      </mc:Choice>
      <mc:Fallback>
        <oleObject progId="Equation.3" shapeId="10279" r:id="rId25"/>
      </mc:Fallback>
    </mc:AlternateContent>
    <mc:AlternateContent xmlns:mc="http://schemas.openxmlformats.org/markup-compatibility/2006">
      <mc:Choice Requires="x14">
        <oleObject progId="Equation.3" shapeId="10280" r:id="rId27">
          <objectPr defaultSize="0" autoPict="0" r:id="rId28">
            <anchor moveWithCells="1">
              <from>
                <xdr:col>22</xdr:col>
                <xdr:colOff>76200</xdr:colOff>
                <xdr:row>12</xdr:row>
                <xdr:rowOff>2971800</xdr:rowOff>
              </from>
              <to>
                <xdr:col>22</xdr:col>
                <xdr:colOff>1038225</xdr:colOff>
                <xdr:row>12</xdr:row>
                <xdr:rowOff>3362325</xdr:rowOff>
              </to>
            </anchor>
          </objectPr>
        </oleObject>
      </mc:Choice>
      <mc:Fallback>
        <oleObject progId="Equation.3" shapeId="10280" r:id="rId27"/>
      </mc:Fallback>
    </mc:AlternateContent>
    <mc:AlternateContent xmlns:mc="http://schemas.openxmlformats.org/markup-compatibility/2006">
      <mc:Choice Requires="x14">
        <oleObject progId="Equation.3" shapeId="10281" r:id="rId29">
          <objectPr defaultSize="0" autoPict="0" r:id="rId30">
            <anchor moveWithCells="1">
              <from>
                <xdr:col>23</xdr:col>
                <xdr:colOff>361950</xdr:colOff>
                <xdr:row>12</xdr:row>
                <xdr:rowOff>3000375</xdr:rowOff>
              </from>
              <to>
                <xdr:col>23</xdr:col>
                <xdr:colOff>1209675</xdr:colOff>
                <xdr:row>12</xdr:row>
                <xdr:rowOff>3390900</xdr:rowOff>
              </to>
            </anchor>
          </objectPr>
        </oleObject>
      </mc:Choice>
      <mc:Fallback>
        <oleObject progId="Equation.3" shapeId="10281" r:id="rId29"/>
      </mc:Fallback>
    </mc:AlternateContent>
    <mc:AlternateContent xmlns:mc="http://schemas.openxmlformats.org/markup-compatibility/2006">
      <mc:Choice Requires="x14">
        <oleObject progId="Equation.3" shapeId="10282" r:id="rId31">
          <objectPr defaultSize="0" autoPict="0" r:id="rId32">
            <anchor moveWithCells="1">
              <from>
                <xdr:col>24</xdr:col>
                <xdr:colOff>161925</xdr:colOff>
                <xdr:row>12</xdr:row>
                <xdr:rowOff>2914650</xdr:rowOff>
              </from>
              <to>
                <xdr:col>24</xdr:col>
                <xdr:colOff>1333500</xdr:colOff>
                <xdr:row>12</xdr:row>
                <xdr:rowOff>3371850</xdr:rowOff>
              </to>
            </anchor>
          </objectPr>
        </oleObject>
      </mc:Choice>
      <mc:Fallback>
        <oleObject progId="Equation.3" shapeId="10282" r:id="rId31"/>
      </mc:Fallback>
    </mc:AlternateContent>
    <mc:AlternateContent xmlns:mc="http://schemas.openxmlformats.org/markup-compatibility/2006">
      <mc:Choice Requires="x14">
        <oleObject progId="Equation.3" shapeId="10283" r:id="rId33">
          <objectPr defaultSize="0" autoPict="0" r:id="rId34">
            <anchor moveWithCells="1">
              <from>
                <xdr:col>25</xdr:col>
                <xdr:colOff>219075</xdr:colOff>
                <xdr:row>12</xdr:row>
                <xdr:rowOff>2971800</xdr:rowOff>
              </from>
              <to>
                <xdr:col>25</xdr:col>
                <xdr:colOff>885825</xdr:colOff>
                <xdr:row>12</xdr:row>
                <xdr:rowOff>3333750</xdr:rowOff>
              </to>
            </anchor>
          </objectPr>
        </oleObject>
      </mc:Choice>
      <mc:Fallback>
        <oleObject progId="Equation.3" shapeId="10283" r:id="rId33"/>
      </mc:Fallback>
    </mc:AlternateContent>
    <mc:AlternateContent xmlns:mc="http://schemas.openxmlformats.org/markup-compatibility/2006">
      <mc:Choice Requires="x14">
        <oleObject progId="Equation.3" shapeId="10284" r:id="rId35">
          <objectPr defaultSize="0" autoPict="0" r:id="rId36">
            <anchor moveWithCells="1">
              <from>
                <xdr:col>26</xdr:col>
                <xdr:colOff>285750</xdr:colOff>
                <xdr:row>12</xdr:row>
                <xdr:rowOff>2971800</xdr:rowOff>
              </from>
              <to>
                <xdr:col>26</xdr:col>
                <xdr:colOff>904875</xdr:colOff>
                <xdr:row>12</xdr:row>
                <xdr:rowOff>3324225</xdr:rowOff>
              </to>
            </anchor>
          </objectPr>
        </oleObject>
      </mc:Choice>
      <mc:Fallback>
        <oleObject progId="Equation.3" shapeId="10284" r:id="rId35"/>
      </mc:Fallback>
    </mc:AlternateContent>
    <mc:AlternateContent xmlns:mc="http://schemas.openxmlformats.org/markup-compatibility/2006">
      <mc:Choice Requires="x14">
        <oleObject progId="Equation.3" shapeId="10285" r:id="rId37">
          <objectPr defaultSize="0" autoPict="0" r:id="rId38">
            <anchor moveWithCells="1">
              <from>
                <xdr:col>27</xdr:col>
                <xdr:colOff>276225</xdr:colOff>
                <xdr:row>12</xdr:row>
                <xdr:rowOff>2971800</xdr:rowOff>
              </from>
              <to>
                <xdr:col>27</xdr:col>
                <xdr:colOff>933450</xdr:colOff>
                <xdr:row>12</xdr:row>
                <xdr:rowOff>3343275</xdr:rowOff>
              </to>
            </anchor>
          </objectPr>
        </oleObject>
      </mc:Choice>
      <mc:Fallback>
        <oleObject progId="Equation.3" shapeId="10285" r:id="rId37"/>
      </mc:Fallback>
    </mc:AlternateContent>
    <mc:AlternateContent xmlns:mc="http://schemas.openxmlformats.org/markup-compatibility/2006">
      <mc:Choice Requires="x14">
        <oleObject progId="Equation.3" shapeId="10286" r:id="rId39">
          <objectPr defaultSize="0" autoPict="0" r:id="rId40">
            <anchor moveWithCells="1">
              <from>
                <xdr:col>28</xdr:col>
                <xdr:colOff>285750</xdr:colOff>
                <xdr:row>12</xdr:row>
                <xdr:rowOff>2971800</xdr:rowOff>
              </from>
              <to>
                <xdr:col>28</xdr:col>
                <xdr:colOff>885825</xdr:colOff>
                <xdr:row>12</xdr:row>
                <xdr:rowOff>3362325</xdr:rowOff>
              </to>
            </anchor>
          </objectPr>
        </oleObject>
      </mc:Choice>
      <mc:Fallback>
        <oleObject progId="Equation.3" shapeId="10286" r:id="rId39"/>
      </mc:Fallback>
    </mc:AlternateContent>
    <mc:AlternateContent xmlns:mc="http://schemas.openxmlformats.org/markup-compatibility/2006">
      <mc:Choice Requires="x14">
        <oleObject progId="Equation.3" shapeId="10287" r:id="rId41">
          <objectPr defaultSize="0" autoPict="0" r:id="rId42">
            <anchor moveWithCells="1">
              <from>
                <xdr:col>29</xdr:col>
                <xdr:colOff>314325</xdr:colOff>
                <xdr:row>12</xdr:row>
                <xdr:rowOff>2971800</xdr:rowOff>
              </from>
              <to>
                <xdr:col>29</xdr:col>
                <xdr:colOff>942975</xdr:colOff>
                <xdr:row>12</xdr:row>
                <xdr:rowOff>3381375</xdr:rowOff>
              </to>
            </anchor>
          </objectPr>
        </oleObject>
      </mc:Choice>
      <mc:Fallback>
        <oleObject progId="Equation.3" shapeId="10287" r:id="rId41"/>
      </mc:Fallback>
    </mc:AlternateContent>
    <mc:AlternateContent xmlns:mc="http://schemas.openxmlformats.org/markup-compatibility/2006">
      <mc:Choice Requires="x14">
        <oleObject progId="Equation.3" shapeId="10288" r:id="rId43">
          <objectPr defaultSize="0" autoPict="0" r:id="rId44">
            <anchor moveWithCells="1">
              <from>
                <xdr:col>9</xdr:col>
                <xdr:colOff>114300</xdr:colOff>
                <xdr:row>12</xdr:row>
                <xdr:rowOff>2990850</xdr:rowOff>
              </from>
              <to>
                <xdr:col>10</xdr:col>
                <xdr:colOff>66675</xdr:colOff>
                <xdr:row>12</xdr:row>
                <xdr:rowOff>3362325</xdr:rowOff>
              </to>
            </anchor>
          </objectPr>
        </oleObject>
      </mc:Choice>
      <mc:Fallback>
        <oleObject progId="Equation.3" shapeId="10288" r:id="rId43"/>
      </mc:Fallback>
    </mc:AlternateContent>
    <mc:AlternateContent xmlns:mc="http://schemas.openxmlformats.org/markup-compatibility/2006">
      <mc:Choice Requires="x14">
        <oleObject progId="Equation.3" shapeId="10289" r:id="rId45">
          <objectPr defaultSize="0" autoPict="0" r:id="rId46">
            <anchor moveWithCells="1">
              <from>
                <xdr:col>20</xdr:col>
                <xdr:colOff>152400</xdr:colOff>
                <xdr:row>12</xdr:row>
                <xdr:rowOff>2971800</xdr:rowOff>
              </from>
              <to>
                <xdr:col>20</xdr:col>
                <xdr:colOff>1066800</xdr:colOff>
                <xdr:row>12</xdr:row>
                <xdr:rowOff>3390900</xdr:rowOff>
              </to>
            </anchor>
          </objectPr>
        </oleObject>
      </mc:Choice>
      <mc:Fallback>
        <oleObject progId="Equation.3" shapeId="10289" r:id="rId45"/>
      </mc:Fallback>
    </mc:AlternateContent>
    <mc:AlternateContent xmlns:mc="http://schemas.openxmlformats.org/markup-compatibility/2006">
      <mc:Choice Requires="x14">
        <oleObject progId="Equation.3" shapeId="10290" r:id="rId47">
          <objectPr defaultSize="0" autoPict="0" r:id="rId48">
            <anchor moveWithCells="1">
              <from>
                <xdr:col>4</xdr:col>
                <xdr:colOff>76200</xdr:colOff>
                <xdr:row>12</xdr:row>
                <xdr:rowOff>2990850</xdr:rowOff>
              </from>
              <to>
                <xdr:col>4</xdr:col>
                <xdr:colOff>1238250</xdr:colOff>
                <xdr:row>13</xdr:row>
                <xdr:rowOff>0</xdr:rowOff>
              </to>
            </anchor>
          </objectPr>
        </oleObject>
      </mc:Choice>
      <mc:Fallback>
        <oleObject progId="Equation.3" shapeId="10290" r:id="rId47"/>
      </mc:Fallback>
    </mc:AlternateContent>
    <mc:AlternateContent xmlns:mc="http://schemas.openxmlformats.org/markup-compatibility/2006">
      <mc:Choice Requires="x14">
        <oleObject progId="Equation.3" shapeId="10291" r:id="rId49">
          <objectPr defaultSize="0" autoPict="0" r:id="rId8">
            <anchor moveWithCells="1">
              <from>
                <xdr:col>6</xdr:col>
                <xdr:colOff>114300</xdr:colOff>
                <xdr:row>12</xdr:row>
                <xdr:rowOff>2952750</xdr:rowOff>
              </from>
              <to>
                <xdr:col>6</xdr:col>
                <xdr:colOff>1152525</xdr:colOff>
                <xdr:row>13</xdr:row>
                <xdr:rowOff>28575</xdr:rowOff>
              </to>
            </anchor>
          </objectPr>
        </oleObject>
      </mc:Choice>
      <mc:Fallback>
        <oleObject progId="Equation.3" shapeId="10291" r:id="rId49"/>
      </mc:Fallback>
    </mc:AlternateContent>
    <mc:AlternateContent xmlns:mc="http://schemas.openxmlformats.org/markup-compatibility/2006">
      <mc:Choice Requires="x14">
        <oleObject progId="Equation.3" shapeId="10292" r:id="rId50">
          <objectPr defaultSize="0" autoPict="0" r:id="rId51">
            <anchor moveWithCells="1">
              <from>
                <xdr:col>7</xdr:col>
                <xdr:colOff>0</xdr:colOff>
                <xdr:row>12</xdr:row>
                <xdr:rowOff>2962275</xdr:rowOff>
              </from>
              <to>
                <xdr:col>8</xdr:col>
                <xdr:colOff>9525</xdr:colOff>
                <xdr:row>13</xdr:row>
                <xdr:rowOff>28575</xdr:rowOff>
              </to>
            </anchor>
          </objectPr>
        </oleObject>
      </mc:Choice>
      <mc:Fallback>
        <oleObject progId="Equation.3" shapeId="10292" r:id="rId50"/>
      </mc:Fallback>
    </mc:AlternateContent>
    <mc:AlternateContent xmlns:mc="http://schemas.openxmlformats.org/markup-compatibility/2006">
      <mc:Choice Requires="x14">
        <oleObject progId="Equation.3" shapeId="10293" r:id="rId52">
          <objectPr defaultSize="0" autoPict="0" r:id="rId16">
            <anchor moveWithCells="1">
              <from>
                <xdr:col>14</xdr:col>
                <xdr:colOff>47625</xdr:colOff>
                <xdr:row>12</xdr:row>
                <xdr:rowOff>2895600</xdr:rowOff>
              </from>
              <to>
                <xdr:col>14</xdr:col>
                <xdr:colOff>1162050</xdr:colOff>
                <xdr:row>13</xdr:row>
                <xdr:rowOff>28575</xdr:rowOff>
              </to>
            </anchor>
          </objectPr>
        </oleObject>
      </mc:Choice>
      <mc:Fallback>
        <oleObject progId="Equation.3" shapeId="10293" r:id="rId52"/>
      </mc:Fallback>
    </mc:AlternateContent>
    <mc:AlternateContent xmlns:mc="http://schemas.openxmlformats.org/markup-compatibility/2006">
      <mc:Choice Requires="x14">
        <oleObject progId="Equation.3" shapeId="10294" r:id="rId53">
          <objectPr defaultSize="0" autoPict="0" r:id="rId16">
            <anchor moveWithCells="1">
              <from>
                <xdr:col>13</xdr:col>
                <xdr:colOff>47625</xdr:colOff>
                <xdr:row>12</xdr:row>
                <xdr:rowOff>2847975</xdr:rowOff>
              </from>
              <to>
                <xdr:col>13</xdr:col>
                <xdr:colOff>1162050</xdr:colOff>
                <xdr:row>12</xdr:row>
                <xdr:rowOff>3390900</xdr:rowOff>
              </to>
            </anchor>
          </objectPr>
        </oleObject>
      </mc:Choice>
      <mc:Fallback>
        <oleObject progId="Equation.3" shapeId="10294" r:id="rId5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444"/>
  <sheetViews>
    <sheetView topLeftCell="AD1" zoomScale="80" zoomScaleNormal="80" workbookViewId="0">
      <selection activeCell="D21" sqref="D21"/>
    </sheetView>
  </sheetViews>
  <sheetFormatPr defaultRowHeight="15"/>
  <cols>
    <col min="1" max="1" width="12.42578125" style="70" customWidth="1"/>
    <col min="2" max="2" width="58.7109375" style="70" customWidth="1"/>
    <col min="3" max="3" width="19.7109375" style="70" customWidth="1"/>
    <col min="4" max="4" width="21.140625" style="70" customWidth="1"/>
    <col min="5" max="5" width="18.5703125" style="70" customWidth="1"/>
    <col min="6" max="6" width="12.140625" style="70" customWidth="1"/>
    <col min="7" max="7" width="9.5703125" style="70" bestFit="1" customWidth="1"/>
    <col min="8" max="8" width="7.7109375" style="70" customWidth="1"/>
    <col min="9" max="9" width="10.42578125" style="70" customWidth="1"/>
    <col min="10" max="10" width="9.140625" style="70"/>
    <col min="11" max="11" width="11.42578125" style="70" customWidth="1"/>
    <col min="12" max="12" width="9.28515625" style="70" bestFit="1" customWidth="1"/>
    <col min="13" max="13" width="19.140625" style="70" customWidth="1"/>
    <col min="14" max="14" width="12.7109375" style="70" customWidth="1"/>
    <col min="15" max="15" width="10.140625" style="70" customWidth="1"/>
    <col min="16" max="16" width="7.140625" style="70" customWidth="1"/>
    <col min="17" max="17" width="10.85546875" style="70" customWidth="1"/>
    <col min="18" max="18" width="7" style="70" customWidth="1"/>
    <col min="19" max="19" width="12.5703125" style="70" customWidth="1"/>
    <col min="20" max="20" width="10.140625" style="70" customWidth="1"/>
    <col min="21" max="21" width="18.7109375" style="70" customWidth="1"/>
    <col min="22" max="22" width="12.7109375" style="70" customWidth="1"/>
    <col min="23" max="23" width="8.85546875" style="70" customWidth="1"/>
    <col min="24" max="24" width="9.28515625" style="70" customWidth="1"/>
    <col min="25" max="25" width="10.7109375" style="70" customWidth="1"/>
    <col min="26" max="26" width="9.28515625" style="70" customWidth="1"/>
    <col min="27" max="27" width="12.28515625" style="70" customWidth="1"/>
    <col min="28" max="28" width="10.7109375" style="70" customWidth="1"/>
    <col min="29" max="29" width="18.7109375" style="70" customWidth="1"/>
    <col min="30" max="30" width="12.28515625" style="70" customWidth="1"/>
    <col min="31" max="32" width="9.28515625" style="70" customWidth="1"/>
    <col min="33" max="33" width="10.85546875" style="70" customWidth="1"/>
    <col min="34" max="34" width="7.28515625" style="70" customWidth="1"/>
    <col min="35" max="35" width="10.5703125" style="70" customWidth="1"/>
    <col min="36" max="36" width="9.28515625" style="70" customWidth="1"/>
    <col min="37" max="37" width="17.5703125" style="70" customWidth="1"/>
    <col min="38" max="38" width="12.140625" style="70" customWidth="1"/>
    <col min="39" max="39" width="9.28515625" style="70" customWidth="1"/>
    <col min="40" max="40" width="7.5703125" style="70" customWidth="1"/>
    <col min="41" max="41" width="11.28515625" style="70" customWidth="1"/>
    <col min="42" max="42" width="7.28515625" style="70" customWidth="1"/>
    <col min="43" max="43" width="10.28515625" style="70" customWidth="1"/>
    <col min="44" max="44" width="9.28515625" style="70" customWidth="1"/>
    <col min="45" max="45" width="17.85546875" style="70" customWidth="1"/>
    <col min="46" max="46" width="12" style="70" customWidth="1"/>
    <col min="47" max="48" width="9.28515625" style="70" customWidth="1"/>
    <col min="49" max="49" width="10.42578125" style="70" customWidth="1"/>
    <col min="50" max="50" width="9.28515625" style="70" customWidth="1"/>
    <col min="51" max="51" width="12.5703125" style="70" customWidth="1"/>
    <col min="52" max="52" width="9.28515625" style="70" customWidth="1"/>
    <col min="53" max="53" width="18.28515625" style="70" customWidth="1"/>
    <col min="54" max="54" width="13.5703125" style="70" customWidth="1"/>
    <col min="55" max="55" width="10.42578125" style="70" customWidth="1"/>
    <col min="56" max="56" width="7.140625" style="70" customWidth="1"/>
    <col min="57" max="57" width="10.5703125" style="70" customWidth="1"/>
    <col min="58" max="58" width="7.28515625" style="70" customWidth="1"/>
    <col min="59" max="59" width="11" style="70" customWidth="1"/>
    <col min="60" max="60" width="9" style="70" customWidth="1"/>
    <col min="61" max="16384" width="9.140625" style="70"/>
  </cols>
  <sheetData>
    <row r="1" spans="1:60" s="1" customFormat="1" ht="18.75">
      <c r="A1" s="95"/>
      <c r="B1" s="96"/>
      <c r="C1" s="95"/>
      <c r="BH1" s="5" t="s">
        <v>1046</v>
      </c>
    </row>
    <row r="2" spans="1:60" s="1" customFormat="1" ht="18.75">
      <c r="A2" s="95"/>
      <c r="B2" s="96"/>
      <c r="C2" s="95"/>
      <c r="BH2" s="14" t="str">
        <f>'1'!AS2</f>
        <v>к приказу Минэнерго России от 15.12.2023 № 21@</v>
      </c>
    </row>
    <row r="3" spans="1:60" s="1" customFormat="1" ht="15.75" customHeight="1">
      <c r="A3" s="95"/>
      <c r="B3" s="96"/>
      <c r="C3" s="95"/>
    </row>
    <row r="4" spans="1:60" s="1" customFormat="1" ht="15.75">
      <c r="A4" s="175" t="s">
        <v>1116</v>
      </c>
      <c r="B4" s="175"/>
      <c r="C4" s="175"/>
      <c r="D4" s="175"/>
      <c r="E4" s="175"/>
      <c r="F4" s="175"/>
      <c r="G4" s="175"/>
      <c r="H4" s="175"/>
      <c r="I4" s="175"/>
      <c r="J4" s="175"/>
      <c r="K4" s="175"/>
      <c r="L4" s="175"/>
      <c r="M4" s="175"/>
      <c r="N4" s="175"/>
      <c r="O4" s="175"/>
      <c r="P4" s="175"/>
      <c r="Q4" s="175"/>
      <c r="R4" s="175"/>
      <c r="S4" s="175"/>
      <c r="T4" s="175"/>
      <c r="U4" s="175"/>
      <c r="V4" s="175"/>
      <c r="W4" s="175"/>
      <c r="X4" s="175"/>
      <c r="Y4" s="175"/>
    </row>
    <row r="5" spans="1:60" s="1" customFormat="1" ht="15.75">
      <c r="A5" s="176" t="s">
        <v>1117</v>
      </c>
      <c r="B5" s="176"/>
      <c r="C5" s="176"/>
      <c r="D5" s="176"/>
      <c r="E5" s="176"/>
      <c r="F5" s="176"/>
      <c r="G5" s="176"/>
      <c r="H5" s="176"/>
      <c r="I5" s="176"/>
      <c r="J5" s="176"/>
      <c r="K5" s="176"/>
      <c r="L5" s="176"/>
      <c r="M5" s="176"/>
      <c r="N5" s="176"/>
      <c r="O5" s="176"/>
      <c r="P5" s="176"/>
      <c r="Q5" s="176"/>
      <c r="R5" s="176"/>
      <c r="S5" s="176"/>
      <c r="T5" s="176"/>
      <c r="U5" s="176"/>
      <c r="V5" s="176"/>
      <c r="W5" s="176"/>
      <c r="X5" s="176"/>
      <c r="Y5" s="176"/>
      <c r="Z5" s="97"/>
      <c r="AA5" s="97"/>
      <c r="AB5" s="97"/>
      <c r="AC5" s="97"/>
      <c r="AD5" s="97"/>
      <c r="AE5" s="97"/>
      <c r="AF5" s="97"/>
    </row>
    <row r="6" spans="1:60" s="1" customFormat="1" ht="15.75">
      <c r="A6" s="97"/>
      <c r="B6" s="97"/>
      <c r="C6" s="97"/>
      <c r="D6" s="97"/>
      <c r="E6" s="97"/>
      <c r="F6" s="97"/>
      <c r="G6" s="97"/>
      <c r="H6" s="97"/>
      <c r="I6" s="97"/>
      <c r="J6" s="97"/>
      <c r="K6" s="97"/>
      <c r="L6" s="97"/>
      <c r="M6" s="97"/>
      <c r="N6" s="97"/>
      <c r="O6" s="97"/>
      <c r="P6" s="97"/>
      <c r="Q6" s="97"/>
      <c r="R6" s="97"/>
      <c r="S6" s="97"/>
      <c r="T6" s="97"/>
      <c r="U6" s="97"/>
      <c r="V6" s="97"/>
      <c r="W6" s="97"/>
      <c r="X6" s="97"/>
      <c r="Y6" s="97"/>
      <c r="Z6" s="97"/>
      <c r="AA6" s="97"/>
      <c r="AB6" s="97"/>
      <c r="AC6" s="97"/>
      <c r="AD6" s="97"/>
      <c r="AE6" s="97"/>
      <c r="AF6" s="97"/>
    </row>
    <row r="7" spans="1:60" s="1" customFormat="1" ht="18.75">
      <c r="A7" s="149" t="str">
        <f>'1'!A7:Y7</f>
        <v>Акционерное общество "Россети Янтарь"</v>
      </c>
      <c r="B7" s="149"/>
      <c r="C7" s="149"/>
      <c r="D7" s="149"/>
      <c r="E7" s="149"/>
      <c r="F7" s="149"/>
      <c r="G7" s="149"/>
      <c r="H7" s="149"/>
      <c r="I7" s="149"/>
      <c r="J7" s="149"/>
      <c r="K7" s="149"/>
      <c r="L7" s="149"/>
      <c r="M7" s="149"/>
      <c r="N7" s="149"/>
      <c r="O7" s="149"/>
      <c r="P7" s="149"/>
      <c r="Q7" s="149"/>
      <c r="R7" s="149"/>
      <c r="S7" s="149"/>
      <c r="T7" s="149"/>
      <c r="U7" s="149"/>
      <c r="V7" s="149"/>
      <c r="W7" s="149"/>
      <c r="X7" s="149"/>
      <c r="Y7" s="149"/>
      <c r="Z7" s="44"/>
      <c r="AA7" s="44"/>
      <c r="AB7" s="44"/>
      <c r="AC7" s="44"/>
      <c r="AD7" s="44"/>
      <c r="AE7" s="44"/>
      <c r="AF7" s="44"/>
      <c r="AG7" s="44"/>
      <c r="AH7" s="44"/>
      <c r="AI7" s="44"/>
      <c r="AJ7" s="44"/>
      <c r="AK7" s="44"/>
      <c r="AL7" s="44"/>
      <c r="AM7" s="44"/>
      <c r="AN7" s="44"/>
      <c r="AO7" s="44"/>
      <c r="AP7" s="44"/>
      <c r="AQ7" s="44"/>
      <c r="AR7" s="44"/>
      <c r="AS7" s="44"/>
      <c r="AT7" s="44"/>
    </row>
    <row r="8" spans="1:60" s="1" customFormat="1" ht="15.75">
      <c r="A8" s="150" t="s">
        <v>107</v>
      </c>
      <c r="B8" s="150"/>
      <c r="C8" s="150"/>
      <c r="D8" s="150"/>
      <c r="E8" s="150"/>
      <c r="F8" s="150"/>
      <c r="G8" s="150"/>
      <c r="H8" s="150"/>
      <c r="I8" s="150"/>
      <c r="J8" s="150"/>
      <c r="K8" s="150"/>
      <c r="L8" s="150"/>
      <c r="M8" s="150"/>
      <c r="N8" s="150"/>
      <c r="O8" s="150"/>
      <c r="P8" s="150"/>
      <c r="Q8" s="150"/>
      <c r="R8" s="150"/>
      <c r="S8" s="150"/>
      <c r="T8" s="150"/>
      <c r="U8" s="150"/>
      <c r="V8" s="150"/>
      <c r="W8" s="150"/>
      <c r="X8" s="150"/>
      <c r="Y8" s="150"/>
      <c r="Z8" s="45"/>
      <c r="AA8" s="45"/>
      <c r="AB8" s="45"/>
      <c r="AC8" s="45"/>
      <c r="AD8" s="45"/>
      <c r="AE8" s="45"/>
      <c r="AF8" s="45"/>
      <c r="AG8" s="45"/>
      <c r="AH8" s="45"/>
      <c r="AI8" s="45"/>
      <c r="AJ8" s="45"/>
      <c r="AK8" s="45"/>
      <c r="AL8" s="45"/>
      <c r="AM8" s="45"/>
      <c r="AN8" s="45"/>
      <c r="AO8" s="45"/>
      <c r="AP8" s="45"/>
      <c r="AQ8" s="45"/>
      <c r="AR8" s="45"/>
      <c r="AS8" s="45"/>
    </row>
    <row r="9" spans="1:60" s="1" customFormat="1" ht="15.75" customHeight="1">
      <c r="A9" s="180"/>
      <c r="B9" s="180"/>
      <c r="C9" s="180"/>
      <c r="D9" s="180"/>
      <c r="E9" s="180"/>
      <c r="F9" s="180"/>
      <c r="G9" s="180"/>
      <c r="H9" s="180"/>
      <c r="I9" s="180"/>
      <c r="J9" s="180"/>
      <c r="K9" s="180"/>
      <c r="L9" s="180"/>
      <c r="M9" s="180"/>
      <c r="N9" s="180"/>
      <c r="O9" s="180"/>
      <c r="P9" s="180"/>
      <c r="Q9" s="180"/>
      <c r="R9" s="180"/>
      <c r="S9" s="180"/>
      <c r="T9" s="180"/>
      <c r="U9" s="180"/>
      <c r="V9" s="180"/>
      <c r="W9" s="180"/>
      <c r="X9" s="180"/>
      <c r="Y9" s="180"/>
      <c r="Z9" s="180"/>
      <c r="AA9" s="180"/>
      <c r="AB9" s="180"/>
      <c r="AC9" s="180"/>
      <c r="AD9" s="180"/>
      <c r="AE9" s="180"/>
      <c r="AF9" s="180"/>
      <c r="AG9" s="180"/>
      <c r="AH9" s="180"/>
      <c r="AI9" s="180"/>
      <c r="AJ9" s="180"/>
      <c r="AK9" s="180"/>
      <c r="AL9" s="180"/>
      <c r="AM9" s="180"/>
      <c r="AN9" s="180"/>
      <c r="AO9" s="180"/>
      <c r="AP9" s="180"/>
      <c r="AQ9" s="180"/>
      <c r="AR9" s="180"/>
      <c r="AS9" s="180"/>
      <c r="AT9" s="180"/>
      <c r="AU9" s="180"/>
      <c r="AV9" s="180"/>
      <c r="AW9" s="180"/>
      <c r="AX9" s="180"/>
      <c r="AY9" s="180"/>
      <c r="AZ9" s="180"/>
      <c r="BA9" s="180"/>
      <c r="BB9" s="180"/>
      <c r="BC9" s="180"/>
      <c r="BD9" s="180"/>
      <c r="BE9" s="180"/>
      <c r="BF9" s="180"/>
      <c r="BG9" s="180"/>
      <c r="BH9" s="180"/>
    </row>
    <row r="10" spans="1:60" s="1" customFormat="1" ht="15.75" customHeight="1">
      <c r="A10" s="177" t="s">
        <v>36</v>
      </c>
      <c r="B10" s="177" t="s">
        <v>37</v>
      </c>
      <c r="C10" s="177" t="s">
        <v>921</v>
      </c>
      <c r="D10" s="171" t="s">
        <v>1047</v>
      </c>
      <c r="E10" s="174" t="s">
        <v>1048</v>
      </c>
      <c r="F10" s="174"/>
      <c r="G10" s="174"/>
      <c r="H10" s="174"/>
      <c r="I10" s="174"/>
      <c r="J10" s="174"/>
      <c r="K10" s="174"/>
      <c r="L10" s="174"/>
      <c r="M10" s="174"/>
      <c r="N10" s="174"/>
      <c r="O10" s="174"/>
      <c r="P10" s="174"/>
      <c r="Q10" s="174"/>
      <c r="R10" s="174"/>
      <c r="S10" s="174"/>
      <c r="T10" s="174"/>
      <c r="U10" s="174"/>
      <c r="V10" s="174"/>
      <c r="W10" s="174"/>
      <c r="X10" s="174"/>
      <c r="Y10" s="174"/>
      <c r="Z10" s="174"/>
      <c r="AA10" s="174"/>
      <c r="AB10" s="174"/>
      <c r="AC10" s="174"/>
      <c r="AD10" s="174"/>
      <c r="AE10" s="174"/>
      <c r="AF10" s="174"/>
      <c r="AG10" s="174"/>
      <c r="AH10" s="174"/>
      <c r="AI10" s="174"/>
      <c r="AJ10" s="174"/>
      <c r="AK10" s="174"/>
      <c r="AL10" s="174"/>
      <c r="AM10" s="174"/>
      <c r="AN10" s="174"/>
      <c r="AO10" s="174"/>
      <c r="AP10" s="174"/>
      <c r="AQ10" s="174"/>
      <c r="AR10" s="174"/>
      <c r="AS10" s="174"/>
      <c r="AT10" s="174"/>
      <c r="AU10" s="174"/>
      <c r="AV10" s="174"/>
      <c r="AW10" s="174"/>
      <c r="AX10" s="174"/>
      <c r="AY10" s="174"/>
      <c r="AZ10" s="174"/>
      <c r="BA10" s="174"/>
      <c r="BB10" s="174"/>
      <c r="BC10" s="174"/>
      <c r="BD10" s="174"/>
      <c r="BE10" s="174"/>
      <c r="BF10" s="174"/>
      <c r="BG10" s="174"/>
      <c r="BH10" s="174"/>
    </row>
    <row r="11" spans="1:60" s="1" customFormat="1" ht="15.75">
      <c r="A11" s="181"/>
      <c r="B11" s="181"/>
      <c r="C11" s="181"/>
      <c r="D11" s="172"/>
      <c r="E11" s="174" t="s">
        <v>913</v>
      </c>
      <c r="F11" s="174"/>
      <c r="G11" s="174"/>
      <c r="H11" s="174"/>
      <c r="I11" s="174"/>
      <c r="J11" s="174"/>
      <c r="K11" s="174"/>
      <c r="L11" s="174"/>
      <c r="M11" s="168" t="s">
        <v>900</v>
      </c>
      <c r="N11" s="169"/>
      <c r="O11" s="169"/>
      <c r="P11" s="169"/>
      <c r="Q11" s="169"/>
      <c r="R11" s="169"/>
      <c r="S11" s="169"/>
      <c r="T11" s="169"/>
      <c r="U11" s="168" t="s">
        <v>901</v>
      </c>
      <c r="V11" s="169"/>
      <c r="W11" s="169"/>
      <c r="X11" s="169"/>
      <c r="Y11" s="169"/>
      <c r="Z11" s="169"/>
      <c r="AA11" s="169"/>
      <c r="AB11" s="169"/>
      <c r="AC11" s="168" t="s">
        <v>902</v>
      </c>
      <c r="AD11" s="169"/>
      <c r="AE11" s="169"/>
      <c r="AF11" s="169"/>
      <c r="AG11" s="169"/>
      <c r="AH11" s="169"/>
      <c r="AI11" s="169"/>
      <c r="AJ11" s="169"/>
      <c r="AK11" s="168" t="s">
        <v>903</v>
      </c>
      <c r="AL11" s="169"/>
      <c r="AM11" s="169"/>
      <c r="AN11" s="169"/>
      <c r="AO11" s="169"/>
      <c r="AP11" s="169"/>
      <c r="AQ11" s="169"/>
      <c r="AR11" s="169"/>
      <c r="AS11" s="168" t="s">
        <v>904</v>
      </c>
      <c r="AT11" s="169"/>
      <c r="AU11" s="169"/>
      <c r="AV11" s="169"/>
      <c r="AW11" s="169"/>
      <c r="AX11" s="169"/>
      <c r="AY11" s="169"/>
      <c r="AZ11" s="169"/>
      <c r="BA11" s="179" t="s">
        <v>1115</v>
      </c>
      <c r="BB11" s="179"/>
      <c r="BC11" s="179"/>
      <c r="BD11" s="179"/>
      <c r="BE11" s="179"/>
      <c r="BF11" s="179"/>
      <c r="BG11" s="179"/>
      <c r="BH11" s="179"/>
    </row>
    <row r="12" spans="1:60" s="1" customFormat="1" ht="99.75" customHeight="1">
      <c r="A12" s="181"/>
      <c r="B12" s="181"/>
      <c r="C12" s="181"/>
      <c r="D12" s="173"/>
      <c r="E12" s="168" t="s">
        <v>912</v>
      </c>
      <c r="F12" s="169"/>
      <c r="G12" s="169"/>
      <c r="H12" s="169"/>
      <c r="I12" s="169"/>
      <c r="J12" s="169"/>
      <c r="K12" s="169"/>
      <c r="L12" s="170"/>
      <c r="M12" s="168" t="s">
        <v>912</v>
      </c>
      <c r="N12" s="169"/>
      <c r="O12" s="169"/>
      <c r="P12" s="169"/>
      <c r="Q12" s="169"/>
      <c r="R12" s="169"/>
      <c r="S12" s="169"/>
      <c r="T12" s="170"/>
      <c r="U12" s="168" t="s">
        <v>912</v>
      </c>
      <c r="V12" s="169"/>
      <c r="W12" s="169"/>
      <c r="X12" s="169"/>
      <c r="Y12" s="169"/>
      <c r="Z12" s="169"/>
      <c r="AA12" s="169"/>
      <c r="AB12" s="170"/>
      <c r="AC12" s="168" t="s">
        <v>912</v>
      </c>
      <c r="AD12" s="169"/>
      <c r="AE12" s="169"/>
      <c r="AF12" s="169"/>
      <c r="AG12" s="169"/>
      <c r="AH12" s="169"/>
      <c r="AI12" s="169"/>
      <c r="AJ12" s="170"/>
      <c r="AK12" s="168" t="s">
        <v>912</v>
      </c>
      <c r="AL12" s="169"/>
      <c r="AM12" s="169"/>
      <c r="AN12" s="169"/>
      <c r="AO12" s="169"/>
      <c r="AP12" s="169"/>
      <c r="AQ12" s="169"/>
      <c r="AR12" s="170"/>
      <c r="AS12" s="168" t="s">
        <v>912</v>
      </c>
      <c r="AT12" s="169"/>
      <c r="AU12" s="169"/>
      <c r="AV12" s="169"/>
      <c r="AW12" s="169"/>
      <c r="AX12" s="169"/>
      <c r="AY12" s="169"/>
      <c r="AZ12" s="170"/>
      <c r="BA12" s="168" t="s">
        <v>43</v>
      </c>
      <c r="BB12" s="169"/>
      <c r="BC12" s="169"/>
      <c r="BD12" s="169"/>
      <c r="BE12" s="169"/>
      <c r="BF12" s="169"/>
      <c r="BG12" s="169"/>
      <c r="BH12" s="170"/>
    </row>
    <row r="13" spans="1:60" s="1" customFormat="1" ht="31.5" customHeight="1">
      <c r="A13" s="181"/>
      <c r="B13" s="181"/>
      <c r="C13" s="181"/>
      <c r="D13" s="177" t="s">
        <v>44</v>
      </c>
      <c r="E13" s="99" t="s">
        <v>1049</v>
      </c>
      <c r="F13" s="168" t="s">
        <v>1050</v>
      </c>
      <c r="G13" s="169"/>
      <c r="H13" s="169"/>
      <c r="I13" s="169"/>
      <c r="J13" s="169"/>
      <c r="K13" s="169"/>
      <c r="L13" s="170"/>
      <c r="M13" s="99" t="s">
        <v>1049</v>
      </c>
      <c r="N13" s="168" t="s">
        <v>1050</v>
      </c>
      <c r="O13" s="169"/>
      <c r="P13" s="169"/>
      <c r="Q13" s="169"/>
      <c r="R13" s="169"/>
      <c r="S13" s="169"/>
      <c r="T13" s="170"/>
      <c r="U13" s="99" t="s">
        <v>1049</v>
      </c>
      <c r="V13" s="168" t="s">
        <v>1050</v>
      </c>
      <c r="W13" s="169"/>
      <c r="X13" s="169"/>
      <c r="Y13" s="169"/>
      <c r="Z13" s="169"/>
      <c r="AA13" s="169"/>
      <c r="AB13" s="170"/>
      <c r="AC13" s="99" t="s">
        <v>1049</v>
      </c>
      <c r="AD13" s="168" t="s">
        <v>1050</v>
      </c>
      <c r="AE13" s="169"/>
      <c r="AF13" s="169"/>
      <c r="AG13" s="169"/>
      <c r="AH13" s="169"/>
      <c r="AI13" s="169"/>
      <c r="AJ13" s="170"/>
      <c r="AK13" s="99" t="s">
        <v>1049</v>
      </c>
      <c r="AL13" s="168" t="s">
        <v>1050</v>
      </c>
      <c r="AM13" s="169"/>
      <c r="AN13" s="169"/>
      <c r="AO13" s="169"/>
      <c r="AP13" s="169"/>
      <c r="AQ13" s="169"/>
      <c r="AR13" s="170"/>
      <c r="AS13" s="99" t="s">
        <v>1049</v>
      </c>
      <c r="AT13" s="168" t="s">
        <v>1050</v>
      </c>
      <c r="AU13" s="169"/>
      <c r="AV13" s="169"/>
      <c r="AW13" s="169"/>
      <c r="AX13" s="169"/>
      <c r="AY13" s="169"/>
      <c r="AZ13" s="170"/>
      <c r="BA13" s="99" t="s">
        <v>1049</v>
      </c>
      <c r="BB13" s="168" t="s">
        <v>1050</v>
      </c>
      <c r="BC13" s="169"/>
      <c r="BD13" s="169"/>
      <c r="BE13" s="169"/>
      <c r="BF13" s="169"/>
      <c r="BG13" s="169"/>
      <c r="BH13" s="170"/>
    </row>
    <row r="14" spans="1:60" s="1" customFormat="1" ht="120">
      <c r="A14" s="178"/>
      <c r="B14" s="178"/>
      <c r="C14" s="178"/>
      <c r="D14" s="178"/>
      <c r="E14" s="47" t="s">
        <v>1051</v>
      </c>
      <c r="F14" s="47" t="s">
        <v>1051</v>
      </c>
      <c r="G14" s="100" t="s">
        <v>1052</v>
      </c>
      <c r="H14" s="100" t="s">
        <v>1053</v>
      </c>
      <c r="I14" s="100" t="s">
        <v>1054</v>
      </c>
      <c r="J14" s="100" t="s">
        <v>1055</v>
      </c>
      <c r="K14" s="100" t="s">
        <v>1056</v>
      </c>
      <c r="L14" s="100" t="s">
        <v>1057</v>
      </c>
      <c r="M14" s="47" t="s">
        <v>1051</v>
      </c>
      <c r="N14" s="47" t="s">
        <v>1051</v>
      </c>
      <c r="O14" s="100" t="s">
        <v>1052</v>
      </c>
      <c r="P14" s="100" t="s">
        <v>1053</v>
      </c>
      <c r="Q14" s="100" t="s">
        <v>1054</v>
      </c>
      <c r="R14" s="100" t="s">
        <v>1055</v>
      </c>
      <c r="S14" s="100" t="s">
        <v>1056</v>
      </c>
      <c r="T14" s="100" t="s">
        <v>1057</v>
      </c>
      <c r="U14" s="47" t="s">
        <v>1051</v>
      </c>
      <c r="V14" s="47" t="s">
        <v>1051</v>
      </c>
      <c r="W14" s="100" t="s">
        <v>1052</v>
      </c>
      <c r="X14" s="100" t="s">
        <v>1053</v>
      </c>
      <c r="Y14" s="100" t="s">
        <v>1054</v>
      </c>
      <c r="Z14" s="100" t="s">
        <v>1055</v>
      </c>
      <c r="AA14" s="100" t="s">
        <v>1056</v>
      </c>
      <c r="AB14" s="100" t="s">
        <v>1057</v>
      </c>
      <c r="AC14" s="47" t="s">
        <v>1051</v>
      </c>
      <c r="AD14" s="47" t="s">
        <v>1051</v>
      </c>
      <c r="AE14" s="100" t="s">
        <v>1052</v>
      </c>
      <c r="AF14" s="100" t="s">
        <v>1053</v>
      </c>
      <c r="AG14" s="100" t="s">
        <v>1054</v>
      </c>
      <c r="AH14" s="100" t="s">
        <v>1055</v>
      </c>
      <c r="AI14" s="100" t="s">
        <v>1056</v>
      </c>
      <c r="AJ14" s="100" t="s">
        <v>1057</v>
      </c>
      <c r="AK14" s="47" t="s">
        <v>1051</v>
      </c>
      <c r="AL14" s="47" t="s">
        <v>1051</v>
      </c>
      <c r="AM14" s="100" t="s">
        <v>1052</v>
      </c>
      <c r="AN14" s="100" t="s">
        <v>1053</v>
      </c>
      <c r="AO14" s="100" t="s">
        <v>1054</v>
      </c>
      <c r="AP14" s="100" t="s">
        <v>1055</v>
      </c>
      <c r="AQ14" s="100" t="s">
        <v>1056</v>
      </c>
      <c r="AR14" s="100" t="s">
        <v>1057</v>
      </c>
      <c r="AS14" s="47" t="s">
        <v>1051</v>
      </c>
      <c r="AT14" s="47" t="s">
        <v>1051</v>
      </c>
      <c r="AU14" s="100" t="s">
        <v>1052</v>
      </c>
      <c r="AV14" s="100" t="s">
        <v>1053</v>
      </c>
      <c r="AW14" s="100" t="s">
        <v>1054</v>
      </c>
      <c r="AX14" s="100" t="s">
        <v>1055</v>
      </c>
      <c r="AY14" s="100" t="s">
        <v>1056</v>
      </c>
      <c r="AZ14" s="100" t="s">
        <v>1057</v>
      </c>
      <c r="BA14" s="47" t="s">
        <v>1051</v>
      </c>
      <c r="BB14" s="47" t="s">
        <v>1051</v>
      </c>
      <c r="BC14" s="100" t="s">
        <v>1052</v>
      </c>
      <c r="BD14" s="100" t="s">
        <v>1053</v>
      </c>
      <c r="BE14" s="100" t="s">
        <v>1054</v>
      </c>
      <c r="BF14" s="100" t="s">
        <v>1055</v>
      </c>
      <c r="BG14" s="100" t="s">
        <v>1056</v>
      </c>
      <c r="BH14" s="100" t="s">
        <v>1057</v>
      </c>
    </row>
    <row r="15" spans="1:60" s="1" customFormat="1" ht="15.75">
      <c r="A15" s="101">
        <v>1</v>
      </c>
      <c r="B15" s="101">
        <v>2</v>
      </c>
      <c r="C15" s="101">
        <v>3</v>
      </c>
      <c r="D15" s="101">
        <v>4</v>
      </c>
      <c r="E15" s="102" t="s">
        <v>1067</v>
      </c>
      <c r="F15" s="102" t="s">
        <v>1068</v>
      </c>
      <c r="G15" s="102" t="s">
        <v>1069</v>
      </c>
      <c r="H15" s="102" t="s">
        <v>1070</v>
      </c>
      <c r="I15" s="102" t="s">
        <v>1071</v>
      </c>
      <c r="J15" s="102" t="s">
        <v>1072</v>
      </c>
      <c r="K15" s="102" t="s">
        <v>1073</v>
      </c>
      <c r="L15" s="102" t="s">
        <v>1074</v>
      </c>
      <c r="M15" s="102" t="s">
        <v>1075</v>
      </c>
      <c r="N15" s="102" t="s">
        <v>1076</v>
      </c>
      <c r="O15" s="102" t="s">
        <v>1077</v>
      </c>
      <c r="P15" s="102" t="s">
        <v>1078</v>
      </c>
      <c r="Q15" s="102" t="s">
        <v>1079</v>
      </c>
      <c r="R15" s="102" t="s">
        <v>1080</v>
      </c>
      <c r="S15" s="102" t="s">
        <v>1081</v>
      </c>
      <c r="T15" s="102" t="s">
        <v>1082</v>
      </c>
      <c r="U15" s="102" t="s">
        <v>1083</v>
      </c>
      <c r="V15" s="102" t="s">
        <v>1084</v>
      </c>
      <c r="W15" s="102" t="s">
        <v>1085</v>
      </c>
      <c r="X15" s="102" t="s">
        <v>1086</v>
      </c>
      <c r="Y15" s="102" t="s">
        <v>1087</v>
      </c>
      <c r="Z15" s="102" t="s">
        <v>1088</v>
      </c>
      <c r="AA15" s="102" t="s">
        <v>1089</v>
      </c>
      <c r="AB15" s="102" t="s">
        <v>1090</v>
      </c>
      <c r="AC15" s="102" t="s">
        <v>1091</v>
      </c>
      <c r="AD15" s="102" t="s">
        <v>1092</v>
      </c>
      <c r="AE15" s="102" t="s">
        <v>1093</v>
      </c>
      <c r="AF15" s="102" t="s">
        <v>1094</v>
      </c>
      <c r="AG15" s="102" t="s">
        <v>1095</v>
      </c>
      <c r="AH15" s="102" t="s">
        <v>1096</v>
      </c>
      <c r="AI15" s="102" t="s">
        <v>1097</v>
      </c>
      <c r="AJ15" s="102" t="s">
        <v>1098</v>
      </c>
      <c r="AK15" s="102" t="s">
        <v>1099</v>
      </c>
      <c r="AL15" s="102" t="s">
        <v>1100</v>
      </c>
      <c r="AM15" s="102" t="s">
        <v>1101</v>
      </c>
      <c r="AN15" s="102" t="s">
        <v>1102</v>
      </c>
      <c r="AO15" s="102" t="s">
        <v>1103</v>
      </c>
      <c r="AP15" s="102" t="s">
        <v>1104</v>
      </c>
      <c r="AQ15" s="102" t="s">
        <v>1105</v>
      </c>
      <c r="AR15" s="102" t="s">
        <v>1106</v>
      </c>
      <c r="AS15" s="102" t="s">
        <v>1107</v>
      </c>
      <c r="AT15" s="102" t="s">
        <v>1108</v>
      </c>
      <c r="AU15" s="102" t="s">
        <v>1109</v>
      </c>
      <c r="AV15" s="102" t="s">
        <v>1110</v>
      </c>
      <c r="AW15" s="102" t="s">
        <v>1111</v>
      </c>
      <c r="AX15" s="102" t="s">
        <v>1112</v>
      </c>
      <c r="AY15" s="102" t="s">
        <v>1113</v>
      </c>
      <c r="AZ15" s="102" t="s">
        <v>1114</v>
      </c>
      <c r="BA15" s="102" t="s">
        <v>1058</v>
      </c>
      <c r="BB15" s="102" t="s">
        <v>1059</v>
      </c>
      <c r="BC15" s="102" t="s">
        <v>1060</v>
      </c>
      <c r="BD15" s="102" t="s">
        <v>1061</v>
      </c>
      <c r="BE15" s="102" t="s">
        <v>1062</v>
      </c>
      <c r="BF15" s="102" t="s">
        <v>1063</v>
      </c>
      <c r="BG15" s="102" t="s">
        <v>1064</v>
      </c>
      <c r="BH15" s="102" t="s">
        <v>1065</v>
      </c>
    </row>
    <row r="16" spans="1:60" ht="15.75">
      <c r="A16" s="51" t="s">
        <v>18</v>
      </c>
      <c r="B16" s="52" t="s">
        <v>48</v>
      </c>
      <c r="C16" s="53" t="s">
        <v>96</v>
      </c>
      <c r="D16" s="82">
        <v>15223.89411985</v>
      </c>
      <c r="E16" s="82">
        <v>68.064453579999991</v>
      </c>
      <c r="F16" s="82">
        <v>3320.4971830999998</v>
      </c>
      <c r="G16" s="82">
        <v>30.987456797598348</v>
      </c>
      <c r="H16" s="82">
        <v>0</v>
      </c>
      <c r="I16" s="82">
        <v>313.64799999999997</v>
      </c>
      <c r="J16" s="82">
        <v>0</v>
      </c>
      <c r="K16" s="82">
        <v>4704</v>
      </c>
      <c r="L16" s="82">
        <v>680</v>
      </c>
      <c r="M16" s="82">
        <v>59.7757006</v>
      </c>
      <c r="N16" s="82">
        <v>3432.0801429699995</v>
      </c>
      <c r="O16" s="82">
        <v>145.52604726087682</v>
      </c>
      <c r="P16" s="82">
        <v>0</v>
      </c>
      <c r="Q16" s="82">
        <v>198.45534202132256</v>
      </c>
      <c r="R16" s="82">
        <v>0</v>
      </c>
      <c r="S16" s="82">
        <v>2817</v>
      </c>
      <c r="T16" s="82">
        <v>285</v>
      </c>
      <c r="U16" s="82">
        <v>0</v>
      </c>
      <c r="V16" s="82">
        <v>2399.6817625399999</v>
      </c>
      <c r="W16" s="82">
        <v>38.726239872469257</v>
      </c>
      <c r="X16" s="82">
        <v>0</v>
      </c>
      <c r="Y16" s="82">
        <v>148.16831270766693</v>
      </c>
      <c r="Z16" s="82">
        <v>0</v>
      </c>
      <c r="AA16" s="82">
        <v>3782</v>
      </c>
      <c r="AB16" s="82">
        <v>167</v>
      </c>
      <c r="AC16" s="82">
        <v>30.881259920000002</v>
      </c>
      <c r="AD16" s="82">
        <v>1168.6744849700001</v>
      </c>
      <c r="AE16" s="82">
        <v>3.4225799111313959</v>
      </c>
      <c r="AF16" s="82">
        <v>0</v>
      </c>
      <c r="AG16" s="82">
        <v>77.167188574565159</v>
      </c>
      <c r="AH16" s="82">
        <v>0</v>
      </c>
      <c r="AI16" s="82">
        <v>3673</v>
      </c>
      <c r="AJ16" s="82">
        <v>131</v>
      </c>
      <c r="AK16" s="82">
        <v>0</v>
      </c>
      <c r="AL16" s="82">
        <v>2000.4667774700001</v>
      </c>
      <c r="AM16" s="82">
        <v>5.8087145929196877</v>
      </c>
      <c r="AN16" s="82">
        <v>0</v>
      </c>
      <c r="AO16" s="82">
        <v>154.63582410095361</v>
      </c>
      <c r="AP16" s="82">
        <v>0</v>
      </c>
      <c r="AQ16" s="82">
        <v>3343</v>
      </c>
      <c r="AR16" s="82">
        <v>82</v>
      </c>
      <c r="AS16" s="82">
        <v>0</v>
      </c>
      <c r="AT16" s="82">
        <v>1502.04248334</v>
      </c>
      <c r="AU16" s="82">
        <v>8.6621230978491823</v>
      </c>
      <c r="AV16" s="82">
        <v>0</v>
      </c>
      <c r="AW16" s="82">
        <v>147.50716051498625</v>
      </c>
      <c r="AX16" s="82">
        <v>0</v>
      </c>
      <c r="AY16" s="82">
        <v>3276</v>
      </c>
      <c r="AZ16" s="82">
        <v>62</v>
      </c>
      <c r="BA16" s="82">
        <f>SUM(E16,M16,U16,AC16,AK16,AS16)</f>
        <v>158.72141409999998</v>
      </c>
      <c r="BB16" s="82">
        <f t="shared" ref="BB16:BH16" si="0">SUM(F16,N16,V16,AD16,AL16,AT16)</f>
        <v>13823.44283439</v>
      </c>
      <c r="BC16" s="82">
        <f t="shared" si="0"/>
        <v>233.13316153284472</v>
      </c>
      <c r="BD16" s="82">
        <f t="shared" si="0"/>
        <v>0</v>
      </c>
      <c r="BE16" s="82">
        <f t="shared" si="0"/>
        <v>1039.5818279194946</v>
      </c>
      <c r="BF16" s="82">
        <f t="shared" si="0"/>
        <v>0</v>
      </c>
      <c r="BG16" s="82">
        <f t="shared" si="0"/>
        <v>21595</v>
      </c>
      <c r="BH16" s="82">
        <f t="shared" si="0"/>
        <v>1407</v>
      </c>
    </row>
    <row r="17" spans="1:60" ht="47.25">
      <c r="A17" s="51" t="s">
        <v>49</v>
      </c>
      <c r="B17" s="52" t="s">
        <v>183</v>
      </c>
      <c r="C17" s="53" t="s">
        <v>96</v>
      </c>
      <c r="D17" s="82">
        <v>15192.310706300001</v>
      </c>
      <c r="E17" s="82">
        <v>68.064453579999991</v>
      </c>
      <c r="F17" s="82">
        <v>3290.0175412199997</v>
      </c>
      <c r="G17" s="82">
        <v>30.987456797598348</v>
      </c>
      <c r="H17" s="82">
        <v>0</v>
      </c>
      <c r="I17" s="82">
        <v>313.64799999999997</v>
      </c>
      <c r="J17" s="82">
        <v>0</v>
      </c>
      <c r="K17" s="82">
        <v>4704</v>
      </c>
      <c r="L17" s="82">
        <v>677</v>
      </c>
      <c r="M17" s="82">
        <v>59.7757006</v>
      </c>
      <c r="N17" s="82">
        <v>3432.0801429699995</v>
      </c>
      <c r="O17" s="82">
        <v>145.52604726087682</v>
      </c>
      <c r="P17" s="82">
        <v>0</v>
      </c>
      <c r="Q17" s="82">
        <v>198.45534202132256</v>
      </c>
      <c r="R17" s="82">
        <v>0</v>
      </c>
      <c r="S17" s="82">
        <v>2817</v>
      </c>
      <c r="T17" s="82">
        <v>285</v>
      </c>
      <c r="U17" s="82">
        <v>0</v>
      </c>
      <c r="V17" s="82">
        <v>2399.6817625399999</v>
      </c>
      <c r="W17" s="82">
        <v>38.726239872469257</v>
      </c>
      <c r="X17" s="82">
        <v>0</v>
      </c>
      <c r="Y17" s="82">
        <v>148.16831270766693</v>
      </c>
      <c r="Z17" s="82">
        <v>0</v>
      </c>
      <c r="AA17" s="82">
        <v>3782</v>
      </c>
      <c r="AB17" s="82">
        <v>167</v>
      </c>
      <c r="AC17" s="82">
        <v>30.881259920000002</v>
      </c>
      <c r="AD17" s="82">
        <v>1168.6744849700001</v>
      </c>
      <c r="AE17" s="82">
        <v>3.4225799111313959</v>
      </c>
      <c r="AF17" s="82">
        <v>0</v>
      </c>
      <c r="AG17" s="82">
        <v>77.167188574565159</v>
      </c>
      <c r="AH17" s="82">
        <v>0</v>
      </c>
      <c r="AI17" s="82">
        <v>3673</v>
      </c>
      <c r="AJ17" s="82">
        <v>131</v>
      </c>
      <c r="AK17" s="82">
        <v>0</v>
      </c>
      <c r="AL17" s="82">
        <v>2000.4667774700001</v>
      </c>
      <c r="AM17" s="82">
        <v>5.8087145929196877</v>
      </c>
      <c r="AN17" s="82">
        <v>0</v>
      </c>
      <c r="AO17" s="82">
        <v>154.63582410095361</v>
      </c>
      <c r="AP17" s="82">
        <v>0</v>
      </c>
      <c r="AQ17" s="82">
        <v>3343</v>
      </c>
      <c r="AR17" s="82">
        <v>82</v>
      </c>
      <c r="AS17" s="82">
        <v>0</v>
      </c>
      <c r="AT17" s="82">
        <v>1500.93871167</v>
      </c>
      <c r="AU17" s="82">
        <v>8.6621230978491823</v>
      </c>
      <c r="AV17" s="82">
        <v>0</v>
      </c>
      <c r="AW17" s="82">
        <v>147.50716051498625</v>
      </c>
      <c r="AX17" s="82">
        <v>0</v>
      </c>
      <c r="AY17" s="82">
        <v>3276</v>
      </c>
      <c r="AZ17" s="82">
        <v>61</v>
      </c>
      <c r="BA17" s="82">
        <f t="shared" ref="BA17:BA80" si="1">SUM(E17,M17,U17,AC17,AK17,AS17)</f>
        <v>158.72141409999998</v>
      </c>
      <c r="BB17" s="82">
        <f t="shared" ref="BB17:BB80" si="2">SUM(F17,N17,V17,AD17,AL17,AT17)</f>
        <v>13791.859420840001</v>
      </c>
      <c r="BC17" s="82">
        <f t="shared" ref="BC17:BC80" si="3">SUM(G17,O17,W17,AE17,AM17,AU17)</f>
        <v>233.13316153284472</v>
      </c>
      <c r="BD17" s="82">
        <f t="shared" ref="BD17:BD80" si="4">SUM(H17,P17,X17,AF17,AN17,AV17)</f>
        <v>0</v>
      </c>
      <c r="BE17" s="82">
        <f t="shared" ref="BE17:BE80" si="5">SUM(I17,Q17,Y17,AG17,AO17,AW17)</f>
        <v>1039.5818279194946</v>
      </c>
      <c r="BF17" s="82">
        <f t="shared" ref="BF17:BF80" si="6">SUM(J17,R17,Z17,AH17,AP17,AX17)</f>
        <v>0</v>
      </c>
      <c r="BG17" s="82">
        <f t="shared" ref="BG17:BG80" si="7">SUM(K17,S17,AA17,AI17,AQ17,AY17)</f>
        <v>21595</v>
      </c>
      <c r="BH17" s="82">
        <f t="shared" ref="BH17:BH80" si="8">SUM(L17,T17,AB17,AJ17,AR17,AZ17)</f>
        <v>1403</v>
      </c>
    </row>
    <row r="18" spans="1:60" ht="15.75">
      <c r="A18" s="51" t="s">
        <v>184</v>
      </c>
      <c r="B18" s="52" t="s">
        <v>50</v>
      </c>
      <c r="C18" s="53" t="s">
        <v>96</v>
      </c>
      <c r="D18" s="82">
        <v>6678.9619555899999</v>
      </c>
      <c r="E18" s="82">
        <v>0</v>
      </c>
      <c r="F18" s="82">
        <v>1598.5306983999999</v>
      </c>
      <c r="G18" s="82">
        <v>30.634456797598347</v>
      </c>
      <c r="H18" s="82">
        <v>0</v>
      </c>
      <c r="I18" s="82">
        <v>276.51299999999998</v>
      </c>
      <c r="J18" s="82">
        <v>0</v>
      </c>
      <c r="K18" s="82">
        <v>0</v>
      </c>
      <c r="L18" s="82">
        <v>3</v>
      </c>
      <c r="M18" s="82">
        <v>0</v>
      </c>
      <c r="N18" s="82">
        <v>2378.5776269499997</v>
      </c>
      <c r="O18" s="82">
        <v>136.66104726087681</v>
      </c>
      <c r="P18" s="82">
        <v>0</v>
      </c>
      <c r="Q18" s="82">
        <v>149.94794202132258</v>
      </c>
      <c r="R18" s="82">
        <v>0</v>
      </c>
      <c r="S18" s="82">
        <v>0</v>
      </c>
      <c r="T18" s="82">
        <v>2</v>
      </c>
      <c r="U18" s="82">
        <v>0</v>
      </c>
      <c r="V18" s="82">
        <v>492.94455134999998</v>
      </c>
      <c r="W18" s="82">
        <v>5.9112398724692579</v>
      </c>
      <c r="X18" s="82">
        <v>0</v>
      </c>
      <c r="Y18" s="82">
        <v>78.373312707666912</v>
      </c>
      <c r="Z18" s="82">
        <v>0</v>
      </c>
      <c r="AA18" s="82">
        <v>0</v>
      </c>
      <c r="AB18" s="82">
        <v>0</v>
      </c>
      <c r="AC18" s="82">
        <v>0</v>
      </c>
      <c r="AD18" s="82">
        <v>276.99941540999998</v>
      </c>
      <c r="AE18" s="82">
        <v>3.1725799111313959</v>
      </c>
      <c r="AF18" s="82">
        <v>0</v>
      </c>
      <c r="AG18" s="82">
        <v>42.063188574565174</v>
      </c>
      <c r="AH18" s="82">
        <v>0</v>
      </c>
      <c r="AI18" s="82">
        <v>0</v>
      </c>
      <c r="AJ18" s="82">
        <v>0</v>
      </c>
      <c r="AK18" s="82">
        <v>0</v>
      </c>
      <c r="AL18" s="82">
        <v>507.23062178999999</v>
      </c>
      <c r="AM18" s="82">
        <v>5.5487145929196879</v>
      </c>
      <c r="AN18" s="82">
        <v>0</v>
      </c>
      <c r="AO18" s="82">
        <v>73.566824100953625</v>
      </c>
      <c r="AP18" s="82">
        <v>0</v>
      </c>
      <c r="AQ18" s="82">
        <v>0</v>
      </c>
      <c r="AR18" s="82">
        <v>0</v>
      </c>
      <c r="AS18" s="82">
        <v>0</v>
      </c>
      <c r="AT18" s="82">
        <v>813.74299128999996</v>
      </c>
      <c r="AU18" s="82">
        <v>8.5021230978491822</v>
      </c>
      <c r="AV18" s="82">
        <v>0</v>
      </c>
      <c r="AW18" s="82">
        <v>112.72416051498624</v>
      </c>
      <c r="AX18" s="82">
        <v>0</v>
      </c>
      <c r="AY18" s="82">
        <v>0</v>
      </c>
      <c r="AZ18" s="82">
        <v>0</v>
      </c>
      <c r="BA18" s="82">
        <f t="shared" si="1"/>
        <v>0</v>
      </c>
      <c r="BB18" s="82">
        <f t="shared" si="2"/>
        <v>6068.0259051900002</v>
      </c>
      <c r="BC18" s="82">
        <f t="shared" si="3"/>
        <v>190.43016153284469</v>
      </c>
      <c r="BD18" s="82">
        <f t="shared" si="4"/>
        <v>0</v>
      </c>
      <c r="BE18" s="82">
        <f t="shared" si="5"/>
        <v>733.18842791949453</v>
      </c>
      <c r="BF18" s="82">
        <f t="shared" si="6"/>
        <v>0</v>
      </c>
      <c r="BG18" s="82">
        <f t="shared" si="7"/>
        <v>0</v>
      </c>
      <c r="BH18" s="82">
        <f t="shared" si="8"/>
        <v>5</v>
      </c>
    </row>
    <row r="19" spans="1:60" ht="31.5">
      <c r="A19" s="51" t="s">
        <v>185</v>
      </c>
      <c r="B19" s="52" t="s">
        <v>52</v>
      </c>
      <c r="C19" s="53" t="s">
        <v>96</v>
      </c>
      <c r="D19" s="82">
        <v>5356.9471376800002</v>
      </c>
      <c r="E19" s="82">
        <v>0</v>
      </c>
      <c r="F19" s="82">
        <v>1234.2654037499999</v>
      </c>
      <c r="G19" s="82">
        <v>0.10300000000000001</v>
      </c>
      <c r="H19" s="82">
        <v>0</v>
      </c>
      <c r="I19" s="82">
        <v>36.723999999999997</v>
      </c>
      <c r="J19" s="82">
        <v>0</v>
      </c>
      <c r="K19" s="82">
        <v>4704</v>
      </c>
      <c r="L19" s="82">
        <v>553</v>
      </c>
      <c r="M19" s="82">
        <v>0</v>
      </c>
      <c r="N19" s="82">
        <v>528.82664270999999</v>
      </c>
      <c r="O19" s="82">
        <v>5.6549999999999994</v>
      </c>
      <c r="P19" s="82">
        <v>0</v>
      </c>
      <c r="Q19" s="82">
        <v>18.731999999999999</v>
      </c>
      <c r="R19" s="82">
        <v>0</v>
      </c>
      <c r="S19" s="82">
        <v>2817</v>
      </c>
      <c r="T19" s="82">
        <v>9</v>
      </c>
      <c r="U19" s="82">
        <v>0</v>
      </c>
      <c r="V19" s="82">
        <v>1336.2014374799999</v>
      </c>
      <c r="W19" s="82">
        <v>30.135999999999996</v>
      </c>
      <c r="X19" s="82">
        <v>0</v>
      </c>
      <c r="Y19" s="82">
        <v>42.783000000000001</v>
      </c>
      <c r="Z19" s="82">
        <v>0</v>
      </c>
      <c r="AA19" s="82">
        <v>3782</v>
      </c>
      <c r="AB19" s="82">
        <v>59</v>
      </c>
      <c r="AC19" s="82">
        <v>0</v>
      </c>
      <c r="AD19" s="82">
        <v>506.17735217000006</v>
      </c>
      <c r="AE19" s="82">
        <v>0.25</v>
      </c>
      <c r="AF19" s="82">
        <v>0</v>
      </c>
      <c r="AG19" s="82">
        <v>35.103999999999992</v>
      </c>
      <c r="AH19" s="82">
        <v>0</v>
      </c>
      <c r="AI19" s="82">
        <v>3673</v>
      </c>
      <c r="AJ19" s="82">
        <v>7</v>
      </c>
      <c r="AK19" s="82">
        <v>0</v>
      </c>
      <c r="AL19" s="82">
        <v>1090.6161592000001</v>
      </c>
      <c r="AM19" s="82">
        <v>0.26</v>
      </c>
      <c r="AN19" s="82">
        <v>0</v>
      </c>
      <c r="AO19" s="82">
        <v>59.064999999999998</v>
      </c>
      <c r="AP19" s="82">
        <v>0</v>
      </c>
      <c r="AQ19" s="82">
        <v>3343</v>
      </c>
      <c r="AR19" s="82">
        <v>14</v>
      </c>
      <c r="AS19" s="82">
        <v>0</v>
      </c>
      <c r="AT19" s="82">
        <v>289.73233021999999</v>
      </c>
      <c r="AU19" s="82">
        <v>0.16</v>
      </c>
      <c r="AV19" s="82">
        <v>0</v>
      </c>
      <c r="AW19" s="82">
        <v>16.180000000000003</v>
      </c>
      <c r="AX19" s="82">
        <v>0</v>
      </c>
      <c r="AY19" s="82">
        <v>3276</v>
      </c>
      <c r="AZ19" s="82">
        <v>2</v>
      </c>
      <c r="BA19" s="82">
        <f t="shared" si="1"/>
        <v>0</v>
      </c>
      <c r="BB19" s="82">
        <f t="shared" si="2"/>
        <v>4985.8193255300002</v>
      </c>
      <c r="BC19" s="82">
        <f t="shared" si="3"/>
        <v>36.563999999999986</v>
      </c>
      <c r="BD19" s="82">
        <f t="shared" si="4"/>
        <v>0</v>
      </c>
      <c r="BE19" s="82">
        <f t="shared" si="5"/>
        <v>208.58799999999999</v>
      </c>
      <c r="BF19" s="82">
        <f t="shared" si="6"/>
        <v>0</v>
      </c>
      <c r="BG19" s="82">
        <f t="shared" si="7"/>
        <v>21595</v>
      </c>
      <c r="BH19" s="82">
        <f t="shared" si="8"/>
        <v>644</v>
      </c>
    </row>
    <row r="20" spans="1:60" ht="47.25">
      <c r="A20" s="51" t="s">
        <v>186</v>
      </c>
      <c r="B20" s="52" t="s">
        <v>54</v>
      </c>
      <c r="C20" s="53" t="s">
        <v>96</v>
      </c>
      <c r="D20" s="82">
        <v>0</v>
      </c>
      <c r="E20" s="82">
        <v>0</v>
      </c>
      <c r="F20" s="82">
        <v>0</v>
      </c>
      <c r="G20" s="82">
        <v>0</v>
      </c>
      <c r="H20" s="82">
        <v>0</v>
      </c>
      <c r="I20" s="82">
        <v>0</v>
      </c>
      <c r="J20" s="82">
        <v>0</v>
      </c>
      <c r="K20" s="82">
        <v>0</v>
      </c>
      <c r="L20" s="82">
        <v>0</v>
      </c>
      <c r="M20" s="82">
        <v>0</v>
      </c>
      <c r="N20" s="82">
        <v>0</v>
      </c>
      <c r="O20" s="82">
        <v>0</v>
      </c>
      <c r="P20" s="82">
        <v>0</v>
      </c>
      <c r="Q20" s="82">
        <v>0</v>
      </c>
      <c r="R20" s="82">
        <v>0</v>
      </c>
      <c r="S20" s="82">
        <v>0</v>
      </c>
      <c r="T20" s="82">
        <v>0</v>
      </c>
      <c r="U20" s="82">
        <v>0</v>
      </c>
      <c r="V20" s="82">
        <v>0</v>
      </c>
      <c r="W20" s="82">
        <v>0</v>
      </c>
      <c r="X20" s="82">
        <v>0</v>
      </c>
      <c r="Y20" s="82">
        <v>0</v>
      </c>
      <c r="Z20" s="82">
        <v>0</v>
      </c>
      <c r="AA20" s="82">
        <v>0</v>
      </c>
      <c r="AB20" s="82">
        <v>0</v>
      </c>
      <c r="AC20" s="82">
        <v>0</v>
      </c>
      <c r="AD20" s="82">
        <v>0</v>
      </c>
      <c r="AE20" s="82">
        <v>0</v>
      </c>
      <c r="AF20" s="82">
        <v>0</v>
      </c>
      <c r="AG20" s="82">
        <v>0</v>
      </c>
      <c r="AH20" s="82">
        <v>0</v>
      </c>
      <c r="AI20" s="82">
        <v>0</v>
      </c>
      <c r="AJ20" s="82">
        <v>0</v>
      </c>
      <c r="AK20" s="82">
        <v>0</v>
      </c>
      <c r="AL20" s="82">
        <v>0</v>
      </c>
      <c r="AM20" s="82">
        <v>0</v>
      </c>
      <c r="AN20" s="82">
        <v>0</v>
      </c>
      <c r="AO20" s="82">
        <v>0</v>
      </c>
      <c r="AP20" s="82">
        <v>0</v>
      </c>
      <c r="AQ20" s="82">
        <v>0</v>
      </c>
      <c r="AR20" s="82">
        <v>0</v>
      </c>
      <c r="AS20" s="82">
        <v>0</v>
      </c>
      <c r="AT20" s="82">
        <v>0</v>
      </c>
      <c r="AU20" s="82">
        <v>0</v>
      </c>
      <c r="AV20" s="82">
        <v>0</v>
      </c>
      <c r="AW20" s="82">
        <v>0</v>
      </c>
      <c r="AX20" s="82">
        <v>0</v>
      </c>
      <c r="AY20" s="82">
        <v>0</v>
      </c>
      <c r="AZ20" s="82">
        <v>0</v>
      </c>
      <c r="BA20" s="82">
        <f t="shared" si="1"/>
        <v>0</v>
      </c>
      <c r="BB20" s="82">
        <f t="shared" si="2"/>
        <v>0</v>
      </c>
      <c r="BC20" s="82">
        <f t="shared" si="3"/>
        <v>0</v>
      </c>
      <c r="BD20" s="82">
        <f t="shared" si="4"/>
        <v>0</v>
      </c>
      <c r="BE20" s="82">
        <f t="shared" si="5"/>
        <v>0</v>
      </c>
      <c r="BF20" s="82">
        <f t="shared" si="6"/>
        <v>0</v>
      </c>
      <c r="BG20" s="82">
        <f t="shared" si="7"/>
        <v>0</v>
      </c>
      <c r="BH20" s="82">
        <f t="shared" si="8"/>
        <v>0</v>
      </c>
    </row>
    <row r="21" spans="1:60" ht="31.5">
      <c r="A21" s="51" t="s">
        <v>187</v>
      </c>
      <c r="B21" s="52" t="s">
        <v>56</v>
      </c>
      <c r="C21" s="53" t="s">
        <v>96</v>
      </c>
      <c r="D21" s="82">
        <v>737.02134694000006</v>
      </c>
      <c r="E21" s="82">
        <v>0</v>
      </c>
      <c r="F21" s="82">
        <v>22.232996329999999</v>
      </c>
      <c r="G21" s="82">
        <v>0.25</v>
      </c>
      <c r="H21" s="82">
        <v>0</v>
      </c>
      <c r="I21" s="82">
        <v>0.41100000000000003</v>
      </c>
      <c r="J21" s="82">
        <v>0</v>
      </c>
      <c r="K21" s="82">
        <v>0</v>
      </c>
      <c r="L21" s="82">
        <v>4</v>
      </c>
      <c r="M21" s="82">
        <v>0</v>
      </c>
      <c r="N21" s="82">
        <v>175.85350063999999</v>
      </c>
      <c r="O21" s="82">
        <v>3.21</v>
      </c>
      <c r="P21" s="82">
        <v>0</v>
      </c>
      <c r="Q21" s="82">
        <v>29.775400000000001</v>
      </c>
      <c r="R21" s="82">
        <v>0</v>
      </c>
      <c r="S21" s="82">
        <v>0</v>
      </c>
      <c r="T21" s="82">
        <v>2</v>
      </c>
      <c r="U21" s="82">
        <v>0</v>
      </c>
      <c r="V21" s="82">
        <v>163.38137296999997</v>
      </c>
      <c r="W21" s="82">
        <v>2.6790000000000003</v>
      </c>
      <c r="X21" s="82">
        <v>0</v>
      </c>
      <c r="Y21" s="82">
        <v>27.012</v>
      </c>
      <c r="Z21" s="82">
        <v>0</v>
      </c>
      <c r="AA21" s="82">
        <v>0</v>
      </c>
      <c r="AB21" s="82">
        <v>1</v>
      </c>
      <c r="AC21" s="82">
        <v>0</v>
      </c>
      <c r="AD21" s="82">
        <v>0</v>
      </c>
      <c r="AE21" s="82">
        <v>0</v>
      </c>
      <c r="AF21" s="82">
        <v>0</v>
      </c>
      <c r="AG21" s="82">
        <v>0</v>
      </c>
      <c r="AH21" s="82">
        <v>0</v>
      </c>
      <c r="AI21" s="82">
        <v>0</v>
      </c>
      <c r="AJ21" s="82">
        <v>0</v>
      </c>
      <c r="AK21" s="82">
        <v>0</v>
      </c>
      <c r="AL21" s="82">
        <v>181.34542673000001</v>
      </c>
      <c r="AM21" s="82">
        <v>0</v>
      </c>
      <c r="AN21" s="82">
        <v>0</v>
      </c>
      <c r="AO21" s="82">
        <v>22.004000000000001</v>
      </c>
      <c r="AP21" s="82">
        <v>0</v>
      </c>
      <c r="AQ21" s="82">
        <v>0</v>
      </c>
      <c r="AR21" s="82">
        <v>0</v>
      </c>
      <c r="AS21" s="82">
        <v>0</v>
      </c>
      <c r="AT21" s="82">
        <v>180.62243196999995</v>
      </c>
      <c r="AU21" s="82">
        <v>0</v>
      </c>
      <c r="AV21" s="82">
        <v>0</v>
      </c>
      <c r="AW21" s="82">
        <v>18.603000000000002</v>
      </c>
      <c r="AX21" s="82">
        <v>0</v>
      </c>
      <c r="AY21" s="82">
        <v>0</v>
      </c>
      <c r="AZ21" s="82">
        <v>0</v>
      </c>
      <c r="BA21" s="82">
        <f t="shared" si="1"/>
        <v>0</v>
      </c>
      <c r="BB21" s="82">
        <f t="shared" si="2"/>
        <v>723.43572863999998</v>
      </c>
      <c r="BC21" s="82">
        <f t="shared" si="3"/>
        <v>6.1390000000000002</v>
      </c>
      <c r="BD21" s="82">
        <f t="shared" si="4"/>
        <v>0</v>
      </c>
      <c r="BE21" s="82">
        <f t="shared" si="5"/>
        <v>97.80540000000002</v>
      </c>
      <c r="BF21" s="82">
        <f t="shared" si="6"/>
        <v>0</v>
      </c>
      <c r="BG21" s="82">
        <f t="shared" si="7"/>
        <v>0</v>
      </c>
      <c r="BH21" s="82">
        <f t="shared" si="8"/>
        <v>7</v>
      </c>
    </row>
    <row r="22" spans="1:60" ht="31.5">
      <c r="A22" s="51" t="s">
        <v>188</v>
      </c>
      <c r="B22" s="52" t="s">
        <v>57</v>
      </c>
      <c r="C22" s="53" t="s">
        <v>96</v>
      </c>
      <c r="D22" s="82">
        <v>0</v>
      </c>
      <c r="E22" s="82">
        <v>0</v>
      </c>
      <c r="F22" s="82">
        <v>0</v>
      </c>
      <c r="G22" s="82">
        <v>0</v>
      </c>
      <c r="H22" s="82">
        <v>0</v>
      </c>
      <c r="I22" s="82">
        <v>0</v>
      </c>
      <c r="J22" s="82">
        <v>0</v>
      </c>
      <c r="K22" s="82">
        <v>0</v>
      </c>
      <c r="L22" s="82">
        <v>0</v>
      </c>
      <c r="M22" s="82">
        <v>0</v>
      </c>
      <c r="N22" s="82">
        <v>0</v>
      </c>
      <c r="O22" s="82">
        <v>0</v>
      </c>
      <c r="P22" s="82">
        <v>0</v>
      </c>
      <c r="Q22" s="82">
        <v>0</v>
      </c>
      <c r="R22" s="82">
        <v>0</v>
      </c>
      <c r="S22" s="82">
        <v>0</v>
      </c>
      <c r="T22" s="82">
        <v>0</v>
      </c>
      <c r="U22" s="82">
        <v>0</v>
      </c>
      <c r="V22" s="82">
        <v>0</v>
      </c>
      <c r="W22" s="82">
        <v>0</v>
      </c>
      <c r="X22" s="82">
        <v>0</v>
      </c>
      <c r="Y22" s="82">
        <v>0</v>
      </c>
      <c r="Z22" s="82">
        <v>0</v>
      </c>
      <c r="AA22" s="82">
        <v>0</v>
      </c>
      <c r="AB22" s="82">
        <v>0</v>
      </c>
      <c r="AC22" s="82">
        <v>0</v>
      </c>
      <c r="AD22" s="82">
        <v>0</v>
      </c>
      <c r="AE22" s="82">
        <v>0</v>
      </c>
      <c r="AF22" s="82">
        <v>0</v>
      </c>
      <c r="AG22" s="82">
        <v>0</v>
      </c>
      <c r="AH22" s="82">
        <v>0</v>
      </c>
      <c r="AI22" s="82">
        <v>0</v>
      </c>
      <c r="AJ22" s="82">
        <v>0</v>
      </c>
      <c r="AK22" s="82">
        <v>0</v>
      </c>
      <c r="AL22" s="82">
        <v>0</v>
      </c>
      <c r="AM22" s="82">
        <v>0</v>
      </c>
      <c r="AN22" s="82">
        <v>0</v>
      </c>
      <c r="AO22" s="82">
        <v>0</v>
      </c>
      <c r="AP22" s="82">
        <v>0</v>
      </c>
      <c r="AQ22" s="82">
        <v>0</v>
      </c>
      <c r="AR22" s="82">
        <v>0</v>
      </c>
      <c r="AS22" s="82">
        <v>0</v>
      </c>
      <c r="AT22" s="82">
        <v>0</v>
      </c>
      <c r="AU22" s="82">
        <v>0</v>
      </c>
      <c r="AV22" s="82">
        <v>0</v>
      </c>
      <c r="AW22" s="82">
        <v>0</v>
      </c>
      <c r="AX22" s="82">
        <v>0</v>
      </c>
      <c r="AY22" s="82">
        <v>0</v>
      </c>
      <c r="AZ22" s="82">
        <v>0</v>
      </c>
      <c r="BA22" s="82">
        <f t="shared" si="1"/>
        <v>0</v>
      </c>
      <c r="BB22" s="82">
        <f t="shared" si="2"/>
        <v>0</v>
      </c>
      <c r="BC22" s="82">
        <f t="shared" si="3"/>
        <v>0</v>
      </c>
      <c r="BD22" s="82">
        <f t="shared" si="4"/>
        <v>0</v>
      </c>
      <c r="BE22" s="82">
        <f t="shared" si="5"/>
        <v>0</v>
      </c>
      <c r="BF22" s="82">
        <f t="shared" si="6"/>
        <v>0</v>
      </c>
      <c r="BG22" s="82">
        <f t="shared" si="7"/>
        <v>0</v>
      </c>
      <c r="BH22" s="82">
        <f t="shared" si="8"/>
        <v>0</v>
      </c>
    </row>
    <row r="23" spans="1:60" ht="15.75">
      <c r="A23" s="51" t="s">
        <v>189</v>
      </c>
      <c r="B23" s="52" t="s">
        <v>58</v>
      </c>
      <c r="C23" s="53" t="s">
        <v>96</v>
      </c>
      <c r="D23" s="82">
        <v>2419.3802660900001</v>
      </c>
      <c r="E23" s="82">
        <v>68.064453579999991</v>
      </c>
      <c r="F23" s="82">
        <v>434.98844273999998</v>
      </c>
      <c r="G23" s="82">
        <v>0</v>
      </c>
      <c r="H23" s="82">
        <v>0</v>
      </c>
      <c r="I23" s="82">
        <v>0</v>
      </c>
      <c r="J23" s="82">
        <v>0</v>
      </c>
      <c r="K23" s="82">
        <v>0</v>
      </c>
      <c r="L23" s="82">
        <v>117</v>
      </c>
      <c r="M23" s="82">
        <v>59.7757006</v>
      </c>
      <c r="N23" s="82">
        <v>348.82237267000005</v>
      </c>
      <c r="O23" s="82">
        <v>0</v>
      </c>
      <c r="P23" s="82">
        <v>0</v>
      </c>
      <c r="Q23" s="82">
        <v>0</v>
      </c>
      <c r="R23" s="82">
        <v>0</v>
      </c>
      <c r="S23" s="82">
        <v>0</v>
      </c>
      <c r="T23" s="82">
        <v>272</v>
      </c>
      <c r="U23" s="82">
        <v>0</v>
      </c>
      <c r="V23" s="82">
        <v>407.15440073999997</v>
      </c>
      <c r="W23" s="82">
        <v>0</v>
      </c>
      <c r="X23" s="82">
        <v>0</v>
      </c>
      <c r="Y23" s="82">
        <v>0</v>
      </c>
      <c r="Z23" s="82">
        <v>0</v>
      </c>
      <c r="AA23" s="82">
        <v>0</v>
      </c>
      <c r="AB23" s="82">
        <v>107</v>
      </c>
      <c r="AC23" s="82">
        <v>30.881259920000002</v>
      </c>
      <c r="AD23" s="82">
        <v>385.49771739000005</v>
      </c>
      <c r="AE23" s="82">
        <v>0</v>
      </c>
      <c r="AF23" s="82">
        <v>0</v>
      </c>
      <c r="AG23" s="82">
        <v>0</v>
      </c>
      <c r="AH23" s="82">
        <v>0</v>
      </c>
      <c r="AI23" s="82">
        <v>0</v>
      </c>
      <c r="AJ23" s="82">
        <v>124</v>
      </c>
      <c r="AK23" s="82">
        <v>0</v>
      </c>
      <c r="AL23" s="82">
        <v>221.27456974999998</v>
      </c>
      <c r="AM23" s="82">
        <v>0</v>
      </c>
      <c r="AN23" s="82">
        <v>0</v>
      </c>
      <c r="AO23" s="82">
        <v>0</v>
      </c>
      <c r="AP23" s="82">
        <v>0</v>
      </c>
      <c r="AQ23" s="82">
        <v>0</v>
      </c>
      <c r="AR23" s="82">
        <v>68</v>
      </c>
      <c r="AS23" s="82">
        <v>0</v>
      </c>
      <c r="AT23" s="82">
        <v>216.84095819000001</v>
      </c>
      <c r="AU23" s="82">
        <v>0</v>
      </c>
      <c r="AV23" s="82">
        <v>0</v>
      </c>
      <c r="AW23" s="82">
        <v>0</v>
      </c>
      <c r="AX23" s="82">
        <v>0</v>
      </c>
      <c r="AY23" s="82">
        <v>0</v>
      </c>
      <c r="AZ23" s="82">
        <v>59</v>
      </c>
      <c r="BA23" s="82">
        <f t="shared" si="1"/>
        <v>158.72141409999998</v>
      </c>
      <c r="BB23" s="82">
        <f t="shared" si="2"/>
        <v>2014.57846148</v>
      </c>
      <c r="BC23" s="82">
        <f t="shared" si="3"/>
        <v>0</v>
      </c>
      <c r="BD23" s="82">
        <f t="shared" si="4"/>
        <v>0</v>
      </c>
      <c r="BE23" s="82">
        <f t="shared" si="5"/>
        <v>0</v>
      </c>
      <c r="BF23" s="82">
        <f t="shared" si="6"/>
        <v>0</v>
      </c>
      <c r="BG23" s="82">
        <f t="shared" si="7"/>
        <v>0</v>
      </c>
      <c r="BH23" s="82">
        <f t="shared" si="8"/>
        <v>747</v>
      </c>
    </row>
    <row r="24" spans="1:60" ht="31.5">
      <c r="A24" s="51" t="s">
        <v>51</v>
      </c>
      <c r="B24" s="52" t="s">
        <v>190</v>
      </c>
      <c r="C24" s="53" t="s">
        <v>96</v>
      </c>
      <c r="D24" s="82">
        <v>26.90936688</v>
      </c>
      <c r="E24" s="82">
        <v>0</v>
      </c>
      <c r="F24" s="82">
        <v>26.90936688</v>
      </c>
      <c r="G24" s="82">
        <v>0</v>
      </c>
      <c r="H24" s="82">
        <v>0</v>
      </c>
      <c r="I24" s="82">
        <v>0</v>
      </c>
      <c r="J24" s="82">
        <v>0</v>
      </c>
      <c r="K24" s="82">
        <v>0</v>
      </c>
      <c r="L24" s="82">
        <v>1</v>
      </c>
      <c r="M24" s="82">
        <v>0</v>
      </c>
      <c r="N24" s="82">
        <v>0</v>
      </c>
      <c r="O24" s="82">
        <v>0</v>
      </c>
      <c r="P24" s="82">
        <v>0</v>
      </c>
      <c r="Q24" s="82">
        <v>0</v>
      </c>
      <c r="R24" s="82">
        <v>0</v>
      </c>
      <c r="S24" s="82">
        <v>0</v>
      </c>
      <c r="T24" s="82">
        <v>0</v>
      </c>
      <c r="U24" s="82">
        <v>0</v>
      </c>
      <c r="V24" s="82">
        <v>0</v>
      </c>
      <c r="W24" s="82">
        <v>0</v>
      </c>
      <c r="X24" s="82">
        <v>0</v>
      </c>
      <c r="Y24" s="82">
        <v>0</v>
      </c>
      <c r="Z24" s="82">
        <v>0</v>
      </c>
      <c r="AA24" s="82">
        <v>0</v>
      </c>
      <c r="AB24" s="82">
        <v>0</v>
      </c>
      <c r="AC24" s="82">
        <v>0</v>
      </c>
      <c r="AD24" s="82">
        <v>0</v>
      </c>
      <c r="AE24" s="82">
        <v>0</v>
      </c>
      <c r="AF24" s="82">
        <v>0</v>
      </c>
      <c r="AG24" s="82">
        <v>0</v>
      </c>
      <c r="AH24" s="82">
        <v>0</v>
      </c>
      <c r="AI24" s="82">
        <v>0</v>
      </c>
      <c r="AJ24" s="82">
        <v>0</v>
      </c>
      <c r="AK24" s="82">
        <v>0</v>
      </c>
      <c r="AL24" s="82">
        <v>0</v>
      </c>
      <c r="AM24" s="82">
        <v>0</v>
      </c>
      <c r="AN24" s="82">
        <v>0</v>
      </c>
      <c r="AO24" s="82">
        <v>0</v>
      </c>
      <c r="AP24" s="82">
        <v>0</v>
      </c>
      <c r="AQ24" s="82">
        <v>0</v>
      </c>
      <c r="AR24" s="82">
        <v>0</v>
      </c>
      <c r="AS24" s="82">
        <v>0</v>
      </c>
      <c r="AT24" s="82">
        <v>0</v>
      </c>
      <c r="AU24" s="82">
        <v>0</v>
      </c>
      <c r="AV24" s="82">
        <v>0</v>
      </c>
      <c r="AW24" s="82">
        <v>0</v>
      </c>
      <c r="AX24" s="82">
        <v>0</v>
      </c>
      <c r="AY24" s="82">
        <v>0</v>
      </c>
      <c r="AZ24" s="82">
        <v>0</v>
      </c>
      <c r="BA24" s="82">
        <f t="shared" si="1"/>
        <v>0</v>
      </c>
      <c r="BB24" s="82">
        <f t="shared" si="2"/>
        <v>26.90936688</v>
      </c>
      <c r="BC24" s="82">
        <f t="shared" si="3"/>
        <v>0</v>
      </c>
      <c r="BD24" s="82">
        <f t="shared" si="4"/>
        <v>0</v>
      </c>
      <c r="BE24" s="82">
        <f t="shared" si="5"/>
        <v>0</v>
      </c>
      <c r="BF24" s="82">
        <f t="shared" si="6"/>
        <v>0</v>
      </c>
      <c r="BG24" s="82">
        <f t="shared" si="7"/>
        <v>0</v>
      </c>
      <c r="BH24" s="82">
        <f t="shared" si="8"/>
        <v>1</v>
      </c>
    </row>
    <row r="25" spans="1:60" ht="15.75">
      <c r="A25" s="51" t="s">
        <v>191</v>
      </c>
      <c r="B25" s="52" t="s">
        <v>192</v>
      </c>
      <c r="C25" s="53" t="s">
        <v>96</v>
      </c>
      <c r="D25" s="82">
        <v>0</v>
      </c>
      <c r="E25" s="82">
        <v>0</v>
      </c>
      <c r="F25" s="82">
        <v>0</v>
      </c>
      <c r="G25" s="82">
        <v>0</v>
      </c>
      <c r="H25" s="82">
        <v>0</v>
      </c>
      <c r="I25" s="82">
        <v>0</v>
      </c>
      <c r="J25" s="82">
        <v>0</v>
      </c>
      <c r="K25" s="82">
        <v>0</v>
      </c>
      <c r="L25" s="82">
        <v>0</v>
      </c>
      <c r="M25" s="82">
        <v>0</v>
      </c>
      <c r="N25" s="82">
        <v>0</v>
      </c>
      <c r="O25" s="82">
        <v>0</v>
      </c>
      <c r="P25" s="82">
        <v>0</v>
      </c>
      <c r="Q25" s="82">
        <v>0</v>
      </c>
      <c r="R25" s="82">
        <v>0</v>
      </c>
      <c r="S25" s="82">
        <v>0</v>
      </c>
      <c r="T25" s="82">
        <v>0</v>
      </c>
      <c r="U25" s="82">
        <v>0</v>
      </c>
      <c r="V25" s="82">
        <v>0</v>
      </c>
      <c r="W25" s="82">
        <v>0</v>
      </c>
      <c r="X25" s="82">
        <v>0</v>
      </c>
      <c r="Y25" s="82">
        <v>0</v>
      </c>
      <c r="Z25" s="82">
        <v>0</v>
      </c>
      <c r="AA25" s="82">
        <v>0</v>
      </c>
      <c r="AB25" s="82">
        <v>0</v>
      </c>
      <c r="AC25" s="82">
        <v>0</v>
      </c>
      <c r="AD25" s="82">
        <v>0</v>
      </c>
      <c r="AE25" s="82">
        <v>0</v>
      </c>
      <c r="AF25" s="82">
        <v>0</v>
      </c>
      <c r="AG25" s="82">
        <v>0</v>
      </c>
      <c r="AH25" s="82">
        <v>0</v>
      </c>
      <c r="AI25" s="82">
        <v>0</v>
      </c>
      <c r="AJ25" s="82">
        <v>0</v>
      </c>
      <c r="AK25" s="82">
        <v>0</v>
      </c>
      <c r="AL25" s="82">
        <v>0</v>
      </c>
      <c r="AM25" s="82">
        <v>0</v>
      </c>
      <c r="AN25" s="82">
        <v>0</v>
      </c>
      <c r="AO25" s="82">
        <v>0</v>
      </c>
      <c r="AP25" s="82">
        <v>0</v>
      </c>
      <c r="AQ25" s="82">
        <v>0</v>
      </c>
      <c r="AR25" s="82">
        <v>0</v>
      </c>
      <c r="AS25" s="82">
        <v>0</v>
      </c>
      <c r="AT25" s="82">
        <v>0</v>
      </c>
      <c r="AU25" s="82">
        <v>0</v>
      </c>
      <c r="AV25" s="82">
        <v>0</v>
      </c>
      <c r="AW25" s="82">
        <v>0</v>
      </c>
      <c r="AX25" s="82">
        <v>0</v>
      </c>
      <c r="AY25" s="82">
        <v>0</v>
      </c>
      <c r="AZ25" s="82">
        <v>0</v>
      </c>
      <c r="BA25" s="82">
        <f t="shared" si="1"/>
        <v>0</v>
      </c>
      <c r="BB25" s="82">
        <f t="shared" si="2"/>
        <v>0</v>
      </c>
      <c r="BC25" s="82">
        <f t="shared" si="3"/>
        <v>0</v>
      </c>
      <c r="BD25" s="82">
        <f t="shared" si="4"/>
        <v>0</v>
      </c>
      <c r="BE25" s="82">
        <f t="shared" si="5"/>
        <v>0</v>
      </c>
      <c r="BF25" s="82">
        <f t="shared" si="6"/>
        <v>0</v>
      </c>
      <c r="BG25" s="82">
        <f t="shared" si="7"/>
        <v>0</v>
      </c>
      <c r="BH25" s="82">
        <f t="shared" si="8"/>
        <v>0</v>
      </c>
    </row>
    <row r="26" spans="1:60" ht="15.75">
      <c r="A26" s="51" t="s">
        <v>193</v>
      </c>
      <c r="B26" s="52" t="s">
        <v>194</v>
      </c>
      <c r="C26" s="53" t="s">
        <v>96</v>
      </c>
      <c r="D26" s="82">
        <v>0</v>
      </c>
      <c r="E26" s="82">
        <v>0</v>
      </c>
      <c r="F26" s="82">
        <v>0</v>
      </c>
      <c r="G26" s="82">
        <v>0</v>
      </c>
      <c r="H26" s="82">
        <v>0</v>
      </c>
      <c r="I26" s="82">
        <v>0</v>
      </c>
      <c r="J26" s="82">
        <v>0</v>
      </c>
      <c r="K26" s="82">
        <v>0</v>
      </c>
      <c r="L26" s="82">
        <v>0</v>
      </c>
      <c r="M26" s="82">
        <v>0</v>
      </c>
      <c r="N26" s="82">
        <v>0</v>
      </c>
      <c r="O26" s="82">
        <v>0</v>
      </c>
      <c r="P26" s="82">
        <v>0</v>
      </c>
      <c r="Q26" s="82">
        <v>0</v>
      </c>
      <c r="R26" s="82">
        <v>0</v>
      </c>
      <c r="S26" s="82">
        <v>0</v>
      </c>
      <c r="T26" s="82">
        <v>0</v>
      </c>
      <c r="U26" s="82">
        <v>0</v>
      </c>
      <c r="V26" s="82">
        <v>0</v>
      </c>
      <c r="W26" s="82">
        <v>0</v>
      </c>
      <c r="X26" s="82">
        <v>0</v>
      </c>
      <c r="Y26" s="82">
        <v>0</v>
      </c>
      <c r="Z26" s="82">
        <v>0</v>
      </c>
      <c r="AA26" s="82">
        <v>0</v>
      </c>
      <c r="AB26" s="82">
        <v>0</v>
      </c>
      <c r="AC26" s="82">
        <v>0</v>
      </c>
      <c r="AD26" s="82">
        <v>0</v>
      </c>
      <c r="AE26" s="82">
        <v>0</v>
      </c>
      <c r="AF26" s="82">
        <v>0</v>
      </c>
      <c r="AG26" s="82">
        <v>0</v>
      </c>
      <c r="AH26" s="82">
        <v>0</v>
      </c>
      <c r="AI26" s="82">
        <v>0</v>
      </c>
      <c r="AJ26" s="82">
        <v>0</v>
      </c>
      <c r="AK26" s="82">
        <v>0</v>
      </c>
      <c r="AL26" s="82">
        <v>0</v>
      </c>
      <c r="AM26" s="82">
        <v>0</v>
      </c>
      <c r="AN26" s="82">
        <v>0</v>
      </c>
      <c r="AO26" s="82">
        <v>0</v>
      </c>
      <c r="AP26" s="82">
        <v>0</v>
      </c>
      <c r="AQ26" s="82">
        <v>0</v>
      </c>
      <c r="AR26" s="82">
        <v>0</v>
      </c>
      <c r="AS26" s="82">
        <v>0</v>
      </c>
      <c r="AT26" s="82">
        <v>0</v>
      </c>
      <c r="AU26" s="82">
        <v>0</v>
      </c>
      <c r="AV26" s="82">
        <v>0</v>
      </c>
      <c r="AW26" s="82">
        <v>0</v>
      </c>
      <c r="AX26" s="82">
        <v>0</v>
      </c>
      <c r="AY26" s="82">
        <v>0</v>
      </c>
      <c r="AZ26" s="82">
        <v>0</v>
      </c>
      <c r="BA26" s="82">
        <f t="shared" si="1"/>
        <v>0</v>
      </c>
      <c r="BB26" s="82">
        <f t="shared" si="2"/>
        <v>0</v>
      </c>
      <c r="BC26" s="82">
        <f t="shared" si="3"/>
        <v>0</v>
      </c>
      <c r="BD26" s="82">
        <f t="shared" si="4"/>
        <v>0</v>
      </c>
      <c r="BE26" s="82">
        <f t="shared" si="5"/>
        <v>0</v>
      </c>
      <c r="BF26" s="82">
        <f t="shared" si="6"/>
        <v>0</v>
      </c>
      <c r="BG26" s="82">
        <f t="shared" si="7"/>
        <v>0</v>
      </c>
      <c r="BH26" s="82">
        <f t="shared" si="8"/>
        <v>0</v>
      </c>
    </row>
    <row r="27" spans="1:60" ht="15.75">
      <c r="A27" s="51" t="s">
        <v>195</v>
      </c>
      <c r="B27" s="52" t="s">
        <v>196</v>
      </c>
      <c r="C27" s="53" t="s">
        <v>96</v>
      </c>
      <c r="D27" s="82">
        <v>0</v>
      </c>
      <c r="E27" s="82">
        <v>0</v>
      </c>
      <c r="F27" s="82">
        <v>0</v>
      </c>
      <c r="G27" s="82">
        <v>0</v>
      </c>
      <c r="H27" s="82">
        <v>0</v>
      </c>
      <c r="I27" s="82">
        <v>0</v>
      </c>
      <c r="J27" s="82">
        <v>0</v>
      </c>
      <c r="K27" s="82">
        <v>0</v>
      </c>
      <c r="L27" s="82">
        <v>0</v>
      </c>
      <c r="M27" s="82">
        <v>0</v>
      </c>
      <c r="N27" s="82">
        <v>0</v>
      </c>
      <c r="O27" s="82">
        <v>0</v>
      </c>
      <c r="P27" s="82">
        <v>0</v>
      </c>
      <c r="Q27" s="82">
        <v>0</v>
      </c>
      <c r="R27" s="82">
        <v>0</v>
      </c>
      <c r="S27" s="82">
        <v>0</v>
      </c>
      <c r="T27" s="82">
        <v>0</v>
      </c>
      <c r="U27" s="82">
        <v>0</v>
      </c>
      <c r="V27" s="82">
        <v>0</v>
      </c>
      <c r="W27" s="82">
        <v>0</v>
      </c>
      <c r="X27" s="82">
        <v>0</v>
      </c>
      <c r="Y27" s="82">
        <v>0</v>
      </c>
      <c r="Z27" s="82">
        <v>0</v>
      </c>
      <c r="AA27" s="82">
        <v>0</v>
      </c>
      <c r="AB27" s="82">
        <v>0</v>
      </c>
      <c r="AC27" s="82">
        <v>0</v>
      </c>
      <c r="AD27" s="82">
        <v>0</v>
      </c>
      <c r="AE27" s="82">
        <v>0</v>
      </c>
      <c r="AF27" s="82">
        <v>0</v>
      </c>
      <c r="AG27" s="82">
        <v>0</v>
      </c>
      <c r="AH27" s="82">
        <v>0</v>
      </c>
      <c r="AI27" s="82">
        <v>0</v>
      </c>
      <c r="AJ27" s="82">
        <v>0</v>
      </c>
      <c r="AK27" s="82">
        <v>0</v>
      </c>
      <c r="AL27" s="82">
        <v>0</v>
      </c>
      <c r="AM27" s="82">
        <v>0</v>
      </c>
      <c r="AN27" s="82">
        <v>0</v>
      </c>
      <c r="AO27" s="82">
        <v>0</v>
      </c>
      <c r="AP27" s="82">
        <v>0</v>
      </c>
      <c r="AQ27" s="82">
        <v>0</v>
      </c>
      <c r="AR27" s="82">
        <v>0</v>
      </c>
      <c r="AS27" s="82">
        <v>0</v>
      </c>
      <c r="AT27" s="82">
        <v>0</v>
      </c>
      <c r="AU27" s="82">
        <v>0</v>
      </c>
      <c r="AV27" s="82">
        <v>0</v>
      </c>
      <c r="AW27" s="82">
        <v>0</v>
      </c>
      <c r="AX27" s="82">
        <v>0</v>
      </c>
      <c r="AY27" s="82">
        <v>0</v>
      </c>
      <c r="AZ27" s="82">
        <v>0</v>
      </c>
      <c r="BA27" s="82">
        <f t="shared" si="1"/>
        <v>0</v>
      </c>
      <c r="BB27" s="82">
        <f t="shared" si="2"/>
        <v>0</v>
      </c>
      <c r="BC27" s="82">
        <f t="shared" si="3"/>
        <v>0</v>
      </c>
      <c r="BD27" s="82">
        <f t="shared" si="4"/>
        <v>0</v>
      </c>
      <c r="BE27" s="82">
        <f t="shared" si="5"/>
        <v>0</v>
      </c>
      <c r="BF27" s="82">
        <f t="shared" si="6"/>
        <v>0</v>
      </c>
      <c r="BG27" s="82">
        <f t="shared" si="7"/>
        <v>0</v>
      </c>
      <c r="BH27" s="82">
        <f t="shared" si="8"/>
        <v>0</v>
      </c>
    </row>
    <row r="28" spans="1:60" ht="31.5">
      <c r="A28" s="51" t="s">
        <v>197</v>
      </c>
      <c r="B28" s="52" t="s">
        <v>198</v>
      </c>
      <c r="C28" s="53" t="s">
        <v>96</v>
      </c>
      <c r="D28" s="82">
        <v>0</v>
      </c>
      <c r="E28" s="82">
        <v>0</v>
      </c>
      <c r="F28" s="82">
        <v>0</v>
      </c>
      <c r="G28" s="82">
        <v>0</v>
      </c>
      <c r="H28" s="82">
        <v>0</v>
      </c>
      <c r="I28" s="82">
        <v>0</v>
      </c>
      <c r="J28" s="82">
        <v>0</v>
      </c>
      <c r="K28" s="82">
        <v>0</v>
      </c>
      <c r="L28" s="82">
        <v>0</v>
      </c>
      <c r="M28" s="82">
        <v>0</v>
      </c>
      <c r="N28" s="82">
        <v>0</v>
      </c>
      <c r="O28" s="82">
        <v>0</v>
      </c>
      <c r="P28" s="82">
        <v>0</v>
      </c>
      <c r="Q28" s="82">
        <v>0</v>
      </c>
      <c r="R28" s="82">
        <v>0</v>
      </c>
      <c r="S28" s="82">
        <v>0</v>
      </c>
      <c r="T28" s="82">
        <v>0</v>
      </c>
      <c r="U28" s="82">
        <v>0</v>
      </c>
      <c r="V28" s="82">
        <v>0</v>
      </c>
      <c r="W28" s="82">
        <v>0</v>
      </c>
      <c r="X28" s="82">
        <v>0</v>
      </c>
      <c r="Y28" s="82">
        <v>0</v>
      </c>
      <c r="Z28" s="82">
        <v>0</v>
      </c>
      <c r="AA28" s="82">
        <v>0</v>
      </c>
      <c r="AB28" s="82">
        <v>0</v>
      </c>
      <c r="AC28" s="82">
        <v>0</v>
      </c>
      <c r="AD28" s="82">
        <v>0</v>
      </c>
      <c r="AE28" s="82">
        <v>0</v>
      </c>
      <c r="AF28" s="82">
        <v>0</v>
      </c>
      <c r="AG28" s="82">
        <v>0</v>
      </c>
      <c r="AH28" s="82">
        <v>0</v>
      </c>
      <c r="AI28" s="82">
        <v>0</v>
      </c>
      <c r="AJ28" s="82">
        <v>0</v>
      </c>
      <c r="AK28" s="82">
        <v>0</v>
      </c>
      <c r="AL28" s="82">
        <v>0</v>
      </c>
      <c r="AM28" s="82">
        <v>0</v>
      </c>
      <c r="AN28" s="82">
        <v>0</v>
      </c>
      <c r="AO28" s="82">
        <v>0</v>
      </c>
      <c r="AP28" s="82">
        <v>0</v>
      </c>
      <c r="AQ28" s="82">
        <v>0</v>
      </c>
      <c r="AR28" s="82">
        <v>0</v>
      </c>
      <c r="AS28" s="82">
        <v>0</v>
      </c>
      <c r="AT28" s="82">
        <v>0</v>
      </c>
      <c r="AU28" s="82">
        <v>0</v>
      </c>
      <c r="AV28" s="82">
        <v>0</v>
      </c>
      <c r="AW28" s="82">
        <v>0</v>
      </c>
      <c r="AX28" s="82">
        <v>0</v>
      </c>
      <c r="AY28" s="82">
        <v>0</v>
      </c>
      <c r="AZ28" s="82">
        <v>0</v>
      </c>
      <c r="BA28" s="82">
        <f t="shared" si="1"/>
        <v>0</v>
      </c>
      <c r="BB28" s="82">
        <f t="shared" si="2"/>
        <v>0</v>
      </c>
      <c r="BC28" s="82">
        <f t="shared" si="3"/>
        <v>0</v>
      </c>
      <c r="BD28" s="82">
        <f t="shared" si="4"/>
        <v>0</v>
      </c>
      <c r="BE28" s="82">
        <f t="shared" si="5"/>
        <v>0</v>
      </c>
      <c r="BF28" s="82">
        <f t="shared" si="6"/>
        <v>0</v>
      </c>
      <c r="BG28" s="82">
        <f t="shared" si="7"/>
        <v>0</v>
      </c>
      <c r="BH28" s="82">
        <f t="shared" si="8"/>
        <v>0</v>
      </c>
    </row>
    <row r="29" spans="1:60" ht="15.75">
      <c r="A29" s="51" t="s">
        <v>199</v>
      </c>
      <c r="B29" s="52" t="s">
        <v>200</v>
      </c>
      <c r="C29" s="53" t="s">
        <v>96</v>
      </c>
      <c r="D29" s="82">
        <v>0</v>
      </c>
      <c r="E29" s="82">
        <v>0</v>
      </c>
      <c r="F29" s="82">
        <v>0</v>
      </c>
      <c r="G29" s="82">
        <v>0</v>
      </c>
      <c r="H29" s="82">
        <v>0</v>
      </c>
      <c r="I29" s="82">
        <v>0</v>
      </c>
      <c r="J29" s="82">
        <v>0</v>
      </c>
      <c r="K29" s="82">
        <v>0</v>
      </c>
      <c r="L29" s="82">
        <v>0</v>
      </c>
      <c r="M29" s="82">
        <v>0</v>
      </c>
      <c r="N29" s="82">
        <v>0</v>
      </c>
      <c r="O29" s="82">
        <v>0</v>
      </c>
      <c r="P29" s="82">
        <v>0</v>
      </c>
      <c r="Q29" s="82">
        <v>0</v>
      </c>
      <c r="R29" s="82">
        <v>0</v>
      </c>
      <c r="S29" s="82">
        <v>0</v>
      </c>
      <c r="T29" s="82">
        <v>0</v>
      </c>
      <c r="U29" s="82">
        <v>0</v>
      </c>
      <c r="V29" s="82">
        <v>0</v>
      </c>
      <c r="W29" s="82">
        <v>0</v>
      </c>
      <c r="X29" s="82">
        <v>0</v>
      </c>
      <c r="Y29" s="82">
        <v>0</v>
      </c>
      <c r="Z29" s="82">
        <v>0</v>
      </c>
      <c r="AA29" s="82">
        <v>0</v>
      </c>
      <c r="AB29" s="82">
        <v>0</v>
      </c>
      <c r="AC29" s="82">
        <v>0</v>
      </c>
      <c r="AD29" s="82">
        <v>0</v>
      </c>
      <c r="AE29" s="82">
        <v>0</v>
      </c>
      <c r="AF29" s="82">
        <v>0</v>
      </c>
      <c r="AG29" s="82">
        <v>0</v>
      </c>
      <c r="AH29" s="82">
        <v>0</v>
      </c>
      <c r="AI29" s="82">
        <v>0</v>
      </c>
      <c r="AJ29" s="82">
        <v>0</v>
      </c>
      <c r="AK29" s="82">
        <v>0</v>
      </c>
      <c r="AL29" s="82">
        <v>0</v>
      </c>
      <c r="AM29" s="82">
        <v>0</v>
      </c>
      <c r="AN29" s="82">
        <v>0</v>
      </c>
      <c r="AO29" s="82">
        <v>0</v>
      </c>
      <c r="AP29" s="82">
        <v>0</v>
      </c>
      <c r="AQ29" s="82">
        <v>0</v>
      </c>
      <c r="AR29" s="82">
        <v>0</v>
      </c>
      <c r="AS29" s="82">
        <v>0</v>
      </c>
      <c r="AT29" s="82">
        <v>0</v>
      </c>
      <c r="AU29" s="82">
        <v>0</v>
      </c>
      <c r="AV29" s="82">
        <v>0</v>
      </c>
      <c r="AW29" s="82">
        <v>0</v>
      </c>
      <c r="AX29" s="82">
        <v>0</v>
      </c>
      <c r="AY29" s="82">
        <v>0</v>
      </c>
      <c r="AZ29" s="82">
        <v>0</v>
      </c>
      <c r="BA29" s="82">
        <f t="shared" si="1"/>
        <v>0</v>
      </c>
      <c r="BB29" s="82">
        <f t="shared" si="2"/>
        <v>0</v>
      </c>
      <c r="BC29" s="82">
        <f t="shared" si="3"/>
        <v>0</v>
      </c>
      <c r="BD29" s="82">
        <f t="shared" si="4"/>
        <v>0</v>
      </c>
      <c r="BE29" s="82">
        <f t="shared" si="5"/>
        <v>0</v>
      </c>
      <c r="BF29" s="82">
        <f t="shared" si="6"/>
        <v>0</v>
      </c>
      <c r="BG29" s="82">
        <f t="shared" si="7"/>
        <v>0</v>
      </c>
      <c r="BH29" s="82">
        <f t="shared" si="8"/>
        <v>0</v>
      </c>
    </row>
    <row r="30" spans="1:60" ht="31.5">
      <c r="A30" s="51" t="s">
        <v>201</v>
      </c>
      <c r="B30" s="52" t="s">
        <v>57</v>
      </c>
      <c r="C30" s="53" t="s">
        <v>96</v>
      </c>
      <c r="D30" s="82">
        <v>0</v>
      </c>
      <c r="E30" s="82">
        <v>0</v>
      </c>
      <c r="F30" s="82">
        <v>0</v>
      </c>
      <c r="G30" s="82">
        <v>0</v>
      </c>
      <c r="H30" s="82">
        <v>0</v>
      </c>
      <c r="I30" s="82">
        <v>0</v>
      </c>
      <c r="J30" s="82">
        <v>0</v>
      </c>
      <c r="K30" s="82">
        <v>0</v>
      </c>
      <c r="L30" s="82">
        <v>0</v>
      </c>
      <c r="M30" s="82">
        <v>0</v>
      </c>
      <c r="N30" s="82">
        <v>0</v>
      </c>
      <c r="O30" s="82">
        <v>0</v>
      </c>
      <c r="P30" s="82">
        <v>0</v>
      </c>
      <c r="Q30" s="82">
        <v>0</v>
      </c>
      <c r="R30" s="82">
        <v>0</v>
      </c>
      <c r="S30" s="82">
        <v>0</v>
      </c>
      <c r="T30" s="82">
        <v>0</v>
      </c>
      <c r="U30" s="82">
        <v>0</v>
      </c>
      <c r="V30" s="82">
        <v>0</v>
      </c>
      <c r="W30" s="82">
        <v>0</v>
      </c>
      <c r="X30" s="82">
        <v>0</v>
      </c>
      <c r="Y30" s="82">
        <v>0</v>
      </c>
      <c r="Z30" s="82">
        <v>0</v>
      </c>
      <c r="AA30" s="82">
        <v>0</v>
      </c>
      <c r="AB30" s="82">
        <v>0</v>
      </c>
      <c r="AC30" s="82">
        <v>0</v>
      </c>
      <c r="AD30" s="82">
        <v>0</v>
      </c>
      <c r="AE30" s="82">
        <v>0</v>
      </c>
      <c r="AF30" s="82">
        <v>0</v>
      </c>
      <c r="AG30" s="82">
        <v>0</v>
      </c>
      <c r="AH30" s="82">
        <v>0</v>
      </c>
      <c r="AI30" s="82">
        <v>0</v>
      </c>
      <c r="AJ30" s="82">
        <v>0</v>
      </c>
      <c r="AK30" s="82">
        <v>0</v>
      </c>
      <c r="AL30" s="82">
        <v>0</v>
      </c>
      <c r="AM30" s="82">
        <v>0</v>
      </c>
      <c r="AN30" s="82">
        <v>0</v>
      </c>
      <c r="AO30" s="82">
        <v>0</v>
      </c>
      <c r="AP30" s="82">
        <v>0</v>
      </c>
      <c r="AQ30" s="82">
        <v>0</v>
      </c>
      <c r="AR30" s="82">
        <v>0</v>
      </c>
      <c r="AS30" s="82">
        <v>0</v>
      </c>
      <c r="AT30" s="82">
        <v>0</v>
      </c>
      <c r="AU30" s="82">
        <v>0</v>
      </c>
      <c r="AV30" s="82">
        <v>0</v>
      </c>
      <c r="AW30" s="82">
        <v>0</v>
      </c>
      <c r="AX30" s="82">
        <v>0</v>
      </c>
      <c r="AY30" s="82">
        <v>0</v>
      </c>
      <c r="AZ30" s="82">
        <v>0</v>
      </c>
      <c r="BA30" s="82">
        <f t="shared" si="1"/>
        <v>0</v>
      </c>
      <c r="BB30" s="82">
        <f t="shared" si="2"/>
        <v>0</v>
      </c>
      <c r="BC30" s="82">
        <f t="shared" si="3"/>
        <v>0</v>
      </c>
      <c r="BD30" s="82">
        <f t="shared" si="4"/>
        <v>0</v>
      </c>
      <c r="BE30" s="82">
        <f t="shared" si="5"/>
        <v>0</v>
      </c>
      <c r="BF30" s="82">
        <f t="shared" si="6"/>
        <v>0</v>
      </c>
      <c r="BG30" s="82">
        <f t="shared" si="7"/>
        <v>0</v>
      </c>
      <c r="BH30" s="82">
        <f t="shared" si="8"/>
        <v>0</v>
      </c>
    </row>
    <row r="31" spans="1:60" ht="15.75">
      <c r="A31" s="51" t="s">
        <v>202</v>
      </c>
      <c r="B31" s="52" t="s">
        <v>58</v>
      </c>
      <c r="C31" s="53" t="s">
        <v>96</v>
      </c>
      <c r="D31" s="82">
        <v>26.90936688</v>
      </c>
      <c r="E31" s="82">
        <v>0</v>
      </c>
      <c r="F31" s="82">
        <v>26.90936688</v>
      </c>
      <c r="G31" s="82">
        <v>0</v>
      </c>
      <c r="H31" s="82">
        <v>0</v>
      </c>
      <c r="I31" s="82">
        <v>0</v>
      </c>
      <c r="J31" s="82">
        <v>0</v>
      </c>
      <c r="K31" s="82">
        <v>0</v>
      </c>
      <c r="L31" s="82">
        <v>1</v>
      </c>
      <c r="M31" s="82">
        <v>0</v>
      </c>
      <c r="N31" s="82">
        <v>0</v>
      </c>
      <c r="O31" s="82">
        <v>0</v>
      </c>
      <c r="P31" s="82">
        <v>0</v>
      </c>
      <c r="Q31" s="82">
        <v>0</v>
      </c>
      <c r="R31" s="82">
        <v>0</v>
      </c>
      <c r="S31" s="82">
        <v>0</v>
      </c>
      <c r="T31" s="82">
        <v>0</v>
      </c>
      <c r="U31" s="82">
        <v>0</v>
      </c>
      <c r="V31" s="82">
        <v>0</v>
      </c>
      <c r="W31" s="82">
        <v>0</v>
      </c>
      <c r="X31" s="82">
        <v>0</v>
      </c>
      <c r="Y31" s="82">
        <v>0</v>
      </c>
      <c r="Z31" s="82">
        <v>0</v>
      </c>
      <c r="AA31" s="82">
        <v>0</v>
      </c>
      <c r="AB31" s="82">
        <v>0</v>
      </c>
      <c r="AC31" s="82">
        <v>0</v>
      </c>
      <c r="AD31" s="82">
        <v>0</v>
      </c>
      <c r="AE31" s="82">
        <v>0</v>
      </c>
      <c r="AF31" s="82">
        <v>0</v>
      </c>
      <c r="AG31" s="82">
        <v>0</v>
      </c>
      <c r="AH31" s="82">
        <v>0</v>
      </c>
      <c r="AI31" s="82">
        <v>0</v>
      </c>
      <c r="AJ31" s="82">
        <v>0</v>
      </c>
      <c r="AK31" s="82">
        <v>0</v>
      </c>
      <c r="AL31" s="82">
        <v>0</v>
      </c>
      <c r="AM31" s="82">
        <v>0</v>
      </c>
      <c r="AN31" s="82">
        <v>0</v>
      </c>
      <c r="AO31" s="82">
        <v>0</v>
      </c>
      <c r="AP31" s="82">
        <v>0</v>
      </c>
      <c r="AQ31" s="82">
        <v>0</v>
      </c>
      <c r="AR31" s="82">
        <v>0</v>
      </c>
      <c r="AS31" s="82">
        <v>0</v>
      </c>
      <c r="AT31" s="82">
        <v>0</v>
      </c>
      <c r="AU31" s="82">
        <v>0</v>
      </c>
      <c r="AV31" s="82">
        <v>0</v>
      </c>
      <c r="AW31" s="82">
        <v>0</v>
      </c>
      <c r="AX31" s="82">
        <v>0</v>
      </c>
      <c r="AY31" s="82">
        <v>0</v>
      </c>
      <c r="AZ31" s="82">
        <v>0</v>
      </c>
      <c r="BA31" s="82">
        <f t="shared" si="1"/>
        <v>0</v>
      </c>
      <c r="BB31" s="82">
        <f t="shared" si="2"/>
        <v>26.90936688</v>
      </c>
      <c r="BC31" s="82">
        <f t="shared" si="3"/>
        <v>0</v>
      </c>
      <c r="BD31" s="82">
        <f t="shared" si="4"/>
        <v>0</v>
      </c>
      <c r="BE31" s="82">
        <f t="shared" si="5"/>
        <v>0</v>
      </c>
      <c r="BF31" s="82">
        <f t="shared" si="6"/>
        <v>0</v>
      </c>
      <c r="BG31" s="82">
        <f t="shared" si="7"/>
        <v>0</v>
      </c>
      <c r="BH31" s="82">
        <f t="shared" si="8"/>
        <v>1</v>
      </c>
    </row>
    <row r="32" spans="1:60" ht="63">
      <c r="A32" s="51" t="s">
        <v>53</v>
      </c>
      <c r="B32" s="52" t="s">
        <v>203</v>
      </c>
      <c r="C32" s="53" t="s">
        <v>96</v>
      </c>
      <c r="D32" s="82">
        <v>0</v>
      </c>
      <c r="E32" s="82">
        <v>0</v>
      </c>
      <c r="F32" s="82">
        <v>0</v>
      </c>
      <c r="G32" s="82">
        <v>0</v>
      </c>
      <c r="H32" s="82">
        <v>0</v>
      </c>
      <c r="I32" s="82">
        <v>0</v>
      </c>
      <c r="J32" s="82">
        <v>0</v>
      </c>
      <c r="K32" s="82">
        <v>0</v>
      </c>
      <c r="L32" s="82">
        <v>0</v>
      </c>
      <c r="M32" s="82">
        <v>0</v>
      </c>
      <c r="N32" s="82">
        <v>0</v>
      </c>
      <c r="O32" s="82">
        <v>0</v>
      </c>
      <c r="P32" s="82">
        <v>0</v>
      </c>
      <c r="Q32" s="82">
        <v>0</v>
      </c>
      <c r="R32" s="82">
        <v>0</v>
      </c>
      <c r="S32" s="82">
        <v>0</v>
      </c>
      <c r="T32" s="82">
        <v>0</v>
      </c>
      <c r="U32" s="82">
        <v>0</v>
      </c>
      <c r="V32" s="82">
        <v>0</v>
      </c>
      <c r="W32" s="82">
        <v>0</v>
      </c>
      <c r="X32" s="82">
        <v>0</v>
      </c>
      <c r="Y32" s="82">
        <v>0</v>
      </c>
      <c r="Z32" s="82">
        <v>0</v>
      </c>
      <c r="AA32" s="82">
        <v>0</v>
      </c>
      <c r="AB32" s="82">
        <v>0</v>
      </c>
      <c r="AC32" s="82">
        <v>0</v>
      </c>
      <c r="AD32" s="82">
        <v>0</v>
      </c>
      <c r="AE32" s="82">
        <v>0</v>
      </c>
      <c r="AF32" s="82">
        <v>0</v>
      </c>
      <c r="AG32" s="82">
        <v>0</v>
      </c>
      <c r="AH32" s="82">
        <v>0</v>
      </c>
      <c r="AI32" s="82">
        <v>0</v>
      </c>
      <c r="AJ32" s="82">
        <v>0</v>
      </c>
      <c r="AK32" s="82">
        <v>0</v>
      </c>
      <c r="AL32" s="82">
        <v>0</v>
      </c>
      <c r="AM32" s="82">
        <v>0</v>
      </c>
      <c r="AN32" s="82">
        <v>0</v>
      </c>
      <c r="AO32" s="82">
        <v>0</v>
      </c>
      <c r="AP32" s="82">
        <v>0</v>
      </c>
      <c r="AQ32" s="82">
        <v>0</v>
      </c>
      <c r="AR32" s="82">
        <v>0</v>
      </c>
      <c r="AS32" s="82">
        <v>0</v>
      </c>
      <c r="AT32" s="82">
        <v>0</v>
      </c>
      <c r="AU32" s="82">
        <v>0</v>
      </c>
      <c r="AV32" s="82">
        <v>0</v>
      </c>
      <c r="AW32" s="82">
        <v>0</v>
      </c>
      <c r="AX32" s="82">
        <v>0</v>
      </c>
      <c r="AY32" s="82">
        <v>0</v>
      </c>
      <c r="AZ32" s="82">
        <v>0</v>
      </c>
      <c r="BA32" s="82">
        <f t="shared" si="1"/>
        <v>0</v>
      </c>
      <c r="BB32" s="82">
        <f t="shared" si="2"/>
        <v>0</v>
      </c>
      <c r="BC32" s="82">
        <f t="shared" si="3"/>
        <v>0</v>
      </c>
      <c r="BD32" s="82">
        <f t="shared" si="4"/>
        <v>0</v>
      </c>
      <c r="BE32" s="82">
        <f t="shared" si="5"/>
        <v>0</v>
      </c>
      <c r="BF32" s="82">
        <f t="shared" si="6"/>
        <v>0</v>
      </c>
      <c r="BG32" s="82">
        <f t="shared" si="7"/>
        <v>0</v>
      </c>
      <c r="BH32" s="82">
        <f t="shared" si="8"/>
        <v>0</v>
      </c>
    </row>
    <row r="33" spans="1:60" ht="15.75">
      <c r="A33" s="51" t="s">
        <v>204</v>
      </c>
      <c r="B33" s="52" t="s">
        <v>194</v>
      </c>
      <c r="C33" s="53" t="s">
        <v>96</v>
      </c>
      <c r="D33" s="82">
        <v>0</v>
      </c>
      <c r="E33" s="82">
        <v>0</v>
      </c>
      <c r="F33" s="82">
        <v>0</v>
      </c>
      <c r="G33" s="82">
        <v>0</v>
      </c>
      <c r="H33" s="82">
        <v>0</v>
      </c>
      <c r="I33" s="82">
        <v>0</v>
      </c>
      <c r="J33" s="82">
        <v>0</v>
      </c>
      <c r="K33" s="82">
        <v>0</v>
      </c>
      <c r="L33" s="82">
        <v>0</v>
      </c>
      <c r="M33" s="82">
        <v>0</v>
      </c>
      <c r="N33" s="82">
        <v>0</v>
      </c>
      <c r="O33" s="82">
        <v>0</v>
      </c>
      <c r="P33" s="82">
        <v>0</v>
      </c>
      <c r="Q33" s="82">
        <v>0</v>
      </c>
      <c r="R33" s="82">
        <v>0</v>
      </c>
      <c r="S33" s="82">
        <v>0</v>
      </c>
      <c r="T33" s="82">
        <v>0</v>
      </c>
      <c r="U33" s="82">
        <v>0</v>
      </c>
      <c r="V33" s="82">
        <v>0</v>
      </c>
      <c r="W33" s="82">
        <v>0</v>
      </c>
      <c r="X33" s="82">
        <v>0</v>
      </c>
      <c r="Y33" s="82">
        <v>0</v>
      </c>
      <c r="Z33" s="82">
        <v>0</v>
      </c>
      <c r="AA33" s="82">
        <v>0</v>
      </c>
      <c r="AB33" s="82">
        <v>0</v>
      </c>
      <c r="AC33" s="82">
        <v>0</v>
      </c>
      <c r="AD33" s="82">
        <v>0</v>
      </c>
      <c r="AE33" s="82">
        <v>0</v>
      </c>
      <c r="AF33" s="82">
        <v>0</v>
      </c>
      <c r="AG33" s="82">
        <v>0</v>
      </c>
      <c r="AH33" s="82">
        <v>0</v>
      </c>
      <c r="AI33" s="82">
        <v>0</v>
      </c>
      <c r="AJ33" s="82">
        <v>0</v>
      </c>
      <c r="AK33" s="82">
        <v>0</v>
      </c>
      <c r="AL33" s="82">
        <v>0</v>
      </c>
      <c r="AM33" s="82">
        <v>0</v>
      </c>
      <c r="AN33" s="82">
        <v>0</v>
      </c>
      <c r="AO33" s="82">
        <v>0</v>
      </c>
      <c r="AP33" s="82">
        <v>0</v>
      </c>
      <c r="AQ33" s="82">
        <v>0</v>
      </c>
      <c r="AR33" s="82">
        <v>0</v>
      </c>
      <c r="AS33" s="82">
        <v>0</v>
      </c>
      <c r="AT33" s="82">
        <v>0</v>
      </c>
      <c r="AU33" s="82">
        <v>0</v>
      </c>
      <c r="AV33" s="82">
        <v>0</v>
      </c>
      <c r="AW33" s="82">
        <v>0</v>
      </c>
      <c r="AX33" s="82">
        <v>0</v>
      </c>
      <c r="AY33" s="82">
        <v>0</v>
      </c>
      <c r="AZ33" s="82">
        <v>0</v>
      </c>
      <c r="BA33" s="82">
        <f t="shared" si="1"/>
        <v>0</v>
      </c>
      <c r="BB33" s="82">
        <f t="shared" si="2"/>
        <v>0</v>
      </c>
      <c r="BC33" s="82">
        <f t="shared" si="3"/>
        <v>0</v>
      </c>
      <c r="BD33" s="82">
        <f t="shared" si="4"/>
        <v>0</v>
      </c>
      <c r="BE33" s="82">
        <f t="shared" si="5"/>
        <v>0</v>
      </c>
      <c r="BF33" s="82">
        <f t="shared" si="6"/>
        <v>0</v>
      </c>
      <c r="BG33" s="82">
        <f t="shared" si="7"/>
        <v>0</v>
      </c>
      <c r="BH33" s="82">
        <f t="shared" si="8"/>
        <v>0</v>
      </c>
    </row>
    <row r="34" spans="1:60" ht="31.5">
      <c r="A34" s="51" t="s">
        <v>205</v>
      </c>
      <c r="B34" s="52" t="s">
        <v>206</v>
      </c>
      <c r="C34" s="53" t="s">
        <v>96</v>
      </c>
      <c r="D34" s="82">
        <v>0</v>
      </c>
      <c r="E34" s="82">
        <v>0</v>
      </c>
      <c r="F34" s="82">
        <v>0</v>
      </c>
      <c r="G34" s="82">
        <v>0</v>
      </c>
      <c r="H34" s="82">
        <v>0</v>
      </c>
      <c r="I34" s="82">
        <v>0</v>
      </c>
      <c r="J34" s="82">
        <v>0</v>
      </c>
      <c r="K34" s="82">
        <v>0</v>
      </c>
      <c r="L34" s="82">
        <v>0</v>
      </c>
      <c r="M34" s="82">
        <v>0</v>
      </c>
      <c r="N34" s="82">
        <v>0</v>
      </c>
      <c r="O34" s="82">
        <v>0</v>
      </c>
      <c r="P34" s="82">
        <v>0</v>
      </c>
      <c r="Q34" s="82">
        <v>0</v>
      </c>
      <c r="R34" s="82">
        <v>0</v>
      </c>
      <c r="S34" s="82">
        <v>0</v>
      </c>
      <c r="T34" s="82">
        <v>0</v>
      </c>
      <c r="U34" s="82">
        <v>0</v>
      </c>
      <c r="V34" s="82">
        <v>0</v>
      </c>
      <c r="W34" s="82">
        <v>0</v>
      </c>
      <c r="X34" s="82">
        <v>0</v>
      </c>
      <c r="Y34" s="82">
        <v>0</v>
      </c>
      <c r="Z34" s="82">
        <v>0</v>
      </c>
      <c r="AA34" s="82">
        <v>0</v>
      </c>
      <c r="AB34" s="82">
        <v>0</v>
      </c>
      <c r="AC34" s="82">
        <v>0</v>
      </c>
      <c r="AD34" s="82">
        <v>0</v>
      </c>
      <c r="AE34" s="82">
        <v>0</v>
      </c>
      <c r="AF34" s="82">
        <v>0</v>
      </c>
      <c r="AG34" s="82">
        <v>0</v>
      </c>
      <c r="AH34" s="82">
        <v>0</v>
      </c>
      <c r="AI34" s="82">
        <v>0</v>
      </c>
      <c r="AJ34" s="82">
        <v>0</v>
      </c>
      <c r="AK34" s="82">
        <v>0</v>
      </c>
      <c r="AL34" s="82">
        <v>0</v>
      </c>
      <c r="AM34" s="82">
        <v>0</v>
      </c>
      <c r="AN34" s="82">
        <v>0</v>
      </c>
      <c r="AO34" s="82">
        <v>0</v>
      </c>
      <c r="AP34" s="82">
        <v>0</v>
      </c>
      <c r="AQ34" s="82">
        <v>0</v>
      </c>
      <c r="AR34" s="82">
        <v>0</v>
      </c>
      <c r="AS34" s="82">
        <v>0</v>
      </c>
      <c r="AT34" s="82">
        <v>0</v>
      </c>
      <c r="AU34" s="82">
        <v>0</v>
      </c>
      <c r="AV34" s="82">
        <v>0</v>
      </c>
      <c r="AW34" s="82">
        <v>0</v>
      </c>
      <c r="AX34" s="82">
        <v>0</v>
      </c>
      <c r="AY34" s="82">
        <v>0</v>
      </c>
      <c r="AZ34" s="82">
        <v>0</v>
      </c>
      <c r="BA34" s="82">
        <f t="shared" si="1"/>
        <v>0</v>
      </c>
      <c r="BB34" s="82">
        <f t="shared" si="2"/>
        <v>0</v>
      </c>
      <c r="BC34" s="82">
        <f t="shared" si="3"/>
        <v>0</v>
      </c>
      <c r="BD34" s="82">
        <f t="shared" si="4"/>
        <v>0</v>
      </c>
      <c r="BE34" s="82">
        <f t="shared" si="5"/>
        <v>0</v>
      </c>
      <c r="BF34" s="82">
        <f t="shared" si="6"/>
        <v>0</v>
      </c>
      <c r="BG34" s="82">
        <f t="shared" si="7"/>
        <v>0</v>
      </c>
      <c r="BH34" s="82">
        <f t="shared" si="8"/>
        <v>0</v>
      </c>
    </row>
    <row r="35" spans="1:60" ht="15.75">
      <c r="A35" s="51" t="s">
        <v>207</v>
      </c>
      <c r="B35" s="52" t="s">
        <v>208</v>
      </c>
      <c r="C35" s="53" t="s">
        <v>96</v>
      </c>
      <c r="D35" s="82">
        <v>0</v>
      </c>
      <c r="E35" s="82">
        <v>0</v>
      </c>
      <c r="F35" s="82">
        <v>0</v>
      </c>
      <c r="G35" s="82">
        <v>0</v>
      </c>
      <c r="H35" s="82">
        <v>0</v>
      </c>
      <c r="I35" s="82">
        <v>0</v>
      </c>
      <c r="J35" s="82">
        <v>0</v>
      </c>
      <c r="K35" s="82">
        <v>0</v>
      </c>
      <c r="L35" s="82">
        <v>0</v>
      </c>
      <c r="M35" s="82">
        <v>0</v>
      </c>
      <c r="N35" s="82">
        <v>0</v>
      </c>
      <c r="O35" s="82">
        <v>0</v>
      </c>
      <c r="P35" s="82">
        <v>0</v>
      </c>
      <c r="Q35" s="82">
        <v>0</v>
      </c>
      <c r="R35" s="82">
        <v>0</v>
      </c>
      <c r="S35" s="82">
        <v>0</v>
      </c>
      <c r="T35" s="82">
        <v>0</v>
      </c>
      <c r="U35" s="82">
        <v>0</v>
      </c>
      <c r="V35" s="82">
        <v>0</v>
      </c>
      <c r="W35" s="82">
        <v>0</v>
      </c>
      <c r="X35" s="82">
        <v>0</v>
      </c>
      <c r="Y35" s="82">
        <v>0</v>
      </c>
      <c r="Z35" s="82">
        <v>0</v>
      </c>
      <c r="AA35" s="82">
        <v>0</v>
      </c>
      <c r="AB35" s="82">
        <v>0</v>
      </c>
      <c r="AC35" s="82">
        <v>0</v>
      </c>
      <c r="AD35" s="82">
        <v>0</v>
      </c>
      <c r="AE35" s="82">
        <v>0</v>
      </c>
      <c r="AF35" s="82">
        <v>0</v>
      </c>
      <c r="AG35" s="82">
        <v>0</v>
      </c>
      <c r="AH35" s="82">
        <v>0</v>
      </c>
      <c r="AI35" s="82">
        <v>0</v>
      </c>
      <c r="AJ35" s="82">
        <v>0</v>
      </c>
      <c r="AK35" s="82">
        <v>0</v>
      </c>
      <c r="AL35" s="82">
        <v>0</v>
      </c>
      <c r="AM35" s="82">
        <v>0</v>
      </c>
      <c r="AN35" s="82">
        <v>0</v>
      </c>
      <c r="AO35" s="82">
        <v>0</v>
      </c>
      <c r="AP35" s="82">
        <v>0</v>
      </c>
      <c r="AQ35" s="82">
        <v>0</v>
      </c>
      <c r="AR35" s="82">
        <v>0</v>
      </c>
      <c r="AS35" s="82">
        <v>0</v>
      </c>
      <c r="AT35" s="82">
        <v>0</v>
      </c>
      <c r="AU35" s="82">
        <v>0</v>
      </c>
      <c r="AV35" s="82">
        <v>0</v>
      </c>
      <c r="AW35" s="82">
        <v>0</v>
      </c>
      <c r="AX35" s="82">
        <v>0</v>
      </c>
      <c r="AY35" s="82">
        <v>0</v>
      </c>
      <c r="AZ35" s="82">
        <v>0</v>
      </c>
      <c r="BA35" s="82">
        <f t="shared" si="1"/>
        <v>0</v>
      </c>
      <c r="BB35" s="82">
        <f t="shared" si="2"/>
        <v>0</v>
      </c>
      <c r="BC35" s="82">
        <f t="shared" si="3"/>
        <v>0</v>
      </c>
      <c r="BD35" s="82">
        <f t="shared" si="4"/>
        <v>0</v>
      </c>
      <c r="BE35" s="82">
        <f t="shared" si="5"/>
        <v>0</v>
      </c>
      <c r="BF35" s="82">
        <f t="shared" si="6"/>
        <v>0</v>
      </c>
      <c r="BG35" s="82">
        <f t="shared" si="7"/>
        <v>0</v>
      </c>
      <c r="BH35" s="82">
        <f t="shared" si="8"/>
        <v>0</v>
      </c>
    </row>
    <row r="36" spans="1:60" ht="31.5">
      <c r="A36" s="51" t="s">
        <v>209</v>
      </c>
      <c r="B36" s="52" t="s">
        <v>57</v>
      </c>
      <c r="C36" s="53" t="s">
        <v>96</v>
      </c>
      <c r="D36" s="82">
        <v>0</v>
      </c>
      <c r="E36" s="82">
        <v>0</v>
      </c>
      <c r="F36" s="82">
        <v>0</v>
      </c>
      <c r="G36" s="82">
        <v>0</v>
      </c>
      <c r="H36" s="82">
        <v>0</v>
      </c>
      <c r="I36" s="82">
        <v>0</v>
      </c>
      <c r="J36" s="82">
        <v>0</v>
      </c>
      <c r="K36" s="82">
        <v>0</v>
      </c>
      <c r="L36" s="82">
        <v>0</v>
      </c>
      <c r="M36" s="82">
        <v>0</v>
      </c>
      <c r="N36" s="82">
        <v>0</v>
      </c>
      <c r="O36" s="82">
        <v>0</v>
      </c>
      <c r="P36" s="82">
        <v>0</v>
      </c>
      <c r="Q36" s="82">
        <v>0</v>
      </c>
      <c r="R36" s="82">
        <v>0</v>
      </c>
      <c r="S36" s="82">
        <v>0</v>
      </c>
      <c r="T36" s="82">
        <v>0</v>
      </c>
      <c r="U36" s="82">
        <v>0</v>
      </c>
      <c r="V36" s="82">
        <v>0</v>
      </c>
      <c r="W36" s="82">
        <v>0</v>
      </c>
      <c r="X36" s="82">
        <v>0</v>
      </c>
      <c r="Y36" s="82">
        <v>0</v>
      </c>
      <c r="Z36" s="82">
        <v>0</v>
      </c>
      <c r="AA36" s="82">
        <v>0</v>
      </c>
      <c r="AB36" s="82">
        <v>0</v>
      </c>
      <c r="AC36" s="82">
        <v>0</v>
      </c>
      <c r="AD36" s="82">
        <v>0</v>
      </c>
      <c r="AE36" s="82">
        <v>0</v>
      </c>
      <c r="AF36" s="82">
        <v>0</v>
      </c>
      <c r="AG36" s="82">
        <v>0</v>
      </c>
      <c r="AH36" s="82">
        <v>0</v>
      </c>
      <c r="AI36" s="82">
        <v>0</v>
      </c>
      <c r="AJ36" s="82">
        <v>0</v>
      </c>
      <c r="AK36" s="82">
        <v>0</v>
      </c>
      <c r="AL36" s="82">
        <v>0</v>
      </c>
      <c r="AM36" s="82">
        <v>0</v>
      </c>
      <c r="AN36" s="82">
        <v>0</v>
      </c>
      <c r="AO36" s="82">
        <v>0</v>
      </c>
      <c r="AP36" s="82">
        <v>0</v>
      </c>
      <c r="AQ36" s="82">
        <v>0</v>
      </c>
      <c r="AR36" s="82">
        <v>0</v>
      </c>
      <c r="AS36" s="82">
        <v>0</v>
      </c>
      <c r="AT36" s="82">
        <v>0</v>
      </c>
      <c r="AU36" s="82">
        <v>0</v>
      </c>
      <c r="AV36" s="82">
        <v>0</v>
      </c>
      <c r="AW36" s="82">
        <v>0</v>
      </c>
      <c r="AX36" s="82">
        <v>0</v>
      </c>
      <c r="AY36" s="82">
        <v>0</v>
      </c>
      <c r="AZ36" s="82">
        <v>0</v>
      </c>
      <c r="BA36" s="82">
        <f t="shared" si="1"/>
        <v>0</v>
      </c>
      <c r="BB36" s="82">
        <f t="shared" si="2"/>
        <v>0</v>
      </c>
      <c r="BC36" s="82">
        <f t="shared" si="3"/>
        <v>0</v>
      </c>
      <c r="BD36" s="82">
        <f t="shared" si="4"/>
        <v>0</v>
      </c>
      <c r="BE36" s="82">
        <f t="shared" si="5"/>
        <v>0</v>
      </c>
      <c r="BF36" s="82">
        <f t="shared" si="6"/>
        <v>0</v>
      </c>
      <c r="BG36" s="82">
        <f t="shared" si="7"/>
        <v>0</v>
      </c>
      <c r="BH36" s="82">
        <f t="shared" si="8"/>
        <v>0</v>
      </c>
    </row>
    <row r="37" spans="1:60" ht="15.75">
      <c r="A37" s="51" t="s">
        <v>210</v>
      </c>
      <c r="B37" s="52" t="s">
        <v>58</v>
      </c>
      <c r="C37" s="53" t="s">
        <v>96</v>
      </c>
      <c r="D37" s="82">
        <v>0</v>
      </c>
      <c r="E37" s="82">
        <v>0</v>
      </c>
      <c r="F37" s="82">
        <v>0</v>
      </c>
      <c r="G37" s="82">
        <v>0</v>
      </c>
      <c r="H37" s="82">
        <v>0</v>
      </c>
      <c r="I37" s="82">
        <v>0</v>
      </c>
      <c r="J37" s="82">
        <v>0</v>
      </c>
      <c r="K37" s="82">
        <v>0</v>
      </c>
      <c r="L37" s="82">
        <v>0</v>
      </c>
      <c r="M37" s="82">
        <v>0</v>
      </c>
      <c r="N37" s="82">
        <v>0</v>
      </c>
      <c r="O37" s="82">
        <v>0</v>
      </c>
      <c r="P37" s="82">
        <v>0</v>
      </c>
      <c r="Q37" s="82">
        <v>0</v>
      </c>
      <c r="R37" s="82">
        <v>0</v>
      </c>
      <c r="S37" s="82">
        <v>0</v>
      </c>
      <c r="T37" s="82">
        <v>0</v>
      </c>
      <c r="U37" s="82">
        <v>0</v>
      </c>
      <c r="V37" s="82">
        <v>0</v>
      </c>
      <c r="W37" s="82">
        <v>0</v>
      </c>
      <c r="X37" s="82">
        <v>0</v>
      </c>
      <c r="Y37" s="82">
        <v>0</v>
      </c>
      <c r="Z37" s="82">
        <v>0</v>
      </c>
      <c r="AA37" s="82">
        <v>0</v>
      </c>
      <c r="AB37" s="82">
        <v>0</v>
      </c>
      <c r="AC37" s="82">
        <v>0</v>
      </c>
      <c r="AD37" s="82">
        <v>0</v>
      </c>
      <c r="AE37" s="82">
        <v>0</v>
      </c>
      <c r="AF37" s="82">
        <v>0</v>
      </c>
      <c r="AG37" s="82">
        <v>0</v>
      </c>
      <c r="AH37" s="82">
        <v>0</v>
      </c>
      <c r="AI37" s="82">
        <v>0</v>
      </c>
      <c r="AJ37" s="82">
        <v>0</v>
      </c>
      <c r="AK37" s="82">
        <v>0</v>
      </c>
      <c r="AL37" s="82">
        <v>0</v>
      </c>
      <c r="AM37" s="82">
        <v>0</v>
      </c>
      <c r="AN37" s="82">
        <v>0</v>
      </c>
      <c r="AO37" s="82">
        <v>0</v>
      </c>
      <c r="AP37" s="82">
        <v>0</v>
      </c>
      <c r="AQ37" s="82">
        <v>0</v>
      </c>
      <c r="AR37" s="82">
        <v>0</v>
      </c>
      <c r="AS37" s="82">
        <v>0</v>
      </c>
      <c r="AT37" s="82">
        <v>0</v>
      </c>
      <c r="AU37" s="82">
        <v>0</v>
      </c>
      <c r="AV37" s="82">
        <v>0</v>
      </c>
      <c r="AW37" s="82">
        <v>0</v>
      </c>
      <c r="AX37" s="82">
        <v>0</v>
      </c>
      <c r="AY37" s="82">
        <v>0</v>
      </c>
      <c r="AZ37" s="82">
        <v>0</v>
      </c>
      <c r="BA37" s="82">
        <f t="shared" si="1"/>
        <v>0</v>
      </c>
      <c r="BB37" s="82">
        <f t="shared" si="2"/>
        <v>0</v>
      </c>
      <c r="BC37" s="82">
        <f t="shared" si="3"/>
        <v>0</v>
      </c>
      <c r="BD37" s="82">
        <f t="shared" si="4"/>
        <v>0</v>
      </c>
      <c r="BE37" s="82">
        <f t="shared" si="5"/>
        <v>0</v>
      </c>
      <c r="BF37" s="82">
        <f t="shared" si="6"/>
        <v>0</v>
      </c>
      <c r="BG37" s="82">
        <f t="shared" si="7"/>
        <v>0</v>
      </c>
      <c r="BH37" s="82">
        <f t="shared" si="8"/>
        <v>0</v>
      </c>
    </row>
    <row r="38" spans="1:60" ht="15.75">
      <c r="A38" s="51" t="s">
        <v>55</v>
      </c>
      <c r="B38" s="52" t="s">
        <v>211</v>
      </c>
      <c r="C38" s="53" t="s">
        <v>96</v>
      </c>
      <c r="D38" s="82">
        <v>4.6740466700000001</v>
      </c>
      <c r="E38" s="82">
        <v>0</v>
      </c>
      <c r="F38" s="82">
        <v>3.5702749999999996</v>
      </c>
      <c r="G38" s="82">
        <v>0</v>
      </c>
      <c r="H38" s="82">
        <v>0</v>
      </c>
      <c r="I38" s="82">
        <v>0</v>
      </c>
      <c r="J38" s="82">
        <v>0</v>
      </c>
      <c r="K38" s="82">
        <v>0</v>
      </c>
      <c r="L38" s="82">
        <v>2</v>
      </c>
      <c r="M38" s="82">
        <v>0</v>
      </c>
      <c r="N38" s="82">
        <v>0</v>
      </c>
      <c r="O38" s="82">
        <v>0</v>
      </c>
      <c r="P38" s="82">
        <v>0</v>
      </c>
      <c r="Q38" s="82">
        <v>0</v>
      </c>
      <c r="R38" s="82">
        <v>0</v>
      </c>
      <c r="S38" s="82">
        <v>0</v>
      </c>
      <c r="T38" s="82">
        <v>0</v>
      </c>
      <c r="U38" s="82">
        <v>0</v>
      </c>
      <c r="V38" s="82">
        <v>0</v>
      </c>
      <c r="W38" s="82">
        <v>0</v>
      </c>
      <c r="X38" s="82">
        <v>0</v>
      </c>
      <c r="Y38" s="82">
        <v>0</v>
      </c>
      <c r="Z38" s="82">
        <v>0</v>
      </c>
      <c r="AA38" s="82">
        <v>0</v>
      </c>
      <c r="AB38" s="82">
        <v>0</v>
      </c>
      <c r="AC38" s="82">
        <v>0</v>
      </c>
      <c r="AD38" s="82">
        <v>0</v>
      </c>
      <c r="AE38" s="82">
        <v>0</v>
      </c>
      <c r="AF38" s="82">
        <v>0</v>
      </c>
      <c r="AG38" s="82">
        <v>0</v>
      </c>
      <c r="AH38" s="82">
        <v>0</v>
      </c>
      <c r="AI38" s="82">
        <v>0</v>
      </c>
      <c r="AJ38" s="82">
        <v>0</v>
      </c>
      <c r="AK38" s="82">
        <v>0</v>
      </c>
      <c r="AL38" s="82">
        <v>0</v>
      </c>
      <c r="AM38" s="82">
        <v>0</v>
      </c>
      <c r="AN38" s="82">
        <v>0</v>
      </c>
      <c r="AO38" s="82">
        <v>0</v>
      </c>
      <c r="AP38" s="82">
        <v>0</v>
      </c>
      <c r="AQ38" s="82">
        <v>0</v>
      </c>
      <c r="AR38" s="82">
        <v>0</v>
      </c>
      <c r="AS38" s="82">
        <v>0</v>
      </c>
      <c r="AT38" s="82">
        <v>1.10377167</v>
      </c>
      <c r="AU38" s="82">
        <v>0</v>
      </c>
      <c r="AV38" s="82">
        <v>0</v>
      </c>
      <c r="AW38" s="82">
        <v>0</v>
      </c>
      <c r="AX38" s="82">
        <v>0</v>
      </c>
      <c r="AY38" s="82">
        <v>0</v>
      </c>
      <c r="AZ38" s="82">
        <v>1</v>
      </c>
      <c r="BA38" s="82">
        <f t="shared" si="1"/>
        <v>0</v>
      </c>
      <c r="BB38" s="82">
        <f t="shared" si="2"/>
        <v>4.6740466699999992</v>
      </c>
      <c r="BC38" s="82">
        <f t="shared" si="3"/>
        <v>0</v>
      </c>
      <c r="BD38" s="82">
        <f t="shared" si="4"/>
        <v>0</v>
      </c>
      <c r="BE38" s="82">
        <f t="shared" si="5"/>
        <v>0</v>
      </c>
      <c r="BF38" s="82">
        <f t="shared" si="6"/>
        <v>0</v>
      </c>
      <c r="BG38" s="82">
        <f t="shared" si="7"/>
        <v>0</v>
      </c>
      <c r="BH38" s="82">
        <f t="shared" si="8"/>
        <v>3</v>
      </c>
    </row>
    <row r="39" spans="1:60" ht="15.75">
      <c r="A39" s="51" t="s">
        <v>23</v>
      </c>
      <c r="B39" s="52" t="s">
        <v>24</v>
      </c>
      <c r="C39" s="53" t="s">
        <v>96</v>
      </c>
      <c r="D39" s="82">
        <v>15223.89411985</v>
      </c>
      <c r="E39" s="82">
        <v>68.064453579999991</v>
      </c>
      <c r="F39" s="82">
        <v>3320.4971830999998</v>
      </c>
      <c r="G39" s="82">
        <v>30.987456797598348</v>
      </c>
      <c r="H39" s="82">
        <v>0</v>
      </c>
      <c r="I39" s="82">
        <v>313.64799999999997</v>
      </c>
      <c r="J39" s="82">
        <v>0</v>
      </c>
      <c r="K39" s="82">
        <v>4704</v>
      </c>
      <c r="L39" s="82">
        <v>680</v>
      </c>
      <c r="M39" s="82">
        <v>59.7757006</v>
      </c>
      <c r="N39" s="82">
        <v>3432.0801429699995</v>
      </c>
      <c r="O39" s="82">
        <v>145.52604726087682</v>
      </c>
      <c r="P39" s="82">
        <v>0</v>
      </c>
      <c r="Q39" s="82">
        <v>198.45534202132256</v>
      </c>
      <c r="R39" s="82">
        <v>0</v>
      </c>
      <c r="S39" s="82">
        <v>2817</v>
      </c>
      <c r="T39" s="82">
        <v>285</v>
      </c>
      <c r="U39" s="82">
        <v>0</v>
      </c>
      <c r="V39" s="82">
        <v>2399.6817625399999</v>
      </c>
      <c r="W39" s="82">
        <v>38.726239872469257</v>
      </c>
      <c r="X39" s="82">
        <v>0</v>
      </c>
      <c r="Y39" s="82">
        <v>148.16831270766693</v>
      </c>
      <c r="Z39" s="82">
        <v>0</v>
      </c>
      <c r="AA39" s="82">
        <v>3782</v>
      </c>
      <c r="AB39" s="82">
        <v>167</v>
      </c>
      <c r="AC39" s="82">
        <v>30.881259920000002</v>
      </c>
      <c r="AD39" s="82">
        <v>1168.6744849700001</v>
      </c>
      <c r="AE39" s="82">
        <v>3.4225799111313959</v>
      </c>
      <c r="AF39" s="82">
        <v>0</v>
      </c>
      <c r="AG39" s="82">
        <v>77.167188574565159</v>
      </c>
      <c r="AH39" s="82">
        <v>0</v>
      </c>
      <c r="AI39" s="82">
        <v>3673</v>
      </c>
      <c r="AJ39" s="82">
        <v>131</v>
      </c>
      <c r="AK39" s="82">
        <v>0</v>
      </c>
      <c r="AL39" s="82">
        <v>2000.4667774700001</v>
      </c>
      <c r="AM39" s="82">
        <v>5.8087145929196877</v>
      </c>
      <c r="AN39" s="82">
        <v>0</v>
      </c>
      <c r="AO39" s="82">
        <v>154.63582410095361</v>
      </c>
      <c r="AP39" s="82">
        <v>0</v>
      </c>
      <c r="AQ39" s="82">
        <v>3343</v>
      </c>
      <c r="AR39" s="82">
        <v>82</v>
      </c>
      <c r="AS39" s="82">
        <v>0</v>
      </c>
      <c r="AT39" s="82">
        <v>1502.04248334</v>
      </c>
      <c r="AU39" s="82">
        <v>8.6621230978491823</v>
      </c>
      <c r="AV39" s="82">
        <v>0</v>
      </c>
      <c r="AW39" s="82">
        <v>147.50716051498625</v>
      </c>
      <c r="AX39" s="82">
        <v>0</v>
      </c>
      <c r="AY39" s="82">
        <v>3276</v>
      </c>
      <c r="AZ39" s="82">
        <v>62</v>
      </c>
      <c r="BA39" s="82">
        <f t="shared" si="1"/>
        <v>158.72141409999998</v>
      </c>
      <c r="BB39" s="82">
        <f t="shared" si="2"/>
        <v>13823.44283439</v>
      </c>
      <c r="BC39" s="82">
        <f t="shared" si="3"/>
        <v>233.13316153284472</v>
      </c>
      <c r="BD39" s="82">
        <f t="shared" si="4"/>
        <v>0</v>
      </c>
      <c r="BE39" s="82">
        <f t="shared" si="5"/>
        <v>1039.5818279194946</v>
      </c>
      <c r="BF39" s="82">
        <f t="shared" si="6"/>
        <v>0</v>
      </c>
      <c r="BG39" s="82">
        <f t="shared" si="7"/>
        <v>21595</v>
      </c>
      <c r="BH39" s="82">
        <f t="shared" si="8"/>
        <v>1407</v>
      </c>
    </row>
    <row r="40" spans="1:60" ht="63">
      <c r="A40" s="51" t="s">
        <v>0</v>
      </c>
      <c r="B40" s="52" t="s">
        <v>212</v>
      </c>
      <c r="C40" s="53" t="s">
        <v>96</v>
      </c>
      <c r="D40" s="82">
        <v>15192.310706300001</v>
      </c>
      <c r="E40" s="82">
        <v>68.064453579999991</v>
      </c>
      <c r="F40" s="82">
        <v>3290.0175412199997</v>
      </c>
      <c r="G40" s="82">
        <v>30.987456797598348</v>
      </c>
      <c r="H40" s="82">
        <v>0</v>
      </c>
      <c r="I40" s="82">
        <v>313.64799999999997</v>
      </c>
      <c r="J40" s="82">
        <v>0</v>
      </c>
      <c r="K40" s="82">
        <v>4704</v>
      </c>
      <c r="L40" s="82">
        <v>677</v>
      </c>
      <c r="M40" s="82">
        <v>59.7757006</v>
      </c>
      <c r="N40" s="82">
        <v>3432.0801429699995</v>
      </c>
      <c r="O40" s="82">
        <v>145.52604726087682</v>
      </c>
      <c r="P40" s="82">
        <v>0</v>
      </c>
      <c r="Q40" s="82">
        <v>198.45534202132256</v>
      </c>
      <c r="R40" s="82">
        <v>0</v>
      </c>
      <c r="S40" s="82">
        <v>2817</v>
      </c>
      <c r="T40" s="82">
        <v>285</v>
      </c>
      <c r="U40" s="82">
        <v>0</v>
      </c>
      <c r="V40" s="82">
        <v>2399.6817625399999</v>
      </c>
      <c r="W40" s="82">
        <v>38.726239872469257</v>
      </c>
      <c r="X40" s="82">
        <v>0</v>
      </c>
      <c r="Y40" s="82">
        <v>148.16831270766693</v>
      </c>
      <c r="Z40" s="82">
        <v>0</v>
      </c>
      <c r="AA40" s="82">
        <v>3782</v>
      </c>
      <c r="AB40" s="82">
        <v>167</v>
      </c>
      <c r="AC40" s="82">
        <v>30.881259920000002</v>
      </c>
      <c r="AD40" s="82">
        <v>1168.6744849700001</v>
      </c>
      <c r="AE40" s="82">
        <v>3.4225799111313959</v>
      </c>
      <c r="AF40" s="82">
        <v>0</v>
      </c>
      <c r="AG40" s="82">
        <v>77.167188574565159</v>
      </c>
      <c r="AH40" s="82">
        <v>0</v>
      </c>
      <c r="AI40" s="82">
        <v>3673</v>
      </c>
      <c r="AJ40" s="82">
        <v>131</v>
      </c>
      <c r="AK40" s="82">
        <v>0</v>
      </c>
      <c r="AL40" s="82">
        <v>2000.4667774700001</v>
      </c>
      <c r="AM40" s="82">
        <v>5.8087145929196877</v>
      </c>
      <c r="AN40" s="82">
        <v>0</v>
      </c>
      <c r="AO40" s="82">
        <v>154.63582410095361</v>
      </c>
      <c r="AP40" s="82">
        <v>0</v>
      </c>
      <c r="AQ40" s="82">
        <v>3343</v>
      </c>
      <c r="AR40" s="82">
        <v>82</v>
      </c>
      <c r="AS40" s="82">
        <v>0</v>
      </c>
      <c r="AT40" s="82">
        <v>1500.93871167</v>
      </c>
      <c r="AU40" s="82">
        <v>8.6621230978491823</v>
      </c>
      <c r="AV40" s="82">
        <v>0</v>
      </c>
      <c r="AW40" s="82">
        <v>147.50716051498625</v>
      </c>
      <c r="AX40" s="82">
        <v>0</v>
      </c>
      <c r="AY40" s="82">
        <v>3276</v>
      </c>
      <c r="AZ40" s="82">
        <v>61</v>
      </c>
      <c r="BA40" s="82">
        <f t="shared" si="1"/>
        <v>158.72141409999998</v>
      </c>
      <c r="BB40" s="82">
        <f t="shared" si="2"/>
        <v>13791.859420840001</v>
      </c>
      <c r="BC40" s="82">
        <f t="shared" si="3"/>
        <v>233.13316153284472</v>
      </c>
      <c r="BD40" s="82">
        <f t="shared" si="4"/>
        <v>0</v>
      </c>
      <c r="BE40" s="82">
        <f t="shared" si="5"/>
        <v>1039.5818279194946</v>
      </c>
      <c r="BF40" s="82">
        <f t="shared" si="6"/>
        <v>0</v>
      </c>
      <c r="BG40" s="82">
        <f t="shared" si="7"/>
        <v>21595</v>
      </c>
      <c r="BH40" s="82">
        <f t="shared" si="8"/>
        <v>1403</v>
      </c>
    </row>
    <row r="41" spans="1:60" ht="15.75">
      <c r="A41" s="51" t="s">
        <v>1</v>
      </c>
      <c r="B41" s="52" t="s">
        <v>59</v>
      </c>
      <c r="C41" s="53" t="s">
        <v>96</v>
      </c>
      <c r="D41" s="82">
        <v>6678.9619555899999</v>
      </c>
      <c r="E41" s="82">
        <v>0</v>
      </c>
      <c r="F41" s="82">
        <v>1598.5306983999999</v>
      </c>
      <c r="G41" s="82">
        <v>30.634456797598347</v>
      </c>
      <c r="H41" s="82">
        <v>0</v>
      </c>
      <c r="I41" s="82">
        <v>276.51299999999998</v>
      </c>
      <c r="J41" s="82">
        <v>0</v>
      </c>
      <c r="K41" s="82">
        <v>0</v>
      </c>
      <c r="L41" s="82">
        <v>3</v>
      </c>
      <c r="M41" s="82">
        <v>0</v>
      </c>
      <c r="N41" s="82">
        <v>2378.5776269499997</v>
      </c>
      <c r="O41" s="82">
        <v>136.66104726087681</v>
      </c>
      <c r="P41" s="82">
        <v>0</v>
      </c>
      <c r="Q41" s="82">
        <v>149.94794202132258</v>
      </c>
      <c r="R41" s="82">
        <v>0</v>
      </c>
      <c r="S41" s="82">
        <v>0</v>
      </c>
      <c r="T41" s="82">
        <v>2</v>
      </c>
      <c r="U41" s="82">
        <v>0</v>
      </c>
      <c r="V41" s="82">
        <v>492.94455134999998</v>
      </c>
      <c r="W41" s="82">
        <v>5.9112398724692579</v>
      </c>
      <c r="X41" s="82">
        <v>0</v>
      </c>
      <c r="Y41" s="82">
        <v>78.373312707666912</v>
      </c>
      <c r="Z41" s="82">
        <v>0</v>
      </c>
      <c r="AA41" s="82">
        <v>0</v>
      </c>
      <c r="AB41" s="82">
        <v>0</v>
      </c>
      <c r="AC41" s="82">
        <v>0</v>
      </c>
      <c r="AD41" s="82">
        <v>276.99941540999998</v>
      </c>
      <c r="AE41" s="82">
        <v>3.1725799111313959</v>
      </c>
      <c r="AF41" s="82">
        <v>0</v>
      </c>
      <c r="AG41" s="82">
        <v>42.063188574565174</v>
      </c>
      <c r="AH41" s="82">
        <v>0</v>
      </c>
      <c r="AI41" s="82">
        <v>0</v>
      </c>
      <c r="AJ41" s="82">
        <v>0</v>
      </c>
      <c r="AK41" s="82">
        <v>0</v>
      </c>
      <c r="AL41" s="82">
        <v>507.23062178999999</v>
      </c>
      <c r="AM41" s="82">
        <v>5.5487145929196879</v>
      </c>
      <c r="AN41" s="82">
        <v>0</v>
      </c>
      <c r="AO41" s="82">
        <v>73.566824100953625</v>
      </c>
      <c r="AP41" s="82">
        <v>0</v>
      </c>
      <c r="AQ41" s="82">
        <v>0</v>
      </c>
      <c r="AR41" s="82">
        <v>0</v>
      </c>
      <c r="AS41" s="82">
        <v>0</v>
      </c>
      <c r="AT41" s="82">
        <v>813.74299128999996</v>
      </c>
      <c r="AU41" s="82">
        <v>8.5021230978491822</v>
      </c>
      <c r="AV41" s="82">
        <v>0</v>
      </c>
      <c r="AW41" s="82">
        <v>112.72416051498624</v>
      </c>
      <c r="AX41" s="82">
        <v>0</v>
      </c>
      <c r="AY41" s="82">
        <v>0</v>
      </c>
      <c r="AZ41" s="82">
        <v>0</v>
      </c>
      <c r="BA41" s="82">
        <f t="shared" si="1"/>
        <v>0</v>
      </c>
      <c r="BB41" s="82">
        <f t="shared" si="2"/>
        <v>6068.0259051900002</v>
      </c>
      <c r="BC41" s="82">
        <f t="shared" si="3"/>
        <v>190.43016153284469</v>
      </c>
      <c r="BD41" s="82">
        <f t="shared" si="4"/>
        <v>0</v>
      </c>
      <c r="BE41" s="82">
        <f t="shared" si="5"/>
        <v>733.18842791949453</v>
      </c>
      <c r="BF41" s="82">
        <f t="shared" si="6"/>
        <v>0</v>
      </c>
      <c r="BG41" s="82">
        <f t="shared" si="7"/>
        <v>0</v>
      </c>
      <c r="BH41" s="82">
        <f t="shared" si="8"/>
        <v>5</v>
      </c>
    </row>
    <row r="42" spans="1:60" ht="31.5">
      <c r="A42" s="51" t="s">
        <v>32</v>
      </c>
      <c r="B42" s="52" t="s">
        <v>60</v>
      </c>
      <c r="C42" s="53" t="s">
        <v>96</v>
      </c>
      <c r="D42" s="82">
        <v>6579.0692056299995</v>
      </c>
      <c r="E42" s="82">
        <v>0</v>
      </c>
      <c r="F42" s="82">
        <v>1598.5306983999999</v>
      </c>
      <c r="G42" s="82">
        <v>30.634456797598347</v>
      </c>
      <c r="H42" s="82">
        <v>0</v>
      </c>
      <c r="I42" s="82">
        <v>276.51299999999998</v>
      </c>
      <c r="J42" s="82">
        <v>0</v>
      </c>
      <c r="K42" s="82">
        <v>0</v>
      </c>
      <c r="L42" s="82">
        <v>3</v>
      </c>
      <c r="M42" s="82">
        <v>0</v>
      </c>
      <c r="N42" s="82">
        <v>2278.6848769899998</v>
      </c>
      <c r="O42" s="82">
        <v>136.66104726087681</v>
      </c>
      <c r="P42" s="82">
        <v>0</v>
      </c>
      <c r="Q42" s="82">
        <v>149.94794202132258</v>
      </c>
      <c r="R42" s="82">
        <v>0</v>
      </c>
      <c r="S42" s="82">
        <v>0</v>
      </c>
      <c r="T42" s="82">
        <v>0</v>
      </c>
      <c r="U42" s="82">
        <v>0</v>
      </c>
      <c r="V42" s="82">
        <v>492.94455134999998</v>
      </c>
      <c r="W42" s="82">
        <v>5.9112398724692579</v>
      </c>
      <c r="X42" s="82">
        <v>0</v>
      </c>
      <c r="Y42" s="82">
        <v>78.373312707666912</v>
      </c>
      <c r="Z42" s="82">
        <v>0</v>
      </c>
      <c r="AA42" s="82">
        <v>0</v>
      </c>
      <c r="AB42" s="82">
        <v>0</v>
      </c>
      <c r="AC42" s="82">
        <v>0</v>
      </c>
      <c r="AD42" s="82">
        <v>276.99941540999998</v>
      </c>
      <c r="AE42" s="82">
        <v>3.1725799111313959</v>
      </c>
      <c r="AF42" s="82">
        <v>0</v>
      </c>
      <c r="AG42" s="82">
        <v>42.063188574565174</v>
      </c>
      <c r="AH42" s="82">
        <v>0</v>
      </c>
      <c r="AI42" s="82">
        <v>0</v>
      </c>
      <c r="AJ42" s="82">
        <v>0</v>
      </c>
      <c r="AK42" s="82">
        <v>0</v>
      </c>
      <c r="AL42" s="82">
        <v>507.23062178999999</v>
      </c>
      <c r="AM42" s="82">
        <v>5.5487145929196879</v>
      </c>
      <c r="AN42" s="82">
        <v>0</v>
      </c>
      <c r="AO42" s="82">
        <v>73.566824100953625</v>
      </c>
      <c r="AP42" s="82">
        <v>0</v>
      </c>
      <c r="AQ42" s="82">
        <v>0</v>
      </c>
      <c r="AR42" s="82">
        <v>0</v>
      </c>
      <c r="AS42" s="82">
        <v>0</v>
      </c>
      <c r="AT42" s="82">
        <v>813.74299128999996</v>
      </c>
      <c r="AU42" s="82">
        <v>8.5021230978491822</v>
      </c>
      <c r="AV42" s="82">
        <v>0</v>
      </c>
      <c r="AW42" s="82">
        <v>112.72416051498624</v>
      </c>
      <c r="AX42" s="82">
        <v>0</v>
      </c>
      <c r="AY42" s="82">
        <v>0</v>
      </c>
      <c r="AZ42" s="82">
        <v>0</v>
      </c>
      <c r="BA42" s="82">
        <f t="shared" si="1"/>
        <v>0</v>
      </c>
      <c r="BB42" s="82">
        <f t="shared" si="2"/>
        <v>5968.1331552300007</v>
      </c>
      <c r="BC42" s="82">
        <f t="shared" si="3"/>
        <v>190.43016153284469</v>
      </c>
      <c r="BD42" s="82">
        <f t="shared" si="4"/>
        <v>0</v>
      </c>
      <c r="BE42" s="82">
        <f t="shared" si="5"/>
        <v>733.18842791949453</v>
      </c>
      <c r="BF42" s="82">
        <f t="shared" si="6"/>
        <v>0</v>
      </c>
      <c r="BG42" s="82">
        <f t="shared" si="7"/>
        <v>0</v>
      </c>
      <c r="BH42" s="82">
        <f t="shared" si="8"/>
        <v>3</v>
      </c>
    </row>
    <row r="43" spans="1:60" ht="47.25">
      <c r="A43" s="51" t="s">
        <v>213</v>
      </c>
      <c r="B43" s="52" t="s">
        <v>61</v>
      </c>
      <c r="C43" s="53" t="s">
        <v>96</v>
      </c>
      <c r="D43" s="82">
        <v>3191.76621054</v>
      </c>
      <c r="E43" s="82">
        <v>0</v>
      </c>
      <c r="F43" s="82">
        <v>861.56503536000002</v>
      </c>
      <c r="G43" s="82">
        <v>9.8000000000000007</v>
      </c>
      <c r="H43" s="82">
        <v>0</v>
      </c>
      <c r="I43" s="82">
        <v>164.01</v>
      </c>
      <c r="J43" s="82">
        <v>0</v>
      </c>
      <c r="K43" s="82">
        <v>0</v>
      </c>
      <c r="L43" s="82">
        <v>0</v>
      </c>
      <c r="M43" s="82">
        <v>0</v>
      </c>
      <c r="N43" s="82">
        <v>526.45853226999998</v>
      </c>
      <c r="O43" s="82">
        <v>6.6098480514435538</v>
      </c>
      <c r="P43" s="82">
        <v>0</v>
      </c>
      <c r="Q43" s="82">
        <v>87.635707476298592</v>
      </c>
      <c r="R43" s="82">
        <v>0</v>
      </c>
      <c r="S43" s="82">
        <v>0</v>
      </c>
      <c r="T43" s="82">
        <v>0</v>
      </c>
      <c r="U43" s="82">
        <v>0</v>
      </c>
      <c r="V43" s="82">
        <v>310.24441920999999</v>
      </c>
      <c r="W43" s="82">
        <v>3.7203559224313141</v>
      </c>
      <c r="X43" s="82">
        <v>0</v>
      </c>
      <c r="Y43" s="82">
        <v>49.325797021113246</v>
      </c>
      <c r="Z43" s="82">
        <v>0</v>
      </c>
      <c r="AA43" s="82">
        <v>0</v>
      </c>
      <c r="AB43" s="82">
        <v>0</v>
      </c>
      <c r="AC43" s="82">
        <v>0</v>
      </c>
      <c r="AD43" s="82">
        <v>181.27612012</v>
      </c>
      <c r="AE43" s="82">
        <v>2.0762245155257881</v>
      </c>
      <c r="AF43" s="82">
        <v>0</v>
      </c>
      <c r="AG43" s="82">
        <v>27.527320277506313</v>
      </c>
      <c r="AH43" s="82">
        <v>0</v>
      </c>
      <c r="AI43" s="82">
        <v>0</v>
      </c>
      <c r="AJ43" s="82">
        <v>0</v>
      </c>
      <c r="AK43" s="82">
        <v>0</v>
      </c>
      <c r="AL43" s="82">
        <v>331.16458179</v>
      </c>
      <c r="AM43" s="82">
        <v>3.6226869370617036</v>
      </c>
      <c r="AN43" s="82">
        <v>0</v>
      </c>
      <c r="AO43" s="82">
        <v>48.030867006876569</v>
      </c>
      <c r="AP43" s="82">
        <v>0</v>
      </c>
      <c r="AQ43" s="82">
        <v>0</v>
      </c>
      <c r="AR43" s="82">
        <v>0</v>
      </c>
      <c r="AS43" s="82">
        <v>0</v>
      </c>
      <c r="AT43" s="82">
        <v>519.41715128999999</v>
      </c>
      <c r="AU43" s="82">
        <v>5.4269574136681129</v>
      </c>
      <c r="AV43" s="82">
        <v>0</v>
      </c>
      <c r="AW43" s="82">
        <v>71.952524277268552</v>
      </c>
      <c r="AX43" s="82">
        <v>0</v>
      </c>
      <c r="AY43" s="82">
        <v>0</v>
      </c>
      <c r="AZ43" s="82">
        <v>0</v>
      </c>
      <c r="BA43" s="82">
        <f t="shared" si="1"/>
        <v>0</v>
      </c>
      <c r="BB43" s="82">
        <f t="shared" si="2"/>
        <v>2730.1258400400002</v>
      </c>
      <c r="BC43" s="82">
        <f t="shared" si="3"/>
        <v>31.256072840130471</v>
      </c>
      <c r="BD43" s="82">
        <f t="shared" si="4"/>
        <v>0</v>
      </c>
      <c r="BE43" s="82">
        <f t="shared" si="5"/>
        <v>448.48221605906326</v>
      </c>
      <c r="BF43" s="82">
        <f t="shared" si="6"/>
        <v>0</v>
      </c>
      <c r="BG43" s="82">
        <f t="shared" si="7"/>
        <v>0</v>
      </c>
      <c r="BH43" s="82">
        <f t="shared" si="8"/>
        <v>0</v>
      </c>
    </row>
    <row r="44" spans="1:60" ht="47.25">
      <c r="A44" s="51" t="s">
        <v>214</v>
      </c>
      <c r="B44" s="52" t="s">
        <v>333</v>
      </c>
      <c r="C44" s="53" t="s">
        <v>96</v>
      </c>
      <c r="D44" s="82">
        <v>1744.6965447000002</v>
      </c>
      <c r="E44" s="82">
        <v>0</v>
      </c>
      <c r="F44" s="82">
        <v>526.07664287</v>
      </c>
      <c r="G44" s="82">
        <v>6.3744567975983468</v>
      </c>
      <c r="H44" s="82">
        <v>0</v>
      </c>
      <c r="I44" s="82">
        <v>100.52</v>
      </c>
      <c r="J44" s="82">
        <v>0</v>
      </c>
      <c r="K44" s="82">
        <v>0</v>
      </c>
      <c r="L44" s="82">
        <v>0</v>
      </c>
      <c r="M44" s="82">
        <v>0</v>
      </c>
      <c r="N44" s="82">
        <v>322.66829329999996</v>
      </c>
      <c r="O44" s="82">
        <v>4.0511992094332667</v>
      </c>
      <c r="P44" s="82">
        <v>0</v>
      </c>
      <c r="Q44" s="82">
        <v>53.712234545023975</v>
      </c>
      <c r="R44" s="82">
        <v>0</v>
      </c>
      <c r="S44" s="82">
        <v>0</v>
      </c>
      <c r="T44" s="82">
        <v>0</v>
      </c>
      <c r="U44" s="82">
        <v>0</v>
      </c>
      <c r="V44" s="82">
        <v>182.70013213999999</v>
      </c>
      <c r="W44" s="82">
        <v>2.1908839500379442</v>
      </c>
      <c r="X44" s="82">
        <v>0</v>
      </c>
      <c r="Y44" s="82">
        <v>29.047515686553673</v>
      </c>
      <c r="Z44" s="82">
        <v>0</v>
      </c>
      <c r="AA44" s="82">
        <v>0</v>
      </c>
      <c r="AB44" s="82">
        <v>0</v>
      </c>
      <c r="AC44" s="82">
        <v>0</v>
      </c>
      <c r="AD44" s="82">
        <v>95.72329529000001</v>
      </c>
      <c r="AE44" s="82">
        <v>1.0963553956056076</v>
      </c>
      <c r="AF44" s="82">
        <v>0</v>
      </c>
      <c r="AG44" s="82">
        <v>14.53586829705886</v>
      </c>
      <c r="AH44" s="82">
        <v>0</v>
      </c>
      <c r="AI44" s="82">
        <v>0</v>
      </c>
      <c r="AJ44" s="82">
        <v>0</v>
      </c>
      <c r="AK44" s="82">
        <v>0</v>
      </c>
      <c r="AL44" s="82">
        <v>176.06603999999999</v>
      </c>
      <c r="AM44" s="82">
        <v>1.9260276558579843</v>
      </c>
      <c r="AN44" s="82">
        <v>0</v>
      </c>
      <c r="AO44" s="82">
        <v>25.535957094077048</v>
      </c>
      <c r="AP44" s="82">
        <v>0</v>
      </c>
      <c r="AQ44" s="82">
        <v>0</v>
      </c>
      <c r="AR44" s="82">
        <v>0</v>
      </c>
      <c r="AS44" s="82">
        <v>0</v>
      </c>
      <c r="AT44" s="82">
        <v>294.32583999999997</v>
      </c>
      <c r="AU44" s="82">
        <v>3.0751656841810684</v>
      </c>
      <c r="AV44" s="82">
        <v>0</v>
      </c>
      <c r="AW44" s="82">
        <v>40.771636237717694</v>
      </c>
      <c r="AX44" s="82">
        <v>0</v>
      </c>
      <c r="AY44" s="82">
        <v>0</v>
      </c>
      <c r="AZ44" s="82">
        <v>0</v>
      </c>
      <c r="BA44" s="82">
        <f t="shared" si="1"/>
        <v>0</v>
      </c>
      <c r="BB44" s="82">
        <f t="shared" si="2"/>
        <v>1597.5602435999997</v>
      </c>
      <c r="BC44" s="82">
        <f t="shared" si="3"/>
        <v>18.714088692714217</v>
      </c>
      <c r="BD44" s="82">
        <f t="shared" si="4"/>
        <v>0</v>
      </c>
      <c r="BE44" s="82">
        <f t="shared" si="5"/>
        <v>264.12321186043124</v>
      </c>
      <c r="BF44" s="82">
        <f t="shared" si="6"/>
        <v>0</v>
      </c>
      <c r="BG44" s="82">
        <f t="shared" si="7"/>
        <v>0</v>
      </c>
      <c r="BH44" s="82">
        <f t="shared" si="8"/>
        <v>0</v>
      </c>
    </row>
    <row r="45" spans="1:60" ht="47.25">
      <c r="A45" s="51" t="s">
        <v>215</v>
      </c>
      <c r="B45" s="52" t="s">
        <v>62</v>
      </c>
      <c r="C45" s="53" t="s">
        <v>96</v>
      </c>
      <c r="D45" s="82">
        <v>1642.60645039</v>
      </c>
      <c r="E45" s="82">
        <v>0</v>
      </c>
      <c r="F45" s="82">
        <v>210.88902016999998</v>
      </c>
      <c r="G45" s="82">
        <v>14.459999999999999</v>
      </c>
      <c r="H45" s="82">
        <v>0</v>
      </c>
      <c r="I45" s="82">
        <v>11.982999999999999</v>
      </c>
      <c r="J45" s="82">
        <v>0</v>
      </c>
      <c r="K45" s="82">
        <v>0</v>
      </c>
      <c r="L45" s="82">
        <v>3</v>
      </c>
      <c r="M45" s="82">
        <v>0</v>
      </c>
      <c r="N45" s="82">
        <v>1429.5580514200001</v>
      </c>
      <c r="O45" s="82">
        <v>126</v>
      </c>
      <c r="P45" s="82">
        <v>0</v>
      </c>
      <c r="Q45" s="82">
        <v>8.6</v>
      </c>
      <c r="R45" s="82">
        <v>0</v>
      </c>
      <c r="S45" s="82">
        <v>0</v>
      </c>
      <c r="T45" s="82">
        <v>0</v>
      </c>
      <c r="U45" s="82">
        <v>0</v>
      </c>
      <c r="V45" s="82">
        <v>0</v>
      </c>
      <c r="W45" s="82">
        <v>0</v>
      </c>
      <c r="X45" s="82">
        <v>0</v>
      </c>
      <c r="Y45" s="82">
        <v>0</v>
      </c>
      <c r="Z45" s="82">
        <v>0</v>
      </c>
      <c r="AA45" s="82">
        <v>0</v>
      </c>
      <c r="AB45" s="82">
        <v>0</v>
      </c>
      <c r="AC45" s="82">
        <v>0</v>
      </c>
      <c r="AD45" s="82">
        <v>0</v>
      </c>
      <c r="AE45" s="82">
        <v>0</v>
      </c>
      <c r="AF45" s="82">
        <v>0</v>
      </c>
      <c r="AG45" s="82">
        <v>0</v>
      </c>
      <c r="AH45" s="82">
        <v>0</v>
      </c>
      <c r="AI45" s="82">
        <v>0</v>
      </c>
      <c r="AJ45" s="82">
        <v>0</v>
      </c>
      <c r="AK45" s="82">
        <v>0</v>
      </c>
      <c r="AL45" s="82">
        <v>0</v>
      </c>
      <c r="AM45" s="82">
        <v>0</v>
      </c>
      <c r="AN45" s="82">
        <v>0</v>
      </c>
      <c r="AO45" s="82">
        <v>0</v>
      </c>
      <c r="AP45" s="82">
        <v>0</v>
      </c>
      <c r="AQ45" s="82">
        <v>0</v>
      </c>
      <c r="AR45" s="82">
        <v>0</v>
      </c>
      <c r="AS45" s="82">
        <v>0</v>
      </c>
      <c r="AT45" s="82">
        <v>0</v>
      </c>
      <c r="AU45" s="82">
        <v>0</v>
      </c>
      <c r="AV45" s="82">
        <v>0</v>
      </c>
      <c r="AW45" s="82">
        <v>0</v>
      </c>
      <c r="AX45" s="82">
        <v>0</v>
      </c>
      <c r="AY45" s="82">
        <v>0</v>
      </c>
      <c r="AZ45" s="82">
        <v>0</v>
      </c>
      <c r="BA45" s="82">
        <f t="shared" si="1"/>
        <v>0</v>
      </c>
      <c r="BB45" s="82">
        <f t="shared" si="2"/>
        <v>1640.4470715900002</v>
      </c>
      <c r="BC45" s="82">
        <f t="shared" si="3"/>
        <v>140.46</v>
      </c>
      <c r="BD45" s="82">
        <f t="shared" si="4"/>
        <v>0</v>
      </c>
      <c r="BE45" s="82">
        <f t="shared" si="5"/>
        <v>20.582999999999998</v>
      </c>
      <c r="BF45" s="82">
        <f t="shared" si="6"/>
        <v>0</v>
      </c>
      <c r="BG45" s="82">
        <f t="shared" si="7"/>
        <v>0</v>
      </c>
      <c r="BH45" s="82">
        <f t="shared" si="8"/>
        <v>3</v>
      </c>
    </row>
    <row r="46" spans="1:60" ht="31.5">
      <c r="A46" s="51" t="s">
        <v>215</v>
      </c>
      <c r="B46" s="52" t="s">
        <v>386</v>
      </c>
      <c r="C46" s="53" t="s">
        <v>385</v>
      </c>
      <c r="D46" s="82">
        <v>14.19978873</v>
      </c>
      <c r="E46" s="82">
        <v>0</v>
      </c>
      <c r="F46" s="82">
        <v>14.19978873</v>
      </c>
      <c r="G46" s="82">
        <v>0.8</v>
      </c>
      <c r="H46" s="82">
        <v>0</v>
      </c>
      <c r="I46" s="82">
        <v>0.46600000000000003</v>
      </c>
      <c r="J46" s="82">
        <v>0</v>
      </c>
      <c r="K46" s="82">
        <v>0</v>
      </c>
      <c r="L46" s="82">
        <v>0</v>
      </c>
      <c r="M46" s="82">
        <v>0</v>
      </c>
      <c r="N46" s="82">
        <v>0</v>
      </c>
      <c r="O46" s="82">
        <v>0</v>
      </c>
      <c r="P46" s="82">
        <v>0</v>
      </c>
      <c r="Q46" s="82">
        <v>0</v>
      </c>
      <c r="R46" s="82">
        <v>0</v>
      </c>
      <c r="S46" s="82">
        <v>0</v>
      </c>
      <c r="T46" s="82">
        <v>0</v>
      </c>
      <c r="U46" s="82">
        <v>0</v>
      </c>
      <c r="V46" s="82">
        <v>0</v>
      </c>
      <c r="W46" s="82">
        <v>0</v>
      </c>
      <c r="X46" s="82">
        <v>0</v>
      </c>
      <c r="Y46" s="82">
        <v>0</v>
      </c>
      <c r="Z46" s="82">
        <v>0</v>
      </c>
      <c r="AA46" s="82">
        <v>0</v>
      </c>
      <c r="AB46" s="82">
        <v>0</v>
      </c>
      <c r="AC46" s="82">
        <v>0</v>
      </c>
      <c r="AD46" s="82">
        <v>0</v>
      </c>
      <c r="AE46" s="82">
        <v>0</v>
      </c>
      <c r="AF46" s="82">
        <v>0</v>
      </c>
      <c r="AG46" s="82">
        <v>0</v>
      </c>
      <c r="AH46" s="82">
        <v>0</v>
      </c>
      <c r="AI46" s="82">
        <v>0</v>
      </c>
      <c r="AJ46" s="82">
        <v>0</v>
      </c>
      <c r="AK46" s="82">
        <v>0</v>
      </c>
      <c r="AL46" s="82">
        <v>0</v>
      </c>
      <c r="AM46" s="82">
        <v>0</v>
      </c>
      <c r="AN46" s="82">
        <v>0</v>
      </c>
      <c r="AO46" s="82">
        <v>0</v>
      </c>
      <c r="AP46" s="82">
        <v>0</v>
      </c>
      <c r="AQ46" s="82">
        <v>0</v>
      </c>
      <c r="AR46" s="82">
        <v>0</v>
      </c>
      <c r="AS46" s="82">
        <v>0</v>
      </c>
      <c r="AT46" s="82">
        <v>0</v>
      </c>
      <c r="AU46" s="82">
        <v>0</v>
      </c>
      <c r="AV46" s="82">
        <v>0</v>
      </c>
      <c r="AW46" s="82">
        <v>0</v>
      </c>
      <c r="AX46" s="82">
        <v>0</v>
      </c>
      <c r="AY46" s="82">
        <v>0</v>
      </c>
      <c r="AZ46" s="82">
        <v>0</v>
      </c>
      <c r="BA46" s="82">
        <f t="shared" si="1"/>
        <v>0</v>
      </c>
      <c r="BB46" s="82">
        <f t="shared" si="2"/>
        <v>14.19978873</v>
      </c>
      <c r="BC46" s="82">
        <f t="shared" si="3"/>
        <v>0.8</v>
      </c>
      <c r="BD46" s="82">
        <f t="shared" si="4"/>
        <v>0</v>
      </c>
      <c r="BE46" s="82">
        <f t="shared" si="5"/>
        <v>0.46600000000000003</v>
      </c>
      <c r="BF46" s="82">
        <f t="shared" si="6"/>
        <v>0</v>
      </c>
      <c r="BG46" s="82">
        <f t="shared" si="7"/>
        <v>0</v>
      </c>
      <c r="BH46" s="82">
        <f t="shared" si="8"/>
        <v>0</v>
      </c>
    </row>
    <row r="47" spans="1:60" ht="31.5">
      <c r="A47" s="51" t="s">
        <v>215</v>
      </c>
      <c r="B47" s="52" t="s">
        <v>116</v>
      </c>
      <c r="C47" s="53" t="s">
        <v>387</v>
      </c>
      <c r="D47" s="82">
        <v>14.119149439999999</v>
      </c>
      <c r="E47" s="82">
        <v>0</v>
      </c>
      <c r="F47" s="82">
        <v>14.119149439999999</v>
      </c>
      <c r="G47" s="82">
        <v>2</v>
      </c>
      <c r="H47" s="82">
        <v>0</v>
      </c>
      <c r="I47" s="82">
        <v>3.7999999999999999E-2</v>
      </c>
      <c r="J47" s="82">
        <v>0</v>
      </c>
      <c r="K47" s="82">
        <v>0</v>
      </c>
      <c r="L47" s="82">
        <v>0</v>
      </c>
      <c r="M47" s="82">
        <v>0</v>
      </c>
      <c r="N47" s="82">
        <v>0</v>
      </c>
      <c r="O47" s="82">
        <v>0</v>
      </c>
      <c r="P47" s="82">
        <v>0</v>
      </c>
      <c r="Q47" s="82">
        <v>0</v>
      </c>
      <c r="R47" s="82">
        <v>0</v>
      </c>
      <c r="S47" s="82">
        <v>0</v>
      </c>
      <c r="T47" s="82">
        <v>0</v>
      </c>
      <c r="U47" s="82">
        <v>0</v>
      </c>
      <c r="V47" s="82">
        <v>0</v>
      </c>
      <c r="W47" s="82">
        <v>0</v>
      </c>
      <c r="X47" s="82">
        <v>0</v>
      </c>
      <c r="Y47" s="82">
        <v>0</v>
      </c>
      <c r="Z47" s="82">
        <v>0</v>
      </c>
      <c r="AA47" s="82">
        <v>0</v>
      </c>
      <c r="AB47" s="82">
        <v>0</v>
      </c>
      <c r="AC47" s="82">
        <v>0</v>
      </c>
      <c r="AD47" s="82">
        <v>0</v>
      </c>
      <c r="AE47" s="82">
        <v>0</v>
      </c>
      <c r="AF47" s="82">
        <v>0</v>
      </c>
      <c r="AG47" s="82">
        <v>0</v>
      </c>
      <c r="AH47" s="82">
        <v>0</v>
      </c>
      <c r="AI47" s="82">
        <v>0</v>
      </c>
      <c r="AJ47" s="82">
        <v>0</v>
      </c>
      <c r="AK47" s="82">
        <v>0</v>
      </c>
      <c r="AL47" s="82">
        <v>0</v>
      </c>
      <c r="AM47" s="82">
        <v>0</v>
      </c>
      <c r="AN47" s="82">
        <v>0</v>
      </c>
      <c r="AO47" s="82">
        <v>0</v>
      </c>
      <c r="AP47" s="82">
        <v>0</v>
      </c>
      <c r="AQ47" s="82">
        <v>0</v>
      </c>
      <c r="AR47" s="82">
        <v>0</v>
      </c>
      <c r="AS47" s="82">
        <v>0</v>
      </c>
      <c r="AT47" s="82">
        <v>0</v>
      </c>
      <c r="AU47" s="82">
        <v>0</v>
      </c>
      <c r="AV47" s="82">
        <v>0</v>
      </c>
      <c r="AW47" s="82">
        <v>0</v>
      </c>
      <c r="AX47" s="82">
        <v>0</v>
      </c>
      <c r="AY47" s="82">
        <v>0</v>
      </c>
      <c r="AZ47" s="82">
        <v>0</v>
      </c>
      <c r="BA47" s="82">
        <f t="shared" si="1"/>
        <v>0</v>
      </c>
      <c r="BB47" s="82">
        <f t="shared" si="2"/>
        <v>14.119149439999999</v>
      </c>
      <c r="BC47" s="82">
        <f t="shared" si="3"/>
        <v>2</v>
      </c>
      <c r="BD47" s="82">
        <f t="shared" si="4"/>
        <v>0</v>
      </c>
      <c r="BE47" s="82">
        <f t="shared" si="5"/>
        <v>3.7999999999999999E-2</v>
      </c>
      <c r="BF47" s="82">
        <f t="shared" si="6"/>
        <v>0</v>
      </c>
      <c r="BG47" s="82">
        <f t="shared" si="7"/>
        <v>0</v>
      </c>
      <c r="BH47" s="82">
        <f t="shared" si="8"/>
        <v>0</v>
      </c>
    </row>
    <row r="48" spans="1:60" ht="63">
      <c r="A48" s="51" t="s">
        <v>215</v>
      </c>
      <c r="B48" s="52" t="s">
        <v>783</v>
      </c>
      <c r="C48" s="53" t="s">
        <v>782</v>
      </c>
      <c r="D48" s="82">
        <v>2.1593787999999998</v>
      </c>
      <c r="E48" s="82">
        <v>0</v>
      </c>
      <c r="F48" s="82">
        <v>0</v>
      </c>
      <c r="G48" s="82">
        <v>0</v>
      </c>
      <c r="H48" s="82">
        <v>0</v>
      </c>
      <c r="I48" s="82">
        <v>0</v>
      </c>
      <c r="J48" s="82">
        <v>0</v>
      </c>
      <c r="K48" s="82">
        <v>0</v>
      </c>
      <c r="L48" s="82">
        <v>0</v>
      </c>
      <c r="M48" s="82">
        <v>0</v>
      </c>
      <c r="N48" s="82">
        <v>0</v>
      </c>
      <c r="O48" s="82">
        <v>0</v>
      </c>
      <c r="P48" s="82">
        <v>0</v>
      </c>
      <c r="Q48" s="82">
        <v>0</v>
      </c>
      <c r="R48" s="82">
        <v>0</v>
      </c>
      <c r="S48" s="82">
        <v>0</v>
      </c>
      <c r="T48" s="82">
        <v>0</v>
      </c>
      <c r="U48" s="82">
        <v>0</v>
      </c>
      <c r="V48" s="82">
        <v>0</v>
      </c>
      <c r="W48" s="82">
        <v>0</v>
      </c>
      <c r="X48" s="82">
        <v>0</v>
      </c>
      <c r="Y48" s="82">
        <v>0</v>
      </c>
      <c r="Z48" s="82">
        <v>0</v>
      </c>
      <c r="AA48" s="82">
        <v>0</v>
      </c>
      <c r="AB48" s="82">
        <v>0</v>
      </c>
      <c r="AC48" s="82">
        <v>0</v>
      </c>
      <c r="AD48" s="82">
        <v>0</v>
      </c>
      <c r="AE48" s="82">
        <v>0</v>
      </c>
      <c r="AF48" s="82">
        <v>0</v>
      </c>
      <c r="AG48" s="82">
        <v>0</v>
      </c>
      <c r="AH48" s="82">
        <v>0</v>
      </c>
      <c r="AI48" s="82">
        <v>0</v>
      </c>
      <c r="AJ48" s="82">
        <v>0</v>
      </c>
      <c r="AK48" s="82">
        <v>0</v>
      </c>
      <c r="AL48" s="82">
        <v>0</v>
      </c>
      <c r="AM48" s="82">
        <v>0</v>
      </c>
      <c r="AN48" s="82">
        <v>0</v>
      </c>
      <c r="AO48" s="82">
        <v>0</v>
      </c>
      <c r="AP48" s="82">
        <v>0</v>
      </c>
      <c r="AQ48" s="82">
        <v>0</v>
      </c>
      <c r="AR48" s="82">
        <v>0</v>
      </c>
      <c r="AS48" s="82">
        <v>0</v>
      </c>
      <c r="AT48" s="82">
        <v>0</v>
      </c>
      <c r="AU48" s="82">
        <v>0</v>
      </c>
      <c r="AV48" s="82">
        <v>0</v>
      </c>
      <c r="AW48" s="82">
        <v>0</v>
      </c>
      <c r="AX48" s="82">
        <v>0</v>
      </c>
      <c r="AY48" s="82">
        <v>0</v>
      </c>
      <c r="AZ48" s="82">
        <v>0</v>
      </c>
      <c r="BA48" s="82">
        <f t="shared" si="1"/>
        <v>0</v>
      </c>
      <c r="BB48" s="82">
        <f t="shared" si="2"/>
        <v>0</v>
      </c>
      <c r="BC48" s="82">
        <f t="shared" si="3"/>
        <v>0</v>
      </c>
      <c r="BD48" s="82">
        <f t="shared" si="4"/>
        <v>0</v>
      </c>
      <c r="BE48" s="82">
        <f t="shared" si="5"/>
        <v>0</v>
      </c>
      <c r="BF48" s="82">
        <f t="shared" si="6"/>
        <v>0</v>
      </c>
      <c r="BG48" s="82">
        <f t="shared" si="7"/>
        <v>0</v>
      </c>
      <c r="BH48" s="82">
        <f t="shared" si="8"/>
        <v>0</v>
      </c>
    </row>
    <row r="49" spans="1:60" ht="47.25">
      <c r="A49" s="51" t="s">
        <v>215</v>
      </c>
      <c r="B49" s="52" t="s">
        <v>629</v>
      </c>
      <c r="C49" s="53" t="s">
        <v>786</v>
      </c>
      <c r="D49" s="82">
        <v>36.875896040000001</v>
      </c>
      <c r="E49" s="82">
        <v>0</v>
      </c>
      <c r="F49" s="82">
        <v>36.875896040000001</v>
      </c>
      <c r="G49" s="82">
        <v>1.26</v>
      </c>
      <c r="H49" s="82">
        <v>0</v>
      </c>
      <c r="I49" s="82">
        <v>3.0750000000000002</v>
      </c>
      <c r="J49" s="82">
        <v>0</v>
      </c>
      <c r="K49" s="82">
        <v>0</v>
      </c>
      <c r="L49" s="82">
        <v>0</v>
      </c>
      <c r="M49" s="82">
        <v>0</v>
      </c>
      <c r="N49" s="82">
        <v>0</v>
      </c>
      <c r="O49" s="82">
        <v>0</v>
      </c>
      <c r="P49" s="82">
        <v>0</v>
      </c>
      <c r="Q49" s="82">
        <v>0</v>
      </c>
      <c r="R49" s="82">
        <v>0</v>
      </c>
      <c r="S49" s="82">
        <v>0</v>
      </c>
      <c r="T49" s="82">
        <v>0</v>
      </c>
      <c r="U49" s="82">
        <v>0</v>
      </c>
      <c r="V49" s="82">
        <v>0</v>
      </c>
      <c r="W49" s="82">
        <v>0</v>
      </c>
      <c r="X49" s="82">
        <v>0</v>
      </c>
      <c r="Y49" s="82">
        <v>0</v>
      </c>
      <c r="Z49" s="82">
        <v>0</v>
      </c>
      <c r="AA49" s="82">
        <v>0</v>
      </c>
      <c r="AB49" s="82">
        <v>0</v>
      </c>
      <c r="AC49" s="82">
        <v>0</v>
      </c>
      <c r="AD49" s="82">
        <v>0</v>
      </c>
      <c r="AE49" s="82">
        <v>0</v>
      </c>
      <c r="AF49" s="82">
        <v>0</v>
      </c>
      <c r="AG49" s="82">
        <v>0</v>
      </c>
      <c r="AH49" s="82">
        <v>0</v>
      </c>
      <c r="AI49" s="82">
        <v>0</v>
      </c>
      <c r="AJ49" s="82">
        <v>0</v>
      </c>
      <c r="AK49" s="82">
        <v>0</v>
      </c>
      <c r="AL49" s="82">
        <v>0</v>
      </c>
      <c r="AM49" s="82">
        <v>0</v>
      </c>
      <c r="AN49" s="82">
        <v>0</v>
      </c>
      <c r="AO49" s="82">
        <v>0</v>
      </c>
      <c r="AP49" s="82">
        <v>0</v>
      </c>
      <c r="AQ49" s="82">
        <v>0</v>
      </c>
      <c r="AR49" s="82">
        <v>0</v>
      </c>
      <c r="AS49" s="82">
        <v>0</v>
      </c>
      <c r="AT49" s="82">
        <v>0</v>
      </c>
      <c r="AU49" s="82">
        <v>0</v>
      </c>
      <c r="AV49" s="82">
        <v>0</v>
      </c>
      <c r="AW49" s="82">
        <v>0</v>
      </c>
      <c r="AX49" s="82">
        <v>0</v>
      </c>
      <c r="AY49" s="82">
        <v>0</v>
      </c>
      <c r="AZ49" s="82">
        <v>0</v>
      </c>
      <c r="BA49" s="82">
        <f t="shared" si="1"/>
        <v>0</v>
      </c>
      <c r="BB49" s="82">
        <f t="shared" si="2"/>
        <v>36.875896040000001</v>
      </c>
      <c r="BC49" s="82">
        <f t="shared" si="3"/>
        <v>1.26</v>
      </c>
      <c r="BD49" s="82">
        <f t="shared" si="4"/>
        <v>0</v>
      </c>
      <c r="BE49" s="82">
        <f t="shared" si="5"/>
        <v>3.0750000000000002</v>
      </c>
      <c r="BF49" s="82">
        <f t="shared" si="6"/>
        <v>0</v>
      </c>
      <c r="BG49" s="82">
        <f t="shared" si="7"/>
        <v>0</v>
      </c>
      <c r="BH49" s="82">
        <f t="shared" si="8"/>
        <v>0</v>
      </c>
    </row>
    <row r="50" spans="1:60" ht="31.5">
      <c r="A50" s="51" t="s">
        <v>215</v>
      </c>
      <c r="B50" s="52" t="s">
        <v>788</v>
      </c>
      <c r="C50" s="53" t="s">
        <v>787</v>
      </c>
      <c r="D50" s="82">
        <v>44.540420429999998</v>
      </c>
      <c r="E50" s="82">
        <v>0</v>
      </c>
      <c r="F50" s="82">
        <v>44.540420429999998</v>
      </c>
      <c r="G50" s="82">
        <v>5</v>
      </c>
      <c r="H50" s="82">
        <v>0</v>
      </c>
      <c r="I50" s="82">
        <v>2.8159999999999998</v>
      </c>
      <c r="J50" s="82">
        <v>0</v>
      </c>
      <c r="K50" s="82">
        <v>0</v>
      </c>
      <c r="L50" s="82">
        <v>0</v>
      </c>
      <c r="M50" s="82">
        <v>0</v>
      </c>
      <c r="N50" s="82">
        <v>0</v>
      </c>
      <c r="O50" s="82">
        <v>0</v>
      </c>
      <c r="P50" s="82">
        <v>0</v>
      </c>
      <c r="Q50" s="82">
        <v>0</v>
      </c>
      <c r="R50" s="82">
        <v>0</v>
      </c>
      <c r="S50" s="82">
        <v>0</v>
      </c>
      <c r="T50" s="82">
        <v>0</v>
      </c>
      <c r="U50" s="82">
        <v>0</v>
      </c>
      <c r="V50" s="82">
        <v>0</v>
      </c>
      <c r="W50" s="82">
        <v>0</v>
      </c>
      <c r="X50" s="82">
        <v>0</v>
      </c>
      <c r="Y50" s="82">
        <v>0</v>
      </c>
      <c r="Z50" s="82">
        <v>0</v>
      </c>
      <c r="AA50" s="82">
        <v>0</v>
      </c>
      <c r="AB50" s="82">
        <v>0</v>
      </c>
      <c r="AC50" s="82">
        <v>0</v>
      </c>
      <c r="AD50" s="82">
        <v>0</v>
      </c>
      <c r="AE50" s="82">
        <v>0</v>
      </c>
      <c r="AF50" s="82">
        <v>0</v>
      </c>
      <c r="AG50" s="82">
        <v>0</v>
      </c>
      <c r="AH50" s="82">
        <v>0</v>
      </c>
      <c r="AI50" s="82">
        <v>0</v>
      </c>
      <c r="AJ50" s="82">
        <v>0</v>
      </c>
      <c r="AK50" s="82">
        <v>0</v>
      </c>
      <c r="AL50" s="82">
        <v>0</v>
      </c>
      <c r="AM50" s="82">
        <v>0</v>
      </c>
      <c r="AN50" s="82">
        <v>0</v>
      </c>
      <c r="AO50" s="82">
        <v>0</v>
      </c>
      <c r="AP50" s="82">
        <v>0</v>
      </c>
      <c r="AQ50" s="82">
        <v>0</v>
      </c>
      <c r="AR50" s="82">
        <v>0</v>
      </c>
      <c r="AS50" s="82">
        <v>0</v>
      </c>
      <c r="AT50" s="82">
        <v>0</v>
      </c>
      <c r="AU50" s="82">
        <v>0</v>
      </c>
      <c r="AV50" s="82">
        <v>0</v>
      </c>
      <c r="AW50" s="82">
        <v>0</v>
      </c>
      <c r="AX50" s="82">
        <v>0</v>
      </c>
      <c r="AY50" s="82">
        <v>0</v>
      </c>
      <c r="AZ50" s="82">
        <v>0</v>
      </c>
      <c r="BA50" s="82">
        <f t="shared" si="1"/>
        <v>0</v>
      </c>
      <c r="BB50" s="82">
        <f t="shared" si="2"/>
        <v>44.540420429999998</v>
      </c>
      <c r="BC50" s="82">
        <f t="shared" si="3"/>
        <v>5</v>
      </c>
      <c r="BD50" s="82">
        <f t="shared" si="4"/>
        <v>0</v>
      </c>
      <c r="BE50" s="82">
        <f t="shared" si="5"/>
        <v>2.8159999999999998</v>
      </c>
      <c r="BF50" s="82">
        <f t="shared" si="6"/>
        <v>0</v>
      </c>
      <c r="BG50" s="82">
        <f t="shared" si="7"/>
        <v>0</v>
      </c>
      <c r="BH50" s="82">
        <f t="shared" si="8"/>
        <v>0</v>
      </c>
    </row>
    <row r="51" spans="1:60" ht="63">
      <c r="A51" s="51" t="s">
        <v>215</v>
      </c>
      <c r="B51" s="52" t="s">
        <v>790</v>
      </c>
      <c r="C51" s="53" t="s">
        <v>789</v>
      </c>
      <c r="D51" s="82">
        <v>27.460110780000001</v>
      </c>
      <c r="E51" s="82">
        <v>0</v>
      </c>
      <c r="F51" s="82">
        <v>27.460110780000001</v>
      </c>
      <c r="G51" s="82">
        <v>2.5</v>
      </c>
      <c r="H51" s="82">
        <v>0</v>
      </c>
      <c r="I51" s="82">
        <v>1.47</v>
      </c>
      <c r="J51" s="82">
        <v>0</v>
      </c>
      <c r="K51" s="82">
        <v>0</v>
      </c>
      <c r="L51" s="82">
        <v>1</v>
      </c>
      <c r="M51" s="82">
        <v>0</v>
      </c>
      <c r="N51" s="82">
        <v>0</v>
      </c>
      <c r="O51" s="82">
        <v>0</v>
      </c>
      <c r="P51" s="82">
        <v>0</v>
      </c>
      <c r="Q51" s="82">
        <v>0</v>
      </c>
      <c r="R51" s="82">
        <v>0</v>
      </c>
      <c r="S51" s="82">
        <v>0</v>
      </c>
      <c r="T51" s="82">
        <v>0</v>
      </c>
      <c r="U51" s="82">
        <v>0</v>
      </c>
      <c r="V51" s="82">
        <v>0</v>
      </c>
      <c r="W51" s="82">
        <v>0</v>
      </c>
      <c r="X51" s="82">
        <v>0</v>
      </c>
      <c r="Y51" s="82">
        <v>0</v>
      </c>
      <c r="Z51" s="82">
        <v>0</v>
      </c>
      <c r="AA51" s="82">
        <v>0</v>
      </c>
      <c r="AB51" s="82">
        <v>0</v>
      </c>
      <c r="AC51" s="82">
        <v>0</v>
      </c>
      <c r="AD51" s="82">
        <v>0</v>
      </c>
      <c r="AE51" s="82">
        <v>0</v>
      </c>
      <c r="AF51" s="82">
        <v>0</v>
      </c>
      <c r="AG51" s="82">
        <v>0</v>
      </c>
      <c r="AH51" s="82">
        <v>0</v>
      </c>
      <c r="AI51" s="82">
        <v>0</v>
      </c>
      <c r="AJ51" s="82">
        <v>0</v>
      </c>
      <c r="AK51" s="82">
        <v>0</v>
      </c>
      <c r="AL51" s="82">
        <v>0</v>
      </c>
      <c r="AM51" s="82">
        <v>0</v>
      </c>
      <c r="AN51" s="82">
        <v>0</v>
      </c>
      <c r="AO51" s="82">
        <v>0</v>
      </c>
      <c r="AP51" s="82">
        <v>0</v>
      </c>
      <c r="AQ51" s="82">
        <v>0</v>
      </c>
      <c r="AR51" s="82">
        <v>0</v>
      </c>
      <c r="AS51" s="82">
        <v>0</v>
      </c>
      <c r="AT51" s="82">
        <v>0</v>
      </c>
      <c r="AU51" s="82">
        <v>0</v>
      </c>
      <c r="AV51" s="82">
        <v>0</v>
      </c>
      <c r="AW51" s="82">
        <v>0</v>
      </c>
      <c r="AX51" s="82">
        <v>0</v>
      </c>
      <c r="AY51" s="82">
        <v>0</v>
      </c>
      <c r="AZ51" s="82">
        <v>0</v>
      </c>
      <c r="BA51" s="82">
        <f t="shared" si="1"/>
        <v>0</v>
      </c>
      <c r="BB51" s="82">
        <f t="shared" si="2"/>
        <v>27.460110780000001</v>
      </c>
      <c r="BC51" s="82">
        <f t="shared" si="3"/>
        <v>2.5</v>
      </c>
      <c r="BD51" s="82">
        <f t="shared" si="4"/>
        <v>0</v>
      </c>
      <c r="BE51" s="82">
        <f t="shared" si="5"/>
        <v>1.47</v>
      </c>
      <c r="BF51" s="82">
        <f t="shared" si="6"/>
        <v>0</v>
      </c>
      <c r="BG51" s="82">
        <f t="shared" si="7"/>
        <v>0</v>
      </c>
      <c r="BH51" s="82">
        <f t="shared" si="8"/>
        <v>1</v>
      </c>
    </row>
    <row r="52" spans="1:60" ht="47.25">
      <c r="A52" s="51" t="s">
        <v>215</v>
      </c>
      <c r="B52" s="52" t="s">
        <v>792</v>
      </c>
      <c r="C52" s="53" t="s">
        <v>791</v>
      </c>
      <c r="D52" s="82">
        <v>25.524787450000002</v>
      </c>
      <c r="E52" s="82">
        <v>0</v>
      </c>
      <c r="F52" s="82">
        <v>25.524787450000002</v>
      </c>
      <c r="G52" s="82">
        <v>2</v>
      </c>
      <c r="H52" s="82">
        <v>0</v>
      </c>
      <c r="I52" s="82">
        <v>1.32</v>
      </c>
      <c r="J52" s="82">
        <v>0</v>
      </c>
      <c r="K52" s="82">
        <v>0</v>
      </c>
      <c r="L52" s="82">
        <v>0</v>
      </c>
      <c r="M52" s="82">
        <v>0</v>
      </c>
      <c r="N52" s="82">
        <v>0</v>
      </c>
      <c r="O52" s="82">
        <v>0</v>
      </c>
      <c r="P52" s="82">
        <v>0</v>
      </c>
      <c r="Q52" s="82">
        <v>0</v>
      </c>
      <c r="R52" s="82">
        <v>0</v>
      </c>
      <c r="S52" s="82">
        <v>0</v>
      </c>
      <c r="T52" s="82">
        <v>0</v>
      </c>
      <c r="U52" s="82">
        <v>0</v>
      </c>
      <c r="V52" s="82">
        <v>0</v>
      </c>
      <c r="W52" s="82">
        <v>0</v>
      </c>
      <c r="X52" s="82">
        <v>0</v>
      </c>
      <c r="Y52" s="82">
        <v>0</v>
      </c>
      <c r="Z52" s="82">
        <v>0</v>
      </c>
      <c r="AA52" s="82">
        <v>0</v>
      </c>
      <c r="AB52" s="82">
        <v>0</v>
      </c>
      <c r="AC52" s="82">
        <v>0</v>
      </c>
      <c r="AD52" s="82">
        <v>0</v>
      </c>
      <c r="AE52" s="82">
        <v>0</v>
      </c>
      <c r="AF52" s="82">
        <v>0</v>
      </c>
      <c r="AG52" s="82">
        <v>0</v>
      </c>
      <c r="AH52" s="82">
        <v>0</v>
      </c>
      <c r="AI52" s="82">
        <v>0</v>
      </c>
      <c r="AJ52" s="82">
        <v>0</v>
      </c>
      <c r="AK52" s="82">
        <v>0</v>
      </c>
      <c r="AL52" s="82">
        <v>0</v>
      </c>
      <c r="AM52" s="82">
        <v>0</v>
      </c>
      <c r="AN52" s="82">
        <v>0</v>
      </c>
      <c r="AO52" s="82">
        <v>0</v>
      </c>
      <c r="AP52" s="82">
        <v>0</v>
      </c>
      <c r="AQ52" s="82">
        <v>0</v>
      </c>
      <c r="AR52" s="82">
        <v>0</v>
      </c>
      <c r="AS52" s="82">
        <v>0</v>
      </c>
      <c r="AT52" s="82">
        <v>0</v>
      </c>
      <c r="AU52" s="82">
        <v>0</v>
      </c>
      <c r="AV52" s="82">
        <v>0</v>
      </c>
      <c r="AW52" s="82">
        <v>0</v>
      </c>
      <c r="AX52" s="82">
        <v>0</v>
      </c>
      <c r="AY52" s="82">
        <v>0</v>
      </c>
      <c r="AZ52" s="82">
        <v>0</v>
      </c>
      <c r="BA52" s="82">
        <f t="shared" si="1"/>
        <v>0</v>
      </c>
      <c r="BB52" s="82">
        <f t="shared" si="2"/>
        <v>25.524787450000002</v>
      </c>
      <c r="BC52" s="82">
        <f t="shared" si="3"/>
        <v>2</v>
      </c>
      <c r="BD52" s="82">
        <f t="shared" si="4"/>
        <v>0</v>
      </c>
      <c r="BE52" s="82">
        <f t="shared" si="5"/>
        <v>1.32</v>
      </c>
      <c r="BF52" s="82">
        <f t="shared" si="6"/>
        <v>0</v>
      </c>
      <c r="BG52" s="82">
        <f t="shared" si="7"/>
        <v>0</v>
      </c>
      <c r="BH52" s="82">
        <f t="shared" si="8"/>
        <v>0</v>
      </c>
    </row>
    <row r="53" spans="1:60" ht="63">
      <c r="A53" s="51" t="s">
        <v>215</v>
      </c>
      <c r="B53" s="52" t="s">
        <v>794</v>
      </c>
      <c r="C53" s="53" t="s">
        <v>793</v>
      </c>
      <c r="D53" s="82">
        <v>30.566137640000001</v>
      </c>
      <c r="E53" s="82">
        <v>0</v>
      </c>
      <c r="F53" s="82">
        <v>30.566137640000001</v>
      </c>
      <c r="G53" s="82">
        <v>0.5</v>
      </c>
      <c r="H53" s="82">
        <v>0</v>
      </c>
      <c r="I53" s="82">
        <v>0.95</v>
      </c>
      <c r="J53" s="82">
        <v>0</v>
      </c>
      <c r="K53" s="82">
        <v>0</v>
      </c>
      <c r="L53" s="82">
        <v>2</v>
      </c>
      <c r="M53" s="82">
        <v>0</v>
      </c>
      <c r="N53" s="82">
        <v>0</v>
      </c>
      <c r="O53" s="82">
        <v>0</v>
      </c>
      <c r="P53" s="82">
        <v>0</v>
      </c>
      <c r="Q53" s="82">
        <v>0</v>
      </c>
      <c r="R53" s="82">
        <v>0</v>
      </c>
      <c r="S53" s="82">
        <v>0</v>
      </c>
      <c r="T53" s="82">
        <v>0</v>
      </c>
      <c r="U53" s="82">
        <v>0</v>
      </c>
      <c r="V53" s="82">
        <v>0</v>
      </c>
      <c r="W53" s="82">
        <v>0</v>
      </c>
      <c r="X53" s="82">
        <v>0</v>
      </c>
      <c r="Y53" s="82">
        <v>0</v>
      </c>
      <c r="Z53" s="82">
        <v>0</v>
      </c>
      <c r="AA53" s="82">
        <v>0</v>
      </c>
      <c r="AB53" s="82">
        <v>0</v>
      </c>
      <c r="AC53" s="82">
        <v>0</v>
      </c>
      <c r="AD53" s="82">
        <v>0</v>
      </c>
      <c r="AE53" s="82">
        <v>0</v>
      </c>
      <c r="AF53" s="82">
        <v>0</v>
      </c>
      <c r="AG53" s="82">
        <v>0</v>
      </c>
      <c r="AH53" s="82">
        <v>0</v>
      </c>
      <c r="AI53" s="82">
        <v>0</v>
      </c>
      <c r="AJ53" s="82">
        <v>0</v>
      </c>
      <c r="AK53" s="82">
        <v>0</v>
      </c>
      <c r="AL53" s="82">
        <v>0</v>
      </c>
      <c r="AM53" s="82">
        <v>0</v>
      </c>
      <c r="AN53" s="82">
        <v>0</v>
      </c>
      <c r="AO53" s="82">
        <v>0</v>
      </c>
      <c r="AP53" s="82">
        <v>0</v>
      </c>
      <c r="AQ53" s="82">
        <v>0</v>
      </c>
      <c r="AR53" s="82">
        <v>0</v>
      </c>
      <c r="AS53" s="82">
        <v>0</v>
      </c>
      <c r="AT53" s="82">
        <v>0</v>
      </c>
      <c r="AU53" s="82">
        <v>0</v>
      </c>
      <c r="AV53" s="82">
        <v>0</v>
      </c>
      <c r="AW53" s="82">
        <v>0</v>
      </c>
      <c r="AX53" s="82">
        <v>0</v>
      </c>
      <c r="AY53" s="82">
        <v>0</v>
      </c>
      <c r="AZ53" s="82">
        <v>0</v>
      </c>
      <c r="BA53" s="82">
        <f t="shared" si="1"/>
        <v>0</v>
      </c>
      <c r="BB53" s="82">
        <f t="shared" si="2"/>
        <v>30.566137640000001</v>
      </c>
      <c r="BC53" s="82">
        <f t="shared" si="3"/>
        <v>0.5</v>
      </c>
      <c r="BD53" s="82">
        <f t="shared" si="4"/>
        <v>0</v>
      </c>
      <c r="BE53" s="82">
        <f t="shared" si="5"/>
        <v>0.95</v>
      </c>
      <c r="BF53" s="82">
        <f t="shared" si="6"/>
        <v>0</v>
      </c>
      <c r="BG53" s="82">
        <f t="shared" si="7"/>
        <v>0</v>
      </c>
      <c r="BH53" s="82">
        <f t="shared" si="8"/>
        <v>2</v>
      </c>
    </row>
    <row r="54" spans="1:60" ht="63">
      <c r="A54" s="51" t="s">
        <v>215</v>
      </c>
      <c r="B54" s="52" t="s">
        <v>795</v>
      </c>
      <c r="C54" s="53" t="s">
        <v>809</v>
      </c>
      <c r="D54" s="82">
        <v>12.64281946</v>
      </c>
      <c r="E54" s="82">
        <v>0</v>
      </c>
      <c r="F54" s="82">
        <v>12.64281946</v>
      </c>
      <c r="G54" s="82">
        <v>0.4</v>
      </c>
      <c r="H54" s="82">
        <v>0</v>
      </c>
      <c r="I54" s="82">
        <v>0.55000000000000004</v>
      </c>
      <c r="J54" s="82">
        <v>0</v>
      </c>
      <c r="K54" s="82">
        <v>0</v>
      </c>
      <c r="L54" s="82">
        <v>0</v>
      </c>
      <c r="M54" s="82">
        <v>0</v>
      </c>
      <c r="N54" s="82">
        <v>0</v>
      </c>
      <c r="O54" s="82">
        <v>0</v>
      </c>
      <c r="P54" s="82">
        <v>0</v>
      </c>
      <c r="Q54" s="82">
        <v>0</v>
      </c>
      <c r="R54" s="82">
        <v>0</v>
      </c>
      <c r="S54" s="82">
        <v>0</v>
      </c>
      <c r="T54" s="82">
        <v>0</v>
      </c>
      <c r="U54" s="82">
        <v>0</v>
      </c>
      <c r="V54" s="82">
        <v>0</v>
      </c>
      <c r="W54" s="82">
        <v>0</v>
      </c>
      <c r="X54" s="82">
        <v>0</v>
      </c>
      <c r="Y54" s="82">
        <v>0</v>
      </c>
      <c r="Z54" s="82">
        <v>0</v>
      </c>
      <c r="AA54" s="82">
        <v>0</v>
      </c>
      <c r="AB54" s="82">
        <v>0</v>
      </c>
      <c r="AC54" s="82">
        <v>0</v>
      </c>
      <c r="AD54" s="82">
        <v>0</v>
      </c>
      <c r="AE54" s="82">
        <v>0</v>
      </c>
      <c r="AF54" s="82">
        <v>0</v>
      </c>
      <c r="AG54" s="82">
        <v>0</v>
      </c>
      <c r="AH54" s="82">
        <v>0</v>
      </c>
      <c r="AI54" s="82">
        <v>0</v>
      </c>
      <c r="AJ54" s="82">
        <v>0</v>
      </c>
      <c r="AK54" s="82">
        <v>0</v>
      </c>
      <c r="AL54" s="82">
        <v>0</v>
      </c>
      <c r="AM54" s="82">
        <v>0</v>
      </c>
      <c r="AN54" s="82">
        <v>0</v>
      </c>
      <c r="AO54" s="82">
        <v>0</v>
      </c>
      <c r="AP54" s="82">
        <v>0</v>
      </c>
      <c r="AQ54" s="82">
        <v>0</v>
      </c>
      <c r="AR54" s="82">
        <v>0</v>
      </c>
      <c r="AS54" s="82">
        <v>0</v>
      </c>
      <c r="AT54" s="82">
        <v>0</v>
      </c>
      <c r="AU54" s="82">
        <v>0</v>
      </c>
      <c r="AV54" s="82">
        <v>0</v>
      </c>
      <c r="AW54" s="82">
        <v>0</v>
      </c>
      <c r="AX54" s="82">
        <v>0</v>
      </c>
      <c r="AY54" s="82">
        <v>0</v>
      </c>
      <c r="AZ54" s="82">
        <v>0</v>
      </c>
      <c r="BA54" s="82">
        <f t="shared" si="1"/>
        <v>0</v>
      </c>
      <c r="BB54" s="82">
        <f t="shared" si="2"/>
        <v>12.64281946</v>
      </c>
      <c r="BC54" s="82">
        <f t="shared" si="3"/>
        <v>0.4</v>
      </c>
      <c r="BD54" s="82">
        <f t="shared" si="4"/>
        <v>0</v>
      </c>
      <c r="BE54" s="82">
        <f t="shared" si="5"/>
        <v>0.55000000000000004</v>
      </c>
      <c r="BF54" s="82">
        <f t="shared" si="6"/>
        <v>0</v>
      </c>
      <c r="BG54" s="82">
        <f t="shared" si="7"/>
        <v>0</v>
      </c>
      <c r="BH54" s="82">
        <f t="shared" si="8"/>
        <v>0</v>
      </c>
    </row>
    <row r="55" spans="1:60" ht="47.25">
      <c r="A55" s="51" t="s">
        <v>215</v>
      </c>
      <c r="B55" s="52" t="s">
        <v>797</v>
      </c>
      <c r="C55" s="53" t="s">
        <v>796</v>
      </c>
      <c r="D55" s="82">
        <v>4.9599102000000004</v>
      </c>
      <c r="E55" s="82">
        <v>0</v>
      </c>
      <c r="F55" s="82">
        <v>4.9599102000000004</v>
      </c>
      <c r="G55" s="82">
        <v>0</v>
      </c>
      <c r="H55" s="82">
        <v>0</v>
      </c>
      <c r="I55" s="82">
        <v>1.298</v>
      </c>
      <c r="J55" s="82">
        <v>0</v>
      </c>
      <c r="K55" s="82">
        <v>0</v>
      </c>
      <c r="L55" s="82">
        <v>0</v>
      </c>
      <c r="M55" s="82">
        <v>0</v>
      </c>
      <c r="N55" s="82">
        <v>0</v>
      </c>
      <c r="O55" s="82">
        <v>0</v>
      </c>
      <c r="P55" s="82">
        <v>0</v>
      </c>
      <c r="Q55" s="82">
        <v>0</v>
      </c>
      <c r="R55" s="82">
        <v>0</v>
      </c>
      <c r="S55" s="82">
        <v>0</v>
      </c>
      <c r="T55" s="82">
        <v>0</v>
      </c>
      <c r="U55" s="82">
        <v>0</v>
      </c>
      <c r="V55" s="82">
        <v>0</v>
      </c>
      <c r="W55" s="82">
        <v>0</v>
      </c>
      <c r="X55" s="82">
        <v>0</v>
      </c>
      <c r="Y55" s="82">
        <v>0</v>
      </c>
      <c r="Z55" s="82">
        <v>0</v>
      </c>
      <c r="AA55" s="82">
        <v>0</v>
      </c>
      <c r="AB55" s="82">
        <v>0</v>
      </c>
      <c r="AC55" s="82">
        <v>0</v>
      </c>
      <c r="AD55" s="82">
        <v>0</v>
      </c>
      <c r="AE55" s="82">
        <v>0</v>
      </c>
      <c r="AF55" s="82">
        <v>0</v>
      </c>
      <c r="AG55" s="82">
        <v>0</v>
      </c>
      <c r="AH55" s="82">
        <v>0</v>
      </c>
      <c r="AI55" s="82">
        <v>0</v>
      </c>
      <c r="AJ55" s="82">
        <v>0</v>
      </c>
      <c r="AK55" s="82">
        <v>0</v>
      </c>
      <c r="AL55" s="82">
        <v>0</v>
      </c>
      <c r="AM55" s="82">
        <v>0</v>
      </c>
      <c r="AN55" s="82">
        <v>0</v>
      </c>
      <c r="AO55" s="82">
        <v>0</v>
      </c>
      <c r="AP55" s="82">
        <v>0</v>
      </c>
      <c r="AQ55" s="82">
        <v>0</v>
      </c>
      <c r="AR55" s="82">
        <v>0</v>
      </c>
      <c r="AS55" s="82">
        <v>0</v>
      </c>
      <c r="AT55" s="82">
        <v>0</v>
      </c>
      <c r="AU55" s="82">
        <v>0</v>
      </c>
      <c r="AV55" s="82">
        <v>0</v>
      </c>
      <c r="AW55" s="82">
        <v>0</v>
      </c>
      <c r="AX55" s="82">
        <v>0</v>
      </c>
      <c r="AY55" s="82">
        <v>0</v>
      </c>
      <c r="AZ55" s="82">
        <v>0</v>
      </c>
      <c r="BA55" s="82">
        <f t="shared" si="1"/>
        <v>0</v>
      </c>
      <c r="BB55" s="82">
        <f t="shared" si="2"/>
        <v>4.9599102000000004</v>
      </c>
      <c r="BC55" s="82">
        <f t="shared" si="3"/>
        <v>0</v>
      </c>
      <c r="BD55" s="82">
        <f t="shared" si="4"/>
        <v>0</v>
      </c>
      <c r="BE55" s="82">
        <f t="shared" si="5"/>
        <v>1.298</v>
      </c>
      <c r="BF55" s="82">
        <f t="shared" si="6"/>
        <v>0</v>
      </c>
      <c r="BG55" s="82">
        <f t="shared" si="7"/>
        <v>0</v>
      </c>
      <c r="BH55" s="82">
        <f t="shared" si="8"/>
        <v>0</v>
      </c>
    </row>
    <row r="56" spans="1:60" ht="141.75">
      <c r="A56" s="51" t="s">
        <v>215</v>
      </c>
      <c r="B56" s="52" t="s">
        <v>833</v>
      </c>
      <c r="C56" s="53" t="s">
        <v>832</v>
      </c>
      <c r="D56" s="82">
        <v>1429.5580514200001</v>
      </c>
      <c r="E56" s="82">
        <v>0</v>
      </c>
      <c r="F56" s="82">
        <v>0</v>
      </c>
      <c r="G56" s="82">
        <v>0</v>
      </c>
      <c r="H56" s="82">
        <v>0</v>
      </c>
      <c r="I56" s="82">
        <v>0</v>
      </c>
      <c r="J56" s="82">
        <v>0</v>
      </c>
      <c r="K56" s="82">
        <v>0</v>
      </c>
      <c r="L56" s="82">
        <v>0</v>
      </c>
      <c r="M56" s="82">
        <v>0</v>
      </c>
      <c r="N56" s="82">
        <v>1429.5580514200001</v>
      </c>
      <c r="O56" s="82">
        <v>126</v>
      </c>
      <c r="P56" s="82">
        <v>0</v>
      </c>
      <c r="Q56" s="82">
        <v>8.6</v>
      </c>
      <c r="R56" s="82">
        <v>0</v>
      </c>
      <c r="S56" s="82">
        <v>0</v>
      </c>
      <c r="T56" s="82">
        <v>0</v>
      </c>
      <c r="U56" s="82">
        <v>0</v>
      </c>
      <c r="V56" s="82">
        <v>0</v>
      </c>
      <c r="W56" s="82">
        <v>0</v>
      </c>
      <c r="X56" s="82">
        <v>0</v>
      </c>
      <c r="Y56" s="82">
        <v>0</v>
      </c>
      <c r="Z56" s="82">
        <v>0</v>
      </c>
      <c r="AA56" s="82">
        <v>0</v>
      </c>
      <c r="AB56" s="82">
        <v>0</v>
      </c>
      <c r="AC56" s="82">
        <v>0</v>
      </c>
      <c r="AD56" s="82">
        <v>0</v>
      </c>
      <c r="AE56" s="82">
        <v>0</v>
      </c>
      <c r="AF56" s="82">
        <v>0</v>
      </c>
      <c r="AG56" s="82">
        <v>0</v>
      </c>
      <c r="AH56" s="82">
        <v>0</v>
      </c>
      <c r="AI56" s="82">
        <v>0</v>
      </c>
      <c r="AJ56" s="82">
        <v>0</v>
      </c>
      <c r="AK56" s="82">
        <v>0</v>
      </c>
      <c r="AL56" s="82">
        <v>0</v>
      </c>
      <c r="AM56" s="82">
        <v>0</v>
      </c>
      <c r="AN56" s="82">
        <v>0</v>
      </c>
      <c r="AO56" s="82">
        <v>0</v>
      </c>
      <c r="AP56" s="82">
        <v>0</v>
      </c>
      <c r="AQ56" s="82">
        <v>0</v>
      </c>
      <c r="AR56" s="82">
        <v>0</v>
      </c>
      <c r="AS56" s="82">
        <v>0</v>
      </c>
      <c r="AT56" s="82">
        <v>0</v>
      </c>
      <c r="AU56" s="82">
        <v>0</v>
      </c>
      <c r="AV56" s="82">
        <v>0</v>
      </c>
      <c r="AW56" s="82">
        <v>0</v>
      </c>
      <c r="AX56" s="82">
        <v>0</v>
      </c>
      <c r="AY56" s="82">
        <v>0</v>
      </c>
      <c r="AZ56" s="82">
        <v>0</v>
      </c>
      <c r="BA56" s="82">
        <f t="shared" si="1"/>
        <v>0</v>
      </c>
      <c r="BB56" s="82">
        <f t="shared" si="2"/>
        <v>1429.5580514200001</v>
      </c>
      <c r="BC56" s="82">
        <f t="shared" si="3"/>
        <v>126</v>
      </c>
      <c r="BD56" s="82">
        <f t="shared" si="4"/>
        <v>0</v>
      </c>
      <c r="BE56" s="82">
        <f t="shared" si="5"/>
        <v>8.6</v>
      </c>
      <c r="BF56" s="82">
        <f t="shared" si="6"/>
        <v>0</v>
      </c>
      <c r="BG56" s="82">
        <f t="shared" si="7"/>
        <v>0</v>
      </c>
      <c r="BH56" s="82">
        <f t="shared" si="8"/>
        <v>0</v>
      </c>
    </row>
    <row r="57" spans="1:60" ht="31.5">
      <c r="A57" s="51" t="s">
        <v>31</v>
      </c>
      <c r="B57" s="52" t="s">
        <v>64</v>
      </c>
      <c r="C57" s="53" t="s">
        <v>96</v>
      </c>
      <c r="D57" s="82">
        <v>99.892749960000003</v>
      </c>
      <c r="E57" s="82">
        <v>0</v>
      </c>
      <c r="F57" s="82">
        <v>0</v>
      </c>
      <c r="G57" s="82">
        <v>0</v>
      </c>
      <c r="H57" s="82">
        <v>0</v>
      </c>
      <c r="I57" s="82">
        <v>0</v>
      </c>
      <c r="J57" s="82">
        <v>0</v>
      </c>
      <c r="K57" s="82">
        <v>0</v>
      </c>
      <c r="L57" s="82">
        <v>0</v>
      </c>
      <c r="M57" s="82">
        <v>0</v>
      </c>
      <c r="N57" s="82">
        <v>99.892749960000003</v>
      </c>
      <c r="O57" s="82">
        <v>0</v>
      </c>
      <c r="P57" s="82">
        <v>0</v>
      </c>
      <c r="Q57" s="82">
        <v>0</v>
      </c>
      <c r="R57" s="82">
        <v>0</v>
      </c>
      <c r="S57" s="82">
        <v>0</v>
      </c>
      <c r="T57" s="82">
        <v>2</v>
      </c>
      <c r="U57" s="82">
        <v>0</v>
      </c>
      <c r="V57" s="82">
        <v>0</v>
      </c>
      <c r="W57" s="82">
        <v>0</v>
      </c>
      <c r="X57" s="82">
        <v>0</v>
      </c>
      <c r="Y57" s="82">
        <v>0</v>
      </c>
      <c r="Z57" s="82">
        <v>0</v>
      </c>
      <c r="AA57" s="82">
        <v>0</v>
      </c>
      <c r="AB57" s="82">
        <v>0</v>
      </c>
      <c r="AC57" s="82">
        <v>0</v>
      </c>
      <c r="AD57" s="82">
        <v>0</v>
      </c>
      <c r="AE57" s="82">
        <v>0</v>
      </c>
      <c r="AF57" s="82">
        <v>0</v>
      </c>
      <c r="AG57" s="82">
        <v>0</v>
      </c>
      <c r="AH57" s="82">
        <v>0</v>
      </c>
      <c r="AI57" s="82">
        <v>0</v>
      </c>
      <c r="AJ57" s="82">
        <v>0</v>
      </c>
      <c r="AK57" s="82">
        <v>0</v>
      </c>
      <c r="AL57" s="82">
        <v>0</v>
      </c>
      <c r="AM57" s="82">
        <v>0</v>
      </c>
      <c r="AN57" s="82">
        <v>0</v>
      </c>
      <c r="AO57" s="82">
        <v>0</v>
      </c>
      <c r="AP57" s="82">
        <v>0</v>
      </c>
      <c r="AQ57" s="82">
        <v>0</v>
      </c>
      <c r="AR57" s="82">
        <v>0</v>
      </c>
      <c r="AS57" s="82">
        <v>0</v>
      </c>
      <c r="AT57" s="82">
        <v>0</v>
      </c>
      <c r="AU57" s="82">
        <v>0</v>
      </c>
      <c r="AV57" s="82">
        <v>0</v>
      </c>
      <c r="AW57" s="82">
        <v>0</v>
      </c>
      <c r="AX57" s="82">
        <v>0</v>
      </c>
      <c r="AY57" s="82">
        <v>0</v>
      </c>
      <c r="AZ57" s="82">
        <v>0</v>
      </c>
      <c r="BA57" s="82">
        <f t="shared" si="1"/>
        <v>0</v>
      </c>
      <c r="BB57" s="82">
        <f t="shared" si="2"/>
        <v>99.892749960000003</v>
      </c>
      <c r="BC57" s="82">
        <f t="shared" si="3"/>
        <v>0</v>
      </c>
      <c r="BD57" s="82">
        <f t="shared" si="4"/>
        <v>0</v>
      </c>
      <c r="BE57" s="82">
        <f t="shared" si="5"/>
        <v>0</v>
      </c>
      <c r="BF57" s="82">
        <f t="shared" si="6"/>
        <v>0</v>
      </c>
      <c r="BG57" s="82">
        <f t="shared" si="7"/>
        <v>0</v>
      </c>
      <c r="BH57" s="82">
        <f t="shared" si="8"/>
        <v>2</v>
      </c>
    </row>
    <row r="58" spans="1:60" ht="63">
      <c r="A58" s="51" t="s">
        <v>216</v>
      </c>
      <c r="B58" s="52" t="s">
        <v>65</v>
      </c>
      <c r="C58" s="53" t="s">
        <v>96</v>
      </c>
      <c r="D58" s="82">
        <v>99.892749960000003</v>
      </c>
      <c r="E58" s="82">
        <v>0</v>
      </c>
      <c r="F58" s="82">
        <v>0</v>
      </c>
      <c r="G58" s="82">
        <v>0</v>
      </c>
      <c r="H58" s="82">
        <v>0</v>
      </c>
      <c r="I58" s="82">
        <v>0</v>
      </c>
      <c r="J58" s="82">
        <v>0</v>
      </c>
      <c r="K58" s="82">
        <v>0</v>
      </c>
      <c r="L58" s="82">
        <v>0</v>
      </c>
      <c r="M58" s="82">
        <v>0</v>
      </c>
      <c r="N58" s="82">
        <v>99.892749960000003</v>
      </c>
      <c r="O58" s="82">
        <v>0</v>
      </c>
      <c r="P58" s="82">
        <v>0</v>
      </c>
      <c r="Q58" s="82">
        <v>0</v>
      </c>
      <c r="R58" s="82">
        <v>0</v>
      </c>
      <c r="S58" s="82">
        <v>0</v>
      </c>
      <c r="T58" s="82">
        <v>2</v>
      </c>
      <c r="U58" s="82">
        <v>0</v>
      </c>
      <c r="V58" s="82">
        <v>0</v>
      </c>
      <c r="W58" s="82">
        <v>0</v>
      </c>
      <c r="X58" s="82">
        <v>0</v>
      </c>
      <c r="Y58" s="82">
        <v>0</v>
      </c>
      <c r="Z58" s="82">
        <v>0</v>
      </c>
      <c r="AA58" s="82">
        <v>0</v>
      </c>
      <c r="AB58" s="82">
        <v>0</v>
      </c>
      <c r="AC58" s="82">
        <v>0</v>
      </c>
      <c r="AD58" s="82">
        <v>0</v>
      </c>
      <c r="AE58" s="82">
        <v>0</v>
      </c>
      <c r="AF58" s="82">
        <v>0</v>
      </c>
      <c r="AG58" s="82">
        <v>0</v>
      </c>
      <c r="AH58" s="82">
        <v>0</v>
      </c>
      <c r="AI58" s="82">
        <v>0</v>
      </c>
      <c r="AJ58" s="82">
        <v>0</v>
      </c>
      <c r="AK58" s="82">
        <v>0</v>
      </c>
      <c r="AL58" s="82">
        <v>0</v>
      </c>
      <c r="AM58" s="82">
        <v>0</v>
      </c>
      <c r="AN58" s="82">
        <v>0</v>
      </c>
      <c r="AO58" s="82">
        <v>0</v>
      </c>
      <c r="AP58" s="82">
        <v>0</v>
      </c>
      <c r="AQ58" s="82">
        <v>0</v>
      </c>
      <c r="AR58" s="82">
        <v>0</v>
      </c>
      <c r="AS58" s="82">
        <v>0</v>
      </c>
      <c r="AT58" s="82">
        <v>0</v>
      </c>
      <c r="AU58" s="82">
        <v>0</v>
      </c>
      <c r="AV58" s="82">
        <v>0</v>
      </c>
      <c r="AW58" s="82">
        <v>0</v>
      </c>
      <c r="AX58" s="82">
        <v>0</v>
      </c>
      <c r="AY58" s="82">
        <v>0</v>
      </c>
      <c r="AZ58" s="82">
        <v>0</v>
      </c>
      <c r="BA58" s="82">
        <f t="shared" si="1"/>
        <v>0</v>
      </c>
      <c r="BB58" s="82">
        <f t="shared" si="2"/>
        <v>99.892749960000003</v>
      </c>
      <c r="BC58" s="82">
        <f t="shared" si="3"/>
        <v>0</v>
      </c>
      <c r="BD58" s="82">
        <f t="shared" si="4"/>
        <v>0</v>
      </c>
      <c r="BE58" s="82">
        <f t="shared" si="5"/>
        <v>0</v>
      </c>
      <c r="BF58" s="82">
        <f t="shared" si="6"/>
        <v>0</v>
      </c>
      <c r="BG58" s="82">
        <f t="shared" si="7"/>
        <v>0</v>
      </c>
      <c r="BH58" s="82">
        <f t="shared" si="8"/>
        <v>2</v>
      </c>
    </row>
    <row r="59" spans="1:60" ht="63">
      <c r="A59" s="51" t="s">
        <v>216</v>
      </c>
      <c r="B59" s="52" t="s">
        <v>376</v>
      </c>
      <c r="C59" s="53" t="s">
        <v>375</v>
      </c>
      <c r="D59" s="82">
        <v>99.892749960000003</v>
      </c>
      <c r="E59" s="82">
        <v>0</v>
      </c>
      <c r="F59" s="82">
        <v>0</v>
      </c>
      <c r="G59" s="82">
        <v>0</v>
      </c>
      <c r="H59" s="82">
        <v>0</v>
      </c>
      <c r="I59" s="82">
        <v>0</v>
      </c>
      <c r="J59" s="82">
        <v>0</v>
      </c>
      <c r="K59" s="82">
        <v>0</v>
      </c>
      <c r="L59" s="82">
        <v>0</v>
      </c>
      <c r="M59" s="82">
        <v>0</v>
      </c>
      <c r="N59" s="82">
        <v>99.892749960000003</v>
      </c>
      <c r="O59" s="82">
        <v>0</v>
      </c>
      <c r="P59" s="82">
        <v>0</v>
      </c>
      <c r="Q59" s="82">
        <v>0</v>
      </c>
      <c r="R59" s="82">
        <v>0</v>
      </c>
      <c r="S59" s="82">
        <v>0</v>
      </c>
      <c r="T59" s="82">
        <v>2</v>
      </c>
      <c r="U59" s="82">
        <v>0</v>
      </c>
      <c r="V59" s="82">
        <v>0</v>
      </c>
      <c r="W59" s="82">
        <v>0</v>
      </c>
      <c r="X59" s="82">
        <v>0</v>
      </c>
      <c r="Y59" s="82">
        <v>0</v>
      </c>
      <c r="Z59" s="82">
        <v>0</v>
      </c>
      <c r="AA59" s="82">
        <v>0</v>
      </c>
      <c r="AB59" s="82">
        <v>0</v>
      </c>
      <c r="AC59" s="82">
        <v>0</v>
      </c>
      <c r="AD59" s="82">
        <v>0</v>
      </c>
      <c r="AE59" s="82">
        <v>0</v>
      </c>
      <c r="AF59" s="82">
        <v>0</v>
      </c>
      <c r="AG59" s="82">
        <v>0</v>
      </c>
      <c r="AH59" s="82">
        <v>0</v>
      </c>
      <c r="AI59" s="82">
        <v>0</v>
      </c>
      <c r="AJ59" s="82">
        <v>0</v>
      </c>
      <c r="AK59" s="82">
        <v>0</v>
      </c>
      <c r="AL59" s="82">
        <v>0</v>
      </c>
      <c r="AM59" s="82">
        <v>0</v>
      </c>
      <c r="AN59" s="82">
        <v>0</v>
      </c>
      <c r="AO59" s="82">
        <v>0</v>
      </c>
      <c r="AP59" s="82">
        <v>0</v>
      </c>
      <c r="AQ59" s="82">
        <v>0</v>
      </c>
      <c r="AR59" s="82">
        <v>0</v>
      </c>
      <c r="AS59" s="82">
        <v>0</v>
      </c>
      <c r="AT59" s="82">
        <v>0</v>
      </c>
      <c r="AU59" s="82">
        <v>0</v>
      </c>
      <c r="AV59" s="82">
        <v>0</v>
      </c>
      <c r="AW59" s="82">
        <v>0</v>
      </c>
      <c r="AX59" s="82">
        <v>0</v>
      </c>
      <c r="AY59" s="82">
        <v>0</v>
      </c>
      <c r="AZ59" s="82">
        <v>0</v>
      </c>
      <c r="BA59" s="82">
        <f t="shared" si="1"/>
        <v>0</v>
      </c>
      <c r="BB59" s="82">
        <f t="shared" si="2"/>
        <v>99.892749960000003</v>
      </c>
      <c r="BC59" s="82">
        <f t="shared" si="3"/>
        <v>0</v>
      </c>
      <c r="BD59" s="82">
        <f t="shared" si="4"/>
        <v>0</v>
      </c>
      <c r="BE59" s="82">
        <f t="shared" si="5"/>
        <v>0</v>
      </c>
      <c r="BF59" s="82">
        <f t="shared" si="6"/>
        <v>0</v>
      </c>
      <c r="BG59" s="82">
        <f t="shared" si="7"/>
        <v>0</v>
      </c>
      <c r="BH59" s="82">
        <f t="shared" si="8"/>
        <v>2</v>
      </c>
    </row>
    <row r="60" spans="1:60" ht="31.5">
      <c r="A60" s="51" t="s">
        <v>217</v>
      </c>
      <c r="B60" s="52" t="s">
        <v>66</v>
      </c>
      <c r="C60" s="53" t="s">
        <v>96</v>
      </c>
      <c r="D60" s="82">
        <v>0</v>
      </c>
      <c r="E60" s="82">
        <v>0</v>
      </c>
      <c r="F60" s="82">
        <v>0</v>
      </c>
      <c r="G60" s="82">
        <v>0</v>
      </c>
      <c r="H60" s="82">
        <v>0</v>
      </c>
      <c r="I60" s="82">
        <v>0</v>
      </c>
      <c r="J60" s="82">
        <v>0</v>
      </c>
      <c r="K60" s="82">
        <v>0</v>
      </c>
      <c r="L60" s="82">
        <v>0</v>
      </c>
      <c r="M60" s="82">
        <v>0</v>
      </c>
      <c r="N60" s="82">
        <v>0</v>
      </c>
      <c r="O60" s="82">
        <v>0</v>
      </c>
      <c r="P60" s="82">
        <v>0</v>
      </c>
      <c r="Q60" s="82">
        <v>0</v>
      </c>
      <c r="R60" s="82">
        <v>0</v>
      </c>
      <c r="S60" s="82">
        <v>0</v>
      </c>
      <c r="T60" s="82">
        <v>0</v>
      </c>
      <c r="U60" s="82">
        <v>0</v>
      </c>
      <c r="V60" s="82">
        <v>0</v>
      </c>
      <c r="W60" s="82">
        <v>0</v>
      </c>
      <c r="X60" s="82">
        <v>0</v>
      </c>
      <c r="Y60" s="82">
        <v>0</v>
      </c>
      <c r="Z60" s="82">
        <v>0</v>
      </c>
      <c r="AA60" s="82">
        <v>0</v>
      </c>
      <c r="AB60" s="82">
        <v>0</v>
      </c>
      <c r="AC60" s="82">
        <v>0</v>
      </c>
      <c r="AD60" s="82">
        <v>0</v>
      </c>
      <c r="AE60" s="82">
        <v>0</v>
      </c>
      <c r="AF60" s="82">
        <v>0</v>
      </c>
      <c r="AG60" s="82">
        <v>0</v>
      </c>
      <c r="AH60" s="82">
        <v>0</v>
      </c>
      <c r="AI60" s="82">
        <v>0</v>
      </c>
      <c r="AJ60" s="82">
        <v>0</v>
      </c>
      <c r="AK60" s="82">
        <v>0</v>
      </c>
      <c r="AL60" s="82">
        <v>0</v>
      </c>
      <c r="AM60" s="82">
        <v>0</v>
      </c>
      <c r="AN60" s="82">
        <v>0</v>
      </c>
      <c r="AO60" s="82">
        <v>0</v>
      </c>
      <c r="AP60" s="82">
        <v>0</v>
      </c>
      <c r="AQ60" s="82">
        <v>0</v>
      </c>
      <c r="AR60" s="82">
        <v>0</v>
      </c>
      <c r="AS60" s="82">
        <v>0</v>
      </c>
      <c r="AT60" s="82">
        <v>0</v>
      </c>
      <c r="AU60" s="82">
        <v>0</v>
      </c>
      <c r="AV60" s="82">
        <v>0</v>
      </c>
      <c r="AW60" s="82">
        <v>0</v>
      </c>
      <c r="AX60" s="82">
        <v>0</v>
      </c>
      <c r="AY60" s="82">
        <v>0</v>
      </c>
      <c r="AZ60" s="82">
        <v>0</v>
      </c>
      <c r="BA60" s="82">
        <f t="shared" si="1"/>
        <v>0</v>
      </c>
      <c r="BB60" s="82">
        <f t="shared" si="2"/>
        <v>0</v>
      </c>
      <c r="BC60" s="82">
        <f t="shared" si="3"/>
        <v>0</v>
      </c>
      <c r="BD60" s="82">
        <f t="shared" si="4"/>
        <v>0</v>
      </c>
      <c r="BE60" s="82">
        <f t="shared" si="5"/>
        <v>0</v>
      </c>
      <c r="BF60" s="82">
        <f t="shared" si="6"/>
        <v>0</v>
      </c>
      <c r="BG60" s="82">
        <f t="shared" si="7"/>
        <v>0</v>
      </c>
      <c r="BH60" s="82">
        <f t="shared" si="8"/>
        <v>0</v>
      </c>
    </row>
    <row r="61" spans="1:60" ht="31.5">
      <c r="A61" s="51" t="s">
        <v>29</v>
      </c>
      <c r="B61" s="52" t="s">
        <v>67</v>
      </c>
      <c r="C61" s="53" t="s">
        <v>96</v>
      </c>
      <c r="D61" s="103">
        <v>0</v>
      </c>
      <c r="E61" s="103">
        <v>0</v>
      </c>
      <c r="F61" s="103">
        <v>0</v>
      </c>
      <c r="G61" s="103">
        <v>0</v>
      </c>
      <c r="H61" s="103">
        <v>0</v>
      </c>
      <c r="I61" s="103">
        <v>0</v>
      </c>
      <c r="J61" s="103">
        <v>0</v>
      </c>
      <c r="K61" s="103">
        <v>0</v>
      </c>
      <c r="L61" s="103">
        <v>0</v>
      </c>
      <c r="M61" s="103">
        <v>0</v>
      </c>
      <c r="N61" s="103">
        <v>0</v>
      </c>
      <c r="O61" s="103">
        <v>0</v>
      </c>
      <c r="P61" s="103">
        <v>0</v>
      </c>
      <c r="Q61" s="103">
        <v>0</v>
      </c>
      <c r="R61" s="103">
        <v>0</v>
      </c>
      <c r="S61" s="103">
        <v>0</v>
      </c>
      <c r="T61" s="103">
        <v>0</v>
      </c>
      <c r="U61" s="103">
        <v>0</v>
      </c>
      <c r="V61" s="103">
        <v>0</v>
      </c>
      <c r="W61" s="103">
        <v>0</v>
      </c>
      <c r="X61" s="103">
        <v>0</v>
      </c>
      <c r="Y61" s="103">
        <v>0</v>
      </c>
      <c r="Z61" s="103">
        <v>0</v>
      </c>
      <c r="AA61" s="103">
        <v>0</v>
      </c>
      <c r="AB61" s="103">
        <v>0</v>
      </c>
      <c r="AC61" s="103">
        <v>0</v>
      </c>
      <c r="AD61" s="103">
        <v>0</v>
      </c>
      <c r="AE61" s="103">
        <v>0</v>
      </c>
      <c r="AF61" s="103">
        <v>0</v>
      </c>
      <c r="AG61" s="103">
        <v>0</v>
      </c>
      <c r="AH61" s="103">
        <v>0</v>
      </c>
      <c r="AI61" s="103">
        <v>0</v>
      </c>
      <c r="AJ61" s="103">
        <v>0</v>
      </c>
      <c r="AK61" s="103">
        <v>0</v>
      </c>
      <c r="AL61" s="103">
        <v>0</v>
      </c>
      <c r="AM61" s="103">
        <v>0</v>
      </c>
      <c r="AN61" s="103">
        <v>0</v>
      </c>
      <c r="AO61" s="103">
        <v>0</v>
      </c>
      <c r="AP61" s="103">
        <v>0</v>
      </c>
      <c r="AQ61" s="103">
        <v>0</v>
      </c>
      <c r="AR61" s="103">
        <v>0</v>
      </c>
      <c r="AS61" s="103">
        <v>0</v>
      </c>
      <c r="AT61" s="103">
        <v>0</v>
      </c>
      <c r="AU61" s="103">
        <v>0</v>
      </c>
      <c r="AV61" s="103">
        <v>0</v>
      </c>
      <c r="AW61" s="103">
        <v>0</v>
      </c>
      <c r="AX61" s="103">
        <v>0</v>
      </c>
      <c r="AY61" s="103">
        <v>0</v>
      </c>
      <c r="AZ61" s="103">
        <v>0</v>
      </c>
      <c r="BA61" s="82">
        <f t="shared" si="1"/>
        <v>0</v>
      </c>
      <c r="BB61" s="82">
        <f t="shared" si="2"/>
        <v>0</v>
      </c>
      <c r="BC61" s="82">
        <f t="shared" si="3"/>
        <v>0</v>
      </c>
      <c r="BD61" s="82">
        <f t="shared" si="4"/>
        <v>0</v>
      </c>
      <c r="BE61" s="82">
        <f t="shared" si="5"/>
        <v>0</v>
      </c>
      <c r="BF61" s="82">
        <f t="shared" si="6"/>
        <v>0</v>
      </c>
      <c r="BG61" s="82">
        <f t="shared" si="7"/>
        <v>0</v>
      </c>
      <c r="BH61" s="82">
        <f t="shared" si="8"/>
        <v>0</v>
      </c>
    </row>
    <row r="62" spans="1:60" ht="31.5">
      <c r="A62" s="51" t="s">
        <v>218</v>
      </c>
      <c r="B62" s="52" t="s">
        <v>332</v>
      </c>
      <c r="C62" s="53" t="s">
        <v>96</v>
      </c>
      <c r="D62" s="82">
        <v>0</v>
      </c>
      <c r="E62" s="82">
        <v>0</v>
      </c>
      <c r="F62" s="82">
        <v>0</v>
      </c>
      <c r="G62" s="82">
        <v>0</v>
      </c>
      <c r="H62" s="82">
        <v>0</v>
      </c>
      <c r="I62" s="82">
        <v>0</v>
      </c>
      <c r="J62" s="82">
        <v>0</v>
      </c>
      <c r="K62" s="82">
        <v>0</v>
      </c>
      <c r="L62" s="82">
        <v>0</v>
      </c>
      <c r="M62" s="82">
        <v>0</v>
      </c>
      <c r="N62" s="82">
        <v>0</v>
      </c>
      <c r="O62" s="82">
        <v>0</v>
      </c>
      <c r="P62" s="82">
        <v>0</v>
      </c>
      <c r="Q62" s="82">
        <v>0</v>
      </c>
      <c r="R62" s="82">
        <v>0</v>
      </c>
      <c r="S62" s="82">
        <v>0</v>
      </c>
      <c r="T62" s="82">
        <v>0</v>
      </c>
      <c r="U62" s="82">
        <v>0</v>
      </c>
      <c r="V62" s="82">
        <v>0</v>
      </c>
      <c r="W62" s="82">
        <v>0</v>
      </c>
      <c r="X62" s="82">
        <v>0</v>
      </c>
      <c r="Y62" s="82">
        <v>0</v>
      </c>
      <c r="Z62" s="82">
        <v>0</v>
      </c>
      <c r="AA62" s="82">
        <v>0</v>
      </c>
      <c r="AB62" s="82">
        <v>0</v>
      </c>
      <c r="AC62" s="82">
        <v>0</v>
      </c>
      <c r="AD62" s="82">
        <v>0</v>
      </c>
      <c r="AE62" s="82">
        <v>0</v>
      </c>
      <c r="AF62" s="82">
        <v>0</v>
      </c>
      <c r="AG62" s="82">
        <v>0</v>
      </c>
      <c r="AH62" s="82">
        <v>0</v>
      </c>
      <c r="AI62" s="82">
        <v>0</v>
      </c>
      <c r="AJ62" s="82">
        <v>0</v>
      </c>
      <c r="AK62" s="82">
        <v>0</v>
      </c>
      <c r="AL62" s="82">
        <v>0</v>
      </c>
      <c r="AM62" s="82">
        <v>0</v>
      </c>
      <c r="AN62" s="82">
        <v>0</v>
      </c>
      <c r="AO62" s="82">
        <v>0</v>
      </c>
      <c r="AP62" s="82">
        <v>0</v>
      </c>
      <c r="AQ62" s="82">
        <v>0</v>
      </c>
      <c r="AR62" s="82">
        <v>0</v>
      </c>
      <c r="AS62" s="82">
        <v>0</v>
      </c>
      <c r="AT62" s="82">
        <v>0</v>
      </c>
      <c r="AU62" s="82">
        <v>0</v>
      </c>
      <c r="AV62" s="82">
        <v>0</v>
      </c>
      <c r="AW62" s="82">
        <v>0</v>
      </c>
      <c r="AX62" s="82">
        <v>0</v>
      </c>
      <c r="AY62" s="82">
        <v>0</v>
      </c>
      <c r="AZ62" s="82">
        <v>0</v>
      </c>
      <c r="BA62" s="82">
        <f t="shared" si="1"/>
        <v>0</v>
      </c>
      <c r="BB62" s="82">
        <f t="shared" si="2"/>
        <v>0</v>
      </c>
      <c r="BC62" s="82">
        <f t="shared" si="3"/>
        <v>0</v>
      </c>
      <c r="BD62" s="82">
        <f t="shared" si="4"/>
        <v>0</v>
      </c>
      <c r="BE62" s="82">
        <f t="shared" si="5"/>
        <v>0</v>
      </c>
      <c r="BF62" s="82">
        <f t="shared" si="6"/>
        <v>0</v>
      </c>
      <c r="BG62" s="82">
        <f t="shared" si="7"/>
        <v>0</v>
      </c>
      <c r="BH62" s="82">
        <f t="shared" si="8"/>
        <v>0</v>
      </c>
    </row>
    <row r="63" spans="1:60" ht="78.75">
      <c r="A63" s="51" t="s">
        <v>218</v>
      </c>
      <c r="B63" s="52" t="s">
        <v>68</v>
      </c>
      <c r="C63" s="53" t="s">
        <v>96</v>
      </c>
      <c r="D63" s="82">
        <v>0</v>
      </c>
      <c r="E63" s="82">
        <v>0</v>
      </c>
      <c r="F63" s="82">
        <v>0</v>
      </c>
      <c r="G63" s="82">
        <v>0</v>
      </c>
      <c r="H63" s="82">
        <v>0</v>
      </c>
      <c r="I63" s="82">
        <v>0</v>
      </c>
      <c r="J63" s="82">
        <v>0</v>
      </c>
      <c r="K63" s="82">
        <v>0</v>
      </c>
      <c r="L63" s="82">
        <v>0</v>
      </c>
      <c r="M63" s="82">
        <v>0</v>
      </c>
      <c r="N63" s="82">
        <v>0</v>
      </c>
      <c r="O63" s="82">
        <v>0</v>
      </c>
      <c r="P63" s="82">
        <v>0</v>
      </c>
      <c r="Q63" s="82">
        <v>0</v>
      </c>
      <c r="R63" s="82">
        <v>0</v>
      </c>
      <c r="S63" s="82">
        <v>0</v>
      </c>
      <c r="T63" s="82">
        <v>0</v>
      </c>
      <c r="U63" s="82">
        <v>0</v>
      </c>
      <c r="V63" s="82">
        <v>0</v>
      </c>
      <c r="W63" s="82">
        <v>0</v>
      </c>
      <c r="X63" s="82">
        <v>0</v>
      </c>
      <c r="Y63" s="82">
        <v>0</v>
      </c>
      <c r="Z63" s="82">
        <v>0</v>
      </c>
      <c r="AA63" s="82">
        <v>0</v>
      </c>
      <c r="AB63" s="82">
        <v>0</v>
      </c>
      <c r="AC63" s="82">
        <v>0</v>
      </c>
      <c r="AD63" s="82">
        <v>0</v>
      </c>
      <c r="AE63" s="82">
        <v>0</v>
      </c>
      <c r="AF63" s="82">
        <v>0</v>
      </c>
      <c r="AG63" s="82">
        <v>0</v>
      </c>
      <c r="AH63" s="82">
        <v>0</v>
      </c>
      <c r="AI63" s="82">
        <v>0</v>
      </c>
      <c r="AJ63" s="82">
        <v>0</v>
      </c>
      <c r="AK63" s="82">
        <v>0</v>
      </c>
      <c r="AL63" s="82">
        <v>0</v>
      </c>
      <c r="AM63" s="82">
        <v>0</v>
      </c>
      <c r="AN63" s="82">
        <v>0</v>
      </c>
      <c r="AO63" s="82">
        <v>0</v>
      </c>
      <c r="AP63" s="82">
        <v>0</v>
      </c>
      <c r="AQ63" s="82">
        <v>0</v>
      </c>
      <c r="AR63" s="82">
        <v>0</v>
      </c>
      <c r="AS63" s="82">
        <v>0</v>
      </c>
      <c r="AT63" s="82">
        <v>0</v>
      </c>
      <c r="AU63" s="82">
        <v>0</v>
      </c>
      <c r="AV63" s="82">
        <v>0</v>
      </c>
      <c r="AW63" s="82">
        <v>0</v>
      </c>
      <c r="AX63" s="82">
        <v>0</v>
      </c>
      <c r="AY63" s="82">
        <v>0</v>
      </c>
      <c r="AZ63" s="82">
        <v>0</v>
      </c>
      <c r="BA63" s="82">
        <f t="shared" si="1"/>
        <v>0</v>
      </c>
      <c r="BB63" s="82">
        <f t="shared" si="2"/>
        <v>0</v>
      </c>
      <c r="BC63" s="82">
        <f t="shared" si="3"/>
        <v>0</v>
      </c>
      <c r="BD63" s="82">
        <f t="shared" si="4"/>
        <v>0</v>
      </c>
      <c r="BE63" s="82">
        <f t="shared" si="5"/>
        <v>0</v>
      </c>
      <c r="BF63" s="82">
        <f t="shared" si="6"/>
        <v>0</v>
      </c>
      <c r="BG63" s="82">
        <f t="shared" si="7"/>
        <v>0</v>
      </c>
      <c r="BH63" s="82">
        <f t="shared" si="8"/>
        <v>0</v>
      </c>
    </row>
    <row r="64" spans="1:60" ht="78.75">
      <c r="A64" s="51" t="s">
        <v>218</v>
      </c>
      <c r="B64" s="52" t="s">
        <v>69</v>
      </c>
      <c r="C64" s="53" t="s">
        <v>96</v>
      </c>
      <c r="D64" s="82">
        <v>0</v>
      </c>
      <c r="E64" s="82">
        <v>0</v>
      </c>
      <c r="F64" s="82">
        <v>0</v>
      </c>
      <c r="G64" s="82">
        <v>0</v>
      </c>
      <c r="H64" s="82">
        <v>0</v>
      </c>
      <c r="I64" s="82">
        <v>0</v>
      </c>
      <c r="J64" s="82">
        <v>0</v>
      </c>
      <c r="K64" s="82">
        <v>0</v>
      </c>
      <c r="L64" s="82">
        <v>0</v>
      </c>
      <c r="M64" s="82">
        <v>0</v>
      </c>
      <c r="N64" s="82">
        <v>0</v>
      </c>
      <c r="O64" s="82">
        <v>0</v>
      </c>
      <c r="P64" s="82">
        <v>0</v>
      </c>
      <c r="Q64" s="82">
        <v>0</v>
      </c>
      <c r="R64" s="82">
        <v>0</v>
      </c>
      <c r="S64" s="82">
        <v>0</v>
      </c>
      <c r="T64" s="82">
        <v>0</v>
      </c>
      <c r="U64" s="82">
        <v>0</v>
      </c>
      <c r="V64" s="82">
        <v>0</v>
      </c>
      <c r="W64" s="82">
        <v>0</v>
      </c>
      <c r="X64" s="82">
        <v>0</v>
      </c>
      <c r="Y64" s="82">
        <v>0</v>
      </c>
      <c r="Z64" s="82">
        <v>0</v>
      </c>
      <c r="AA64" s="82">
        <v>0</v>
      </c>
      <c r="AB64" s="82">
        <v>0</v>
      </c>
      <c r="AC64" s="82">
        <v>0</v>
      </c>
      <c r="AD64" s="82">
        <v>0</v>
      </c>
      <c r="AE64" s="82">
        <v>0</v>
      </c>
      <c r="AF64" s="82">
        <v>0</v>
      </c>
      <c r="AG64" s="82">
        <v>0</v>
      </c>
      <c r="AH64" s="82">
        <v>0</v>
      </c>
      <c r="AI64" s="82">
        <v>0</v>
      </c>
      <c r="AJ64" s="82">
        <v>0</v>
      </c>
      <c r="AK64" s="82">
        <v>0</v>
      </c>
      <c r="AL64" s="82">
        <v>0</v>
      </c>
      <c r="AM64" s="82">
        <v>0</v>
      </c>
      <c r="AN64" s="82">
        <v>0</v>
      </c>
      <c r="AO64" s="82">
        <v>0</v>
      </c>
      <c r="AP64" s="82">
        <v>0</v>
      </c>
      <c r="AQ64" s="82">
        <v>0</v>
      </c>
      <c r="AR64" s="82">
        <v>0</v>
      </c>
      <c r="AS64" s="82">
        <v>0</v>
      </c>
      <c r="AT64" s="82">
        <v>0</v>
      </c>
      <c r="AU64" s="82">
        <v>0</v>
      </c>
      <c r="AV64" s="82">
        <v>0</v>
      </c>
      <c r="AW64" s="82">
        <v>0</v>
      </c>
      <c r="AX64" s="82">
        <v>0</v>
      </c>
      <c r="AY64" s="82">
        <v>0</v>
      </c>
      <c r="AZ64" s="82">
        <v>0</v>
      </c>
      <c r="BA64" s="82">
        <f t="shared" si="1"/>
        <v>0</v>
      </c>
      <c r="BB64" s="82">
        <f t="shared" si="2"/>
        <v>0</v>
      </c>
      <c r="BC64" s="82">
        <f t="shared" si="3"/>
        <v>0</v>
      </c>
      <c r="BD64" s="82">
        <f t="shared" si="4"/>
        <v>0</v>
      </c>
      <c r="BE64" s="82">
        <f t="shared" si="5"/>
        <v>0</v>
      </c>
      <c r="BF64" s="82">
        <f t="shared" si="6"/>
        <v>0</v>
      </c>
      <c r="BG64" s="82">
        <f t="shared" si="7"/>
        <v>0</v>
      </c>
      <c r="BH64" s="82">
        <f t="shared" si="8"/>
        <v>0</v>
      </c>
    </row>
    <row r="65" spans="1:60" ht="78.75">
      <c r="A65" s="51" t="s">
        <v>218</v>
      </c>
      <c r="B65" s="52" t="s">
        <v>70</v>
      </c>
      <c r="C65" s="53" t="s">
        <v>96</v>
      </c>
      <c r="D65" s="82">
        <v>0</v>
      </c>
      <c r="E65" s="82">
        <v>0</v>
      </c>
      <c r="F65" s="82">
        <v>0</v>
      </c>
      <c r="G65" s="82">
        <v>0</v>
      </c>
      <c r="H65" s="82">
        <v>0</v>
      </c>
      <c r="I65" s="82">
        <v>0</v>
      </c>
      <c r="J65" s="82">
        <v>0</v>
      </c>
      <c r="K65" s="82">
        <v>0</v>
      </c>
      <c r="L65" s="82">
        <v>0</v>
      </c>
      <c r="M65" s="82">
        <v>0</v>
      </c>
      <c r="N65" s="82">
        <v>0</v>
      </c>
      <c r="O65" s="82">
        <v>0</v>
      </c>
      <c r="P65" s="82">
        <v>0</v>
      </c>
      <c r="Q65" s="82">
        <v>0</v>
      </c>
      <c r="R65" s="82">
        <v>0</v>
      </c>
      <c r="S65" s="82">
        <v>0</v>
      </c>
      <c r="T65" s="82">
        <v>0</v>
      </c>
      <c r="U65" s="82">
        <v>0</v>
      </c>
      <c r="V65" s="82">
        <v>0</v>
      </c>
      <c r="W65" s="82">
        <v>0</v>
      </c>
      <c r="X65" s="82">
        <v>0</v>
      </c>
      <c r="Y65" s="82">
        <v>0</v>
      </c>
      <c r="Z65" s="82">
        <v>0</v>
      </c>
      <c r="AA65" s="82">
        <v>0</v>
      </c>
      <c r="AB65" s="82">
        <v>0</v>
      </c>
      <c r="AC65" s="82">
        <v>0</v>
      </c>
      <c r="AD65" s="82">
        <v>0</v>
      </c>
      <c r="AE65" s="82">
        <v>0</v>
      </c>
      <c r="AF65" s="82">
        <v>0</v>
      </c>
      <c r="AG65" s="82">
        <v>0</v>
      </c>
      <c r="AH65" s="82">
        <v>0</v>
      </c>
      <c r="AI65" s="82">
        <v>0</v>
      </c>
      <c r="AJ65" s="82">
        <v>0</v>
      </c>
      <c r="AK65" s="82">
        <v>0</v>
      </c>
      <c r="AL65" s="82">
        <v>0</v>
      </c>
      <c r="AM65" s="82">
        <v>0</v>
      </c>
      <c r="AN65" s="82">
        <v>0</v>
      </c>
      <c r="AO65" s="82">
        <v>0</v>
      </c>
      <c r="AP65" s="82">
        <v>0</v>
      </c>
      <c r="AQ65" s="82">
        <v>0</v>
      </c>
      <c r="AR65" s="82">
        <v>0</v>
      </c>
      <c r="AS65" s="82">
        <v>0</v>
      </c>
      <c r="AT65" s="82">
        <v>0</v>
      </c>
      <c r="AU65" s="82">
        <v>0</v>
      </c>
      <c r="AV65" s="82">
        <v>0</v>
      </c>
      <c r="AW65" s="82">
        <v>0</v>
      </c>
      <c r="AX65" s="82">
        <v>0</v>
      </c>
      <c r="AY65" s="82">
        <v>0</v>
      </c>
      <c r="AZ65" s="82">
        <v>0</v>
      </c>
      <c r="BA65" s="82">
        <f t="shared" si="1"/>
        <v>0</v>
      </c>
      <c r="BB65" s="82">
        <f t="shared" si="2"/>
        <v>0</v>
      </c>
      <c r="BC65" s="82">
        <f t="shared" si="3"/>
        <v>0</v>
      </c>
      <c r="BD65" s="82">
        <f t="shared" si="4"/>
        <v>0</v>
      </c>
      <c r="BE65" s="82">
        <f t="shared" si="5"/>
        <v>0</v>
      </c>
      <c r="BF65" s="82">
        <f t="shared" si="6"/>
        <v>0</v>
      </c>
      <c r="BG65" s="82">
        <f t="shared" si="7"/>
        <v>0</v>
      </c>
      <c r="BH65" s="82">
        <f t="shared" si="8"/>
        <v>0</v>
      </c>
    </row>
    <row r="66" spans="1:60" ht="31.5">
      <c r="A66" s="51" t="s">
        <v>219</v>
      </c>
      <c r="B66" s="52" t="s">
        <v>332</v>
      </c>
      <c r="C66" s="53" t="s">
        <v>96</v>
      </c>
      <c r="D66" s="82">
        <v>0</v>
      </c>
      <c r="E66" s="82">
        <v>0</v>
      </c>
      <c r="F66" s="82">
        <v>0</v>
      </c>
      <c r="G66" s="82">
        <v>0</v>
      </c>
      <c r="H66" s="82">
        <v>0</v>
      </c>
      <c r="I66" s="82">
        <v>0</v>
      </c>
      <c r="J66" s="82">
        <v>0</v>
      </c>
      <c r="K66" s="82">
        <v>0</v>
      </c>
      <c r="L66" s="82">
        <v>0</v>
      </c>
      <c r="M66" s="82">
        <v>0</v>
      </c>
      <c r="N66" s="82">
        <v>0</v>
      </c>
      <c r="O66" s="82">
        <v>0</v>
      </c>
      <c r="P66" s="82">
        <v>0</v>
      </c>
      <c r="Q66" s="82">
        <v>0</v>
      </c>
      <c r="R66" s="82">
        <v>0</v>
      </c>
      <c r="S66" s="82">
        <v>0</v>
      </c>
      <c r="T66" s="82">
        <v>0</v>
      </c>
      <c r="U66" s="82">
        <v>0</v>
      </c>
      <c r="V66" s="82">
        <v>0</v>
      </c>
      <c r="W66" s="82">
        <v>0</v>
      </c>
      <c r="X66" s="82">
        <v>0</v>
      </c>
      <c r="Y66" s="82">
        <v>0</v>
      </c>
      <c r="Z66" s="82">
        <v>0</v>
      </c>
      <c r="AA66" s="82">
        <v>0</v>
      </c>
      <c r="AB66" s="82">
        <v>0</v>
      </c>
      <c r="AC66" s="82">
        <v>0</v>
      </c>
      <c r="AD66" s="82">
        <v>0</v>
      </c>
      <c r="AE66" s="82">
        <v>0</v>
      </c>
      <c r="AF66" s="82">
        <v>0</v>
      </c>
      <c r="AG66" s="82">
        <v>0</v>
      </c>
      <c r="AH66" s="82">
        <v>0</v>
      </c>
      <c r="AI66" s="82">
        <v>0</v>
      </c>
      <c r="AJ66" s="82">
        <v>0</v>
      </c>
      <c r="AK66" s="82">
        <v>0</v>
      </c>
      <c r="AL66" s="82">
        <v>0</v>
      </c>
      <c r="AM66" s="82">
        <v>0</v>
      </c>
      <c r="AN66" s="82">
        <v>0</v>
      </c>
      <c r="AO66" s="82">
        <v>0</v>
      </c>
      <c r="AP66" s="82">
        <v>0</v>
      </c>
      <c r="AQ66" s="82">
        <v>0</v>
      </c>
      <c r="AR66" s="82">
        <v>0</v>
      </c>
      <c r="AS66" s="82">
        <v>0</v>
      </c>
      <c r="AT66" s="82">
        <v>0</v>
      </c>
      <c r="AU66" s="82">
        <v>0</v>
      </c>
      <c r="AV66" s="82">
        <v>0</v>
      </c>
      <c r="AW66" s="82">
        <v>0</v>
      </c>
      <c r="AX66" s="82">
        <v>0</v>
      </c>
      <c r="AY66" s="82">
        <v>0</v>
      </c>
      <c r="AZ66" s="82">
        <v>0</v>
      </c>
      <c r="BA66" s="82">
        <f t="shared" si="1"/>
        <v>0</v>
      </c>
      <c r="BB66" s="82">
        <f t="shared" si="2"/>
        <v>0</v>
      </c>
      <c r="BC66" s="82">
        <f t="shared" si="3"/>
        <v>0</v>
      </c>
      <c r="BD66" s="82">
        <f t="shared" si="4"/>
        <v>0</v>
      </c>
      <c r="BE66" s="82">
        <f t="shared" si="5"/>
        <v>0</v>
      </c>
      <c r="BF66" s="82">
        <f t="shared" si="6"/>
        <v>0</v>
      </c>
      <c r="BG66" s="82">
        <f t="shared" si="7"/>
        <v>0</v>
      </c>
      <c r="BH66" s="82">
        <f t="shared" si="8"/>
        <v>0</v>
      </c>
    </row>
    <row r="67" spans="1:60" ht="78.75">
      <c r="A67" s="51" t="s">
        <v>219</v>
      </c>
      <c r="B67" s="52" t="s">
        <v>68</v>
      </c>
      <c r="C67" s="53" t="s">
        <v>96</v>
      </c>
      <c r="D67" s="82">
        <v>0</v>
      </c>
      <c r="E67" s="82">
        <v>0</v>
      </c>
      <c r="F67" s="82">
        <v>0</v>
      </c>
      <c r="G67" s="82">
        <v>0</v>
      </c>
      <c r="H67" s="82">
        <v>0</v>
      </c>
      <c r="I67" s="82">
        <v>0</v>
      </c>
      <c r="J67" s="82">
        <v>0</v>
      </c>
      <c r="K67" s="82">
        <v>0</v>
      </c>
      <c r="L67" s="82">
        <v>0</v>
      </c>
      <c r="M67" s="82">
        <v>0</v>
      </c>
      <c r="N67" s="82">
        <v>0</v>
      </c>
      <c r="O67" s="82">
        <v>0</v>
      </c>
      <c r="P67" s="82">
        <v>0</v>
      </c>
      <c r="Q67" s="82">
        <v>0</v>
      </c>
      <c r="R67" s="82">
        <v>0</v>
      </c>
      <c r="S67" s="82">
        <v>0</v>
      </c>
      <c r="T67" s="82">
        <v>0</v>
      </c>
      <c r="U67" s="82">
        <v>0</v>
      </c>
      <c r="V67" s="82">
        <v>0</v>
      </c>
      <c r="W67" s="82">
        <v>0</v>
      </c>
      <c r="X67" s="82">
        <v>0</v>
      </c>
      <c r="Y67" s="82">
        <v>0</v>
      </c>
      <c r="Z67" s="82">
        <v>0</v>
      </c>
      <c r="AA67" s="82">
        <v>0</v>
      </c>
      <c r="AB67" s="82">
        <v>0</v>
      </c>
      <c r="AC67" s="82">
        <v>0</v>
      </c>
      <c r="AD67" s="82">
        <v>0</v>
      </c>
      <c r="AE67" s="82">
        <v>0</v>
      </c>
      <c r="AF67" s="82">
        <v>0</v>
      </c>
      <c r="AG67" s="82">
        <v>0</v>
      </c>
      <c r="AH67" s="82">
        <v>0</v>
      </c>
      <c r="AI67" s="82">
        <v>0</v>
      </c>
      <c r="AJ67" s="82">
        <v>0</v>
      </c>
      <c r="AK67" s="82">
        <v>0</v>
      </c>
      <c r="AL67" s="82">
        <v>0</v>
      </c>
      <c r="AM67" s="82">
        <v>0</v>
      </c>
      <c r="AN67" s="82">
        <v>0</v>
      </c>
      <c r="AO67" s="82">
        <v>0</v>
      </c>
      <c r="AP67" s="82">
        <v>0</v>
      </c>
      <c r="AQ67" s="82">
        <v>0</v>
      </c>
      <c r="AR67" s="82">
        <v>0</v>
      </c>
      <c r="AS67" s="82">
        <v>0</v>
      </c>
      <c r="AT67" s="82">
        <v>0</v>
      </c>
      <c r="AU67" s="82">
        <v>0</v>
      </c>
      <c r="AV67" s="82">
        <v>0</v>
      </c>
      <c r="AW67" s="82">
        <v>0</v>
      </c>
      <c r="AX67" s="82">
        <v>0</v>
      </c>
      <c r="AY67" s="82">
        <v>0</v>
      </c>
      <c r="AZ67" s="82">
        <v>0</v>
      </c>
      <c r="BA67" s="82">
        <f t="shared" si="1"/>
        <v>0</v>
      </c>
      <c r="BB67" s="82">
        <f t="shared" si="2"/>
        <v>0</v>
      </c>
      <c r="BC67" s="82">
        <f t="shared" si="3"/>
        <v>0</v>
      </c>
      <c r="BD67" s="82">
        <f t="shared" si="4"/>
        <v>0</v>
      </c>
      <c r="BE67" s="82">
        <f t="shared" si="5"/>
        <v>0</v>
      </c>
      <c r="BF67" s="82">
        <f t="shared" si="6"/>
        <v>0</v>
      </c>
      <c r="BG67" s="82">
        <f t="shared" si="7"/>
        <v>0</v>
      </c>
      <c r="BH67" s="82">
        <f t="shared" si="8"/>
        <v>0</v>
      </c>
    </row>
    <row r="68" spans="1:60" ht="78.75">
      <c r="A68" s="51" t="s">
        <v>219</v>
      </c>
      <c r="B68" s="52" t="s">
        <v>69</v>
      </c>
      <c r="C68" s="53" t="s">
        <v>96</v>
      </c>
      <c r="D68" s="82">
        <v>0</v>
      </c>
      <c r="E68" s="82">
        <v>0</v>
      </c>
      <c r="F68" s="82">
        <v>0</v>
      </c>
      <c r="G68" s="82">
        <v>0</v>
      </c>
      <c r="H68" s="82">
        <v>0</v>
      </c>
      <c r="I68" s="82">
        <v>0</v>
      </c>
      <c r="J68" s="82">
        <v>0</v>
      </c>
      <c r="K68" s="82">
        <v>0</v>
      </c>
      <c r="L68" s="82">
        <v>0</v>
      </c>
      <c r="M68" s="82">
        <v>0</v>
      </c>
      <c r="N68" s="82">
        <v>0</v>
      </c>
      <c r="O68" s="82">
        <v>0</v>
      </c>
      <c r="P68" s="82">
        <v>0</v>
      </c>
      <c r="Q68" s="82">
        <v>0</v>
      </c>
      <c r="R68" s="82">
        <v>0</v>
      </c>
      <c r="S68" s="82">
        <v>0</v>
      </c>
      <c r="T68" s="82">
        <v>0</v>
      </c>
      <c r="U68" s="82">
        <v>0</v>
      </c>
      <c r="V68" s="82">
        <v>0</v>
      </c>
      <c r="W68" s="82">
        <v>0</v>
      </c>
      <c r="X68" s="82">
        <v>0</v>
      </c>
      <c r="Y68" s="82">
        <v>0</v>
      </c>
      <c r="Z68" s="82">
        <v>0</v>
      </c>
      <c r="AA68" s="82">
        <v>0</v>
      </c>
      <c r="AB68" s="82">
        <v>0</v>
      </c>
      <c r="AC68" s="82">
        <v>0</v>
      </c>
      <c r="AD68" s="82">
        <v>0</v>
      </c>
      <c r="AE68" s="82">
        <v>0</v>
      </c>
      <c r="AF68" s="82">
        <v>0</v>
      </c>
      <c r="AG68" s="82">
        <v>0</v>
      </c>
      <c r="AH68" s="82">
        <v>0</v>
      </c>
      <c r="AI68" s="82">
        <v>0</v>
      </c>
      <c r="AJ68" s="82">
        <v>0</v>
      </c>
      <c r="AK68" s="82">
        <v>0</v>
      </c>
      <c r="AL68" s="82">
        <v>0</v>
      </c>
      <c r="AM68" s="82">
        <v>0</v>
      </c>
      <c r="AN68" s="82">
        <v>0</v>
      </c>
      <c r="AO68" s="82">
        <v>0</v>
      </c>
      <c r="AP68" s="82">
        <v>0</v>
      </c>
      <c r="AQ68" s="82">
        <v>0</v>
      </c>
      <c r="AR68" s="82">
        <v>0</v>
      </c>
      <c r="AS68" s="82">
        <v>0</v>
      </c>
      <c r="AT68" s="82">
        <v>0</v>
      </c>
      <c r="AU68" s="82">
        <v>0</v>
      </c>
      <c r="AV68" s="82">
        <v>0</v>
      </c>
      <c r="AW68" s="82">
        <v>0</v>
      </c>
      <c r="AX68" s="82">
        <v>0</v>
      </c>
      <c r="AY68" s="82">
        <v>0</v>
      </c>
      <c r="AZ68" s="82">
        <v>0</v>
      </c>
      <c r="BA68" s="82">
        <f t="shared" si="1"/>
        <v>0</v>
      </c>
      <c r="BB68" s="82">
        <f t="shared" si="2"/>
        <v>0</v>
      </c>
      <c r="BC68" s="82">
        <f t="shared" si="3"/>
        <v>0</v>
      </c>
      <c r="BD68" s="82">
        <f t="shared" si="4"/>
        <v>0</v>
      </c>
      <c r="BE68" s="82">
        <f t="shared" si="5"/>
        <v>0</v>
      </c>
      <c r="BF68" s="82">
        <f t="shared" si="6"/>
        <v>0</v>
      </c>
      <c r="BG68" s="82">
        <f t="shared" si="7"/>
        <v>0</v>
      </c>
      <c r="BH68" s="82">
        <f t="shared" si="8"/>
        <v>0</v>
      </c>
    </row>
    <row r="69" spans="1:60" ht="78.75">
      <c r="A69" s="51" t="s">
        <v>219</v>
      </c>
      <c r="B69" s="52" t="s">
        <v>70</v>
      </c>
      <c r="C69" s="53" t="s">
        <v>96</v>
      </c>
      <c r="D69" s="82">
        <v>0</v>
      </c>
      <c r="E69" s="82">
        <v>0</v>
      </c>
      <c r="F69" s="82">
        <v>0</v>
      </c>
      <c r="G69" s="82">
        <v>0</v>
      </c>
      <c r="H69" s="82">
        <v>0</v>
      </c>
      <c r="I69" s="82">
        <v>0</v>
      </c>
      <c r="J69" s="82">
        <v>0</v>
      </c>
      <c r="K69" s="82">
        <v>0</v>
      </c>
      <c r="L69" s="82">
        <v>0</v>
      </c>
      <c r="M69" s="82">
        <v>0</v>
      </c>
      <c r="N69" s="82">
        <v>0</v>
      </c>
      <c r="O69" s="82">
        <v>0</v>
      </c>
      <c r="P69" s="82">
        <v>0</v>
      </c>
      <c r="Q69" s="82">
        <v>0</v>
      </c>
      <c r="R69" s="82">
        <v>0</v>
      </c>
      <c r="S69" s="82">
        <v>0</v>
      </c>
      <c r="T69" s="82">
        <v>0</v>
      </c>
      <c r="U69" s="82">
        <v>0</v>
      </c>
      <c r="V69" s="82">
        <v>0</v>
      </c>
      <c r="W69" s="82">
        <v>0</v>
      </c>
      <c r="X69" s="82">
        <v>0</v>
      </c>
      <c r="Y69" s="82">
        <v>0</v>
      </c>
      <c r="Z69" s="82">
        <v>0</v>
      </c>
      <c r="AA69" s="82">
        <v>0</v>
      </c>
      <c r="AB69" s="82">
        <v>0</v>
      </c>
      <c r="AC69" s="82">
        <v>0</v>
      </c>
      <c r="AD69" s="82">
        <v>0</v>
      </c>
      <c r="AE69" s="82">
        <v>0</v>
      </c>
      <c r="AF69" s="82">
        <v>0</v>
      </c>
      <c r="AG69" s="82">
        <v>0</v>
      </c>
      <c r="AH69" s="82">
        <v>0</v>
      </c>
      <c r="AI69" s="82">
        <v>0</v>
      </c>
      <c r="AJ69" s="82">
        <v>0</v>
      </c>
      <c r="AK69" s="82">
        <v>0</v>
      </c>
      <c r="AL69" s="82">
        <v>0</v>
      </c>
      <c r="AM69" s="82">
        <v>0</v>
      </c>
      <c r="AN69" s="82">
        <v>0</v>
      </c>
      <c r="AO69" s="82">
        <v>0</v>
      </c>
      <c r="AP69" s="82">
        <v>0</v>
      </c>
      <c r="AQ69" s="82">
        <v>0</v>
      </c>
      <c r="AR69" s="82">
        <v>0</v>
      </c>
      <c r="AS69" s="82">
        <v>0</v>
      </c>
      <c r="AT69" s="82">
        <v>0</v>
      </c>
      <c r="AU69" s="82">
        <v>0</v>
      </c>
      <c r="AV69" s="82">
        <v>0</v>
      </c>
      <c r="AW69" s="82">
        <v>0</v>
      </c>
      <c r="AX69" s="82">
        <v>0</v>
      </c>
      <c r="AY69" s="82">
        <v>0</v>
      </c>
      <c r="AZ69" s="82">
        <v>0</v>
      </c>
      <c r="BA69" s="82">
        <f t="shared" si="1"/>
        <v>0</v>
      </c>
      <c r="BB69" s="82">
        <f t="shared" si="2"/>
        <v>0</v>
      </c>
      <c r="BC69" s="82">
        <f t="shared" si="3"/>
        <v>0</v>
      </c>
      <c r="BD69" s="82">
        <f t="shared" si="4"/>
        <v>0</v>
      </c>
      <c r="BE69" s="82">
        <f t="shared" si="5"/>
        <v>0</v>
      </c>
      <c r="BF69" s="82">
        <f t="shared" si="6"/>
        <v>0</v>
      </c>
      <c r="BG69" s="82">
        <f t="shared" si="7"/>
        <v>0</v>
      </c>
      <c r="BH69" s="82">
        <f t="shared" si="8"/>
        <v>0</v>
      </c>
    </row>
    <row r="70" spans="1:60" ht="63">
      <c r="A70" s="51" t="s">
        <v>220</v>
      </c>
      <c r="B70" s="52" t="s">
        <v>71</v>
      </c>
      <c r="C70" s="53" t="s">
        <v>96</v>
      </c>
      <c r="D70" s="82">
        <v>0</v>
      </c>
      <c r="E70" s="82">
        <v>0</v>
      </c>
      <c r="F70" s="82">
        <v>0</v>
      </c>
      <c r="G70" s="82">
        <v>0</v>
      </c>
      <c r="H70" s="82">
        <v>0</v>
      </c>
      <c r="I70" s="82">
        <v>0</v>
      </c>
      <c r="J70" s="82">
        <v>0</v>
      </c>
      <c r="K70" s="82">
        <v>0</v>
      </c>
      <c r="L70" s="82">
        <v>0</v>
      </c>
      <c r="M70" s="82">
        <v>0</v>
      </c>
      <c r="N70" s="82">
        <v>0</v>
      </c>
      <c r="O70" s="82">
        <v>0</v>
      </c>
      <c r="P70" s="82">
        <v>0</v>
      </c>
      <c r="Q70" s="82">
        <v>0</v>
      </c>
      <c r="R70" s="82">
        <v>0</v>
      </c>
      <c r="S70" s="82">
        <v>0</v>
      </c>
      <c r="T70" s="82">
        <v>0</v>
      </c>
      <c r="U70" s="82">
        <v>0</v>
      </c>
      <c r="V70" s="82">
        <v>0</v>
      </c>
      <c r="W70" s="82">
        <v>0</v>
      </c>
      <c r="X70" s="82">
        <v>0</v>
      </c>
      <c r="Y70" s="82">
        <v>0</v>
      </c>
      <c r="Z70" s="82">
        <v>0</v>
      </c>
      <c r="AA70" s="82">
        <v>0</v>
      </c>
      <c r="AB70" s="82">
        <v>0</v>
      </c>
      <c r="AC70" s="82">
        <v>0</v>
      </c>
      <c r="AD70" s="82">
        <v>0</v>
      </c>
      <c r="AE70" s="82">
        <v>0</v>
      </c>
      <c r="AF70" s="82">
        <v>0</v>
      </c>
      <c r="AG70" s="82">
        <v>0</v>
      </c>
      <c r="AH70" s="82">
        <v>0</v>
      </c>
      <c r="AI70" s="82">
        <v>0</v>
      </c>
      <c r="AJ70" s="82">
        <v>0</v>
      </c>
      <c r="AK70" s="82">
        <v>0</v>
      </c>
      <c r="AL70" s="82">
        <v>0</v>
      </c>
      <c r="AM70" s="82">
        <v>0</v>
      </c>
      <c r="AN70" s="82">
        <v>0</v>
      </c>
      <c r="AO70" s="82">
        <v>0</v>
      </c>
      <c r="AP70" s="82">
        <v>0</v>
      </c>
      <c r="AQ70" s="82">
        <v>0</v>
      </c>
      <c r="AR70" s="82">
        <v>0</v>
      </c>
      <c r="AS70" s="82">
        <v>0</v>
      </c>
      <c r="AT70" s="82">
        <v>0</v>
      </c>
      <c r="AU70" s="82">
        <v>0</v>
      </c>
      <c r="AV70" s="82">
        <v>0</v>
      </c>
      <c r="AW70" s="82">
        <v>0</v>
      </c>
      <c r="AX70" s="82">
        <v>0</v>
      </c>
      <c r="AY70" s="82">
        <v>0</v>
      </c>
      <c r="AZ70" s="82">
        <v>0</v>
      </c>
      <c r="BA70" s="82">
        <f t="shared" si="1"/>
        <v>0</v>
      </c>
      <c r="BB70" s="82">
        <f t="shared" si="2"/>
        <v>0</v>
      </c>
      <c r="BC70" s="82">
        <f t="shared" si="3"/>
        <v>0</v>
      </c>
      <c r="BD70" s="82">
        <f t="shared" si="4"/>
        <v>0</v>
      </c>
      <c r="BE70" s="82">
        <f t="shared" si="5"/>
        <v>0</v>
      </c>
      <c r="BF70" s="82">
        <f t="shared" si="6"/>
        <v>0</v>
      </c>
      <c r="BG70" s="82">
        <f t="shared" si="7"/>
        <v>0</v>
      </c>
      <c r="BH70" s="82">
        <f t="shared" si="8"/>
        <v>0</v>
      </c>
    </row>
    <row r="71" spans="1:60" ht="63">
      <c r="A71" s="51" t="s">
        <v>221</v>
      </c>
      <c r="B71" s="52" t="s">
        <v>72</v>
      </c>
      <c r="C71" s="53" t="s">
        <v>96</v>
      </c>
      <c r="D71" s="82">
        <v>0</v>
      </c>
      <c r="E71" s="82">
        <v>0</v>
      </c>
      <c r="F71" s="82">
        <v>0</v>
      </c>
      <c r="G71" s="82">
        <v>0</v>
      </c>
      <c r="H71" s="82">
        <v>0</v>
      </c>
      <c r="I71" s="82">
        <v>0</v>
      </c>
      <c r="J71" s="82">
        <v>0</v>
      </c>
      <c r="K71" s="82">
        <v>0</v>
      </c>
      <c r="L71" s="82">
        <v>0</v>
      </c>
      <c r="M71" s="82">
        <v>0</v>
      </c>
      <c r="N71" s="82">
        <v>0</v>
      </c>
      <c r="O71" s="82">
        <v>0</v>
      </c>
      <c r="P71" s="82">
        <v>0</v>
      </c>
      <c r="Q71" s="82">
        <v>0</v>
      </c>
      <c r="R71" s="82">
        <v>0</v>
      </c>
      <c r="S71" s="82">
        <v>0</v>
      </c>
      <c r="T71" s="82">
        <v>0</v>
      </c>
      <c r="U71" s="82">
        <v>0</v>
      </c>
      <c r="V71" s="82">
        <v>0</v>
      </c>
      <c r="W71" s="82">
        <v>0</v>
      </c>
      <c r="X71" s="82">
        <v>0</v>
      </c>
      <c r="Y71" s="82">
        <v>0</v>
      </c>
      <c r="Z71" s="82">
        <v>0</v>
      </c>
      <c r="AA71" s="82">
        <v>0</v>
      </c>
      <c r="AB71" s="82">
        <v>0</v>
      </c>
      <c r="AC71" s="82">
        <v>0</v>
      </c>
      <c r="AD71" s="82">
        <v>0</v>
      </c>
      <c r="AE71" s="82">
        <v>0</v>
      </c>
      <c r="AF71" s="82">
        <v>0</v>
      </c>
      <c r="AG71" s="82">
        <v>0</v>
      </c>
      <c r="AH71" s="82">
        <v>0</v>
      </c>
      <c r="AI71" s="82">
        <v>0</v>
      </c>
      <c r="AJ71" s="82">
        <v>0</v>
      </c>
      <c r="AK71" s="82">
        <v>0</v>
      </c>
      <c r="AL71" s="82">
        <v>0</v>
      </c>
      <c r="AM71" s="82">
        <v>0</v>
      </c>
      <c r="AN71" s="82">
        <v>0</v>
      </c>
      <c r="AO71" s="82">
        <v>0</v>
      </c>
      <c r="AP71" s="82">
        <v>0</v>
      </c>
      <c r="AQ71" s="82">
        <v>0</v>
      </c>
      <c r="AR71" s="82">
        <v>0</v>
      </c>
      <c r="AS71" s="82">
        <v>0</v>
      </c>
      <c r="AT71" s="82">
        <v>0</v>
      </c>
      <c r="AU71" s="82">
        <v>0</v>
      </c>
      <c r="AV71" s="82">
        <v>0</v>
      </c>
      <c r="AW71" s="82">
        <v>0</v>
      </c>
      <c r="AX71" s="82">
        <v>0</v>
      </c>
      <c r="AY71" s="82">
        <v>0</v>
      </c>
      <c r="AZ71" s="82">
        <v>0</v>
      </c>
      <c r="BA71" s="82">
        <f t="shared" si="1"/>
        <v>0</v>
      </c>
      <c r="BB71" s="82">
        <f t="shared" si="2"/>
        <v>0</v>
      </c>
      <c r="BC71" s="82">
        <f t="shared" si="3"/>
        <v>0</v>
      </c>
      <c r="BD71" s="82">
        <f t="shared" si="4"/>
        <v>0</v>
      </c>
      <c r="BE71" s="82">
        <f t="shared" si="5"/>
        <v>0</v>
      </c>
      <c r="BF71" s="82">
        <f t="shared" si="6"/>
        <v>0</v>
      </c>
      <c r="BG71" s="82">
        <f t="shared" si="7"/>
        <v>0</v>
      </c>
      <c r="BH71" s="82">
        <f t="shared" si="8"/>
        <v>0</v>
      </c>
    </row>
    <row r="72" spans="1:60" ht="63">
      <c r="A72" s="51" t="s">
        <v>222</v>
      </c>
      <c r="B72" s="52" t="s">
        <v>73</v>
      </c>
      <c r="C72" s="53" t="s">
        <v>96</v>
      </c>
      <c r="D72" s="82">
        <v>0</v>
      </c>
      <c r="E72" s="82">
        <v>0</v>
      </c>
      <c r="F72" s="82">
        <v>0</v>
      </c>
      <c r="G72" s="82">
        <v>0</v>
      </c>
      <c r="H72" s="82">
        <v>0</v>
      </c>
      <c r="I72" s="82">
        <v>0</v>
      </c>
      <c r="J72" s="82">
        <v>0</v>
      </c>
      <c r="K72" s="82">
        <v>0</v>
      </c>
      <c r="L72" s="82">
        <v>0</v>
      </c>
      <c r="M72" s="82">
        <v>0</v>
      </c>
      <c r="N72" s="82">
        <v>0</v>
      </c>
      <c r="O72" s="82">
        <v>0</v>
      </c>
      <c r="P72" s="82">
        <v>0</v>
      </c>
      <c r="Q72" s="82">
        <v>0</v>
      </c>
      <c r="R72" s="82">
        <v>0</v>
      </c>
      <c r="S72" s="82">
        <v>0</v>
      </c>
      <c r="T72" s="82">
        <v>0</v>
      </c>
      <c r="U72" s="82">
        <v>0</v>
      </c>
      <c r="V72" s="82">
        <v>0</v>
      </c>
      <c r="W72" s="82">
        <v>0</v>
      </c>
      <c r="X72" s="82">
        <v>0</v>
      </c>
      <c r="Y72" s="82">
        <v>0</v>
      </c>
      <c r="Z72" s="82">
        <v>0</v>
      </c>
      <c r="AA72" s="82">
        <v>0</v>
      </c>
      <c r="AB72" s="82">
        <v>0</v>
      </c>
      <c r="AC72" s="82">
        <v>0</v>
      </c>
      <c r="AD72" s="82">
        <v>0</v>
      </c>
      <c r="AE72" s="82">
        <v>0</v>
      </c>
      <c r="AF72" s="82">
        <v>0</v>
      </c>
      <c r="AG72" s="82">
        <v>0</v>
      </c>
      <c r="AH72" s="82">
        <v>0</v>
      </c>
      <c r="AI72" s="82">
        <v>0</v>
      </c>
      <c r="AJ72" s="82">
        <v>0</v>
      </c>
      <c r="AK72" s="82">
        <v>0</v>
      </c>
      <c r="AL72" s="82">
        <v>0</v>
      </c>
      <c r="AM72" s="82">
        <v>0</v>
      </c>
      <c r="AN72" s="82">
        <v>0</v>
      </c>
      <c r="AO72" s="82">
        <v>0</v>
      </c>
      <c r="AP72" s="82">
        <v>0</v>
      </c>
      <c r="AQ72" s="82">
        <v>0</v>
      </c>
      <c r="AR72" s="82">
        <v>0</v>
      </c>
      <c r="AS72" s="82">
        <v>0</v>
      </c>
      <c r="AT72" s="82">
        <v>0</v>
      </c>
      <c r="AU72" s="82">
        <v>0</v>
      </c>
      <c r="AV72" s="82">
        <v>0</v>
      </c>
      <c r="AW72" s="82">
        <v>0</v>
      </c>
      <c r="AX72" s="82">
        <v>0</v>
      </c>
      <c r="AY72" s="82">
        <v>0</v>
      </c>
      <c r="AZ72" s="82">
        <v>0</v>
      </c>
      <c r="BA72" s="82">
        <f t="shared" si="1"/>
        <v>0</v>
      </c>
      <c r="BB72" s="82">
        <f t="shared" si="2"/>
        <v>0</v>
      </c>
      <c r="BC72" s="82">
        <f t="shared" si="3"/>
        <v>0</v>
      </c>
      <c r="BD72" s="82">
        <f t="shared" si="4"/>
        <v>0</v>
      </c>
      <c r="BE72" s="82">
        <f t="shared" si="5"/>
        <v>0</v>
      </c>
      <c r="BF72" s="82">
        <f t="shared" si="6"/>
        <v>0</v>
      </c>
      <c r="BG72" s="82">
        <f t="shared" si="7"/>
        <v>0</v>
      </c>
      <c r="BH72" s="82">
        <f t="shared" si="8"/>
        <v>0</v>
      </c>
    </row>
    <row r="73" spans="1:60" ht="31.5">
      <c r="A73" s="51" t="s">
        <v>2</v>
      </c>
      <c r="B73" s="52" t="s">
        <v>74</v>
      </c>
      <c r="C73" s="53" t="s">
        <v>96</v>
      </c>
      <c r="D73" s="82">
        <v>5356.9471376800002</v>
      </c>
      <c r="E73" s="82">
        <v>0</v>
      </c>
      <c r="F73" s="82">
        <v>1234.2654037499999</v>
      </c>
      <c r="G73" s="82">
        <v>0.10300000000000001</v>
      </c>
      <c r="H73" s="82">
        <v>0</v>
      </c>
      <c r="I73" s="82">
        <v>36.723999999999997</v>
      </c>
      <c r="J73" s="82">
        <v>0</v>
      </c>
      <c r="K73" s="82">
        <v>4704</v>
      </c>
      <c r="L73" s="82">
        <v>553</v>
      </c>
      <c r="M73" s="82">
        <v>0</v>
      </c>
      <c r="N73" s="82">
        <v>528.82664270999999</v>
      </c>
      <c r="O73" s="82">
        <v>5.6549999999999994</v>
      </c>
      <c r="P73" s="82">
        <v>0</v>
      </c>
      <c r="Q73" s="82">
        <v>18.731999999999999</v>
      </c>
      <c r="R73" s="82">
        <v>0</v>
      </c>
      <c r="S73" s="82">
        <v>2817</v>
      </c>
      <c r="T73" s="82">
        <v>9</v>
      </c>
      <c r="U73" s="82">
        <v>0</v>
      </c>
      <c r="V73" s="82">
        <v>1336.2014374799999</v>
      </c>
      <c r="W73" s="82">
        <v>30.135999999999996</v>
      </c>
      <c r="X73" s="82">
        <v>0</v>
      </c>
      <c r="Y73" s="82">
        <v>42.783000000000001</v>
      </c>
      <c r="Z73" s="82">
        <v>0</v>
      </c>
      <c r="AA73" s="82">
        <v>3782</v>
      </c>
      <c r="AB73" s="82">
        <v>59</v>
      </c>
      <c r="AC73" s="82">
        <v>0</v>
      </c>
      <c r="AD73" s="82">
        <v>506.17735217000006</v>
      </c>
      <c r="AE73" s="82">
        <v>0.25</v>
      </c>
      <c r="AF73" s="82">
        <v>0</v>
      </c>
      <c r="AG73" s="82">
        <v>35.103999999999992</v>
      </c>
      <c r="AH73" s="82">
        <v>0</v>
      </c>
      <c r="AI73" s="82">
        <v>3673</v>
      </c>
      <c r="AJ73" s="82">
        <v>7</v>
      </c>
      <c r="AK73" s="82">
        <v>0</v>
      </c>
      <c r="AL73" s="82">
        <v>1090.6161592000001</v>
      </c>
      <c r="AM73" s="82">
        <v>0.26</v>
      </c>
      <c r="AN73" s="82">
        <v>0</v>
      </c>
      <c r="AO73" s="82">
        <v>59.064999999999998</v>
      </c>
      <c r="AP73" s="82">
        <v>0</v>
      </c>
      <c r="AQ73" s="82">
        <v>3343</v>
      </c>
      <c r="AR73" s="82">
        <v>14</v>
      </c>
      <c r="AS73" s="82">
        <v>0</v>
      </c>
      <c r="AT73" s="82">
        <v>289.73233021999999</v>
      </c>
      <c r="AU73" s="82">
        <v>0.16</v>
      </c>
      <c r="AV73" s="82">
        <v>0</v>
      </c>
      <c r="AW73" s="82">
        <v>16.180000000000003</v>
      </c>
      <c r="AX73" s="82">
        <v>0</v>
      </c>
      <c r="AY73" s="82">
        <v>3276</v>
      </c>
      <c r="AZ73" s="82">
        <v>2</v>
      </c>
      <c r="BA73" s="82">
        <f t="shared" si="1"/>
        <v>0</v>
      </c>
      <c r="BB73" s="82">
        <f t="shared" si="2"/>
        <v>4985.8193255300002</v>
      </c>
      <c r="BC73" s="82">
        <f t="shared" si="3"/>
        <v>36.563999999999986</v>
      </c>
      <c r="BD73" s="82">
        <f t="shared" si="4"/>
        <v>0</v>
      </c>
      <c r="BE73" s="82">
        <f t="shared" si="5"/>
        <v>208.58799999999999</v>
      </c>
      <c r="BF73" s="82">
        <f t="shared" si="6"/>
        <v>0</v>
      </c>
      <c r="BG73" s="82">
        <f t="shared" si="7"/>
        <v>21595</v>
      </c>
      <c r="BH73" s="82">
        <f t="shared" si="8"/>
        <v>644</v>
      </c>
    </row>
    <row r="74" spans="1:60" ht="63">
      <c r="A74" s="51" t="s">
        <v>30</v>
      </c>
      <c r="B74" s="52" t="s">
        <v>75</v>
      </c>
      <c r="C74" s="53" t="s">
        <v>96</v>
      </c>
      <c r="D74" s="82">
        <v>1157.8854078599998</v>
      </c>
      <c r="E74" s="82">
        <v>0</v>
      </c>
      <c r="F74" s="82">
        <v>19.467454180000001</v>
      </c>
      <c r="G74" s="82">
        <v>0</v>
      </c>
      <c r="H74" s="82">
        <v>0</v>
      </c>
      <c r="I74" s="82">
        <v>0</v>
      </c>
      <c r="J74" s="82">
        <v>0</v>
      </c>
      <c r="K74" s="82">
        <v>0</v>
      </c>
      <c r="L74" s="82">
        <v>2</v>
      </c>
      <c r="M74" s="82">
        <v>0</v>
      </c>
      <c r="N74" s="82">
        <v>121.27850773</v>
      </c>
      <c r="O74" s="82">
        <v>5.6549999999999994</v>
      </c>
      <c r="P74" s="82">
        <v>0</v>
      </c>
      <c r="Q74" s="82">
        <v>7.42</v>
      </c>
      <c r="R74" s="82">
        <v>0</v>
      </c>
      <c r="S74" s="82">
        <v>0</v>
      </c>
      <c r="T74" s="82">
        <v>2</v>
      </c>
      <c r="U74" s="82">
        <v>0</v>
      </c>
      <c r="V74" s="82">
        <v>838.91480909999996</v>
      </c>
      <c r="W74" s="82">
        <v>26.049999999999997</v>
      </c>
      <c r="X74" s="82">
        <v>0</v>
      </c>
      <c r="Y74" s="82">
        <v>4.3600000000000003</v>
      </c>
      <c r="Z74" s="82">
        <v>0</v>
      </c>
      <c r="AA74" s="82">
        <v>0</v>
      </c>
      <c r="AB74" s="82">
        <v>55</v>
      </c>
      <c r="AC74" s="82">
        <v>0</v>
      </c>
      <c r="AD74" s="82">
        <v>37.264231629999998</v>
      </c>
      <c r="AE74" s="82">
        <v>0</v>
      </c>
      <c r="AF74" s="82">
        <v>0</v>
      </c>
      <c r="AG74" s="82">
        <v>0</v>
      </c>
      <c r="AH74" s="82">
        <v>0</v>
      </c>
      <c r="AI74" s="82">
        <v>0</v>
      </c>
      <c r="AJ74" s="82">
        <v>4</v>
      </c>
      <c r="AK74" s="82">
        <v>0</v>
      </c>
      <c r="AL74" s="82">
        <v>140.96040521999998</v>
      </c>
      <c r="AM74" s="82">
        <v>0</v>
      </c>
      <c r="AN74" s="82">
        <v>0</v>
      </c>
      <c r="AO74" s="82">
        <v>0</v>
      </c>
      <c r="AP74" s="82">
        <v>0</v>
      </c>
      <c r="AQ74" s="82">
        <v>0</v>
      </c>
      <c r="AR74" s="82">
        <v>12</v>
      </c>
      <c r="AS74" s="82">
        <v>0</v>
      </c>
      <c r="AT74" s="82">
        <v>0</v>
      </c>
      <c r="AU74" s="82">
        <v>0</v>
      </c>
      <c r="AV74" s="82">
        <v>0</v>
      </c>
      <c r="AW74" s="82">
        <v>0</v>
      </c>
      <c r="AX74" s="82">
        <v>0</v>
      </c>
      <c r="AY74" s="82">
        <v>0</v>
      </c>
      <c r="AZ74" s="82">
        <v>0</v>
      </c>
      <c r="BA74" s="82">
        <f t="shared" si="1"/>
        <v>0</v>
      </c>
      <c r="BB74" s="82">
        <f t="shared" si="2"/>
        <v>1157.88540786</v>
      </c>
      <c r="BC74" s="82">
        <f t="shared" si="3"/>
        <v>31.704999999999998</v>
      </c>
      <c r="BD74" s="82">
        <f t="shared" si="4"/>
        <v>0</v>
      </c>
      <c r="BE74" s="82">
        <f t="shared" si="5"/>
        <v>11.780000000000001</v>
      </c>
      <c r="BF74" s="82">
        <f t="shared" si="6"/>
        <v>0</v>
      </c>
      <c r="BG74" s="82">
        <f t="shared" si="7"/>
        <v>0</v>
      </c>
      <c r="BH74" s="82">
        <f t="shared" si="8"/>
        <v>75</v>
      </c>
    </row>
    <row r="75" spans="1:60" ht="31.5">
      <c r="A75" s="51" t="s">
        <v>223</v>
      </c>
      <c r="B75" s="52" t="s">
        <v>76</v>
      </c>
      <c r="C75" s="53" t="s">
        <v>96</v>
      </c>
      <c r="D75" s="82">
        <v>741.44817509999996</v>
      </c>
      <c r="E75" s="82">
        <v>0</v>
      </c>
      <c r="F75" s="82">
        <v>0</v>
      </c>
      <c r="G75" s="82">
        <v>0</v>
      </c>
      <c r="H75" s="82">
        <v>0</v>
      </c>
      <c r="I75" s="82">
        <v>0</v>
      </c>
      <c r="J75" s="82">
        <v>0</v>
      </c>
      <c r="K75" s="82">
        <v>0</v>
      </c>
      <c r="L75" s="82">
        <v>0</v>
      </c>
      <c r="M75" s="82">
        <v>0</v>
      </c>
      <c r="N75" s="82">
        <v>55.671612379999999</v>
      </c>
      <c r="O75" s="82">
        <v>5.5549999999999997</v>
      </c>
      <c r="P75" s="82">
        <v>0</v>
      </c>
      <c r="Q75" s="82">
        <v>7.42</v>
      </c>
      <c r="R75" s="82">
        <v>0</v>
      </c>
      <c r="S75" s="82">
        <v>0</v>
      </c>
      <c r="T75" s="82">
        <v>0</v>
      </c>
      <c r="U75" s="82">
        <v>0</v>
      </c>
      <c r="V75" s="82">
        <v>685.77656272000002</v>
      </c>
      <c r="W75" s="82">
        <v>25.799999999999997</v>
      </c>
      <c r="X75" s="82">
        <v>0</v>
      </c>
      <c r="Y75" s="82">
        <v>2.2960000000000003</v>
      </c>
      <c r="Z75" s="82">
        <v>0</v>
      </c>
      <c r="AA75" s="82">
        <v>0</v>
      </c>
      <c r="AB75" s="82">
        <v>46</v>
      </c>
      <c r="AC75" s="82">
        <v>0</v>
      </c>
      <c r="AD75" s="82">
        <v>0</v>
      </c>
      <c r="AE75" s="82">
        <v>0</v>
      </c>
      <c r="AF75" s="82">
        <v>0</v>
      </c>
      <c r="AG75" s="82">
        <v>0</v>
      </c>
      <c r="AH75" s="82">
        <v>0</v>
      </c>
      <c r="AI75" s="82">
        <v>0</v>
      </c>
      <c r="AJ75" s="82">
        <v>0</v>
      </c>
      <c r="AK75" s="82">
        <v>0</v>
      </c>
      <c r="AL75" s="82">
        <v>0</v>
      </c>
      <c r="AM75" s="82">
        <v>0</v>
      </c>
      <c r="AN75" s="82">
        <v>0</v>
      </c>
      <c r="AO75" s="82">
        <v>0</v>
      </c>
      <c r="AP75" s="82">
        <v>0</v>
      </c>
      <c r="AQ75" s="82">
        <v>0</v>
      </c>
      <c r="AR75" s="82">
        <v>0</v>
      </c>
      <c r="AS75" s="82">
        <v>0</v>
      </c>
      <c r="AT75" s="82">
        <v>0</v>
      </c>
      <c r="AU75" s="82">
        <v>0</v>
      </c>
      <c r="AV75" s="82">
        <v>0</v>
      </c>
      <c r="AW75" s="82">
        <v>0</v>
      </c>
      <c r="AX75" s="82">
        <v>0</v>
      </c>
      <c r="AY75" s="82">
        <v>0</v>
      </c>
      <c r="AZ75" s="82">
        <v>0</v>
      </c>
      <c r="BA75" s="82">
        <f t="shared" si="1"/>
        <v>0</v>
      </c>
      <c r="BB75" s="82">
        <f t="shared" si="2"/>
        <v>741.44817510000007</v>
      </c>
      <c r="BC75" s="82">
        <f t="shared" si="3"/>
        <v>31.354999999999997</v>
      </c>
      <c r="BD75" s="82">
        <f t="shared" si="4"/>
        <v>0</v>
      </c>
      <c r="BE75" s="82">
        <f t="shared" si="5"/>
        <v>9.7160000000000011</v>
      </c>
      <c r="BF75" s="82">
        <f t="shared" si="6"/>
        <v>0</v>
      </c>
      <c r="BG75" s="82">
        <f t="shared" si="7"/>
        <v>0</v>
      </c>
      <c r="BH75" s="82">
        <f t="shared" si="8"/>
        <v>46</v>
      </c>
    </row>
    <row r="76" spans="1:60" ht="110.25">
      <c r="A76" s="51" t="s">
        <v>223</v>
      </c>
      <c r="B76" s="52" t="s">
        <v>115</v>
      </c>
      <c r="C76" s="53" t="s">
        <v>135</v>
      </c>
      <c r="D76" s="82">
        <v>53.240831149999998</v>
      </c>
      <c r="E76" s="82">
        <v>0</v>
      </c>
      <c r="F76" s="82">
        <v>0</v>
      </c>
      <c r="G76" s="82">
        <v>0</v>
      </c>
      <c r="H76" s="82">
        <v>0</v>
      </c>
      <c r="I76" s="82">
        <v>0</v>
      </c>
      <c r="J76" s="82">
        <v>0</v>
      </c>
      <c r="K76" s="82">
        <v>0</v>
      </c>
      <c r="L76" s="82">
        <v>0</v>
      </c>
      <c r="M76" s="82">
        <v>0</v>
      </c>
      <c r="N76" s="82">
        <v>53.240831149999998</v>
      </c>
      <c r="O76" s="82">
        <v>5.3049999999999997</v>
      </c>
      <c r="P76" s="82">
        <v>0</v>
      </c>
      <c r="Q76" s="82">
        <v>7.3</v>
      </c>
      <c r="R76" s="82">
        <v>0</v>
      </c>
      <c r="S76" s="82">
        <v>0</v>
      </c>
      <c r="T76" s="82">
        <v>0</v>
      </c>
      <c r="U76" s="82">
        <v>0</v>
      </c>
      <c r="V76" s="82">
        <v>0</v>
      </c>
      <c r="W76" s="82">
        <v>0</v>
      </c>
      <c r="X76" s="82">
        <v>0</v>
      </c>
      <c r="Y76" s="82">
        <v>0</v>
      </c>
      <c r="Z76" s="82">
        <v>0</v>
      </c>
      <c r="AA76" s="82">
        <v>0</v>
      </c>
      <c r="AB76" s="82">
        <v>0</v>
      </c>
      <c r="AC76" s="82">
        <v>0</v>
      </c>
      <c r="AD76" s="82">
        <v>0</v>
      </c>
      <c r="AE76" s="82">
        <v>0</v>
      </c>
      <c r="AF76" s="82">
        <v>0</v>
      </c>
      <c r="AG76" s="82">
        <v>0</v>
      </c>
      <c r="AH76" s="82">
        <v>0</v>
      </c>
      <c r="AI76" s="82">
        <v>0</v>
      </c>
      <c r="AJ76" s="82">
        <v>0</v>
      </c>
      <c r="AK76" s="82">
        <v>0</v>
      </c>
      <c r="AL76" s="82">
        <v>0</v>
      </c>
      <c r="AM76" s="82">
        <v>0</v>
      </c>
      <c r="AN76" s="82">
        <v>0</v>
      </c>
      <c r="AO76" s="82">
        <v>0</v>
      </c>
      <c r="AP76" s="82">
        <v>0</v>
      </c>
      <c r="AQ76" s="82">
        <v>0</v>
      </c>
      <c r="AR76" s="82">
        <v>0</v>
      </c>
      <c r="AS76" s="82">
        <v>0</v>
      </c>
      <c r="AT76" s="82">
        <v>0</v>
      </c>
      <c r="AU76" s="82">
        <v>0</v>
      </c>
      <c r="AV76" s="82">
        <v>0</v>
      </c>
      <c r="AW76" s="82">
        <v>0</v>
      </c>
      <c r="AX76" s="82">
        <v>0</v>
      </c>
      <c r="AY76" s="82">
        <v>0</v>
      </c>
      <c r="AZ76" s="82">
        <v>0</v>
      </c>
      <c r="BA76" s="82">
        <f t="shared" si="1"/>
        <v>0</v>
      </c>
      <c r="BB76" s="82">
        <f t="shared" si="2"/>
        <v>53.240831149999998</v>
      </c>
      <c r="BC76" s="82">
        <f t="shared" si="3"/>
        <v>5.3049999999999997</v>
      </c>
      <c r="BD76" s="82">
        <f t="shared" si="4"/>
        <v>0</v>
      </c>
      <c r="BE76" s="82">
        <f t="shared" si="5"/>
        <v>7.3</v>
      </c>
      <c r="BF76" s="82">
        <f t="shared" si="6"/>
        <v>0</v>
      </c>
      <c r="BG76" s="82">
        <f t="shared" si="7"/>
        <v>0</v>
      </c>
      <c r="BH76" s="82">
        <f t="shared" si="8"/>
        <v>0</v>
      </c>
    </row>
    <row r="77" spans="1:60" ht="47.25">
      <c r="A77" s="51" t="s">
        <v>223</v>
      </c>
      <c r="B77" s="52" t="s">
        <v>850</v>
      </c>
      <c r="C77" s="53" t="s">
        <v>372</v>
      </c>
      <c r="D77" s="82">
        <v>667.50112834000004</v>
      </c>
      <c r="E77" s="82">
        <v>0</v>
      </c>
      <c r="F77" s="82">
        <v>0</v>
      </c>
      <c r="G77" s="82">
        <v>0</v>
      </c>
      <c r="H77" s="82">
        <v>0</v>
      </c>
      <c r="I77" s="82">
        <v>0</v>
      </c>
      <c r="J77" s="82">
        <v>0</v>
      </c>
      <c r="K77" s="82">
        <v>0</v>
      </c>
      <c r="L77" s="82">
        <v>0</v>
      </c>
      <c r="M77" s="82">
        <v>0</v>
      </c>
      <c r="N77" s="82">
        <v>0</v>
      </c>
      <c r="O77" s="82">
        <v>0</v>
      </c>
      <c r="P77" s="82">
        <v>0</v>
      </c>
      <c r="Q77" s="82">
        <v>0</v>
      </c>
      <c r="R77" s="82">
        <v>0</v>
      </c>
      <c r="S77" s="82">
        <v>0</v>
      </c>
      <c r="T77" s="82">
        <v>0</v>
      </c>
      <c r="U77" s="82">
        <v>0</v>
      </c>
      <c r="V77" s="82">
        <v>667.50112834000004</v>
      </c>
      <c r="W77" s="82">
        <v>25</v>
      </c>
      <c r="X77" s="82">
        <v>0</v>
      </c>
      <c r="Y77" s="82">
        <v>0.7390000000000001</v>
      </c>
      <c r="Z77" s="82">
        <v>0</v>
      </c>
      <c r="AA77" s="82">
        <v>0</v>
      </c>
      <c r="AB77" s="82">
        <v>46</v>
      </c>
      <c r="AC77" s="82">
        <v>0</v>
      </c>
      <c r="AD77" s="82">
        <v>0</v>
      </c>
      <c r="AE77" s="82">
        <v>0</v>
      </c>
      <c r="AF77" s="82">
        <v>0</v>
      </c>
      <c r="AG77" s="82">
        <v>0</v>
      </c>
      <c r="AH77" s="82">
        <v>0</v>
      </c>
      <c r="AI77" s="82">
        <v>0</v>
      </c>
      <c r="AJ77" s="82">
        <v>0</v>
      </c>
      <c r="AK77" s="82">
        <v>0</v>
      </c>
      <c r="AL77" s="82">
        <v>0</v>
      </c>
      <c r="AM77" s="82">
        <v>0</v>
      </c>
      <c r="AN77" s="82">
        <v>0</v>
      </c>
      <c r="AO77" s="82">
        <v>0</v>
      </c>
      <c r="AP77" s="82">
        <v>0</v>
      </c>
      <c r="AQ77" s="82">
        <v>0</v>
      </c>
      <c r="AR77" s="82">
        <v>0</v>
      </c>
      <c r="AS77" s="82">
        <v>0</v>
      </c>
      <c r="AT77" s="82">
        <v>0</v>
      </c>
      <c r="AU77" s="82">
        <v>0</v>
      </c>
      <c r="AV77" s="82">
        <v>0</v>
      </c>
      <c r="AW77" s="82">
        <v>0</v>
      </c>
      <c r="AX77" s="82">
        <v>0</v>
      </c>
      <c r="AY77" s="82">
        <v>0</v>
      </c>
      <c r="AZ77" s="82">
        <v>0</v>
      </c>
      <c r="BA77" s="82">
        <f t="shared" si="1"/>
        <v>0</v>
      </c>
      <c r="BB77" s="82">
        <f t="shared" si="2"/>
        <v>667.50112834000004</v>
      </c>
      <c r="BC77" s="82">
        <f t="shared" si="3"/>
        <v>25</v>
      </c>
      <c r="BD77" s="82">
        <f t="shared" si="4"/>
        <v>0</v>
      </c>
      <c r="BE77" s="82">
        <f t="shared" si="5"/>
        <v>0.7390000000000001</v>
      </c>
      <c r="BF77" s="82">
        <f t="shared" si="6"/>
        <v>0</v>
      </c>
      <c r="BG77" s="82">
        <f t="shared" si="7"/>
        <v>0</v>
      </c>
      <c r="BH77" s="82">
        <f t="shared" si="8"/>
        <v>46</v>
      </c>
    </row>
    <row r="78" spans="1:60" ht="78.75">
      <c r="A78" s="51" t="s">
        <v>223</v>
      </c>
      <c r="B78" s="52" t="s">
        <v>507</v>
      </c>
      <c r="C78" s="53" t="s">
        <v>508</v>
      </c>
      <c r="D78" s="82">
        <v>8.0086806399999997</v>
      </c>
      <c r="E78" s="82">
        <v>0</v>
      </c>
      <c r="F78" s="82">
        <v>0</v>
      </c>
      <c r="G78" s="82">
        <v>0</v>
      </c>
      <c r="H78" s="82">
        <v>0</v>
      </c>
      <c r="I78" s="82">
        <v>0</v>
      </c>
      <c r="J78" s="82">
        <v>0</v>
      </c>
      <c r="K78" s="82">
        <v>0</v>
      </c>
      <c r="L78" s="82">
        <v>0</v>
      </c>
      <c r="M78" s="82">
        <v>0</v>
      </c>
      <c r="N78" s="82">
        <v>0</v>
      </c>
      <c r="O78" s="82">
        <v>0</v>
      </c>
      <c r="P78" s="82">
        <v>0</v>
      </c>
      <c r="Q78" s="82">
        <v>0</v>
      </c>
      <c r="R78" s="82">
        <v>0</v>
      </c>
      <c r="S78" s="82">
        <v>0</v>
      </c>
      <c r="T78" s="82">
        <v>0</v>
      </c>
      <c r="U78" s="82">
        <v>0</v>
      </c>
      <c r="V78" s="82">
        <v>8.0086806399999997</v>
      </c>
      <c r="W78" s="82">
        <v>0.4</v>
      </c>
      <c r="X78" s="82">
        <v>0</v>
      </c>
      <c r="Y78" s="82">
        <v>0.65700000000000003</v>
      </c>
      <c r="Z78" s="82">
        <v>0</v>
      </c>
      <c r="AA78" s="82">
        <v>0</v>
      </c>
      <c r="AB78" s="82">
        <v>0</v>
      </c>
      <c r="AC78" s="82">
        <v>0</v>
      </c>
      <c r="AD78" s="82">
        <v>0</v>
      </c>
      <c r="AE78" s="82">
        <v>0</v>
      </c>
      <c r="AF78" s="82">
        <v>0</v>
      </c>
      <c r="AG78" s="82">
        <v>0</v>
      </c>
      <c r="AH78" s="82">
        <v>0</v>
      </c>
      <c r="AI78" s="82">
        <v>0</v>
      </c>
      <c r="AJ78" s="82">
        <v>0</v>
      </c>
      <c r="AK78" s="82">
        <v>0</v>
      </c>
      <c r="AL78" s="82">
        <v>0</v>
      </c>
      <c r="AM78" s="82">
        <v>0</v>
      </c>
      <c r="AN78" s="82">
        <v>0</v>
      </c>
      <c r="AO78" s="82">
        <v>0</v>
      </c>
      <c r="AP78" s="82">
        <v>0</v>
      </c>
      <c r="AQ78" s="82">
        <v>0</v>
      </c>
      <c r="AR78" s="82">
        <v>0</v>
      </c>
      <c r="AS78" s="82">
        <v>0</v>
      </c>
      <c r="AT78" s="82">
        <v>0</v>
      </c>
      <c r="AU78" s="82">
        <v>0</v>
      </c>
      <c r="AV78" s="82">
        <v>0</v>
      </c>
      <c r="AW78" s="82">
        <v>0</v>
      </c>
      <c r="AX78" s="82">
        <v>0</v>
      </c>
      <c r="AY78" s="82">
        <v>0</v>
      </c>
      <c r="AZ78" s="82">
        <v>0</v>
      </c>
      <c r="BA78" s="82">
        <f t="shared" si="1"/>
        <v>0</v>
      </c>
      <c r="BB78" s="82">
        <f t="shared" si="2"/>
        <v>8.0086806399999997</v>
      </c>
      <c r="BC78" s="82">
        <f t="shared" si="3"/>
        <v>0.4</v>
      </c>
      <c r="BD78" s="82">
        <f t="shared" si="4"/>
        <v>0</v>
      </c>
      <c r="BE78" s="82">
        <f t="shared" si="5"/>
        <v>0.65700000000000003</v>
      </c>
      <c r="BF78" s="82">
        <f t="shared" si="6"/>
        <v>0</v>
      </c>
      <c r="BG78" s="82">
        <f t="shared" si="7"/>
        <v>0</v>
      </c>
      <c r="BH78" s="82">
        <f t="shared" si="8"/>
        <v>0</v>
      </c>
    </row>
    <row r="79" spans="1:60" ht="63">
      <c r="A79" s="51" t="s">
        <v>223</v>
      </c>
      <c r="B79" s="52" t="s">
        <v>509</v>
      </c>
      <c r="C79" s="53" t="s">
        <v>510</v>
      </c>
      <c r="D79" s="82">
        <v>10.26675374</v>
      </c>
      <c r="E79" s="82">
        <v>0</v>
      </c>
      <c r="F79" s="82">
        <v>0</v>
      </c>
      <c r="G79" s="82">
        <v>0</v>
      </c>
      <c r="H79" s="82">
        <v>0</v>
      </c>
      <c r="I79" s="82">
        <v>0</v>
      </c>
      <c r="J79" s="82">
        <v>0</v>
      </c>
      <c r="K79" s="82">
        <v>0</v>
      </c>
      <c r="L79" s="82">
        <v>0</v>
      </c>
      <c r="M79" s="82">
        <v>0</v>
      </c>
      <c r="N79" s="82">
        <v>0</v>
      </c>
      <c r="O79" s="82">
        <v>0</v>
      </c>
      <c r="P79" s="82">
        <v>0</v>
      </c>
      <c r="Q79" s="82">
        <v>0</v>
      </c>
      <c r="R79" s="82">
        <v>0</v>
      </c>
      <c r="S79" s="82">
        <v>0</v>
      </c>
      <c r="T79" s="82">
        <v>0</v>
      </c>
      <c r="U79" s="82">
        <v>0</v>
      </c>
      <c r="V79" s="82">
        <v>10.26675374</v>
      </c>
      <c r="W79" s="82">
        <v>0.4</v>
      </c>
      <c r="X79" s="82">
        <v>0</v>
      </c>
      <c r="Y79" s="82">
        <v>0.9</v>
      </c>
      <c r="Z79" s="82">
        <v>0</v>
      </c>
      <c r="AA79" s="82">
        <v>0</v>
      </c>
      <c r="AB79" s="82">
        <v>0</v>
      </c>
      <c r="AC79" s="82">
        <v>0</v>
      </c>
      <c r="AD79" s="82">
        <v>0</v>
      </c>
      <c r="AE79" s="82">
        <v>0</v>
      </c>
      <c r="AF79" s="82">
        <v>0</v>
      </c>
      <c r="AG79" s="82">
        <v>0</v>
      </c>
      <c r="AH79" s="82">
        <v>0</v>
      </c>
      <c r="AI79" s="82">
        <v>0</v>
      </c>
      <c r="AJ79" s="82">
        <v>0</v>
      </c>
      <c r="AK79" s="82">
        <v>0</v>
      </c>
      <c r="AL79" s="82">
        <v>0</v>
      </c>
      <c r="AM79" s="82">
        <v>0</v>
      </c>
      <c r="AN79" s="82">
        <v>0</v>
      </c>
      <c r="AO79" s="82">
        <v>0</v>
      </c>
      <c r="AP79" s="82">
        <v>0</v>
      </c>
      <c r="AQ79" s="82">
        <v>0</v>
      </c>
      <c r="AR79" s="82">
        <v>0</v>
      </c>
      <c r="AS79" s="82">
        <v>0</v>
      </c>
      <c r="AT79" s="82">
        <v>0</v>
      </c>
      <c r="AU79" s="82">
        <v>0</v>
      </c>
      <c r="AV79" s="82">
        <v>0</v>
      </c>
      <c r="AW79" s="82">
        <v>0</v>
      </c>
      <c r="AX79" s="82">
        <v>0</v>
      </c>
      <c r="AY79" s="82">
        <v>0</v>
      </c>
      <c r="AZ79" s="82">
        <v>0</v>
      </c>
      <c r="BA79" s="82">
        <f t="shared" si="1"/>
        <v>0</v>
      </c>
      <c r="BB79" s="82">
        <f t="shared" si="2"/>
        <v>10.26675374</v>
      </c>
      <c r="BC79" s="82">
        <f t="shared" si="3"/>
        <v>0.4</v>
      </c>
      <c r="BD79" s="82">
        <f t="shared" si="4"/>
        <v>0</v>
      </c>
      <c r="BE79" s="82">
        <f t="shared" si="5"/>
        <v>0.9</v>
      </c>
      <c r="BF79" s="82">
        <f t="shared" si="6"/>
        <v>0</v>
      </c>
      <c r="BG79" s="82">
        <f t="shared" si="7"/>
        <v>0</v>
      </c>
      <c r="BH79" s="82">
        <f t="shared" si="8"/>
        <v>0</v>
      </c>
    </row>
    <row r="80" spans="1:60" ht="78.75">
      <c r="A80" s="51" t="s">
        <v>223</v>
      </c>
      <c r="B80" s="52" t="s">
        <v>527</v>
      </c>
      <c r="C80" s="53" t="s">
        <v>528</v>
      </c>
      <c r="D80" s="82">
        <v>2.43078123</v>
      </c>
      <c r="E80" s="82">
        <v>0</v>
      </c>
      <c r="F80" s="82">
        <v>0</v>
      </c>
      <c r="G80" s="82">
        <v>0</v>
      </c>
      <c r="H80" s="82">
        <v>0</v>
      </c>
      <c r="I80" s="82">
        <v>0</v>
      </c>
      <c r="J80" s="82">
        <v>0</v>
      </c>
      <c r="K80" s="82">
        <v>0</v>
      </c>
      <c r="L80" s="82">
        <v>0</v>
      </c>
      <c r="M80" s="82">
        <v>0</v>
      </c>
      <c r="N80" s="82">
        <v>2.43078123</v>
      </c>
      <c r="O80" s="82">
        <v>0.25</v>
      </c>
      <c r="P80" s="82">
        <v>0</v>
      </c>
      <c r="Q80" s="82">
        <v>0.12</v>
      </c>
      <c r="R80" s="82">
        <v>0</v>
      </c>
      <c r="S80" s="82">
        <v>0</v>
      </c>
      <c r="T80" s="82">
        <v>0</v>
      </c>
      <c r="U80" s="82">
        <v>0</v>
      </c>
      <c r="V80" s="82">
        <v>0</v>
      </c>
      <c r="W80" s="82">
        <v>0</v>
      </c>
      <c r="X80" s="82">
        <v>0</v>
      </c>
      <c r="Y80" s="82">
        <v>0</v>
      </c>
      <c r="Z80" s="82">
        <v>0</v>
      </c>
      <c r="AA80" s="82">
        <v>0</v>
      </c>
      <c r="AB80" s="82">
        <v>0</v>
      </c>
      <c r="AC80" s="82">
        <v>0</v>
      </c>
      <c r="AD80" s="82">
        <v>0</v>
      </c>
      <c r="AE80" s="82">
        <v>0</v>
      </c>
      <c r="AF80" s="82">
        <v>0</v>
      </c>
      <c r="AG80" s="82">
        <v>0</v>
      </c>
      <c r="AH80" s="82">
        <v>0</v>
      </c>
      <c r="AI80" s="82">
        <v>0</v>
      </c>
      <c r="AJ80" s="82">
        <v>0</v>
      </c>
      <c r="AK80" s="82">
        <v>0</v>
      </c>
      <c r="AL80" s="82">
        <v>0</v>
      </c>
      <c r="AM80" s="82">
        <v>0</v>
      </c>
      <c r="AN80" s="82">
        <v>0</v>
      </c>
      <c r="AO80" s="82">
        <v>0</v>
      </c>
      <c r="AP80" s="82">
        <v>0</v>
      </c>
      <c r="AQ80" s="82">
        <v>0</v>
      </c>
      <c r="AR80" s="82">
        <v>0</v>
      </c>
      <c r="AS80" s="82">
        <v>0</v>
      </c>
      <c r="AT80" s="82">
        <v>0</v>
      </c>
      <c r="AU80" s="82">
        <v>0</v>
      </c>
      <c r="AV80" s="82">
        <v>0</v>
      </c>
      <c r="AW80" s="82">
        <v>0</v>
      </c>
      <c r="AX80" s="82">
        <v>0</v>
      </c>
      <c r="AY80" s="82">
        <v>0</v>
      </c>
      <c r="AZ80" s="82">
        <v>0</v>
      </c>
      <c r="BA80" s="82">
        <f t="shared" si="1"/>
        <v>0</v>
      </c>
      <c r="BB80" s="82">
        <f t="shared" si="2"/>
        <v>2.43078123</v>
      </c>
      <c r="BC80" s="82">
        <f t="shared" si="3"/>
        <v>0.25</v>
      </c>
      <c r="BD80" s="82">
        <f t="shared" si="4"/>
        <v>0</v>
      </c>
      <c r="BE80" s="82">
        <f t="shared" si="5"/>
        <v>0.12</v>
      </c>
      <c r="BF80" s="82">
        <f t="shared" si="6"/>
        <v>0</v>
      </c>
      <c r="BG80" s="82">
        <f t="shared" si="7"/>
        <v>0</v>
      </c>
      <c r="BH80" s="82">
        <f t="shared" si="8"/>
        <v>0</v>
      </c>
    </row>
    <row r="81" spans="1:60" ht="47.25">
      <c r="A81" s="51" t="s">
        <v>224</v>
      </c>
      <c r="B81" s="52" t="s">
        <v>77</v>
      </c>
      <c r="C81" s="53" t="s">
        <v>96</v>
      </c>
      <c r="D81" s="82">
        <v>416.43723275999992</v>
      </c>
      <c r="E81" s="82">
        <v>0</v>
      </c>
      <c r="F81" s="82">
        <v>19.467454180000001</v>
      </c>
      <c r="G81" s="82">
        <v>0</v>
      </c>
      <c r="H81" s="82">
        <v>0</v>
      </c>
      <c r="I81" s="82">
        <v>0</v>
      </c>
      <c r="J81" s="82">
        <v>0</v>
      </c>
      <c r="K81" s="82">
        <v>0</v>
      </c>
      <c r="L81" s="82">
        <v>2</v>
      </c>
      <c r="M81" s="82">
        <v>0</v>
      </c>
      <c r="N81" s="82">
        <v>65.606895350000002</v>
      </c>
      <c r="O81" s="82">
        <v>0.1</v>
      </c>
      <c r="P81" s="82">
        <v>0</v>
      </c>
      <c r="Q81" s="82">
        <v>0</v>
      </c>
      <c r="R81" s="82">
        <v>0</v>
      </c>
      <c r="S81" s="82">
        <v>0</v>
      </c>
      <c r="T81" s="82">
        <v>2</v>
      </c>
      <c r="U81" s="82">
        <v>0</v>
      </c>
      <c r="V81" s="82">
        <v>153.13824638</v>
      </c>
      <c r="W81" s="82">
        <v>0.25</v>
      </c>
      <c r="X81" s="82">
        <v>0</v>
      </c>
      <c r="Y81" s="82">
        <v>2.0640000000000001</v>
      </c>
      <c r="Z81" s="82">
        <v>0</v>
      </c>
      <c r="AA81" s="82">
        <v>0</v>
      </c>
      <c r="AB81" s="82">
        <v>9</v>
      </c>
      <c r="AC81" s="82">
        <v>0</v>
      </c>
      <c r="AD81" s="82">
        <v>37.264231629999998</v>
      </c>
      <c r="AE81" s="82">
        <v>0</v>
      </c>
      <c r="AF81" s="82">
        <v>0</v>
      </c>
      <c r="AG81" s="82">
        <v>0</v>
      </c>
      <c r="AH81" s="82">
        <v>0</v>
      </c>
      <c r="AI81" s="82">
        <v>0</v>
      </c>
      <c r="AJ81" s="82">
        <v>4</v>
      </c>
      <c r="AK81" s="82">
        <v>0</v>
      </c>
      <c r="AL81" s="82">
        <v>140.96040521999998</v>
      </c>
      <c r="AM81" s="82">
        <v>0</v>
      </c>
      <c r="AN81" s="82">
        <v>0</v>
      </c>
      <c r="AO81" s="82">
        <v>0</v>
      </c>
      <c r="AP81" s="82">
        <v>0</v>
      </c>
      <c r="AQ81" s="82">
        <v>0</v>
      </c>
      <c r="AR81" s="82">
        <v>12</v>
      </c>
      <c r="AS81" s="82">
        <v>0</v>
      </c>
      <c r="AT81" s="82">
        <v>0</v>
      </c>
      <c r="AU81" s="82">
        <v>0</v>
      </c>
      <c r="AV81" s="82">
        <v>0</v>
      </c>
      <c r="AW81" s="82">
        <v>0</v>
      </c>
      <c r="AX81" s="82">
        <v>0</v>
      </c>
      <c r="AY81" s="82">
        <v>0</v>
      </c>
      <c r="AZ81" s="82">
        <v>0</v>
      </c>
      <c r="BA81" s="82">
        <f t="shared" ref="BA81:BA144" si="9">SUM(E81,M81,U81,AC81,AK81,AS81)</f>
        <v>0</v>
      </c>
      <c r="BB81" s="82">
        <f t="shared" ref="BB81:BB144" si="10">SUM(F81,N81,V81,AD81,AL81,AT81)</f>
        <v>416.43723275999997</v>
      </c>
      <c r="BC81" s="82">
        <f t="shared" ref="BC81:BC144" si="11">SUM(G81,O81,W81,AE81,AM81,AU81)</f>
        <v>0.35</v>
      </c>
      <c r="BD81" s="82">
        <f t="shared" ref="BD81:BD144" si="12">SUM(H81,P81,X81,AF81,AN81,AV81)</f>
        <v>0</v>
      </c>
      <c r="BE81" s="82">
        <f t="shared" ref="BE81:BE144" si="13">SUM(I81,Q81,Y81,AG81,AO81,AW81)</f>
        <v>2.0640000000000001</v>
      </c>
      <c r="BF81" s="82">
        <f t="shared" ref="BF81:BF144" si="14">SUM(J81,R81,Z81,AH81,AP81,AX81)</f>
        <v>0</v>
      </c>
      <c r="BG81" s="82">
        <f t="shared" ref="BG81:BG144" si="15">SUM(K81,S81,AA81,AI81,AQ81,AY81)</f>
        <v>0</v>
      </c>
      <c r="BH81" s="82">
        <f t="shared" ref="BH81:BH144" si="16">SUM(L81,T81,AB81,AJ81,AR81,AZ81)</f>
        <v>29</v>
      </c>
    </row>
    <row r="82" spans="1:60" ht="31.5">
      <c r="A82" s="51" t="s">
        <v>224</v>
      </c>
      <c r="B82" s="52" t="s">
        <v>174</v>
      </c>
      <c r="C82" s="53" t="s">
        <v>173</v>
      </c>
      <c r="D82" s="82">
        <v>19.467454180000001</v>
      </c>
      <c r="E82" s="82">
        <v>0</v>
      </c>
      <c r="F82" s="82">
        <v>19.467454180000001</v>
      </c>
      <c r="G82" s="82">
        <v>0</v>
      </c>
      <c r="H82" s="82">
        <v>0</v>
      </c>
      <c r="I82" s="82">
        <v>0</v>
      </c>
      <c r="J82" s="82">
        <v>0</v>
      </c>
      <c r="K82" s="82">
        <v>0</v>
      </c>
      <c r="L82" s="82">
        <v>2</v>
      </c>
      <c r="M82" s="82">
        <v>0</v>
      </c>
      <c r="N82" s="82">
        <v>0</v>
      </c>
      <c r="O82" s="82">
        <v>0</v>
      </c>
      <c r="P82" s="82">
        <v>0</v>
      </c>
      <c r="Q82" s="82">
        <v>0</v>
      </c>
      <c r="R82" s="82">
        <v>0</v>
      </c>
      <c r="S82" s="82">
        <v>0</v>
      </c>
      <c r="T82" s="82">
        <v>0</v>
      </c>
      <c r="U82" s="82">
        <v>0</v>
      </c>
      <c r="V82" s="82">
        <v>0</v>
      </c>
      <c r="W82" s="82">
        <v>0</v>
      </c>
      <c r="X82" s="82">
        <v>0</v>
      </c>
      <c r="Y82" s="82">
        <v>0</v>
      </c>
      <c r="Z82" s="82">
        <v>0</v>
      </c>
      <c r="AA82" s="82">
        <v>0</v>
      </c>
      <c r="AB82" s="82">
        <v>0</v>
      </c>
      <c r="AC82" s="82">
        <v>0</v>
      </c>
      <c r="AD82" s="82">
        <v>0</v>
      </c>
      <c r="AE82" s="82">
        <v>0</v>
      </c>
      <c r="AF82" s="82">
        <v>0</v>
      </c>
      <c r="AG82" s="82">
        <v>0</v>
      </c>
      <c r="AH82" s="82">
        <v>0</v>
      </c>
      <c r="AI82" s="82">
        <v>0</v>
      </c>
      <c r="AJ82" s="82">
        <v>0</v>
      </c>
      <c r="AK82" s="82">
        <v>0</v>
      </c>
      <c r="AL82" s="82">
        <v>0</v>
      </c>
      <c r="AM82" s="82">
        <v>0</v>
      </c>
      <c r="AN82" s="82">
        <v>0</v>
      </c>
      <c r="AO82" s="82">
        <v>0</v>
      </c>
      <c r="AP82" s="82">
        <v>0</v>
      </c>
      <c r="AQ82" s="82">
        <v>0</v>
      </c>
      <c r="AR82" s="82">
        <v>0</v>
      </c>
      <c r="AS82" s="82">
        <v>0</v>
      </c>
      <c r="AT82" s="82">
        <v>0</v>
      </c>
      <c r="AU82" s="82">
        <v>0</v>
      </c>
      <c r="AV82" s="82">
        <v>0</v>
      </c>
      <c r="AW82" s="82">
        <v>0</v>
      </c>
      <c r="AX82" s="82">
        <v>0</v>
      </c>
      <c r="AY82" s="82">
        <v>0</v>
      </c>
      <c r="AZ82" s="82">
        <v>0</v>
      </c>
      <c r="BA82" s="82">
        <f t="shared" si="9"/>
        <v>0</v>
      </c>
      <c r="BB82" s="82">
        <f t="shared" si="10"/>
        <v>19.467454180000001</v>
      </c>
      <c r="BC82" s="82">
        <f t="shared" si="11"/>
        <v>0</v>
      </c>
      <c r="BD82" s="82">
        <f t="shared" si="12"/>
        <v>0</v>
      </c>
      <c r="BE82" s="82">
        <f t="shared" si="13"/>
        <v>0</v>
      </c>
      <c r="BF82" s="82">
        <f t="shared" si="14"/>
        <v>0</v>
      </c>
      <c r="BG82" s="82">
        <f t="shared" si="15"/>
        <v>0</v>
      </c>
      <c r="BH82" s="82">
        <f t="shared" si="16"/>
        <v>2</v>
      </c>
    </row>
    <row r="83" spans="1:60" ht="45" customHeight="1">
      <c r="A83" s="51" t="s">
        <v>224</v>
      </c>
      <c r="B83" s="52" t="s">
        <v>525</v>
      </c>
      <c r="C83" s="53" t="s">
        <v>526</v>
      </c>
      <c r="D83" s="82">
        <v>7.9548411799999998</v>
      </c>
      <c r="E83" s="82">
        <v>0</v>
      </c>
      <c r="F83" s="82">
        <v>0</v>
      </c>
      <c r="G83" s="82">
        <v>0</v>
      </c>
      <c r="H83" s="82">
        <v>0</v>
      </c>
      <c r="I83" s="82">
        <v>0</v>
      </c>
      <c r="J83" s="82">
        <v>0</v>
      </c>
      <c r="K83" s="82">
        <v>0</v>
      </c>
      <c r="L83" s="82">
        <v>0</v>
      </c>
      <c r="M83" s="82">
        <v>0</v>
      </c>
      <c r="N83" s="82">
        <v>0</v>
      </c>
      <c r="O83" s="82">
        <v>0</v>
      </c>
      <c r="P83" s="82">
        <v>0</v>
      </c>
      <c r="Q83" s="82">
        <v>0</v>
      </c>
      <c r="R83" s="82">
        <v>0</v>
      </c>
      <c r="S83" s="82">
        <v>0</v>
      </c>
      <c r="T83" s="82">
        <v>0</v>
      </c>
      <c r="U83" s="82">
        <v>0</v>
      </c>
      <c r="V83" s="82">
        <v>7.9548411799999998</v>
      </c>
      <c r="W83" s="82">
        <v>0.25</v>
      </c>
      <c r="X83" s="82">
        <v>0</v>
      </c>
      <c r="Y83" s="82">
        <v>2.0640000000000001</v>
      </c>
      <c r="Z83" s="82">
        <v>0</v>
      </c>
      <c r="AA83" s="82">
        <v>0</v>
      </c>
      <c r="AB83" s="82">
        <v>0</v>
      </c>
      <c r="AC83" s="82">
        <v>0</v>
      </c>
      <c r="AD83" s="82">
        <v>0</v>
      </c>
      <c r="AE83" s="82">
        <v>0</v>
      </c>
      <c r="AF83" s="82">
        <v>0</v>
      </c>
      <c r="AG83" s="82">
        <v>0</v>
      </c>
      <c r="AH83" s="82">
        <v>0</v>
      </c>
      <c r="AI83" s="82">
        <v>0</v>
      </c>
      <c r="AJ83" s="82">
        <v>0</v>
      </c>
      <c r="AK83" s="82">
        <v>0</v>
      </c>
      <c r="AL83" s="82">
        <v>0</v>
      </c>
      <c r="AM83" s="82">
        <v>0</v>
      </c>
      <c r="AN83" s="82">
        <v>0</v>
      </c>
      <c r="AO83" s="82">
        <v>0</v>
      </c>
      <c r="AP83" s="82">
        <v>0</v>
      </c>
      <c r="AQ83" s="82">
        <v>0</v>
      </c>
      <c r="AR83" s="82">
        <v>0</v>
      </c>
      <c r="AS83" s="82">
        <v>0</v>
      </c>
      <c r="AT83" s="82">
        <v>0</v>
      </c>
      <c r="AU83" s="82">
        <v>0</v>
      </c>
      <c r="AV83" s="82">
        <v>0</v>
      </c>
      <c r="AW83" s="82">
        <v>0</v>
      </c>
      <c r="AX83" s="82">
        <v>0</v>
      </c>
      <c r="AY83" s="82">
        <v>0</v>
      </c>
      <c r="AZ83" s="82">
        <v>0</v>
      </c>
      <c r="BA83" s="82">
        <f t="shared" si="9"/>
        <v>0</v>
      </c>
      <c r="BB83" s="82">
        <f t="shared" si="10"/>
        <v>7.9548411799999998</v>
      </c>
      <c r="BC83" s="82">
        <f t="shared" si="11"/>
        <v>0.25</v>
      </c>
      <c r="BD83" s="82">
        <f t="shared" si="12"/>
        <v>0</v>
      </c>
      <c r="BE83" s="82">
        <f t="shared" si="13"/>
        <v>2.0640000000000001</v>
      </c>
      <c r="BF83" s="82">
        <f t="shared" si="14"/>
        <v>0</v>
      </c>
      <c r="BG83" s="82">
        <f t="shared" si="15"/>
        <v>0</v>
      </c>
      <c r="BH83" s="82">
        <f t="shared" si="16"/>
        <v>0</v>
      </c>
    </row>
    <row r="84" spans="1:60" ht="31.5">
      <c r="A84" s="51" t="s">
        <v>224</v>
      </c>
      <c r="B84" s="52" t="s">
        <v>483</v>
      </c>
      <c r="C84" s="53" t="s">
        <v>544</v>
      </c>
      <c r="D84" s="82">
        <v>55.663232120000004</v>
      </c>
      <c r="E84" s="82">
        <v>0</v>
      </c>
      <c r="F84" s="82">
        <v>0</v>
      </c>
      <c r="G84" s="82">
        <v>0</v>
      </c>
      <c r="H84" s="82">
        <v>0</v>
      </c>
      <c r="I84" s="82">
        <v>0</v>
      </c>
      <c r="J84" s="82">
        <v>0</v>
      </c>
      <c r="K84" s="82">
        <v>0</v>
      </c>
      <c r="L84" s="82">
        <v>0</v>
      </c>
      <c r="M84" s="82">
        <v>0</v>
      </c>
      <c r="N84" s="82">
        <v>0</v>
      </c>
      <c r="O84" s="82">
        <v>0</v>
      </c>
      <c r="P84" s="82">
        <v>0</v>
      </c>
      <c r="Q84" s="82">
        <v>0</v>
      </c>
      <c r="R84" s="82">
        <v>0</v>
      </c>
      <c r="S84" s="82">
        <v>0</v>
      </c>
      <c r="T84" s="82">
        <v>0</v>
      </c>
      <c r="U84" s="82">
        <v>0</v>
      </c>
      <c r="V84" s="82">
        <v>55.663232120000004</v>
      </c>
      <c r="W84" s="82">
        <v>0</v>
      </c>
      <c r="X84" s="82">
        <v>0</v>
      </c>
      <c r="Y84" s="82">
        <v>0</v>
      </c>
      <c r="Z84" s="82">
        <v>0</v>
      </c>
      <c r="AA84" s="82">
        <v>0</v>
      </c>
      <c r="AB84" s="82">
        <v>4</v>
      </c>
      <c r="AC84" s="82">
        <v>0</v>
      </c>
      <c r="AD84" s="82">
        <v>0</v>
      </c>
      <c r="AE84" s="82">
        <v>0</v>
      </c>
      <c r="AF84" s="82">
        <v>0</v>
      </c>
      <c r="AG84" s="82">
        <v>0</v>
      </c>
      <c r="AH84" s="82">
        <v>0</v>
      </c>
      <c r="AI84" s="82">
        <v>0</v>
      </c>
      <c r="AJ84" s="82">
        <v>0</v>
      </c>
      <c r="AK84" s="82">
        <v>0</v>
      </c>
      <c r="AL84" s="82">
        <v>0</v>
      </c>
      <c r="AM84" s="82">
        <v>0</v>
      </c>
      <c r="AN84" s="82">
        <v>0</v>
      </c>
      <c r="AO84" s="82">
        <v>0</v>
      </c>
      <c r="AP84" s="82">
        <v>0</v>
      </c>
      <c r="AQ84" s="82">
        <v>0</v>
      </c>
      <c r="AR84" s="82">
        <v>0</v>
      </c>
      <c r="AS84" s="82">
        <v>0</v>
      </c>
      <c r="AT84" s="82">
        <v>0</v>
      </c>
      <c r="AU84" s="82">
        <v>0</v>
      </c>
      <c r="AV84" s="82">
        <v>0</v>
      </c>
      <c r="AW84" s="82">
        <v>0</v>
      </c>
      <c r="AX84" s="82">
        <v>0</v>
      </c>
      <c r="AY84" s="82">
        <v>0</v>
      </c>
      <c r="AZ84" s="82">
        <v>0</v>
      </c>
      <c r="BA84" s="82">
        <f t="shared" si="9"/>
        <v>0</v>
      </c>
      <c r="BB84" s="82">
        <f t="shared" si="10"/>
        <v>55.663232120000004</v>
      </c>
      <c r="BC84" s="82">
        <f t="shared" si="11"/>
        <v>0</v>
      </c>
      <c r="BD84" s="82">
        <f t="shared" si="12"/>
        <v>0</v>
      </c>
      <c r="BE84" s="82">
        <f t="shared" si="13"/>
        <v>0</v>
      </c>
      <c r="BF84" s="82">
        <f t="shared" si="14"/>
        <v>0</v>
      </c>
      <c r="BG84" s="82">
        <f t="shared" si="15"/>
        <v>0</v>
      </c>
      <c r="BH84" s="82">
        <f t="shared" si="16"/>
        <v>4</v>
      </c>
    </row>
    <row r="85" spans="1:60" ht="31.5">
      <c r="A85" s="51" t="s">
        <v>224</v>
      </c>
      <c r="B85" s="52" t="s">
        <v>484</v>
      </c>
      <c r="C85" s="53" t="s">
        <v>545</v>
      </c>
      <c r="D85" s="82">
        <v>63.74984396</v>
      </c>
      <c r="E85" s="82">
        <v>0</v>
      </c>
      <c r="F85" s="82">
        <v>0</v>
      </c>
      <c r="G85" s="82">
        <v>0</v>
      </c>
      <c r="H85" s="82">
        <v>0</v>
      </c>
      <c r="I85" s="82">
        <v>0</v>
      </c>
      <c r="J85" s="82">
        <v>0</v>
      </c>
      <c r="K85" s="82">
        <v>0</v>
      </c>
      <c r="L85" s="82">
        <v>0</v>
      </c>
      <c r="M85" s="82">
        <v>0</v>
      </c>
      <c r="N85" s="82">
        <v>63.74984396</v>
      </c>
      <c r="O85" s="82">
        <v>0</v>
      </c>
      <c r="P85" s="82">
        <v>0</v>
      </c>
      <c r="Q85" s="82">
        <v>0</v>
      </c>
      <c r="R85" s="82">
        <v>0</v>
      </c>
      <c r="S85" s="82">
        <v>0</v>
      </c>
      <c r="T85" s="82">
        <v>2</v>
      </c>
      <c r="U85" s="82">
        <v>0</v>
      </c>
      <c r="V85" s="82">
        <v>0</v>
      </c>
      <c r="W85" s="82">
        <v>0</v>
      </c>
      <c r="X85" s="82">
        <v>0</v>
      </c>
      <c r="Y85" s="82">
        <v>0</v>
      </c>
      <c r="Z85" s="82">
        <v>0</v>
      </c>
      <c r="AA85" s="82">
        <v>0</v>
      </c>
      <c r="AB85" s="82">
        <v>0</v>
      </c>
      <c r="AC85" s="82">
        <v>0</v>
      </c>
      <c r="AD85" s="82">
        <v>0</v>
      </c>
      <c r="AE85" s="82">
        <v>0</v>
      </c>
      <c r="AF85" s="82">
        <v>0</v>
      </c>
      <c r="AG85" s="82">
        <v>0</v>
      </c>
      <c r="AH85" s="82">
        <v>0</v>
      </c>
      <c r="AI85" s="82">
        <v>0</v>
      </c>
      <c r="AJ85" s="82">
        <v>0</v>
      </c>
      <c r="AK85" s="82">
        <v>0</v>
      </c>
      <c r="AL85" s="82">
        <v>0</v>
      </c>
      <c r="AM85" s="82">
        <v>0</v>
      </c>
      <c r="AN85" s="82">
        <v>0</v>
      </c>
      <c r="AO85" s="82">
        <v>0</v>
      </c>
      <c r="AP85" s="82">
        <v>0</v>
      </c>
      <c r="AQ85" s="82">
        <v>0</v>
      </c>
      <c r="AR85" s="82">
        <v>0</v>
      </c>
      <c r="AS85" s="82">
        <v>0</v>
      </c>
      <c r="AT85" s="82">
        <v>0</v>
      </c>
      <c r="AU85" s="82">
        <v>0</v>
      </c>
      <c r="AV85" s="82">
        <v>0</v>
      </c>
      <c r="AW85" s="82">
        <v>0</v>
      </c>
      <c r="AX85" s="82">
        <v>0</v>
      </c>
      <c r="AY85" s="82">
        <v>0</v>
      </c>
      <c r="AZ85" s="82">
        <v>0</v>
      </c>
      <c r="BA85" s="82">
        <f t="shared" si="9"/>
        <v>0</v>
      </c>
      <c r="BB85" s="82">
        <f t="shared" si="10"/>
        <v>63.74984396</v>
      </c>
      <c r="BC85" s="82">
        <f t="shared" si="11"/>
        <v>0</v>
      </c>
      <c r="BD85" s="82">
        <f t="shared" si="12"/>
        <v>0</v>
      </c>
      <c r="BE85" s="82">
        <f t="shared" si="13"/>
        <v>0</v>
      </c>
      <c r="BF85" s="82">
        <f t="shared" si="14"/>
        <v>0</v>
      </c>
      <c r="BG85" s="82">
        <f t="shared" si="15"/>
        <v>0</v>
      </c>
      <c r="BH85" s="82">
        <f t="shared" si="16"/>
        <v>2</v>
      </c>
    </row>
    <row r="86" spans="1:60" ht="31.5">
      <c r="A86" s="51" t="s">
        <v>224</v>
      </c>
      <c r="B86" s="52" t="s">
        <v>485</v>
      </c>
      <c r="C86" s="53" t="s">
        <v>543</v>
      </c>
      <c r="D86" s="82">
        <v>44.049442900000003</v>
      </c>
      <c r="E86" s="82">
        <v>0</v>
      </c>
      <c r="F86" s="82">
        <v>0</v>
      </c>
      <c r="G86" s="82">
        <v>0</v>
      </c>
      <c r="H86" s="82">
        <v>0</v>
      </c>
      <c r="I86" s="82">
        <v>0</v>
      </c>
      <c r="J86" s="82">
        <v>0</v>
      </c>
      <c r="K86" s="82">
        <v>0</v>
      </c>
      <c r="L86" s="82">
        <v>0</v>
      </c>
      <c r="M86" s="82">
        <v>0</v>
      </c>
      <c r="N86" s="82">
        <v>0</v>
      </c>
      <c r="O86" s="82">
        <v>0</v>
      </c>
      <c r="P86" s="82">
        <v>0</v>
      </c>
      <c r="Q86" s="82">
        <v>0</v>
      </c>
      <c r="R86" s="82">
        <v>0</v>
      </c>
      <c r="S86" s="82">
        <v>0</v>
      </c>
      <c r="T86" s="82">
        <v>0</v>
      </c>
      <c r="U86" s="82">
        <v>0</v>
      </c>
      <c r="V86" s="82">
        <v>44.049442900000003</v>
      </c>
      <c r="W86" s="82">
        <v>0</v>
      </c>
      <c r="X86" s="82">
        <v>0</v>
      </c>
      <c r="Y86" s="82">
        <v>0</v>
      </c>
      <c r="Z86" s="82">
        <v>0</v>
      </c>
      <c r="AA86" s="82">
        <v>0</v>
      </c>
      <c r="AB86" s="82">
        <v>4</v>
      </c>
      <c r="AC86" s="82">
        <v>0</v>
      </c>
      <c r="AD86" s="82">
        <v>0</v>
      </c>
      <c r="AE86" s="82">
        <v>0</v>
      </c>
      <c r="AF86" s="82">
        <v>0</v>
      </c>
      <c r="AG86" s="82">
        <v>0</v>
      </c>
      <c r="AH86" s="82">
        <v>0</v>
      </c>
      <c r="AI86" s="82">
        <v>0</v>
      </c>
      <c r="AJ86" s="82">
        <v>0</v>
      </c>
      <c r="AK86" s="82">
        <v>0</v>
      </c>
      <c r="AL86" s="82">
        <v>0</v>
      </c>
      <c r="AM86" s="82">
        <v>0</v>
      </c>
      <c r="AN86" s="82">
        <v>0</v>
      </c>
      <c r="AO86" s="82">
        <v>0</v>
      </c>
      <c r="AP86" s="82">
        <v>0</v>
      </c>
      <c r="AQ86" s="82">
        <v>0</v>
      </c>
      <c r="AR86" s="82">
        <v>0</v>
      </c>
      <c r="AS86" s="82">
        <v>0</v>
      </c>
      <c r="AT86" s="82">
        <v>0</v>
      </c>
      <c r="AU86" s="82">
        <v>0</v>
      </c>
      <c r="AV86" s="82">
        <v>0</v>
      </c>
      <c r="AW86" s="82">
        <v>0</v>
      </c>
      <c r="AX86" s="82">
        <v>0</v>
      </c>
      <c r="AY86" s="82">
        <v>0</v>
      </c>
      <c r="AZ86" s="82">
        <v>0</v>
      </c>
      <c r="BA86" s="82">
        <f t="shared" si="9"/>
        <v>0</v>
      </c>
      <c r="BB86" s="82">
        <f t="shared" si="10"/>
        <v>44.049442900000003</v>
      </c>
      <c r="BC86" s="82">
        <f t="shared" si="11"/>
        <v>0</v>
      </c>
      <c r="BD86" s="82">
        <f t="shared" si="12"/>
        <v>0</v>
      </c>
      <c r="BE86" s="82">
        <f t="shared" si="13"/>
        <v>0</v>
      </c>
      <c r="BF86" s="82">
        <f t="shared" si="14"/>
        <v>0</v>
      </c>
      <c r="BG86" s="82">
        <f t="shared" si="15"/>
        <v>0</v>
      </c>
      <c r="BH86" s="82">
        <f t="shared" si="16"/>
        <v>4</v>
      </c>
    </row>
    <row r="87" spans="1:60" ht="31.5">
      <c r="A87" s="51" t="s">
        <v>224</v>
      </c>
      <c r="B87" s="52" t="s">
        <v>486</v>
      </c>
      <c r="C87" s="53" t="s">
        <v>542</v>
      </c>
      <c r="D87" s="82">
        <v>51.230665090000002</v>
      </c>
      <c r="E87" s="82">
        <v>0</v>
      </c>
      <c r="F87" s="82">
        <v>0</v>
      </c>
      <c r="G87" s="82">
        <v>0</v>
      </c>
      <c r="H87" s="82">
        <v>0</v>
      </c>
      <c r="I87" s="82">
        <v>0</v>
      </c>
      <c r="J87" s="82">
        <v>0</v>
      </c>
      <c r="K87" s="82">
        <v>0</v>
      </c>
      <c r="L87" s="82">
        <v>0</v>
      </c>
      <c r="M87" s="82">
        <v>0</v>
      </c>
      <c r="N87" s="82">
        <v>0</v>
      </c>
      <c r="O87" s="82">
        <v>0</v>
      </c>
      <c r="P87" s="82">
        <v>0</v>
      </c>
      <c r="Q87" s="82">
        <v>0</v>
      </c>
      <c r="R87" s="82">
        <v>0</v>
      </c>
      <c r="S87" s="82">
        <v>0</v>
      </c>
      <c r="T87" s="82">
        <v>0</v>
      </c>
      <c r="U87" s="82">
        <v>0</v>
      </c>
      <c r="V87" s="82">
        <v>0</v>
      </c>
      <c r="W87" s="82">
        <v>0</v>
      </c>
      <c r="X87" s="82">
        <v>0</v>
      </c>
      <c r="Y87" s="82">
        <v>0</v>
      </c>
      <c r="Z87" s="82">
        <v>0</v>
      </c>
      <c r="AA87" s="82">
        <v>0</v>
      </c>
      <c r="AB87" s="82">
        <v>0</v>
      </c>
      <c r="AC87" s="82">
        <v>0</v>
      </c>
      <c r="AD87" s="82">
        <v>0</v>
      </c>
      <c r="AE87" s="82">
        <v>0</v>
      </c>
      <c r="AF87" s="82">
        <v>0</v>
      </c>
      <c r="AG87" s="82">
        <v>0</v>
      </c>
      <c r="AH87" s="82">
        <v>0</v>
      </c>
      <c r="AI87" s="82">
        <v>0</v>
      </c>
      <c r="AJ87" s="82">
        <v>0</v>
      </c>
      <c r="AK87" s="82">
        <v>0</v>
      </c>
      <c r="AL87" s="82">
        <v>51.230665090000002</v>
      </c>
      <c r="AM87" s="82">
        <v>0</v>
      </c>
      <c r="AN87" s="82">
        <v>0</v>
      </c>
      <c r="AO87" s="82">
        <v>0</v>
      </c>
      <c r="AP87" s="82">
        <v>0</v>
      </c>
      <c r="AQ87" s="82">
        <v>0</v>
      </c>
      <c r="AR87" s="82">
        <v>4</v>
      </c>
      <c r="AS87" s="82">
        <v>0</v>
      </c>
      <c r="AT87" s="82">
        <v>0</v>
      </c>
      <c r="AU87" s="82">
        <v>0</v>
      </c>
      <c r="AV87" s="82">
        <v>0</v>
      </c>
      <c r="AW87" s="82">
        <v>0</v>
      </c>
      <c r="AX87" s="82">
        <v>0</v>
      </c>
      <c r="AY87" s="82">
        <v>0</v>
      </c>
      <c r="AZ87" s="82">
        <v>0</v>
      </c>
      <c r="BA87" s="82">
        <f t="shared" si="9"/>
        <v>0</v>
      </c>
      <c r="BB87" s="82">
        <f t="shared" si="10"/>
        <v>51.230665090000002</v>
      </c>
      <c r="BC87" s="82">
        <f t="shared" si="11"/>
        <v>0</v>
      </c>
      <c r="BD87" s="82">
        <f t="shared" si="12"/>
        <v>0</v>
      </c>
      <c r="BE87" s="82">
        <f t="shared" si="13"/>
        <v>0</v>
      </c>
      <c r="BF87" s="82">
        <f t="shared" si="14"/>
        <v>0</v>
      </c>
      <c r="BG87" s="82">
        <f t="shared" si="15"/>
        <v>0</v>
      </c>
      <c r="BH87" s="82">
        <f t="shared" si="16"/>
        <v>4</v>
      </c>
    </row>
    <row r="88" spans="1:60" ht="31.5">
      <c r="A88" s="51" t="s">
        <v>224</v>
      </c>
      <c r="B88" s="52" t="s">
        <v>540</v>
      </c>
      <c r="C88" s="53" t="s">
        <v>541</v>
      </c>
      <c r="D88" s="82">
        <v>20.171176580000001</v>
      </c>
      <c r="E88" s="82">
        <v>0</v>
      </c>
      <c r="F88" s="82">
        <v>0</v>
      </c>
      <c r="G88" s="82">
        <v>0</v>
      </c>
      <c r="H88" s="82">
        <v>0</v>
      </c>
      <c r="I88" s="82">
        <v>0</v>
      </c>
      <c r="J88" s="82">
        <v>0</v>
      </c>
      <c r="K88" s="82">
        <v>0</v>
      </c>
      <c r="L88" s="82">
        <v>0</v>
      </c>
      <c r="M88" s="82">
        <v>0</v>
      </c>
      <c r="N88" s="82">
        <v>0</v>
      </c>
      <c r="O88" s="82">
        <v>0</v>
      </c>
      <c r="P88" s="82">
        <v>0</v>
      </c>
      <c r="Q88" s="82">
        <v>0</v>
      </c>
      <c r="R88" s="82">
        <v>0</v>
      </c>
      <c r="S88" s="82">
        <v>0</v>
      </c>
      <c r="T88" s="82">
        <v>0</v>
      </c>
      <c r="U88" s="82">
        <v>0</v>
      </c>
      <c r="V88" s="82">
        <v>0</v>
      </c>
      <c r="W88" s="82">
        <v>0</v>
      </c>
      <c r="X88" s="82">
        <v>0</v>
      </c>
      <c r="Y88" s="82">
        <v>0</v>
      </c>
      <c r="Z88" s="82">
        <v>0</v>
      </c>
      <c r="AA88" s="82">
        <v>0</v>
      </c>
      <c r="AB88" s="82">
        <v>0</v>
      </c>
      <c r="AC88" s="82">
        <v>0</v>
      </c>
      <c r="AD88" s="82">
        <v>20.171176580000001</v>
      </c>
      <c r="AE88" s="82">
        <v>0</v>
      </c>
      <c r="AF88" s="82">
        <v>0</v>
      </c>
      <c r="AG88" s="82">
        <v>0</v>
      </c>
      <c r="AH88" s="82">
        <v>0</v>
      </c>
      <c r="AI88" s="82">
        <v>0</v>
      </c>
      <c r="AJ88" s="82">
        <v>2</v>
      </c>
      <c r="AK88" s="82">
        <v>0</v>
      </c>
      <c r="AL88" s="82">
        <v>0</v>
      </c>
      <c r="AM88" s="82">
        <v>0</v>
      </c>
      <c r="AN88" s="82">
        <v>0</v>
      </c>
      <c r="AO88" s="82">
        <v>0</v>
      </c>
      <c r="AP88" s="82">
        <v>0</v>
      </c>
      <c r="AQ88" s="82">
        <v>0</v>
      </c>
      <c r="AR88" s="82">
        <v>0</v>
      </c>
      <c r="AS88" s="82">
        <v>0</v>
      </c>
      <c r="AT88" s="82">
        <v>0</v>
      </c>
      <c r="AU88" s="82">
        <v>0</v>
      </c>
      <c r="AV88" s="82">
        <v>0</v>
      </c>
      <c r="AW88" s="82">
        <v>0</v>
      </c>
      <c r="AX88" s="82">
        <v>0</v>
      </c>
      <c r="AY88" s="82">
        <v>0</v>
      </c>
      <c r="AZ88" s="82">
        <v>0</v>
      </c>
      <c r="BA88" s="82">
        <f t="shared" si="9"/>
        <v>0</v>
      </c>
      <c r="BB88" s="82">
        <f t="shared" si="10"/>
        <v>20.171176580000001</v>
      </c>
      <c r="BC88" s="82">
        <f t="shared" si="11"/>
        <v>0</v>
      </c>
      <c r="BD88" s="82">
        <f t="shared" si="12"/>
        <v>0</v>
      </c>
      <c r="BE88" s="82">
        <f t="shared" si="13"/>
        <v>0</v>
      </c>
      <c r="BF88" s="82">
        <f t="shared" si="14"/>
        <v>0</v>
      </c>
      <c r="BG88" s="82">
        <f t="shared" si="15"/>
        <v>0</v>
      </c>
      <c r="BH88" s="82">
        <f t="shared" si="16"/>
        <v>2</v>
      </c>
    </row>
    <row r="89" spans="1:60" ht="31.5">
      <c r="A89" s="51" t="s">
        <v>224</v>
      </c>
      <c r="B89" s="52" t="s">
        <v>546</v>
      </c>
      <c r="C89" s="53" t="s">
        <v>547</v>
      </c>
      <c r="D89" s="82">
        <v>17.09305505</v>
      </c>
      <c r="E89" s="82">
        <v>0</v>
      </c>
      <c r="F89" s="82">
        <v>0</v>
      </c>
      <c r="G89" s="82">
        <v>0</v>
      </c>
      <c r="H89" s="82">
        <v>0</v>
      </c>
      <c r="I89" s="82">
        <v>0</v>
      </c>
      <c r="J89" s="82">
        <v>0</v>
      </c>
      <c r="K89" s="82">
        <v>0</v>
      </c>
      <c r="L89" s="82">
        <v>0</v>
      </c>
      <c r="M89" s="82">
        <v>0</v>
      </c>
      <c r="N89" s="82">
        <v>0</v>
      </c>
      <c r="O89" s="82">
        <v>0</v>
      </c>
      <c r="P89" s="82">
        <v>0</v>
      </c>
      <c r="Q89" s="82">
        <v>0</v>
      </c>
      <c r="R89" s="82">
        <v>0</v>
      </c>
      <c r="S89" s="82">
        <v>0</v>
      </c>
      <c r="T89" s="82">
        <v>0</v>
      </c>
      <c r="U89" s="82">
        <v>0</v>
      </c>
      <c r="V89" s="82">
        <v>0</v>
      </c>
      <c r="W89" s="82">
        <v>0</v>
      </c>
      <c r="X89" s="82">
        <v>0</v>
      </c>
      <c r="Y89" s="82">
        <v>0</v>
      </c>
      <c r="Z89" s="82">
        <v>0</v>
      </c>
      <c r="AA89" s="82">
        <v>0</v>
      </c>
      <c r="AB89" s="82">
        <v>0</v>
      </c>
      <c r="AC89" s="82">
        <v>0</v>
      </c>
      <c r="AD89" s="82">
        <v>17.09305505</v>
      </c>
      <c r="AE89" s="82">
        <v>0</v>
      </c>
      <c r="AF89" s="82">
        <v>0</v>
      </c>
      <c r="AG89" s="82">
        <v>0</v>
      </c>
      <c r="AH89" s="82">
        <v>0</v>
      </c>
      <c r="AI89" s="82">
        <v>0</v>
      </c>
      <c r="AJ89" s="82">
        <v>2</v>
      </c>
      <c r="AK89" s="82">
        <v>0</v>
      </c>
      <c r="AL89" s="82">
        <v>0</v>
      </c>
      <c r="AM89" s="82">
        <v>0</v>
      </c>
      <c r="AN89" s="82">
        <v>0</v>
      </c>
      <c r="AO89" s="82">
        <v>0</v>
      </c>
      <c r="AP89" s="82">
        <v>0</v>
      </c>
      <c r="AQ89" s="82">
        <v>0</v>
      </c>
      <c r="AR89" s="82">
        <v>0</v>
      </c>
      <c r="AS89" s="82">
        <v>0</v>
      </c>
      <c r="AT89" s="82">
        <v>0</v>
      </c>
      <c r="AU89" s="82">
        <v>0</v>
      </c>
      <c r="AV89" s="82">
        <v>0</v>
      </c>
      <c r="AW89" s="82">
        <v>0</v>
      </c>
      <c r="AX89" s="82">
        <v>0</v>
      </c>
      <c r="AY89" s="82">
        <v>0</v>
      </c>
      <c r="AZ89" s="82">
        <v>0</v>
      </c>
      <c r="BA89" s="82">
        <f t="shared" si="9"/>
        <v>0</v>
      </c>
      <c r="BB89" s="82">
        <f t="shared" si="10"/>
        <v>17.09305505</v>
      </c>
      <c r="BC89" s="82">
        <f t="shared" si="11"/>
        <v>0</v>
      </c>
      <c r="BD89" s="82">
        <f t="shared" si="12"/>
        <v>0</v>
      </c>
      <c r="BE89" s="82">
        <f t="shared" si="13"/>
        <v>0</v>
      </c>
      <c r="BF89" s="82">
        <f t="shared" si="14"/>
        <v>0</v>
      </c>
      <c r="BG89" s="82">
        <f t="shared" si="15"/>
        <v>0</v>
      </c>
      <c r="BH89" s="82">
        <f t="shared" si="16"/>
        <v>2</v>
      </c>
    </row>
    <row r="90" spans="1:60" ht="31.5">
      <c r="A90" s="51" t="s">
        <v>224</v>
      </c>
      <c r="B90" s="52" t="s">
        <v>549</v>
      </c>
      <c r="C90" s="53" t="s">
        <v>548</v>
      </c>
      <c r="D90" s="82">
        <v>44.92885965</v>
      </c>
      <c r="E90" s="82">
        <v>0</v>
      </c>
      <c r="F90" s="82">
        <v>0</v>
      </c>
      <c r="G90" s="82">
        <v>0</v>
      </c>
      <c r="H90" s="82">
        <v>0</v>
      </c>
      <c r="I90" s="82">
        <v>0</v>
      </c>
      <c r="J90" s="82">
        <v>0</v>
      </c>
      <c r="K90" s="82">
        <v>0</v>
      </c>
      <c r="L90" s="82">
        <v>0</v>
      </c>
      <c r="M90" s="82">
        <v>0</v>
      </c>
      <c r="N90" s="82">
        <v>0</v>
      </c>
      <c r="O90" s="82">
        <v>0</v>
      </c>
      <c r="P90" s="82">
        <v>0</v>
      </c>
      <c r="Q90" s="82">
        <v>0</v>
      </c>
      <c r="R90" s="82">
        <v>0</v>
      </c>
      <c r="S90" s="82">
        <v>0</v>
      </c>
      <c r="T90" s="82">
        <v>0</v>
      </c>
      <c r="U90" s="82">
        <v>0</v>
      </c>
      <c r="V90" s="82">
        <v>0</v>
      </c>
      <c r="W90" s="82">
        <v>0</v>
      </c>
      <c r="X90" s="82">
        <v>0</v>
      </c>
      <c r="Y90" s="82">
        <v>0</v>
      </c>
      <c r="Z90" s="82">
        <v>0</v>
      </c>
      <c r="AA90" s="82">
        <v>0</v>
      </c>
      <c r="AB90" s="82">
        <v>0</v>
      </c>
      <c r="AC90" s="82">
        <v>0</v>
      </c>
      <c r="AD90" s="82">
        <v>0</v>
      </c>
      <c r="AE90" s="82">
        <v>0</v>
      </c>
      <c r="AF90" s="82">
        <v>0</v>
      </c>
      <c r="AG90" s="82">
        <v>0</v>
      </c>
      <c r="AH90" s="82">
        <v>0</v>
      </c>
      <c r="AI90" s="82">
        <v>0</v>
      </c>
      <c r="AJ90" s="82">
        <v>0</v>
      </c>
      <c r="AK90" s="82">
        <v>0</v>
      </c>
      <c r="AL90" s="82">
        <v>44.92885965</v>
      </c>
      <c r="AM90" s="82">
        <v>0</v>
      </c>
      <c r="AN90" s="82">
        <v>0</v>
      </c>
      <c r="AO90" s="82">
        <v>0</v>
      </c>
      <c r="AP90" s="82">
        <v>0</v>
      </c>
      <c r="AQ90" s="82">
        <v>0</v>
      </c>
      <c r="AR90" s="82">
        <v>4</v>
      </c>
      <c r="AS90" s="82">
        <v>0</v>
      </c>
      <c r="AT90" s="82">
        <v>0</v>
      </c>
      <c r="AU90" s="82">
        <v>0</v>
      </c>
      <c r="AV90" s="82">
        <v>0</v>
      </c>
      <c r="AW90" s="82">
        <v>0</v>
      </c>
      <c r="AX90" s="82">
        <v>0</v>
      </c>
      <c r="AY90" s="82">
        <v>0</v>
      </c>
      <c r="AZ90" s="82">
        <v>0</v>
      </c>
      <c r="BA90" s="82">
        <f t="shared" si="9"/>
        <v>0</v>
      </c>
      <c r="BB90" s="82">
        <f t="shared" si="10"/>
        <v>44.92885965</v>
      </c>
      <c r="BC90" s="82">
        <f t="shared" si="11"/>
        <v>0</v>
      </c>
      <c r="BD90" s="82">
        <f t="shared" si="12"/>
        <v>0</v>
      </c>
      <c r="BE90" s="82">
        <f t="shared" si="13"/>
        <v>0</v>
      </c>
      <c r="BF90" s="82">
        <f t="shared" si="14"/>
        <v>0</v>
      </c>
      <c r="BG90" s="82">
        <f t="shared" si="15"/>
        <v>0</v>
      </c>
      <c r="BH90" s="82">
        <f t="shared" si="16"/>
        <v>4</v>
      </c>
    </row>
    <row r="91" spans="1:60" ht="47.25">
      <c r="A91" s="51" t="s">
        <v>224</v>
      </c>
      <c r="B91" s="52" t="s">
        <v>551</v>
      </c>
      <c r="C91" s="53" t="s">
        <v>550</v>
      </c>
      <c r="D91" s="82">
        <v>44.800880479999996</v>
      </c>
      <c r="E91" s="82">
        <v>0</v>
      </c>
      <c r="F91" s="82">
        <v>0</v>
      </c>
      <c r="G91" s="82">
        <v>0</v>
      </c>
      <c r="H91" s="82">
        <v>0</v>
      </c>
      <c r="I91" s="82">
        <v>0</v>
      </c>
      <c r="J91" s="82">
        <v>0</v>
      </c>
      <c r="K91" s="82">
        <v>0</v>
      </c>
      <c r="L91" s="82">
        <v>0</v>
      </c>
      <c r="M91" s="82">
        <v>0</v>
      </c>
      <c r="N91" s="82">
        <v>0</v>
      </c>
      <c r="O91" s="82">
        <v>0</v>
      </c>
      <c r="P91" s="82">
        <v>0</v>
      </c>
      <c r="Q91" s="82">
        <v>0</v>
      </c>
      <c r="R91" s="82">
        <v>0</v>
      </c>
      <c r="S91" s="82">
        <v>0</v>
      </c>
      <c r="T91" s="82">
        <v>0</v>
      </c>
      <c r="U91" s="82">
        <v>0</v>
      </c>
      <c r="V91" s="82">
        <v>0</v>
      </c>
      <c r="W91" s="82">
        <v>0</v>
      </c>
      <c r="X91" s="82">
        <v>0</v>
      </c>
      <c r="Y91" s="82">
        <v>0</v>
      </c>
      <c r="Z91" s="82">
        <v>0</v>
      </c>
      <c r="AA91" s="82">
        <v>0</v>
      </c>
      <c r="AB91" s="82">
        <v>0</v>
      </c>
      <c r="AC91" s="82">
        <v>0</v>
      </c>
      <c r="AD91" s="82">
        <v>0</v>
      </c>
      <c r="AE91" s="82">
        <v>0</v>
      </c>
      <c r="AF91" s="82">
        <v>0</v>
      </c>
      <c r="AG91" s="82">
        <v>0</v>
      </c>
      <c r="AH91" s="82">
        <v>0</v>
      </c>
      <c r="AI91" s="82">
        <v>0</v>
      </c>
      <c r="AJ91" s="82">
        <v>0</v>
      </c>
      <c r="AK91" s="82">
        <v>0</v>
      </c>
      <c r="AL91" s="82">
        <v>44.800880479999996</v>
      </c>
      <c r="AM91" s="82">
        <v>0</v>
      </c>
      <c r="AN91" s="82">
        <v>0</v>
      </c>
      <c r="AO91" s="82">
        <v>0</v>
      </c>
      <c r="AP91" s="82">
        <v>0</v>
      </c>
      <c r="AQ91" s="82">
        <v>0</v>
      </c>
      <c r="AR91" s="82">
        <v>4</v>
      </c>
      <c r="AS91" s="82">
        <v>0</v>
      </c>
      <c r="AT91" s="82">
        <v>0</v>
      </c>
      <c r="AU91" s="82">
        <v>0</v>
      </c>
      <c r="AV91" s="82">
        <v>0</v>
      </c>
      <c r="AW91" s="82">
        <v>0</v>
      </c>
      <c r="AX91" s="82">
        <v>0</v>
      </c>
      <c r="AY91" s="82">
        <v>0</v>
      </c>
      <c r="AZ91" s="82">
        <v>0</v>
      </c>
      <c r="BA91" s="82">
        <f t="shared" si="9"/>
        <v>0</v>
      </c>
      <c r="BB91" s="82">
        <f t="shared" si="10"/>
        <v>44.800880479999996</v>
      </c>
      <c r="BC91" s="82">
        <f t="shared" si="11"/>
        <v>0</v>
      </c>
      <c r="BD91" s="82">
        <f t="shared" si="12"/>
        <v>0</v>
      </c>
      <c r="BE91" s="82">
        <f t="shared" si="13"/>
        <v>0</v>
      </c>
      <c r="BF91" s="82">
        <f t="shared" si="14"/>
        <v>0</v>
      </c>
      <c r="BG91" s="82">
        <f t="shared" si="15"/>
        <v>0</v>
      </c>
      <c r="BH91" s="82">
        <f t="shared" si="16"/>
        <v>4</v>
      </c>
    </row>
    <row r="92" spans="1:60" ht="47.25">
      <c r="A92" s="51" t="s">
        <v>224</v>
      </c>
      <c r="B92" s="52" t="s">
        <v>731</v>
      </c>
      <c r="C92" s="53" t="s">
        <v>732</v>
      </c>
      <c r="D92" s="82">
        <v>45.470730179999997</v>
      </c>
      <c r="E92" s="82">
        <v>0</v>
      </c>
      <c r="F92" s="82">
        <v>0</v>
      </c>
      <c r="G92" s="82">
        <v>0</v>
      </c>
      <c r="H92" s="82">
        <v>0</v>
      </c>
      <c r="I92" s="82">
        <v>0</v>
      </c>
      <c r="J92" s="82">
        <v>0</v>
      </c>
      <c r="K92" s="82">
        <v>0</v>
      </c>
      <c r="L92" s="82">
        <v>0</v>
      </c>
      <c r="M92" s="82">
        <v>0</v>
      </c>
      <c r="N92" s="82">
        <v>0</v>
      </c>
      <c r="O92" s="82">
        <v>0</v>
      </c>
      <c r="P92" s="82">
        <v>0</v>
      </c>
      <c r="Q92" s="82">
        <v>0</v>
      </c>
      <c r="R92" s="82">
        <v>0</v>
      </c>
      <c r="S92" s="82">
        <v>0</v>
      </c>
      <c r="T92" s="82">
        <v>0</v>
      </c>
      <c r="U92" s="82">
        <v>0</v>
      </c>
      <c r="V92" s="82">
        <v>45.470730179999997</v>
      </c>
      <c r="W92" s="82">
        <v>0</v>
      </c>
      <c r="X92" s="82">
        <v>0</v>
      </c>
      <c r="Y92" s="82">
        <v>0</v>
      </c>
      <c r="Z92" s="82">
        <v>0</v>
      </c>
      <c r="AA92" s="82">
        <v>0</v>
      </c>
      <c r="AB92" s="82">
        <v>1</v>
      </c>
      <c r="AC92" s="82">
        <v>0</v>
      </c>
      <c r="AD92" s="82">
        <v>0</v>
      </c>
      <c r="AE92" s="82">
        <v>0</v>
      </c>
      <c r="AF92" s="82">
        <v>0</v>
      </c>
      <c r="AG92" s="82">
        <v>0</v>
      </c>
      <c r="AH92" s="82">
        <v>0</v>
      </c>
      <c r="AI92" s="82">
        <v>0</v>
      </c>
      <c r="AJ92" s="82">
        <v>0</v>
      </c>
      <c r="AK92" s="82">
        <v>0</v>
      </c>
      <c r="AL92" s="82">
        <v>0</v>
      </c>
      <c r="AM92" s="82">
        <v>0</v>
      </c>
      <c r="AN92" s="82">
        <v>0</v>
      </c>
      <c r="AO92" s="82">
        <v>0</v>
      </c>
      <c r="AP92" s="82">
        <v>0</v>
      </c>
      <c r="AQ92" s="82">
        <v>0</v>
      </c>
      <c r="AR92" s="82">
        <v>0</v>
      </c>
      <c r="AS92" s="82">
        <v>0</v>
      </c>
      <c r="AT92" s="82">
        <v>0</v>
      </c>
      <c r="AU92" s="82">
        <v>0</v>
      </c>
      <c r="AV92" s="82">
        <v>0</v>
      </c>
      <c r="AW92" s="82">
        <v>0</v>
      </c>
      <c r="AX92" s="82">
        <v>0</v>
      </c>
      <c r="AY92" s="82">
        <v>0</v>
      </c>
      <c r="AZ92" s="82">
        <v>0</v>
      </c>
      <c r="BA92" s="82">
        <f t="shared" si="9"/>
        <v>0</v>
      </c>
      <c r="BB92" s="82">
        <f t="shared" si="10"/>
        <v>45.470730179999997</v>
      </c>
      <c r="BC92" s="82">
        <f t="shared" si="11"/>
        <v>0</v>
      </c>
      <c r="BD92" s="82">
        <f t="shared" si="12"/>
        <v>0</v>
      </c>
      <c r="BE92" s="82">
        <f t="shared" si="13"/>
        <v>0</v>
      </c>
      <c r="BF92" s="82">
        <f t="shared" si="14"/>
        <v>0</v>
      </c>
      <c r="BG92" s="82">
        <f t="shared" si="15"/>
        <v>0</v>
      </c>
      <c r="BH92" s="82">
        <f t="shared" si="16"/>
        <v>1</v>
      </c>
    </row>
    <row r="93" spans="1:60" ht="47.25">
      <c r="A93" s="51" t="s">
        <v>224</v>
      </c>
      <c r="B93" s="52" t="s">
        <v>688</v>
      </c>
      <c r="C93" s="53" t="s">
        <v>689</v>
      </c>
      <c r="D93" s="82">
        <v>1.8570513900000001</v>
      </c>
      <c r="E93" s="82">
        <v>0</v>
      </c>
      <c r="F93" s="82">
        <v>0</v>
      </c>
      <c r="G93" s="82">
        <v>0</v>
      </c>
      <c r="H93" s="82">
        <v>0</v>
      </c>
      <c r="I93" s="82">
        <v>0</v>
      </c>
      <c r="J93" s="82">
        <v>0</v>
      </c>
      <c r="K93" s="82">
        <v>0</v>
      </c>
      <c r="L93" s="82">
        <v>0</v>
      </c>
      <c r="M93" s="82">
        <v>0</v>
      </c>
      <c r="N93" s="82">
        <v>1.8570513900000001</v>
      </c>
      <c r="O93" s="82">
        <v>0.1</v>
      </c>
      <c r="P93" s="82">
        <v>0</v>
      </c>
      <c r="Q93" s="82">
        <v>0</v>
      </c>
      <c r="R93" s="82">
        <v>0</v>
      </c>
      <c r="S93" s="82">
        <v>0</v>
      </c>
      <c r="T93" s="82">
        <v>0</v>
      </c>
      <c r="U93" s="82">
        <v>0</v>
      </c>
      <c r="V93" s="82">
        <v>0</v>
      </c>
      <c r="W93" s="82">
        <v>0</v>
      </c>
      <c r="X93" s="82">
        <v>0</v>
      </c>
      <c r="Y93" s="82">
        <v>0</v>
      </c>
      <c r="Z93" s="82">
        <v>0</v>
      </c>
      <c r="AA93" s="82">
        <v>0</v>
      </c>
      <c r="AB93" s="82">
        <v>0</v>
      </c>
      <c r="AC93" s="82">
        <v>0</v>
      </c>
      <c r="AD93" s="82">
        <v>0</v>
      </c>
      <c r="AE93" s="82">
        <v>0</v>
      </c>
      <c r="AF93" s="82">
        <v>0</v>
      </c>
      <c r="AG93" s="82">
        <v>0</v>
      </c>
      <c r="AH93" s="82">
        <v>0</v>
      </c>
      <c r="AI93" s="82">
        <v>0</v>
      </c>
      <c r="AJ93" s="82">
        <v>0</v>
      </c>
      <c r="AK93" s="82">
        <v>0</v>
      </c>
      <c r="AL93" s="82">
        <v>0</v>
      </c>
      <c r="AM93" s="82">
        <v>0</v>
      </c>
      <c r="AN93" s="82">
        <v>0</v>
      </c>
      <c r="AO93" s="82">
        <v>0</v>
      </c>
      <c r="AP93" s="82">
        <v>0</v>
      </c>
      <c r="AQ93" s="82">
        <v>0</v>
      </c>
      <c r="AR93" s="82">
        <v>0</v>
      </c>
      <c r="AS93" s="82">
        <v>0</v>
      </c>
      <c r="AT93" s="82">
        <v>0</v>
      </c>
      <c r="AU93" s="82">
        <v>0</v>
      </c>
      <c r="AV93" s="82">
        <v>0</v>
      </c>
      <c r="AW93" s="82">
        <v>0</v>
      </c>
      <c r="AX93" s="82">
        <v>0</v>
      </c>
      <c r="AY93" s="82">
        <v>0</v>
      </c>
      <c r="AZ93" s="82">
        <v>0</v>
      </c>
      <c r="BA93" s="82">
        <f t="shared" si="9"/>
        <v>0</v>
      </c>
      <c r="BB93" s="82">
        <f t="shared" si="10"/>
        <v>1.8570513900000001</v>
      </c>
      <c r="BC93" s="82">
        <f t="shared" si="11"/>
        <v>0.1</v>
      </c>
      <c r="BD93" s="82">
        <f t="shared" si="12"/>
        <v>0</v>
      </c>
      <c r="BE93" s="82">
        <f t="shared" si="13"/>
        <v>0</v>
      </c>
      <c r="BF93" s="82">
        <f t="shared" si="14"/>
        <v>0</v>
      </c>
      <c r="BG93" s="82">
        <f t="shared" si="15"/>
        <v>0</v>
      </c>
      <c r="BH93" s="82">
        <f t="shared" si="16"/>
        <v>0</v>
      </c>
    </row>
    <row r="94" spans="1:60" ht="47.25">
      <c r="A94" s="51" t="s">
        <v>63</v>
      </c>
      <c r="B94" s="52" t="s">
        <v>78</v>
      </c>
      <c r="C94" s="53" t="s">
        <v>96</v>
      </c>
      <c r="D94" s="82">
        <v>1820.3579744800002</v>
      </c>
      <c r="E94" s="82">
        <v>0</v>
      </c>
      <c r="F94" s="82">
        <v>195.53401522999999</v>
      </c>
      <c r="G94" s="82">
        <v>0.10300000000000001</v>
      </c>
      <c r="H94" s="82">
        <v>0</v>
      </c>
      <c r="I94" s="82">
        <v>36.723999999999997</v>
      </c>
      <c r="J94" s="82">
        <v>0</v>
      </c>
      <c r="K94" s="82">
        <v>0</v>
      </c>
      <c r="L94" s="82">
        <v>0</v>
      </c>
      <c r="M94" s="82">
        <v>0</v>
      </c>
      <c r="N94" s="82">
        <v>154.65362936</v>
      </c>
      <c r="O94" s="82">
        <v>0</v>
      </c>
      <c r="P94" s="82">
        <v>0</v>
      </c>
      <c r="Q94" s="82">
        <v>11.312000000000001</v>
      </c>
      <c r="R94" s="82">
        <v>0</v>
      </c>
      <c r="S94" s="82">
        <v>0</v>
      </c>
      <c r="T94" s="82">
        <v>0</v>
      </c>
      <c r="U94" s="82">
        <v>0</v>
      </c>
      <c r="V94" s="82">
        <v>196.07248766000001</v>
      </c>
      <c r="W94" s="82">
        <v>4.0860000000000003</v>
      </c>
      <c r="X94" s="82">
        <v>0</v>
      </c>
      <c r="Y94" s="82">
        <v>38.423000000000002</v>
      </c>
      <c r="Z94" s="82">
        <v>0</v>
      </c>
      <c r="AA94" s="82">
        <v>0</v>
      </c>
      <c r="AB94" s="82">
        <v>0</v>
      </c>
      <c r="AC94" s="82">
        <v>0</v>
      </c>
      <c r="AD94" s="82">
        <v>181.03291907000002</v>
      </c>
      <c r="AE94" s="82">
        <v>0.25</v>
      </c>
      <c r="AF94" s="82">
        <v>0</v>
      </c>
      <c r="AG94" s="82">
        <v>35.103999999999992</v>
      </c>
      <c r="AH94" s="82">
        <v>0</v>
      </c>
      <c r="AI94" s="82">
        <v>0</v>
      </c>
      <c r="AJ94" s="82">
        <v>0</v>
      </c>
      <c r="AK94" s="82">
        <v>0</v>
      </c>
      <c r="AL94" s="82">
        <v>790.08516050000003</v>
      </c>
      <c r="AM94" s="82">
        <v>0.26</v>
      </c>
      <c r="AN94" s="82">
        <v>0</v>
      </c>
      <c r="AO94" s="82">
        <v>59.064999999999998</v>
      </c>
      <c r="AP94" s="82">
        <v>0</v>
      </c>
      <c r="AQ94" s="82">
        <v>0</v>
      </c>
      <c r="AR94" s="82">
        <v>2</v>
      </c>
      <c r="AS94" s="82">
        <v>0</v>
      </c>
      <c r="AT94" s="82">
        <v>127.03735352999999</v>
      </c>
      <c r="AU94" s="82">
        <v>0.16</v>
      </c>
      <c r="AV94" s="82">
        <v>0</v>
      </c>
      <c r="AW94" s="82">
        <v>16.180000000000003</v>
      </c>
      <c r="AX94" s="82">
        <v>0</v>
      </c>
      <c r="AY94" s="82">
        <v>0</v>
      </c>
      <c r="AZ94" s="82">
        <v>2</v>
      </c>
      <c r="BA94" s="82">
        <f t="shared" si="9"/>
        <v>0</v>
      </c>
      <c r="BB94" s="82">
        <f t="shared" si="10"/>
        <v>1644.4155653500002</v>
      </c>
      <c r="BC94" s="82">
        <f t="shared" si="11"/>
        <v>4.859</v>
      </c>
      <c r="BD94" s="82">
        <f t="shared" si="12"/>
        <v>0</v>
      </c>
      <c r="BE94" s="82">
        <f t="shared" si="13"/>
        <v>196.80799999999999</v>
      </c>
      <c r="BF94" s="82">
        <f t="shared" si="14"/>
        <v>0</v>
      </c>
      <c r="BG94" s="82">
        <f t="shared" si="15"/>
        <v>0</v>
      </c>
      <c r="BH94" s="82">
        <f t="shared" si="16"/>
        <v>4</v>
      </c>
    </row>
    <row r="95" spans="1:60" ht="31.5">
      <c r="A95" s="51" t="s">
        <v>225</v>
      </c>
      <c r="B95" s="52" t="s">
        <v>79</v>
      </c>
      <c r="C95" s="53" t="s">
        <v>96</v>
      </c>
      <c r="D95" s="82">
        <v>1815.9530889200003</v>
      </c>
      <c r="E95" s="82">
        <v>0</v>
      </c>
      <c r="F95" s="82">
        <v>195.53401522999999</v>
      </c>
      <c r="G95" s="82">
        <v>0.10300000000000001</v>
      </c>
      <c r="H95" s="82">
        <v>0</v>
      </c>
      <c r="I95" s="82">
        <v>36.723999999999997</v>
      </c>
      <c r="J95" s="82">
        <v>0</v>
      </c>
      <c r="K95" s="82">
        <v>0</v>
      </c>
      <c r="L95" s="82">
        <v>0</v>
      </c>
      <c r="M95" s="82">
        <v>0</v>
      </c>
      <c r="N95" s="82">
        <v>154.65362936</v>
      </c>
      <c r="O95" s="82">
        <v>0</v>
      </c>
      <c r="P95" s="82">
        <v>0</v>
      </c>
      <c r="Q95" s="82">
        <v>11.312000000000001</v>
      </c>
      <c r="R95" s="82">
        <v>0</v>
      </c>
      <c r="S95" s="82">
        <v>0</v>
      </c>
      <c r="T95" s="82">
        <v>0</v>
      </c>
      <c r="U95" s="82">
        <v>0</v>
      </c>
      <c r="V95" s="82">
        <v>196.07248766000001</v>
      </c>
      <c r="W95" s="82">
        <v>4.0860000000000003</v>
      </c>
      <c r="X95" s="82">
        <v>0</v>
      </c>
      <c r="Y95" s="82">
        <v>38.423000000000002</v>
      </c>
      <c r="Z95" s="82">
        <v>0</v>
      </c>
      <c r="AA95" s="82">
        <v>0</v>
      </c>
      <c r="AB95" s="82">
        <v>0</v>
      </c>
      <c r="AC95" s="82">
        <v>0</v>
      </c>
      <c r="AD95" s="82">
        <v>176.62803351000002</v>
      </c>
      <c r="AE95" s="82">
        <v>0.25</v>
      </c>
      <c r="AF95" s="82">
        <v>0</v>
      </c>
      <c r="AG95" s="82">
        <v>34.203999999999994</v>
      </c>
      <c r="AH95" s="82">
        <v>0</v>
      </c>
      <c r="AI95" s="82">
        <v>0</v>
      </c>
      <c r="AJ95" s="82">
        <v>0</v>
      </c>
      <c r="AK95" s="82">
        <v>0</v>
      </c>
      <c r="AL95" s="82">
        <v>790.08516050000003</v>
      </c>
      <c r="AM95" s="82">
        <v>0.26</v>
      </c>
      <c r="AN95" s="82">
        <v>0</v>
      </c>
      <c r="AO95" s="82">
        <v>59.064999999999998</v>
      </c>
      <c r="AP95" s="82">
        <v>0</v>
      </c>
      <c r="AQ95" s="82">
        <v>0</v>
      </c>
      <c r="AR95" s="82">
        <v>2</v>
      </c>
      <c r="AS95" s="82">
        <v>0</v>
      </c>
      <c r="AT95" s="82">
        <v>127.03735352999999</v>
      </c>
      <c r="AU95" s="82">
        <v>0.16</v>
      </c>
      <c r="AV95" s="82">
        <v>0</v>
      </c>
      <c r="AW95" s="82">
        <v>16.180000000000003</v>
      </c>
      <c r="AX95" s="82">
        <v>0</v>
      </c>
      <c r="AY95" s="82">
        <v>0</v>
      </c>
      <c r="AZ95" s="82">
        <v>2</v>
      </c>
      <c r="BA95" s="82">
        <f t="shared" si="9"/>
        <v>0</v>
      </c>
      <c r="BB95" s="82">
        <f t="shared" si="10"/>
        <v>1640.01067979</v>
      </c>
      <c r="BC95" s="82">
        <f t="shared" si="11"/>
        <v>4.859</v>
      </c>
      <c r="BD95" s="82">
        <f t="shared" si="12"/>
        <v>0</v>
      </c>
      <c r="BE95" s="82">
        <f t="shared" si="13"/>
        <v>195.90800000000002</v>
      </c>
      <c r="BF95" s="82">
        <f t="shared" si="14"/>
        <v>0</v>
      </c>
      <c r="BG95" s="82">
        <f t="shared" si="15"/>
        <v>0</v>
      </c>
      <c r="BH95" s="82">
        <f t="shared" si="16"/>
        <v>4</v>
      </c>
    </row>
    <row r="96" spans="1:60" ht="45" customHeight="1">
      <c r="A96" s="51" t="s">
        <v>225</v>
      </c>
      <c r="B96" s="52" t="s">
        <v>632</v>
      </c>
      <c r="C96" s="53" t="s">
        <v>165</v>
      </c>
      <c r="D96" s="82">
        <v>11.77977898</v>
      </c>
      <c r="E96" s="82">
        <v>0</v>
      </c>
      <c r="F96" s="82">
        <v>11.77977898</v>
      </c>
      <c r="G96" s="82">
        <v>0.10300000000000001</v>
      </c>
      <c r="H96" s="82">
        <v>0</v>
      </c>
      <c r="I96" s="82">
        <v>3.6419999999999999</v>
      </c>
      <c r="J96" s="82">
        <v>0</v>
      </c>
      <c r="K96" s="82">
        <v>0</v>
      </c>
      <c r="L96" s="82">
        <v>0</v>
      </c>
      <c r="M96" s="82">
        <v>0</v>
      </c>
      <c r="N96" s="82">
        <v>0</v>
      </c>
      <c r="O96" s="82">
        <v>0</v>
      </c>
      <c r="P96" s="82">
        <v>0</v>
      </c>
      <c r="Q96" s="82">
        <v>0</v>
      </c>
      <c r="R96" s="82">
        <v>0</v>
      </c>
      <c r="S96" s="82">
        <v>0</v>
      </c>
      <c r="T96" s="82">
        <v>0</v>
      </c>
      <c r="U96" s="82">
        <v>0</v>
      </c>
      <c r="V96" s="82">
        <v>0</v>
      </c>
      <c r="W96" s="82">
        <v>0</v>
      </c>
      <c r="X96" s="82">
        <v>0</v>
      </c>
      <c r="Y96" s="82">
        <v>0</v>
      </c>
      <c r="Z96" s="82">
        <v>0</v>
      </c>
      <c r="AA96" s="82">
        <v>0</v>
      </c>
      <c r="AB96" s="82">
        <v>0</v>
      </c>
      <c r="AC96" s="82">
        <v>0</v>
      </c>
      <c r="AD96" s="82">
        <v>0</v>
      </c>
      <c r="AE96" s="82">
        <v>0</v>
      </c>
      <c r="AF96" s="82">
        <v>0</v>
      </c>
      <c r="AG96" s="82">
        <v>0</v>
      </c>
      <c r="AH96" s="82">
        <v>0</v>
      </c>
      <c r="AI96" s="82">
        <v>0</v>
      </c>
      <c r="AJ96" s="82">
        <v>0</v>
      </c>
      <c r="AK96" s="82">
        <v>0</v>
      </c>
      <c r="AL96" s="82">
        <v>0</v>
      </c>
      <c r="AM96" s="82">
        <v>0</v>
      </c>
      <c r="AN96" s="82">
        <v>0</v>
      </c>
      <c r="AO96" s="82">
        <v>0</v>
      </c>
      <c r="AP96" s="82">
        <v>0</v>
      </c>
      <c r="AQ96" s="82">
        <v>0</v>
      </c>
      <c r="AR96" s="82">
        <v>0</v>
      </c>
      <c r="AS96" s="82">
        <v>0</v>
      </c>
      <c r="AT96" s="82">
        <v>0</v>
      </c>
      <c r="AU96" s="82">
        <v>0</v>
      </c>
      <c r="AV96" s="82">
        <v>0</v>
      </c>
      <c r="AW96" s="82">
        <v>0</v>
      </c>
      <c r="AX96" s="82">
        <v>0</v>
      </c>
      <c r="AY96" s="82">
        <v>0</v>
      </c>
      <c r="AZ96" s="82">
        <v>0</v>
      </c>
      <c r="BA96" s="82">
        <f t="shared" si="9"/>
        <v>0</v>
      </c>
      <c r="BB96" s="82">
        <f t="shared" si="10"/>
        <v>11.77977898</v>
      </c>
      <c r="BC96" s="82">
        <f t="shared" si="11"/>
        <v>0.10300000000000001</v>
      </c>
      <c r="BD96" s="82">
        <f t="shared" si="12"/>
        <v>0</v>
      </c>
      <c r="BE96" s="82">
        <f t="shared" si="13"/>
        <v>3.6419999999999999</v>
      </c>
      <c r="BF96" s="82">
        <f t="shared" si="14"/>
        <v>0</v>
      </c>
      <c r="BG96" s="82">
        <f t="shared" si="15"/>
        <v>0</v>
      </c>
      <c r="BH96" s="82">
        <f t="shared" si="16"/>
        <v>0</v>
      </c>
    </row>
    <row r="97" spans="1:60" ht="110.25">
      <c r="A97" s="51" t="s">
        <v>225</v>
      </c>
      <c r="B97" s="52" t="s">
        <v>113</v>
      </c>
      <c r="C97" s="53" t="s">
        <v>97</v>
      </c>
      <c r="D97" s="82">
        <v>19.984667999999999</v>
      </c>
      <c r="E97" s="82">
        <v>0</v>
      </c>
      <c r="F97" s="82">
        <v>19.984667999999999</v>
      </c>
      <c r="G97" s="82">
        <v>0</v>
      </c>
      <c r="H97" s="82">
        <v>0</v>
      </c>
      <c r="I97" s="82">
        <v>6.9480000000000004</v>
      </c>
      <c r="J97" s="82">
        <v>0</v>
      </c>
      <c r="K97" s="82">
        <v>0</v>
      </c>
      <c r="L97" s="82">
        <v>0</v>
      </c>
      <c r="M97" s="82">
        <v>0</v>
      </c>
      <c r="N97" s="82">
        <v>0</v>
      </c>
      <c r="O97" s="82">
        <v>0</v>
      </c>
      <c r="P97" s="82">
        <v>0</v>
      </c>
      <c r="Q97" s="82">
        <v>0</v>
      </c>
      <c r="R97" s="82">
        <v>0</v>
      </c>
      <c r="S97" s="82">
        <v>0</v>
      </c>
      <c r="T97" s="82">
        <v>0</v>
      </c>
      <c r="U97" s="82">
        <v>0</v>
      </c>
      <c r="V97" s="82">
        <v>0</v>
      </c>
      <c r="W97" s="82">
        <v>0</v>
      </c>
      <c r="X97" s="82">
        <v>0</v>
      </c>
      <c r="Y97" s="82">
        <v>0</v>
      </c>
      <c r="Z97" s="82">
        <v>0</v>
      </c>
      <c r="AA97" s="82">
        <v>0</v>
      </c>
      <c r="AB97" s="82">
        <v>0</v>
      </c>
      <c r="AC97" s="82">
        <v>0</v>
      </c>
      <c r="AD97" s="82">
        <v>0</v>
      </c>
      <c r="AE97" s="82">
        <v>0</v>
      </c>
      <c r="AF97" s="82">
        <v>0</v>
      </c>
      <c r="AG97" s="82">
        <v>0</v>
      </c>
      <c r="AH97" s="82">
        <v>0</v>
      </c>
      <c r="AI97" s="82">
        <v>0</v>
      </c>
      <c r="AJ97" s="82">
        <v>0</v>
      </c>
      <c r="AK97" s="82">
        <v>0</v>
      </c>
      <c r="AL97" s="82">
        <v>0</v>
      </c>
      <c r="AM97" s="82">
        <v>0</v>
      </c>
      <c r="AN97" s="82">
        <v>0</v>
      </c>
      <c r="AO97" s="82">
        <v>0</v>
      </c>
      <c r="AP97" s="82">
        <v>0</v>
      </c>
      <c r="AQ97" s="82">
        <v>0</v>
      </c>
      <c r="AR97" s="82">
        <v>0</v>
      </c>
      <c r="AS97" s="82">
        <v>0</v>
      </c>
      <c r="AT97" s="82">
        <v>0</v>
      </c>
      <c r="AU97" s="82">
        <v>0</v>
      </c>
      <c r="AV97" s="82">
        <v>0</v>
      </c>
      <c r="AW97" s="82">
        <v>0</v>
      </c>
      <c r="AX97" s="82">
        <v>0</v>
      </c>
      <c r="AY97" s="82">
        <v>0</v>
      </c>
      <c r="AZ97" s="82">
        <v>0</v>
      </c>
      <c r="BA97" s="82">
        <f t="shared" si="9"/>
        <v>0</v>
      </c>
      <c r="BB97" s="82">
        <f t="shared" si="10"/>
        <v>19.984667999999999</v>
      </c>
      <c r="BC97" s="82">
        <f t="shared" si="11"/>
        <v>0</v>
      </c>
      <c r="BD97" s="82">
        <f t="shared" si="12"/>
        <v>0</v>
      </c>
      <c r="BE97" s="82">
        <f t="shared" si="13"/>
        <v>6.9480000000000004</v>
      </c>
      <c r="BF97" s="82">
        <f t="shared" si="14"/>
        <v>0</v>
      </c>
      <c r="BG97" s="82">
        <f t="shared" si="15"/>
        <v>0</v>
      </c>
      <c r="BH97" s="82">
        <f t="shared" si="16"/>
        <v>0</v>
      </c>
    </row>
    <row r="98" spans="1:60" ht="47.25">
      <c r="A98" s="51" t="s">
        <v>225</v>
      </c>
      <c r="B98" s="52" t="s">
        <v>108</v>
      </c>
      <c r="C98" s="53" t="s">
        <v>98</v>
      </c>
      <c r="D98" s="82">
        <v>6.5088600599999999</v>
      </c>
      <c r="E98" s="82">
        <v>0</v>
      </c>
      <c r="F98" s="82">
        <v>6.5088600599999999</v>
      </c>
      <c r="G98" s="82">
        <v>0</v>
      </c>
      <c r="H98" s="82">
        <v>0</v>
      </c>
      <c r="I98" s="82">
        <v>1.8140000000000001</v>
      </c>
      <c r="J98" s="82">
        <v>0</v>
      </c>
      <c r="K98" s="82">
        <v>0</v>
      </c>
      <c r="L98" s="82">
        <v>0</v>
      </c>
      <c r="M98" s="82">
        <v>0</v>
      </c>
      <c r="N98" s="82">
        <v>0</v>
      </c>
      <c r="O98" s="82">
        <v>0</v>
      </c>
      <c r="P98" s="82">
        <v>0</v>
      </c>
      <c r="Q98" s="82">
        <v>0</v>
      </c>
      <c r="R98" s="82">
        <v>0</v>
      </c>
      <c r="S98" s="82">
        <v>0</v>
      </c>
      <c r="T98" s="82">
        <v>0</v>
      </c>
      <c r="U98" s="82">
        <v>0</v>
      </c>
      <c r="V98" s="82">
        <v>0</v>
      </c>
      <c r="W98" s="82">
        <v>0</v>
      </c>
      <c r="X98" s="82">
        <v>0</v>
      </c>
      <c r="Y98" s="82">
        <v>0</v>
      </c>
      <c r="Z98" s="82">
        <v>0</v>
      </c>
      <c r="AA98" s="82">
        <v>0</v>
      </c>
      <c r="AB98" s="82">
        <v>0</v>
      </c>
      <c r="AC98" s="82">
        <v>0</v>
      </c>
      <c r="AD98" s="82">
        <v>0</v>
      </c>
      <c r="AE98" s="82">
        <v>0</v>
      </c>
      <c r="AF98" s="82">
        <v>0</v>
      </c>
      <c r="AG98" s="82">
        <v>0</v>
      </c>
      <c r="AH98" s="82">
        <v>0</v>
      </c>
      <c r="AI98" s="82">
        <v>0</v>
      </c>
      <c r="AJ98" s="82">
        <v>0</v>
      </c>
      <c r="AK98" s="82">
        <v>0</v>
      </c>
      <c r="AL98" s="82">
        <v>0</v>
      </c>
      <c r="AM98" s="82">
        <v>0</v>
      </c>
      <c r="AN98" s="82">
        <v>0</v>
      </c>
      <c r="AO98" s="82">
        <v>0</v>
      </c>
      <c r="AP98" s="82">
        <v>0</v>
      </c>
      <c r="AQ98" s="82">
        <v>0</v>
      </c>
      <c r="AR98" s="82">
        <v>0</v>
      </c>
      <c r="AS98" s="82">
        <v>0</v>
      </c>
      <c r="AT98" s="82">
        <v>0</v>
      </c>
      <c r="AU98" s="82">
        <v>0</v>
      </c>
      <c r="AV98" s="82">
        <v>0</v>
      </c>
      <c r="AW98" s="82">
        <v>0</v>
      </c>
      <c r="AX98" s="82">
        <v>0</v>
      </c>
      <c r="AY98" s="82">
        <v>0</v>
      </c>
      <c r="AZ98" s="82">
        <v>0</v>
      </c>
      <c r="BA98" s="82">
        <f t="shared" si="9"/>
        <v>0</v>
      </c>
      <c r="BB98" s="82">
        <f t="shared" si="10"/>
        <v>6.5088600599999999</v>
      </c>
      <c r="BC98" s="82">
        <f t="shared" si="11"/>
        <v>0</v>
      </c>
      <c r="BD98" s="82">
        <f t="shared" si="12"/>
        <v>0</v>
      </c>
      <c r="BE98" s="82">
        <f t="shared" si="13"/>
        <v>1.8140000000000001</v>
      </c>
      <c r="BF98" s="82">
        <f t="shared" si="14"/>
        <v>0</v>
      </c>
      <c r="BG98" s="82">
        <f t="shared" si="15"/>
        <v>0</v>
      </c>
      <c r="BH98" s="82">
        <f t="shared" si="16"/>
        <v>0</v>
      </c>
    </row>
    <row r="99" spans="1:60" ht="78.75">
      <c r="A99" s="51" t="s">
        <v>225</v>
      </c>
      <c r="B99" s="52" t="s">
        <v>172</v>
      </c>
      <c r="C99" s="53" t="s">
        <v>99</v>
      </c>
      <c r="D99" s="82">
        <v>19.46141721</v>
      </c>
      <c r="E99" s="82">
        <v>0</v>
      </c>
      <c r="F99" s="82">
        <v>19.46141721</v>
      </c>
      <c r="G99" s="82">
        <v>0</v>
      </c>
      <c r="H99" s="82">
        <v>0</v>
      </c>
      <c r="I99" s="82">
        <v>7.9850000000000003</v>
      </c>
      <c r="J99" s="82">
        <v>0</v>
      </c>
      <c r="K99" s="82">
        <v>0</v>
      </c>
      <c r="L99" s="82">
        <v>0</v>
      </c>
      <c r="M99" s="82">
        <v>0</v>
      </c>
      <c r="N99" s="82">
        <v>0</v>
      </c>
      <c r="O99" s="82">
        <v>0</v>
      </c>
      <c r="P99" s="82">
        <v>0</v>
      </c>
      <c r="Q99" s="82">
        <v>0</v>
      </c>
      <c r="R99" s="82">
        <v>0</v>
      </c>
      <c r="S99" s="82">
        <v>0</v>
      </c>
      <c r="T99" s="82">
        <v>0</v>
      </c>
      <c r="U99" s="82">
        <v>0</v>
      </c>
      <c r="V99" s="82">
        <v>0</v>
      </c>
      <c r="W99" s="82">
        <v>0</v>
      </c>
      <c r="X99" s="82">
        <v>0</v>
      </c>
      <c r="Y99" s="82">
        <v>0</v>
      </c>
      <c r="Z99" s="82">
        <v>0</v>
      </c>
      <c r="AA99" s="82">
        <v>0</v>
      </c>
      <c r="AB99" s="82">
        <v>0</v>
      </c>
      <c r="AC99" s="82">
        <v>0</v>
      </c>
      <c r="AD99" s="82">
        <v>0</v>
      </c>
      <c r="AE99" s="82">
        <v>0</v>
      </c>
      <c r="AF99" s="82">
        <v>0</v>
      </c>
      <c r="AG99" s="82">
        <v>0</v>
      </c>
      <c r="AH99" s="82">
        <v>0</v>
      </c>
      <c r="AI99" s="82">
        <v>0</v>
      </c>
      <c r="AJ99" s="82">
        <v>0</v>
      </c>
      <c r="AK99" s="82">
        <v>0</v>
      </c>
      <c r="AL99" s="82">
        <v>0</v>
      </c>
      <c r="AM99" s="82">
        <v>0</v>
      </c>
      <c r="AN99" s="82">
        <v>0</v>
      </c>
      <c r="AO99" s="82">
        <v>0</v>
      </c>
      <c r="AP99" s="82">
        <v>0</v>
      </c>
      <c r="AQ99" s="82">
        <v>0</v>
      </c>
      <c r="AR99" s="82">
        <v>0</v>
      </c>
      <c r="AS99" s="82">
        <v>0</v>
      </c>
      <c r="AT99" s="82">
        <v>0</v>
      </c>
      <c r="AU99" s="82">
        <v>0</v>
      </c>
      <c r="AV99" s="82">
        <v>0</v>
      </c>
      <c r="AW99" s="82">
        <v>0</v>
      </c>
      <c r="AX99" s="82">
        <v>0</v>
      </c>
      <c r="AY99" s="82">
        <v>0</v>
      </c>
      <c r="AZ99" s="82">
        <v>0</v>
      </c>
      <c r="BA99" s="82">
        <f t="shared" si="9"/>
        <v>0</v>
      </c>
      <c r="BB99" s="82">
        <f t="shared" si="10"/>
        <v>19.46141721</v>
      </c>
      <c r="BC99" s="82">
        <f t="shared" si="11"/>
        <v>0</v>
      </c>
      <c r="BD99" s="82">
        <f t="shared" si="12"/>
        <v>0</v>
      </c>
      <c r="BE99" s="82">
        <f t="shared" si="13"/>
        <v>7.9850000000000003</v>
      </c>
      <c r="BF99" s="82">
        <f t="shared" si="14"/>
        <v>0</v>
      </c>
      <c r="BG99" s="82">
        <f t="shared" si="15"/>
        <v>0</v>
      </c>
      <c r="BH99" s="82">
        <f t="shared" si="16"/>
        <v>0</v>
      </c>
    </row>
    <row r="100" spans="1:60" ht="63">
      <c r="A100" s="51" t="s">
        <v>225</v>
      </c>
      <c r="B100" s="52" t="s">
        <v>171</v>
      </c>
      <c r="C100" s="53" t="s">
        <v>100</v>
      </c>
      <c r="D100" s="82">
        <v>16.566533010000001</v>
      </c>
      <c r="E100" s="82">
        <v>0</v>
      </c>
      <c r="F100" s="82">
        <v>16.566533010000001</v>
      </c>
      <c r="G100" s="82">
        <v>0</v>
      </c>
      <c r="H100" s="82">
        <v>0</v>
      </c>
      <c r="I100" s="82">
        <v>7.0629999999999997</v>
      </c>
      <c r="J100" s="82">
        <v>0</v>
      </c>
      <c r="K100" s="82">
        <v>0</v>
      </c>
      <c r="L100" s="82">
        <v>0</v>
      </c>
      <c r="M100" s="82">
        <v>0</v>
      </c>
      <c r="N100" s="82">
        <v>0</v>
      </c>
      <c r="O100" s="82">
        <v>0</v>
      </c>
      <c r="P100" s="82">
        <v>0</v>
      </c>
      <c r="Q100" s="82">
        <v>0</v>
      </c>
      <c r="R100" s="82">
        <v>0</v>
      </c>
      <c r="S100" s="82">
        <v>0</v>
      </c>
      <c r="T100" s="82">
        <v>0</v>
      </c>
      <c r="U100" s="82">
        <v>0</v>
      </c>
      <c r="V100" s="82">
        <v>0</v>
      </c>
      <c r="W100" s="82">
        <v>0</v>
      </c>
      <c r="X100" s="82">
        <v>0</v>
      </c>
      <c r="Y100" s="82">
        <v>0</v>
      </c>
      <c r="Z100" s="82">
        <v>0</v>
      </c>
      <c r="AA100" s="82">
        <v>0</v>
      </c>
      <c r="AB100" s="82">
        <v>0</v>
      </c>
      <c r="AC100" s="82">
        <v>0</v>
      </c>
      <c r="AD100" s="82">
        <v>0</v>
      </c>
      <c r="AE100" s="82">
        <v>0</v>
      </c>
      <c r="AF100" s="82">
        <v>0</v>
      </c>
      <c r="AG100" s="82">
        <v>0</v>
      </c>
      <c r="AH100" s="82">
        <v>0</v>
      </c>
      <c r="AI100" s="82">
        <v>0</v>
      </c>
      <c r="AJ100" s="82">
        <v>0</v>
      </c>
      <c r="AK100" s="82">
        <v>0</v>
      </c>
      <c r="AL100" s="82">
        <v>0</v>
      </c>
      <c r="AM100" s="82">
        <v>0</v>
      </c>
      <c r="AN100" s="82">
        <v>0</v>
      </c>
      <c r="AO100" s="82">
        <v>0</v>
      </c>
      <c r="AP100" s="82">
        <v>0</v>
      </c>
      <c r="AQ100" s="82">
        <v>0</v>
      </c>
      <c r="AR100" s="82">
        <v>0</v>
      </c>
      <c r="AS100" s="82">
        <v>0</v>
      </c>
      <c r="AT100" s="82">
        <v>0</v>
      </c>
      <c r="AU100" s="82">
        <v>0</v>
      </c>
      <c r="AV100" s="82">
        <v>0</v>
      </c>
      <c r="AW100" s="82">
        <v>0</v>
      </c>
      <c r="AX100" s="82">
        <v>0</v>
      </c>
      <c r="AY100" s="82">
        <v>0</v>
      </c>
      <c r="AZ100" s="82">
        <v>0</v>
      </c>
      <c r="BA100" s="82">
        <f t="shared" si="9"/>
        <v>0</v>
      </c>
      <c r="BB100" s="82">
        <f t="shared" si="10"/>
        <v>16.566533010000001</v>
      </c>
      <c r="BC100" s="82">
        <f t="shared" si="11"/>
        <v>0</v>
      </c>
      <c r="BD100" s="82">
        <f t="shared" si="12"/>
        <v>0</v>
      </c>
      <c r="BE100" s="82">
        <f t="shared" si="13"/>
        <v>7.0629999999999997</v>
      </c>
      <c r="BF100" s="82">
        <f t="shared" si="14"/>
        <v>0</v>
      </c>
      <c r="BG100" s="82">
        <f t="shared" si="15"/>
        <v>0</v>
      </c>
      <c r="BH100" s="82">
        <f t="shared" si="16"/>
        <v>0</v>
      </c>
    </row>
    <row r="101" spans="1:60" ht="141.75">
      <c r="A101" s="51" t="s">
        <v>225</v>
      </c>
      <c r="B101" s="52" t="s">
        <v>180</v>
      </c>
      <c r="C101" s="53" t="s">
        <v>153</v>
      </c>
      <c r="D101" s="82">
        <v>6.9003874100000004</v>
      </c>
      <c r="E101" s="82">
        <v>0</v>
      </c>
      <c r="F101" s="82">
        <v>0</v>
      </c>
      <c r="G101" s="82">
        <v>0</v>
      </c>
      <c r="H101" s="82">
        <v>0</v>
      </c>
      <c r="I101" s="82">
        <v>0</v>
      </c>
      <c r="J101" s="82">
        <v>0</v>
      </c>
      <c r="K101" s="82">
        <v>0</v>
      </c>
      <c r="L101" s="82">
        <v>0</v>
      </c>
      <c r="M101" s="82">
        <v>0</v>
      </c>
      <c r="N101" s="82">
        <v>0</v>
      </c>
      <c r="O101" s="82">
        <v>0</v>
      </c>
      <c r="P101" s="82">
        <v>0</v>
      </c>
      <c r="Q101" s="82">
        <v>0</v>
      </c>
      <c r="R101" s="82">
        <v>0</v>
      </c>
      <c r="S101" s="82">
        <v>0</v>
      </c>
      <c r="T101" s="82">
        <v>0</v>
      </c>
      <c r="U101" s="82">
        <v>0</v>
      </c>
      <c r="V101" s="82">
        <v>0</v>
      </c>
      <c r="W101" s="82">
        <v>0</v>
      </c>
      <c r="X101" s="82">
        <v>0</v>
      </c>
      <c r="Y101" s="82">
        <v>0</v>
      </c>
      <c r="Z101" s="82">
        <v>0</v>
      </c>
      <c r="AA101" s="82">
        <v>0</v>
      </c>
      <c r="AB101" s="82">
        <v>0</v>
      </c>
      <c r="AC101" s="82">
        <v>0</v>
      </c>
      <c r="AD101" s="82">
        <v>0</v>
      </c>
      <c r="AE101" s="82">
        <v>0</v>
      </c>
      <c r="AF101" s="82">
        <v>0</v>
      </c>
      <c r="AG101" s="82">
        <v>0</v>
      </c>
      <c r="AH101" s="82">
        <v>0</v>
      </c>
      <c r="AI101" s="82">
        <v>0</v>
      </c>
      <c r="AJ101" s="82">
        <v>0</v>
      </c>
      <c r="AK101" s="82">
        <v>0</v>
      </c>
      <c r="AL101" s="82">
        <v>0</v>
      </c>
      <c r="AM101" s="82">
        <v>0</v>
      </c>
      <c r="AN101" s="82">
        <v>0</v>
      </c>
      <c r="AO101" s="82">
        <v>0</v>
      </c>
      <c r="AP101" s="82">
        <v>0</v>
      </c>
      <c r="AQ101" s="82">
        <v>0</v>
      </c>
      <c r="AR101" s="82">
        <v>0</v>
      </c>
      <c r="AS101" s="82">
        <v>0</v>
      </c>
      <c r="AT101" s="82">
        <v>0</v>
      </c>
      <c r="AU101" s="82">
        <v>0</v>
      </c>
      <c r="AV101" s="82">
        <v>0</v>
      </c>
      <c r="AW101" s="82">
        <v>0</v>
      </c>
      <c r="AX101" s="82">
        <v>0</v>
      </c>
      <c r="AY101" s="82">
        <v>0</v>
      </c>
      <c r="AZ101" s="82">
        <v>0</v>
      </c>
      <c r="BA101" s="82">
        <f t="shared" si="9"/>
        <v>0</v>
      </c>
      <c r="BB101" s="82">
        <f t="shared" si="10"/>
        <v>0</v>
      </c>
      <c r="BC101" s="82">
        <f t="shared" si="11"/>
        <v>0</v>
      </c>
      <c r="BD101" s="82">
        <f t="shared" si="12"/>
        <v>0</v>
      </c>
      <c r="BE101" s="82">
        <f t="shared" si="13"/>
        <v>0</v>
      </c>
      <c r="BF101" s="82">
        <f t="shared" si="14"/>
        <v>0</v>
      </c>
      <c r="BG101" s="82">
        <f t="shared" si="15"/>
        <v>0</v>
      </c>
      <c r="BH101" s="82">
        <f t="shared" si="16"/>
        <v>0</v>
      </c>
    </row>
    <row r="102" spans="1:60" ht="126">
      <c r="A102" s="51" t="s">
        <v>225</v>
      </c>
      <c r="B102" s="52" t="s">
        <v>852</v>
      </c>
      <c r="C102" s="53" t="s">
        <v>734</v>
      </c>
      <c r="D102" s="82">
        <v>17.326238700000001</v>
      </c>
      <c r="E102" s="82">
        <v>0</v>
      </c>
      <c r="F102" s="82">
        <v>0</v>
      </c>
      <c r="G102" s="82">
        <v>0</v>
      </c>
      <c r="H102" s="82">
        <v>0</v>
      </c>
      <c r="I102" s="82">
        <v>0</v>
      </c>
      <c r="J102" s="82">
        <v>0</v>
      </c>
      <c r="K102" s="82">
        <v>0</v>
      </c>
      <c r="L102" s="82">
        <v>0</v>
      </c>
      <c r="M102" s="82">
        <v>0</v>
      </c>
      <c r="N102" s="82">
        <v>17.326238700000001</v>
      </c>
      <c r="O102" s="82">
        <v>0</v>
      </c>
      <c r="P102" s="82">
        <v>0</v>
      </c>
      <c r="Q102" s="82">
        <v>1.9990000000000001</v>
      </c>
      <c r="R102" s="82">
        <v>0</v>
      </c>
      <c r="S102" s="82">
        <v>0</v>
      </c>
      <c r="T102" s="82">
        <v>0</v>
      </c>
      <c r="U102" s="82">
        <v>0</v>
      </c>
      <c r="V102" s="82">
        <v>0</v>
      </c>
      <c r="W102" s="82">
        <v>0</v>
      </c>
      <c r="X102" s="82">
        <v>0</v>
      </c>
      <c r="Y102" s="82">
        <v>0</v>
      </c>
      <c r="Z102" s="82">
        <v>0</v>
      </c>
      <c r="AA102" s="82">
        <v>0</v>
      </c>
      <c r="AB102" s="82">
        <v>0</v>
      </c>
      <c r="AC102" s="82">
        <v>0</v>
      </c>
      <c r="AD102" s="82">
        <v>0</v>
      </c>
      <c r="AE102" s="82">
        <v>0</v>
      </c>
      <c r="AF102" s="82">
        <v>0</v>
      </c>
      <c r="AG102" s="82">
        <v>0</v>
      </c>
      <c r="AH102" s="82">
        <v>0</v>
      </c>
      <c r="AI102" s="82">
        <v>0</v>
      </c>
      <c r="AJ102" s="82">
        <v>0</v>
      </c>
      <c r="AK102" s="82">
        <v>0</v>
      </c>
      <c r="AL102" s="82">
        <v>0</v>
      </c>
      <c r="AM102" s="82">
        <v>0</v>
      </c>
      <c r="AN102" s="82">
        <v>0</v>
      </c>
      <c r="AO102" s="82">
        <v>0</v>
      </c>
      <c r="AP102" s="82">
        <v>0</v>
      </c>
      <c r="AQ102" s="82">
        <v>0</v>
      </c>
      <c r="AR102" s="82">
        <v>0</v>
      </c>
      <c r="AS102" s="82">
        <v>0</v>
      </c>
      <c r="AT102" s="82">
        <v>0</v>
      </c>
      <c r="AU102" s="82">
        <v>0</v>
      </c>
      <c r="AV102" s="82">
        <v>0</v>
      </c>
      <c r="AW102" s="82">
        <v>0</v>
      </c>
      <c r="AX102" s="82">
        <v>0</v>
      </c>
      <c r="AY102" s="82">
        <v>0</v>
      </c>
      <c r="AZ102" s="82">
        <v>0</v>
      </c>
      <c r="BA102" s="82">
        <f t="shared" si="9"/>
        <v>0</v>
      </c>
      <c r="BB102" s="82">
        <f t="shared" si="10"/>
        <v>17.326238700000001</v>
      </c>
      <c r="BC102" s="82">
        <f t="shared" si="11"/>
        <v>0</v>
      </c>
      <c r="BD102" s="82">
        <f t="shared" si="12"/>
        <v>0</v>
      </c>
      <c r="BE102" s="82">
        <f t="shared" si="13"/>
        <v>1.9990000000000001</v>
      </c>
      <c r="BF102" s="82">
        <f t="shared" si="14"/>
        <v>0</v>
      </c>
      <c r="BG102" s="82">
        <f t="shared" si="15"/>
        <v>0</v>
      </c>
      <c r="BH102" s="82">
        <f t="shared" si="16"/>
        <v>0</v>
      </c>
    </row>
    <row r="103" spans="1:60" ht="78.75">
      <c r="A103" s="51" t="s">
        <v>225</v>
      </c>
      <c r="B103" s="52" t="s">
        <v>362</v>
      </c>
      <c r="C103" s="53" t="s">
        <v>363</v>
      </c>
      <c r="D103" s="82">
        <v>222.89419208999999</v>
      </c>
      <c r="E103" s="82">
        <v>0</v>
      </c>
      <c r="F103" s="82">
        <v>57.728478599999988</v>
      </c>
      <c r="G103" s="82">
        <v>0</v>
      </c>
      <c r="H103" s="82">
        <v>0</v>
      </c>
      <c r="I103" s="82">
        <v>3.0990000000000002</v>
      </c>
      <c r="J103" s="82">
        <v>0</v>
      </c>
      <c r="K103" s="82">
        <v>0</v>
      </c>
      <c r="L103" s="82">
        <v>0</v>
      </c>
      <c r="M103" s="82">
        <v>0</v>
      </c>
      <c r="N103" s="82">
        <v>0</v>
      </c>
      <c r="O103" s="82">
        <v>0</v>
      </c>
      <c r="P103" s="82">
        <v>0</v>
      </c>
      <c r="Q103" s="82">
        <v>0</v>
      </c>
      <c r="R103" s="82">
        <v>0</v>
      </c>
      <c r="S103" s="82">
        <v>0</v>
      </c>
      <c r="T103" s="82">
        <v>0</v>
      </c>
      <c r="U103" s="82">
        <v>0</v>
      </c>
      <c r="V103" s="82">
        <v>0</v>
      </c>
      <c r="W103" s="82">
        <v>0</v>
      </c>
      <c r="X103" s="82">
        <v>0</v>
      </c>
      <c r="Y103" s="82">
        <v>0</v>
      </c>
      <c r="Z103" s="82">
        <v>0</v>
      </c>
      <c r="AA103" s="82">
        <v>0</v>
      </c>
      <c r="AB103" s="82">
        <v>0</v>
      </c>
      <c r="AC103" s="82">
        <v>0</v>
      </c>
      <c r="AD103" s="82">
        <v>0</v>
      </c>
      <c r="AE103" s="82">
        <v>0</v>
      </c>
      <c r="AF103" s="82">
        <v>0</v>
      </c>
      <c r="AG103" s="82">
        <v>0</v>
      </c>
      <c r="AH103" s="82">
        <v>0</v>
      </c>
      <c r="AI103" s="82">
        <v>0</v>
      </c>
      <c r="AJ103" s="82">
        <v>0</v>
      </c>
      <c r="AK103" s="82">
        <v>0</v>
      </c>
      <c r="AL103" s="82">
        <v>0</v>
      </c>
      <c r="AM103" s="82">
        <v>0</v>
      </c>
      <c r="AN103" s="82">
        <v>0</v>
      </c>
      <c r="AO103" s="82">
        <v>0</v>
      </c>
      <c r="AP103" s="82">
        <v>0</v>
      </c>
      <c r="AQ103" s="82">
        <v>0</v>
      </c>
      <c r="AR103" s="82">
        <v>0</v>
      </c>
      <c r="AS103" s="82">
        <v>0</v>
      </c>
      <c r="AT103" s="82">
        <v>0</v>
      </c>
      <c r="AU103" s="82">
        <v>0</v>
      </c>
      <c r="AV103" s="82">
        <v>0</v>
      </c>
      <c r="AW103" s="82">
        <v>0</v>
      </c>
      <c r="AX103" s="82">
        <v>0</v>
      </c>
      <c r="AY103" s="82">
        <v>0</v>
      </c>
      <c r="AZ103" s="82">
        <v>0</v>
      </c>
      <c r="BA103" s="82">
        <f t="shared" si="9"/>
        <v>0</v>
      </c>
      <c r="BB103" s="82">
        <f t="shared" si="10"/>
        <v>57.728478599999988</v>
      </c>
      <c r="BC103" s="82">
        <f t="shared" si="11"/>
        <v>0</v>
      </c>
      <c r="BD103" s="82">
        <f t="shared" si="12"/>
        <v>0</v>
      </c>
      <c r="BE103" s="82">
        <f t="shared" si="13"/>
        <v>3.0990000000000002</v>
      </c>
      <c r="BF103" s="82">
        <f t="shared" si="14"/>
        <v>0</v>
      </c>
      <c r="BG103" s="82">
        <f t="shared" si="15"/>
        <v>0</v>
      </c>
      <c r="BH103" s="82">
        <f t="shared" si="16"/>
        <v>0</v>
      </c>
    </row>
    <row r="104" spans="1:60" ht="126">
      <c r="A104" s="51" t="s">
        <v>225</v>
      </c>
      <c r="B104" s="52" t="s">
        <v>813</v>
      </c>
      <c r="C104" s="53" t="s">
        <v>733</v>
      </c>
      <c r="D104" s="82">
        <v>41.925087060000003</v>
      </c>
      <c r="E104" s="82">
        <v>0</v>
      </c>
      <c r="F104" s="82">
        <v>41.925087060000003</v>
      </c>
      <c r="G104" s="82">
        <v>0</v>
      </c>
      <c r="H104" s="82">
        <v>0</v>
      </c>
      <c r="I104" s="82">
        <v>2.8620000000000001</v>
      </c>
      <c r="J104" s="82">
        <v>0</v>
      </c>
      <c r="K104" s="82">
        <v>0</v>
      </c>
      <c r="L104" s="82">
        <v>0</v>
      </c>
      <c r="M104" s="82">
        <v>0</v>
      </c>
      <c r="N104" s="82">
        <v>0</v>
      </c>
      <c r="O104" s="82">
        <v>0</v>
      </c>
      <c r="P104" s="82">
        <v>0</v>
      </c>
      <c r="Q104" s="82">
        <v>0</v>
      </c>
      <c r="R104" s="82">
        <v>0</v>
      </c>
      <c r="S104" s="82">
        <v>0</v>
      </c>
      <c r="T104" s="82">
        <v>0</v>
      </c>
      <c r="U104" s="82">
        <v>0</v>
      </c>
      <c r="V104" s="82">
        <v>0</v>
      </c>
      <c r="W104" s="82">
        <v>0</v>
      </c>
      <c r="X104" s="82">
        <v>0</v>
      </c>
      <c r="Y104" s="82">
        <v>0</v>
      </c>
      <c r="Z104" s="82">
        <v>0</v>
      </c>
      <c r="AA104" s="82">
        <v>0</v>
      </c>
      <c r="AB104" s="82">
        <v>0</v>
      </c>
      <c r="AC104" s="82">
        <v>0</v>
      </c>
      <c r="AD104" s="82">
        <v>0</v>
      </c>
      <c r="AE104" s="82">
        <v>0</v>
      </c>
      <c r="AF104" s="82">
        <v>0</v>
      </c>
      <c r="AG104" s="82">
        <v>0</v>
      </c>
      <c r="AH104" s="82">
        <v>0</v>
      </c>
      <c r="AI104" s="82">
        <v>0</v>
      </c>
      <c r="AJ104" s="82">
        <v>0</v>
      </c>
      <c r="AK104" s="82">
        <v>0</v>
      </c>
      <c r="AL104" s="82">
        <v>0</v>
      </c>
      <c r="AM104" s="82">
        <v>0</v>
      </c>
      <c r="AN104" s="82">
        <v>0</v>
      </c>
      <c r="AO104" s="82">
        <v>0</v>
      </c>
      <c r="AP104" s="82">
        <v>0</v>
      </c>
      <c r="AQ104" s="82">
        <v>0</v>
      </c>
      <c r="AR104" s="82">
        <v>0</v>
      </c>
      <c r="AS104" s="82">
        <v>0</v>
      </c>
      <c r="AT104" s="82">
        <v>0</v>
      </c>
      <c r="AU104" s="82">
        <v>0</v>
      </c>
      <c r="AV104" s="82">
        <v>0</v>
      </c>
      <c r="AW104" s="82">
        <v>0</v>
      </c>
      <c r="AX104" s="82">
        <v>0</v>
      </c>
      <c r="AY104" s="82">
        <v>0</v>
      </c>
      <c r="AZ104" s="82">
        <v>0</v>
      </c>
      <c r="BA104" s="82">
        <f t="shared" si="9"/>
        <v>0</v>
      </c>
      <c r="BB104" s="82">
        <f t="shared" si="10"/>
        <v>41.925087060000003</v>
      </c>
      <c r="BC104" s="82">
        <f t="shared" si="11"/>
        <v>0</v>
      </c>
      <c r="BD104" s="82">
        <f t="shared" si="12"/>
        <v>0</v>
      </c>
      <c r="BE104" s="82">
        <f t="shared" si="13"/>
        <v>2.8620000000000001</v>
      </c>
      <c r="BF104" s="82">
        <f t="shared" si="14"/>
        <v>0</v>
      </c>
      <c r="BG104" s="82">
        <f t="shared" si="15"/>
        <v>0</v>
      </c>
      <c r="BH104" s="82">
        <f t="shared" si="16"/>
        <v>0</v>
      </c>
    </row>
    <row r="105" spans="1:60" ht="141.75">
      <c r="A105" s="51" t="s">
        <v>225</v>
      </c>
      <c r="B105" s="52" t="s">
        <v>181</v>
      </c>
      <c r="C105" s="53" t="s">
        <v>154</v>
      </c>
      <c r="D105" s="82">
        <v>3.8763082299999998</v>
      </c>
      <c r="E105" s="82">
        <v>0</v>
      </c>
      <c r="F105" s="82">
        <v>0</v>
      </c>
      <c r="G105" s="82">
        <v>0</v>
      </c>
      <c r="H105" s="82">
        <v>0</v>
      </c>
      <c r="I105" s="82">
        <v>0</v>
      </c>
      <c r="J105" s="82">
        <v>0</v>
      </c>
      <c r="K105" s="82">
        <v>0</v>
      </c>
      <c r="L105" s="82">
        <v>0</v>
      </c>
      <c r="M105" s="82">
        <v>0</v>
      </c>
      <c r="N105" s="82">
        <v>0</v>
      </c>
      <c r="O105" s="82">
        <v>0</v>
      </c>
      <c r="P105" s="82">
        <v>0</v>
      </c>
      <c r="Q105" s="82">
        <v>0</v>
      </c>
      <c r="R105" s="82">
        <v>0</v>
      </c>
      <c r="S105" s="82">
        <v>0</v>
      </c>
      <c r="T105" s="82">
        <v>0</v>
      </c>
      <c r="U105" s="82">
        <v>0</v>
      </c>
      <c r="V105" s="82">
        <v>0</v>
      </c>
      <c r="W105" s="82">
        <v>0</v>
      </c>
      <c r="X105" s="82">
        <v>0</v>
      </c>
      <c r="Y105" s="82">
        <v>0</v>
      </c>
      <c r="Z105" s="82">
        <v>0</v>
      </c>
      <c r="AA105" s="82">
        <v>0</v>
      </c>
      <c r="AB105" s="82">
        <v>0</v>
      </c>
      <c r="AC105" s="82">
        <v>0</v>
      </c>
      <c r="AD105" s="82">
        <v>0</v>
      </c>
      <c r="AE105" s="82">
        <v>0</v>
      </c>
      <c r="AF105" s="82">
        <v>0</v>
      </c>
      <c r="AG105" s="82">
        <v>0</v>
      </c>
      <c r="AH105" s="82">
        <v>0</v>
      </c>
      <c r="AI105" s="82">
        <v>0</v>
      </c>
      <c r="AJ105" s="82">
        <v>0</v>
      </c>
      <c r="AK105" s="82">
        <v>0</v>
      </c>
      <c r="AL105" s="82">
        <v>0</v>
      </c>
      <c r="AM105" s="82">
        <v>0</v>
      </c>
      <c r="AN105" s="82">
        <v>0</v>
      </c>
      <c r="AO105" s="82">
        <v>0</v>
      </c>
      <c r="AP105" s="82">
        <v>0</v>
      </c>
      <c r="AQ105" s="82">
        <v>0</v>
      </c>
      <c r="AR105" s="82">
        <v>0</v>
      </c>
      <c r="AS105" s="82">
        <v>0</v>
      </c>
      <c r="AT105" s="82">
        <v>0</v>
      </c>
      <c r="AU105" s="82">
        <v>0</v>
      </c>
      <c r="AV105" s="82">
        <v>0</v>
      </c>
      <c r="AW105" s="82">
        <v>0</v>
      </c>
      <c r="AX105" s="82">
        <v>0</v>
      </c>
      <c r="AY105" s="82">
        <v>0</v>
      </c>
      <c r="AZ105" s="82">
        <v>0</v>
      </c>
      <c r="BA105" s="82">
        <f t="shared" si="9"/>
        <v>0</v>
      </c>
      <c r="BB105" s="82">
        <f t="shared" si="10"/>
        <v>0</v>
      </c>
      <c r="BC105" s="82">
        <f t="shared" si="11"/>
        <v>0</v>
      </c>
      <c r="BD105" s="82">
        <f t="shared" si="12"/>
        <v>0</v>
      </c>
      <c r="BE105" s="82">
        <f t="shared" si="13"/>
        <v>0</v>
      </c>
      <c r="BF105" s="82">
        <f t="shared" si="14"/>
        <v>0</v>
      </c>
      <c r="BG105" s="82">
        <f t="shared" si="15"/>
        <v>0</v>
      </c>
      <c r="BH105" s="82">
        <f t="shared" si="16"/>
        <v>0</v>
      </c>
    </row>
    <row r="106" spans="1:60" ht="78.75">
      <c r="A106" s="51" t="s">
        <v>225</v>
      </c>
      <c r="B106" s="52" t="s">
        <v>182</v>
      </c>
      <c r="C106" s="53" t="s">
        <v>164</v>
      </c>
      <c r="D106" s="82">
        <v>1.24508408</v>
      </c>
      <c r="E106" s="82">
        <v>0</v>
      </c>
      <c r="F106" s="82">
        <v>1.24508408</v>
      </c>
      <c r="G106" s="82">
        <v>0</v>
      </c>
      <c r="H106" s="82">
        <v>0</v>
      </c>
      <c r="I106" s="82">
        <v>0.56999999999999995</v>
      </c>
      <c r="J106" s="82">
        <v>0</v>
      </c>
      <c r="K106" s="82">
        <v>0</v>
      </c>
      <c r="L106" s="82">
        <v>0</v>
      </c>
      <c r="M106" s="82">
        <v>0</v>
      </c>
      <c r="N106" s="82">
        <v>0</v>
      </c>
      <c r="O106" s="82">
        <v>0</v>
      </c>
      <c r="P106" s="82">
        <v>0</v>
      </c>
      <c r="Q106" s="82">
        <v>0</v>
      </c>
      <c r="R106" s="82">
        <v>0</v>
      </c>
      <c r="S106" s="82">
        <v>0</v>
      </c>
      <c r="T106" s="82">
        <v>0</v>
      </c>
      <c r="U106" s="82">
        <v>0</v>
      </c>
      <c r="V106" s="82">
        <v>0</v>
      </c>
      <c r="W106" s="82">
        <v>0</v>
      </c>
      <c r="X106" s="82">
        <v>0</v>
      </c>
      <c r="Y106" s="82">
        <v>0</v>
      </c>
      <c r="Z106" s="82">
        <v>0</v>
      </c>
      <c r="AA106" s="82">
        <v>0</v>
      </c>
      <c r="AB106" s="82">
        <v>0</v>
      </c>
      <c r="AC106" s="82">
        <v>0</v>
      </c>
      <c r="AD106" s="82">
        <v>0</v>
      </c>
      <c r="AE106" s="82">
        <v>0</v>
      </c>
      <c r="AF106" s="82">
        <v>0</v>
      </c>
      <c r="AG106" s="82">
        <v>0</v>
      </c>
      <c r="AH106" s="82">
        <v>0</v>
      </c>
      <c r="AI106" s="82">
        <v>0</v>
      </c>
      <c r="AJ106" s="82">
        <v>0</v>
      </c>
      <c r="AK106" s="82">
        <v>0</v>
      </c>
      <c r="AL106" s="82">
        <v>0</v>
      </c>
      <c r="AM106" s="82">
        <v>0</v>
      </c>
      <c r="AN106" s="82">
        <v>0</v>
      </c>
      <c r="AO106" s="82">
        <v>0</v>
      </c>
      <c r="AP106" s="82">
        <v>0</v>
      </c>
      <c r="AQ106" s="82">
        <v>0</v>
      </c>
      <c r="AR106" s="82">
        <v>0</v>
      </c>
      <c r="AS106" s="82">
        <v>0</v>
      </c>
      <c r="AT106" s="82">
        <v>0</v>
      </c>
      <c r="AU106" s="82">
        <v>0</v>
      </c>
      <c r="AV106" s="82">
        <v>0</v>
      </c>
      <c r="AW106" s="82">
        <v>0</v>
      </c>
      <c r="AX106" s="82">
        <v>0</v>
      </c>
      <c r="AY106" s="82">
        <v>0</v>
      </c>
      <c r="AZ106" s="82">
        <v>0</v>
      </c>
      <c r="BA106" s="82">
        <f t="shared" si="9"/>
        <v>0</v>
      </c>
      <c r="BB106" s="82">
        <f t="shared" si="10"/>
        <v>1.24508408</v>
      </c>
      <c r="BC106" s="82">
        <f t="shared" si="11"/>
        <v>0</v>
      </c>
      <c r="BD106" s="82">
        <f t="shared" si="12"/>
        <v>0</v>
      </c>
      <c r="BE106" s="82">
        <f t="shared" si="13"/>
        <v>0.56999999999999995</v>
      </c>
      <c r="BF106" s="82">
        <f t="shared" si="14"/>
        <v>0</v>
      </c>
      <c r="BG106" s="82">
        <f t="shared" si="15"/>
        <v>0</v>
      </c>
      <c r="BH106" s="82">
        <f t="shared" si="16"/>
        <v>0</v>
      </c>
    </row>
    <row r="107" spans="1:60" ht="31.5">
      <c r="A107" s="51" t="s">
        <v>225</v>
      </c>
      <c r="B107" s="52" t="s">
        <v>396</v>
      </c>
      <c r="C107" s="53" t="s">
        <v>395</v>
      </c>
      <c r="D107" s="82">
        <v>16.066432949999999</v>
      </c>
      <c r="E107" s="82">
        <v>0</v>
      </c>
      <c r="F107" s="82">
        <v>16.066432949999999</v>
      </c>
      <c r="G107" s="82">
        <v>0</v>
      </c>
      <c r="H107" s="82">
        <v>0</v>
      </c>
      <c r="I107" s="82">
        <v>2.1380000000000008</v>
      </c>
      <c r="J107" s="82">
        <v>0</v>
      </c>
      <c r="K107" s="82">
        <v>0</v>
      </c>
      <c r="L107" s="82">
        <v>0</v>
      </c>
      <c r="M107" s="82">
        <v>0</v>
      </c>
      <c r="N107" s="82">
        <v>0</v>
      </c>
      <c r="O107" s="82">
        <v>0</v>
      </c>
      <c r="P107" s="82">
        <v>0</v>
      </c>
      <c r="Q107" s="82">
        <v>0</v>
      </c>
      <c r="R107" s="82">
        <v>0</v>
      </c>
      <c r="S107" s="82">
        <v>0</v>
      </c>
      <c r="T107" s="82">
        <v>0</v>
      </c>
      <c r="U107" s="82">
        <v>0</v>
      </c>
      <c r="V107" s="82">
        <v>0</v>
      </c>
      <c r="W107" s="82">
        <v>0</v>
      </c>
      <c r="X107" s="82">
        <v>0</v>
      </c>
      <c r="Y107" s="82">
        <v>0</v>
      </c>
      <c r="Z107" s="82">
        <v>0</v>
      </c>
      <c r="AA107" s="82">
        <v>0</v>
      </c>
      <c r="AB107" s="82">
        <v>0</v>
      </c>
      <c r="AC107" s="82">
        <v>0</v>
      </c>
      <c r="AD107" s="82">
        <v>0</v>
      </c>
      <c r="AE107" s="82">
        <v>0</v>
      </c>
      <c r="AF107" s="82">
        <v>0</v>
      </c>
      <c r="AG107" s="82">
        <v>0</v>
      </c>
      <c r="AH107" s="82">
        <v>0</v>
      </c>
      <c r="AI107" s="82">
        <v>0</v>
      </c>
      <c r="AJ107" s="82">
        <v>0</v>
      </c>
      <c r="AK107" s="82">
        <v>0</v>
      </c>
      <c r="AL107" s="82">
        <v>0</v>
      </c>
      <c r="AM107" s="82">
        <v>0</v>
      </c>
      <c r="AN107" s="82">
        <v>0</v>
      </c>
      <c r="AO107" s="82">
        <v>0</v>
      </c>
      <c r="AP107" s="82">
        <v>0</v>
      </c>
      <c r="AQ107" s="82">
        <v>0</v>
      </c>
      <c r="AR107" s="82">
        <v>0</v>
      </c>
      <c r="AS107" s="82">
        <v>0</v>
      </c>
      <c r="AT107" s="82">
        <v>0</v>
      </c>
      <c r="AU107" s="82">
        <v>0</v>
      </c>
      <c r="AV107" s="82">
        <v>0</v>
      </c>
      <c r="AW107" s="82">
        <v>0</v>
      </c>
      <c r="AX107" s="82">
        <v>0</v>
      </c>
      <c r="AY107" s="82">
        <v>0</v>
      </c>
      <c r="AZ107" s="82">
        <v>0</v>
      </c>
      <c r="BA107" s="82">
        <f t="shared" si="9"/>
        <v>0</v>
      </c>
      <c r="BB107" s="82">
        <f t="shared" si="10"/>
        <v>16.066432949999999</v>
      </c>
      <c r="BC107" s="82">
        <f t="shared" si="11"/>
        <v>0</v>
      </c>
      <c r="BD107" s="82">
        <f t="shared" si="12"/>
        <v>0</v>
      </c>
      <c r="BE107" s="82">
        <f t="shared" si="13"/>
        <v>2.1380000000000008</v>
      </c>
      <c r="BF107" s="82">
        <f t="shared" si="14"/>
        <v>0</v>
      </c>
      <c r="BG107" s="82">
        <f t="shared" si="15"/>
        <v>0</v>
      </c>
      <c r="BH107" s="82">
        <f t="shared" si="16"/>
        <v>0</v>
      </c>
    </row>
    <row r="108" spans="1:60" ht="78.75">
      <c r="A108" s="51" t="s">
        <v>225</v>
      </c>
      <c r="B108" s="52" t="s">
        <v>831</v>
      </c>
      <c r="C108" s="53" t="s">
        <v>772</v>
      </c>
      <c r="D108" s="82">
        <v>12.33669212</v>
      </c>
      <c r="E108" s="82">
        <v>0</v>
      </c>
      <c r="F108" s="82">
        <v>0</v>
      </c>
      <c r="G108" s="82">
        <v>0</v>
      </c>
      <c r="H108" s="82">
        <v>0</v>
      </c>
      <c r="I108" s="82">
        <v>0</v>
      </c>
      <c r="J108" s="82">
        <v>0</v>
      </c>
      <c r="K108" s="82">
        <v>0</v>
      </c>
      <c r="L108" s="82">
        <v>0</v>
      </c>
      <c r="M108" s="82">
        <v>0</v>
      </c>
      <c r="N108" s="82">
        <v>0</v>
      </c>
      <c r="O108" s="82">
        <v>0</v>
      </c>
      <c r="P108" s="82">
        <v>0</v>
      </c>
      <c r="Q108" s="82">
        <v>0</v>
      </c>
      <c r="R108" s="82">
        <v>0</v>
      </c>
      <c r="S108" s="82">
        <v>0</v>
      </c>
      <c r="T108" s="82">
        <v>0</v>
      </c>
      <c r="U108" s="82">
        <v>0</v>
      </c>
      <c r="V108" s="82">
        <v>12.33669212</v>
      </c>
      <c r="W108" s="82">
        <v>0.25</v>
      </c>
      <c r="X108" s="82">
        <v>0</v>
      </c>
      <c r="Y108" s="82">
        <v>2.762</v>
      </c>
      <c r="Z108" s="82">
        <v>0</v>
      </c>
      <c r="AA108" s="82">
        <v>0</v>
      </c>
      <c r="AB108" s="82">
        <v>0</v>
      </c>
      <c r="AC108" s="82">
        <v>0</v>
      </c>
      <c r="AD108" s="82">
        <v>0</v>
      </c>
      <c r="AE108" s="82">
        <v>0</v>
      </c>
      <c r="AF108" s="82">
        <v>0</v>
      </c>
      <c r="AG108" s="82">
        <v>0</v>
      </c>
      <c r="AH108" s="82">
        <v>0</v>
      </c>
      <c r="AI108" s="82">
        <v>0</v>
      </c>
      <c r="AJ108" s="82">
        <v>0</v>
      </c>
      <c r="AK108" s="82">
        <v>0</v>
      </c>
      <c r="AL108" s="82">
        <v>0</v>
      </c>
      <c r="AM108" s="82">
        <v>0</v>
      </c>
      <c r="AN108" s="82">
        <v>0</v>
      </c>
      <c r="AO108" s="82">
        <v>0</v>
      </c>
      <c r="AP108" s="82">
        <v>0</v>
      </c>
      <c r="AQ108" s="82">
        <v>0</v>
      </c>
      <c r="AR108" s="82">
        <v>0</v>
      </c>
      <c r="AS108" s="82">
        <v>0</v>
      </c>
      <c r="AT108" s="82">
        <v>0</v>
      </c>
      <c r="AU108" s="82">
        <v>0</v>
      </c>
      <c r="AV108" s="82">
        <v>0</v>
      </c>
      <c r="AW108" s="82">
        <v>0</v>
      </c>
      <c r="AX108" s="82">
        <v>0</v>
      </c>
      <c r="AY108" s="82">
        <v>0</v>
      </c>
      <c r="AZ108" s="82">
        <v>0</v>
      </c>
      <c r="BA108" s="82">
        <f t="shared" si="9"/>
        <v>0</v>
      </c>
      <c r="BB108" s="82">
        <f t="shared" si="10"/>
        <v>12.33669212</v>
      </c>
      <c r="BC108" s="82">
        <f t="shared" si="11"/>
        <v>0.25</v>
      </c>
      <c r="BD108" s="82">
        <f t="shared" si="12"/>
        <v>0</v>
      </c>
      <c r="BE108" s="82">
        <f t="shared" si="13"/>
        <v>2.762</v>
      </c>
      <c r="BF108" s="82">
        <f t="shared" si="14"/>
        <v>0</v>
      </c>
      <c r="BG108" s="82">
        <f t="shared" si="15"/>
        <v>0</v>
      </c>
      <c r="BH108" s="82">
        <f t="shared" si="16"/>
        <v>0</v>
      </c>
    </row>
    <row r="109" spans="1:60" ht="47.25">
      <c r="A109" s="51" t="s">
        <v>225</v>
      </c>
      <c r="B109" s="52" t="s">
        <v>752</v>
      </c>
      <c r="C109" s="53" t="s">
        <v>751</v>
      </c>
      <c r="D109" s="82">
        <v>16.943708579999999</v>
      </c>
      <c r="E109" s="82">
        <v>0</v>
      </c>
      <c r="F109" s="82">
        <v>0</v>
      </c>
      <c r="G109" s="82">
        <v>0</v>
      </c>
      <c r="H109" s="82">
        <v>0</v>
      </c>
      <c r="I109" s="82">
        <v>0</v>
      </c>
      <c r="J109" s="82">
        <v>0</v>
      </c>
      <c r="K109" s="82">
        <v>0</v>
      </c>
      <c r="L109" s="82">
        <v>0</v>
      </c>
      <c r="M109" s="82">
        <v>0</v>
      </c>
      <c r="N109" s="82">
        <v>0</v>
      </c>
      <c r="O109" s="82">
        <v>0</v>
      </c>
      <c r="P109" s="82">
        <v>0</v>
      </c>
      <c r="Q109" s="82">
        <v>0</v>
      </c>
      <c r="R109" s="82">
        <v>0</v>
      </c>
      <c r="S109" s="82">
        <v>0</v>
      </c>
      <c r="T109" s="82">
        <v>0</v>
      </c>
      <c r="U109" s="82">
        <v>0</v>
      </c>
      <c r="V109" s="82">
        <v>0</v>
      </c>
      <c r="W109" s="82">
        <v>0</v>
      </c>
      <c r="X109" s="82">
        <v>0</v>
      </c>
      <c r="Y109" s="82">
        <v>0</v>
      </c>
      <c r="Z109" s="82">
        <v>0</v>
      </c>
      <c r="AA109" s="82">
        <v>0</v>
      </c>
      <c r="AB109" s="82">
        <v>0</v>
      </c>
      <c r="AC109" s="82">
        <v>0</v>
      </c>
      <c r="AD109" s="82">
        <v>0</v>
      </c>
      <c r="AE109" s="82">
        <v>0</v>
      </c>
      <c r="AF109" s="82">
        <v>0</v>
      </c>
      <c r="AG109" s="82">
        <v>0</v>
      </c>
      <c r="AH109" s="82">
        <v>0</v>
      </c>
      <c r="AI109" s="82">
        <v>0</v>
      </c>
      <c r="AJ109" s="82">
        <v>0</v>
      </c>
      <c r="AK109" s="82">
        <v>0</v>
      </c>
      <c r="AL109" s="82">
        <v>0</v>
      </c>
      <c r="AM109" s="82">
        <v>0</v>
      </c>
      <c r="AN109" s="82">
        <v>0</v>
      </c>
      <c r="AO109" s="82">
        <v>0</v>
      </c>
      <c r="AP109" s="82">
        <v>0</v>
      </c>
      <c r="AQ109" s="82">
        <v>0</v>
      </c>
      <c r="AR109" s="82">
        <v>0</v>
      </c>
      <c r="AS109" s="82">
        <v>0</v>
      </c>
      <c r="AT109" s="82">
        <v>16.943708579999999</v>
      </c>
      <c r="AU109" s="82">
        <v>0</v>
      </c>
      <c r="AV109" s="82">
        <v>0</v>
      </c>
      <c r="AW109" s="82">
        <v>1.9</v>
      </c>
      <c r="AX109" s="82">
        <v>0</v>
      </c>
      <c r="AY109" s="82">
        <v>0</v>
      </c>
      <c r="AZ109" s="82">
        <v>0</v>
      </c>
      <c r="BA109" s="82">
        <f t="shared" si="9"/>
        <v>0</v>
      </c>
      <c r="BB109" s="82">
        <f t="shared" si="10"/>
        <v>16.943708579999999</v>
      </c>
      <c r="BC109" s="82">
        <f t="shared" si="11"/>
        <v>0</v>
      </c>
      <c r="BD109" s="82">
        <f t="shared" si="12"/>
        <v>0</v>
      </c>
      <c r="BE109" s="82">
        <f t="shared" si="13"/>
        <v>1.9</v>
      </c>
      <c r="BF109" s="82">
        <f t="shared" si="14"/>
        <v>0</v>
      </c>
      <c r="BG109" s="82">
        <f t="shared" si="15"/>
        <v>0</v>
      </c>
      <c r="BH109" s="82">
        <f t="shared" si="16"/>
        <v>0</v>
      </c>
    </row>
    <row r="110" spans="1:60" ht="63">
      <c r="A110" s="51" t="s">
        <v>225</v>
      </c>
      <c r="B110" s="52" t="s">
        <v>112</v>
      </c>
      <c r="C110" s="53" t="s">
        <v>552</v>
      </c>
      <c r="D110" s="82">
        <v>4.1521631599999997</v>
      </c>
      <c r="E110" s="82">
        <v>0</v>
      </c>
      <c r="F110" s="82">
        <v>0</v>
      </c>
      <c r="G110" s="82">
        <v>0</v>
      </c>
      <c r="H110" s="82">
        <v>0</v>
      </c>
      <c r="I110" s="82">
        <v>0</v>
      </c>
      <c r="J110" s="82">
        <v>0</v>
      </c>
      <c r="K110" s="82">
        <v>0</v>
      </c>
      <c r="L110" s="82">
        <v>0</v>
      </c>
      <c r="M110" s="82">
        <v>0</v>
      </c>
      <c r="N110" s="82">
        <v>4.1521631599999997</v>
      </c>
      <c r="O110" s="82">
        <v>0</v>
      </c>
      <c r="P110" s="82">
        <v>0</v>
      </c>
      <c r="Q110" s="82">
        <v>1.1000000000000001</v>
      </c>
      <c r="R110" s="82">
        <v>0</v>
      </c>
      <c r="S110" s="82">
        <v>0</v>
      </c>
      <c r="T110" s="82">
        <v>0</v>
      </c>
      <c r="U110" s="82">
        <v>0</v>
      </c>
      <c r="V110" s="82">
        <v>0</v>
      </c>
      <c r="W110" s="82">
        <v>0</v>
      </c>
      <c r="X110" s="82">
        <v>0</v>
      </c>
      <c r="Y110" s="82">
        <v>0</v>
      </c>
      <c r="Z110" s="82">
        <v>0</v>
      </c>
      <c r="AA110" s="82">
        <v>0</v>
      </c>
      <c r="AB110" s="82">
        <v>0</v>
      </c>
      <c r="AC110" s="82">
        <v>0</v>
      </c>
      <c r="AD110" s="82">
        <v>0</v>
      </c>
      <c r="AE110" s="82">
        <v>0</v>
      </c>
      <c r="AF110" s="82">
        <v>0</v>
      </c>
      <c r="AG110" s="82">
        <v>0</v>
      </c>
      <c r="AH110" s="82">
        <v>0</v>
      </c>
      <c r="AI110" s="82">
        <v>0</v>
      </c>
      <c r="AJ110" s="82">
        <v>0</v>
      </c>
      <c r="AK110" s="82">
        <v>0</v>
      </c>
      <c r="AL110" s="82">
        <v>0</v>
      </c>
      <c r="AM110" s="82">
        <v>0</v>
      </c>
      <c r="AN110" s="82">
        <v>0</v>
      </c>
      <c r="AO110" s="82">
        <v>0</v>
      </c>
      <c r="AP110" s="82">
        <v>0</v>
      </c>
      <c r="AQ110" s="82">
        <v>0</v>
      </c>
      <c r="AR110" s="82">
        <v>0</v>
      </c>
      <c r="AS110" s="82">
        <v>0</v>
      </c>
      <c r="AT110" s="82">
        <v>0</v>
      </c>
      <c r="AU110" s="82">
        <v>0</v>
      </c>
      <c r="AV110" s="82">
        <v>0</v>
      </c>
      <c r="AW110" s="82">
        <v>0</v>
      </c>
      <c r="AX110" s="82">
        <v>0</v>
      </c>
      <c r="AY110" s="82">
        <v>0</v>
      </c>
      <c r="AZ110" s="82">
        <v>0</v>
      </c>
      <c r="BA110" s="82">
        <f t="shared" si="9"/>
        <v>0</v>
      </c>
      <c r="BB110" s="82">
        <f t="shared" si="10"/>
        <v>4.1521631599999997</v>
      </c>
      <c r="BC110" s="82">
        <f t="shared" si="11"/>
        <v>0</v>
      </c>
      <c r="BD110" s="82">
        <f t="shared" si="12"/>
        <v>0</v>
      </c>
      <c r="BE110" s="82">
        <f t="shared" si="13"/>
        <v>1.1000000000000001</v>
      </c>
      <c r="BF110" s="82">
        <f t="shared" si="14"/>
        <v>0</v>
      </c>
      <c r="BG110" s="82">
        <f t="shared" si="15"/>
        <v>0</v>
      </c>
      <c r="BH110" s="82">
        <f t="shared" si="16"/>
        <v>0</v>
      </c>
    </row>
    <row r="111" spans="1:60" ht="141.75">
      <c r="A111" s="51" t="s">
        <v>225</v>
      </c>
      <c r="B111" s="52" t="s">
        <v>785</v>
      </c>
      <c r="C111" s="53" t="s">
        <v>781</v>
      </c>
      <c r="D111" s="82">
        <v>7.2463435299999999</v>
      </c>
      <c r="E111" s="82">
        <v>0</v>
      </c>
      <c r="F111" s="82">
        <v>0</v>
      </c>
      <c r="G111" s="82">
        <v>0</v>
      </c>
      <c r="H111" s="82">
        <v>0</v>
      </c>
      <c r="I111" s="82">
        <v>0</v>
      </c>
      <c r="J111" s="82">
        <v>0</v>
      </c>
      <c r="K111" s="82">
        <v>0</v>
      </c>
      <c r="L111" s="82">
        <v>0</v>
      </c>
      <c r="M111" s="82">
        <v>0</v>
      </c>
      <c r="N111" s="82">
        <v>0</v>
      </c>
      <c r="O111" s="82">
        <v>0</v>
      </c>
      <c r="P111" s="82">
        <v>0</v>
      </c>
      <c r="Q111" s="82">
        <v>0</v>
      </c>
      <c r="R111" s="82">
        <v>0</v>
      </c>
      <c r="S111" s="82">
        <v>0</v>
      </c>
      <c r="T111" s="82">
        <v>0</v>
      </c>
      <c r="U111" s="82">
        <v>0</v>
      </c>
      <c r="V111" s="82">
        <v>0</v>
      </c>
      <c r="W111" s="82">
        <v>0</v>
      </c>
      <c r="X111" s="82">
        <v>0</v>
      </c>
      <c r="Y111" s="82">
        <v>0</v>
      </c>
      <c r="Z111" s="82">
        <v>0</v>
      </c>
      <c r="AA111" s="82">
        <v>0</v>
      </c>
      <c r="AB111" s="82">
        <v>0</v>
      </c>
      <c r="AC111" s="82">
        <v>0</v>
      </c>
      <c r="AD111" s="82">
        <v>0</v>
      </c>
      <c r="AE111" s="82">
        <v>0</v>
      </c>
      <c r="AF111" s="82">
        <v>0</v>
      </c>
      <c r="AG111" s="82">
        <v>0</v>
      </c>
      <c r="AH111" s="82">
        <v>0</v>
      </c>
      <c r="AI111" s="82">
        <v>0</v>
      </c>
      <c r="AJ111" s="82">
        <v>0</v>
      </c>
      <c r="AK111" s="82">
        <v>0</v>
      </c>
      <c r="AL111" s="82">
        <v>7.2463435299999999</v>
      </c>
      <c r="AM111" s="82">
        <v>0.1</v>
      </c>
      <c r="AN111" s="82">
        <v>0</v>
      </c>
      <c r="AO111" s="82">
        <v>1.355</v>
      </c>
      <c r="AP111" s="82">
        <v>0</v>
      </c>
      <c r="AQ111" s="82">
        <v>0</v>
      </c>
      <c r="AR111" s="82">
        <v>0</v>
      </c>
      <c r="AS111" s="82">
        <v>0</v>
      </c>
      <c r="AT111" s="82">
        <v>0</v>
      </c>
      <c r="AU111" s="82">
        <v>0</v>
      </c>
      <c r="AV111" s="82">
        <v>0</v>
      </c>
      <c r="AW111" s="82">
        <v>0</v>
      </c>
      <c r="AX111" s="82">
        <v>0</v>
      </c>
      <c r="AY111" s="82">
        <v>0</v>
      </c>
      <c r="AZ111" s="82">
        <v>0</v>
      </c>
      <c r="BA111" s="82">
        <f t="shared" si="9"/>
        <v>0</v>
      </c>
      <c r="BB111" s="82">
        <f t="shared" si="10"/>
        <v>7.2463435299999999</v>
      </c>
      <c r="BC111" s="82">
        <f t="shared" si="11"/>
        <v>0.1</v>
      </c>
      <c r="BD111" s="82">
        <f t="shared" si="12"/>
        <v>0</v>
      </c>
      <c r="BE111" s="82">
        <f t="shared" si="13"/>
        <v>1.355</v>
      </c>
      <c r="BF111" s="82">
        <f t="shared" si="14"/>
        <v>0</v>
      </c>
      <c r="BG111" s="82">
        <f t="shared" si="15"/>
        <v>0</v>
      </c>
      <c r="BH111" s="82">
        <f t="shared" si="16"/>
        <v>0</v>
      </c>
    </row>
    <row r="112" spans="1:60" ht="47.25">
      <c r="A112" s="51" t="s">
        <v>225</v>
      </c>
      <c r="B112" s="52" t="s">
        <v>690</v>
      </c>
      <c r="C112" s="53" t="s">
        <v>691</v>
      </c>
      <c r="D112" s="82">
        <v>5.8396479499999998</v>
      </c>
      <c r="E112" s="82">
        <v>0</v>
      </c>
      <c r="F112" s="82">
        <v>0</v>
      </c>
      <c r="G112" s="82">
        <v>0</v>
      </c>
      <c r="H112" s="82">
        <v>0</v>
      </c>
      <c r="I112" s="82">
        <v>0</v>
      </c>
      <c r="J112" s="82">
        <v>0</v>
      </c>
      <c r="K112" s="82">
        <v>0</v>
      </c>
      <c r="L112" s="82">
        <v>0</v>
      </c>
      <c r="M112" s="82">
        <v>0</v>
      </c>
      <c r="N112" s="82">
        <v>0</v>
      </c>
      <c r="O112" s="82">
        <v>0</v>
      </c>
      <c r="P112" s="82">
        <v>0</v>
      </c>
      <c r="Q112" s="82">
        <v>0</v>
      </c>
      <c r="R112" s="82">
        <v>0</v>
      </c>
      <c r="S112" s="82">
        <v>0</v>
      </c>
      <c r="T112" s="82">
        <v>0</v>
      </c>
      <c r="U112" s="82">
        <v>0</v>
      </c>
      <c r="V112" s="82">
        <v>0</v>
      </c>
      <c r="W112" s="82">
        <v>0</v>
      </c>
      <c r="X112" s="82">
        <v>0</v>
      </c>
      <c r="Y112" s="82">
        <v>0</v>
      </c>
      <c r="Z112" s="82">
        <v>0</v>
      </c>
      <c r="AA112" s="82">
        <v>0</v>
      </c>
      <c r="AB112" s="82">
        <v>0</v>
      </c>
      <c r="AC112" s="82">
        <v>0</v>
      </c>
      <c r="AD112" s="82">
        <v>5.8396479499999998</v>
      </c>
      <c r="AE112" s="82">
        <v>0</v>
      </c>
      <c r="AF112" s="82">
        <v>0</v>
      </c>
      <c r="AG112" s="82">
        <v>1.41</v>
      </c>
      <c r="AH112" s="82">
        <v>0</v>
      </c>
      <c r="AI112" s="82">
        <v>0</v>
      </c>
      <c r="AJ112" s="82">
        <v>0</v>
      </c>
      <c r="AK112" s="82">
        <v>0</v>
      </c>
      <c r="AL112" s="82">
        <v>0</v>
      </c>
      <c r="AM112" s="82">
        <v>0</v>
      </c>
      <c r="AN112" s="82">
        <v>0</v>
      </c>
      <c r="AO112" s="82">
        <v>0</v>
      </c>
      <c r="AP112" s="82">
        <v>0</v>
      </c>
      <c r="AQ112" s="82">
        <v>0</v>
      </c>
      <c r="AR112" s="82">
        <v>0</v>
      </c>
      <c r="AS112" s="82">
        <v>0</v>
      </c>
      <c r="AT112" s="82">
        <v>0</v>
      </c>
      <c r="AU112" s="82">
        <v>0</v>
      </c>
      <c r="AV112" s="82">
        <v>0</v>
      </c>
      <c r="AW112" s="82">
        <v>0</v>
      </c>
      <c r="AX112" s="82">
        <v>0</v>
      </c>
      <c r="AY112" s="82">
        <v>0</v>
      </c>
      <c r="AZ112" s="82">
        <v>0</v>
      </c>
      <c r="BA112" s="82">
        <f t="shared" si="9"/>
        <v>0</v>
      </c>
      <c r="BB112" s="82">
        <f t="shared" si="10"/>
        <v>5.8396479499999998</v>
      </c>
      <c r="BC112" s="82">
        <f t="shared" si="11"/>
        <v>0</v>
      </c>
      <c r="BD112" s="82">
        <f t="shared" si="12"/>
        <v>0</v>
      </c>
      <c r="BE112" s="82">
        <f t="shared" si="13"/>
        <v>1.41</v>
      </c>
      <c r="BF112" s="82">
        <f t="shared" si="14"/>
        <v>0</v>
      </c>
      <c r="BG112" s="82">
        <f t="shared" si="15"/>
        <v>0</v>
      </c>
      <c r="BH112" s="82">
        <f t="shared" si="16"/>
        <v>0</v>
      </c>
    </row>
    <row r="113" spans="1:60" ht="47.25">
      <c r="A113" s="51" t="s">
        <v>225</v>
      </c>
      <c r="B113" s="52" t="s">
        <v>696</v>
      </c>
      <c r="C113" s="53" t="s">
        <v>695</v>
      </c>
      <c r="D113" s="82">
        <v>21.275212360000001</v>
      </c>
      <c r="E113" s="82">
        <v>0</v>
      </c>
      <c r="F113" s="82">
        <v>0</v>
      </c>
      <c r="G113" s="82">
        <v>0</v>
      </c>
      <c r="H113" s="82">
        <v>0</v>
      </c>
      <c r="I113" s="82">
        <v>0</v>
      </c>
      <c r="J113" s="82">
        <v>0</v>
      </c>
      <c r="K113" s="82">
        <v>0</v>
      </c>
      <c r="L113" s="82">
        <v>0</v>
      </c>
      <c r="M113" s="82">
        <v>0</v>
      </c>
      <c r="N113" s="82">
        <v>0</v>
      </c>
      <c r="O113" s="82">
        <v>0</v>
      </c>
      <c r="P113" s="82">
        <v>0</v>
      </c>
      <c r="Q113" s="82">
        <v>0</v>
      </c>
      <c r="R113" s="82">
        <v>0</v>
      </c>
      <c r="S113" s="82">
        <v>0</v>
      </c>
      <c r="T113" s="82">
        <v>0</v>
      </c>
      <c r="U113" s="82">
        <v>0</v>
      </c>
      <c r="V113" s="82">
        <v>0</v>
      </c>
      <c r="W113" s="82">
        <v>0</v>
      </c>
      <c r="X113" s="82">
        <v>0</v>
      </c>
      <c r="Y113" s="82">
        <v>0</v>
      </c>
      <c r="Z113" s="82">
        <v>0</v>
      </c>
      <c r="AA113" s="82">
        <v>0</v>
      </c>
      <c r="AB113" s="82">
        <v>0</v>
      </c>
      <c r="AC113" s="82">
        <v>0</v>
      </c>
      <c r="AD113" s="82">
        <v>21.275212360000001</v>
      </c>
      <c r="AE113" s="82">
        <v>0</v>
      </c>
      <c r="AF113" s="82">
        <v>0</v>
      </c>
      <c r="AG113" s="82">
        <v>3.4550000000000001</v>
      </c>
      <c r="AH113" s="82">
        <v>0</v>
      </c>
      <c r="AI113" s="82">
        <v>0</v>
      </c>
      <c r="AJ113" s="82">
        <v>0</v>
      </c>
      <c r="AK113" s="82">
        <v>0</v>
      </c>
      <c r="AL113" s="82">
        <v>0</v>
      </c>
      <c r="AM113" s="82">
        <v>0</v>
      </c>
      <c r="AN113" s="82">
        <v>0</v>
      </c>
      <c r="AO113" s="82">
        <v>0</v>
      </c>
      <c r="AP113" s="82">
        <v>0</v>
      </c>
      <c r="AQ113" s="82">
        <v>0</v>
      </c>
      <c r="AR113" s="82">
        <v>0</v>
      </c>
      <c r="AS113" s="82">
        <v>0</v>
      </c>
      <c r="AT113" s="82">
        <v>0</v>
      </c>
      <c r="AU113" s="82">
        <v>0</v>
      </c>
      <c r="AV113" s="82">
        <v>0</v>
      </c>
      <c r="AW113" s="82">
        <v>0</v>
      </c>
      <c r="AX113" s="82">
        <v>0</v>
      </c>
      <c r="AY113" s="82">
        <v>0</v>
      </c>
      <c r="AZ113" s="82">
        <v>0</v>
      </c>
      <c r="BA113" s="82">
        <f t="shared" si="9"/>
        <v>0</v>
      </c>
      <c r="BB113" s="82">
        <f t="shared" si="10"/>
        <v>21.275212360000001</v>
      </c>
      <c r="BC113" s="82">
        <f t="shared" si="11"/>
        <v>0</v>
      </c>
      <c r="BD113" s="82">
        <f t="shared" si="12"/>
        <v>0</v>
      </c>
      <c r="BE113" s="82">
        <f t="shared" si="13"/>
        <v>3.4550000000000001</v>
      </c>
      <c r="BF113" s="82">
        <f t="shared" si="14"/>
        <v>0</v>
      </c>
      <c r="BG113" s="82">
        <f t="shared" si="15"/>
        <v>0</v>
      </c>
      <c r="BH113" s="82">
        <f t="shared" si="16"/>
        <v>0</v>
      </c>
    </row>
    <row r="114" spans="1:60" ht="47.25">
      <c r="A114" s="51" t="s">
        <v>225</v>
      </c>
      <c r="B114" s="52" t="s">
        <v>702</v>
      </c>
      <c r="C114" s="53" t="s">
        <v>703</v>
      </c>
      <c r="D114" s="82">
        <v>12.116707720000001</v>
      </c>
      <c r="E114" s="82">
        <v>0</v>
      </c>
      <c r="F114" s="82">
        <v>0</v>
      </c>
      <c r="G114" s="82">
        <v>0</v>
      </c>
      <c r="H114" s="82">
        <v>0</v>
      </c>
      <c r="I114" s="82">
        <v>0</v>
      </c>
      <c r="J114" s="82">
        <v>0</v>
      </c>
      <c r="K114" s="82">
        <v>0</v>
      </c>
      <c r="L114" s="82">
        <v>0</v>
      </c>
      <c r="M114" s="82">
        <v>0</v>
      </c>
      <c r="N114" s="82">
        <v>0</v>
      </c>
      <c r="O114" s="82">
        <v>0</v>
      </c>
      <c r="P114" s="82">
        <v>0</v>
      </c>
      <c r="Q114" s="82">
        <v>0</v>
      </c>
      <c r="R114" s="82">
        <v>0</v>
      </c>
      <c r="S114" s="82">
        <v>0</v>
      </c>
      <c r="T114" s="82">
        <v>0</v>
      </c>
      <c r="U114" s="82">
        <v>0</v>
      </c>
      <c r="V114" s="82">
        <v>0</v>
      </c>
      <c r="W114" s="82">
        <v>0</v>
      </c>
      <c r="X114" s="82">
        <v>0</v>
      </c>
      <c r="Y114" s="82">
        <v>0</v>
      </c>
      <c r="Z114" s="82">
        <v>0</v>
      </c>
      <c r="AA114" s="82">
        <v>0</v>
      </c>
      <c r="AB114" s="82">
        <v>0</v>
      </c>
      <c r="AC114" s="82">
        <v>0</v>
      </c>
      <c r="AD114" s="82">
        <v>12.116707720000001</v>
      </c>
      <c r="AE114" s="82">
        <v>0</v>
      </c>
      <c r="AF114" s="82">
        <v>0</v>
      </c>
      <c r="AG114" s="82">
        <v>2.2000000000000002</v>
      </c>
      <c r="AH114" s="82">
        <v>0</v>
      </c>
      <c r="AI114" s="82">
        <v>0</v>
      </c>
      <c r="AJ114" s="82">
        <v>0</v>
      </c>
      <c r="AK114" s="82">
        <v>0</v>
      </c>
      <c r="AL114" s="82">
        <v>0</v>
      </c>
      <c r="AM114" s="82">
        <v>0</v>
      </c>
      <c r="AN114" s="82">
        <v>0</v>
      </c>
      <c r="AO114" s="82">
        <v>0</v>
      </c>
      <c r="AP114" s="82">
        <v>0</v>
      </c>
      <c r="AQ114" s="82">
        <v>0</v>
      </c>
      <c r="AR114" s="82">
        <v>0</v>
      </c>
      <c r="AS114" s="82">
        <v>0</v>
      </c>
      <c r="AT114" s="82">
        <v>0</v>
      </c>
      <c r="AU114" s="82">
        <v>0</v>
      </c>
      <c r="AV114" s="82">
        <v>0</v>
      </c>
      <c r="AW114" s="82">
        <v>0</v>
      </c>
      <c r="AX114" s="82">
        <v>0</v>
      </c>
      <c r="AY114" s="82">
        <v>0</v>
      </c>
      <c r="AZ114" s="82">
        <v>0</v>
      </c>
      <c r="BA114" s="82">
        <f t="shared" si="9"/>
        <v>0</v>
      </c>
      <c r="BB114" s="82">
        <f t="shared" si="10"/>
        <v>12.116707720000001</v>
      </c>
      <c r="BC114" s="82">
        <f t="shared" si="11"/>
        <v>0</v>
      </c>
      <c r="BD114" s="82">
        <f t="shared" si="12"/>
        <v>0</v>
      </c>
      <c r="BE114" s="82">
        <f t="shared" si="13"/>
        <v>2.2000000000000002</v>
      </c>
      <c r="BF114" s="82">
        <f t="shared" si="14"/>
        <v>0</v>
      </c>
      <c r="BG114" s="82">
        <f t="shared" si="15"/>
        <v>0</v>
      </c>
      <c r="BH114" s="82">
        <f t="shared" si="16"/>
        <v>0</v>
      </c>
    </row>
    <row r="115" spans="1:60" ht="47.25">
      <c r="A115" s="51" t="s">
        <v>225</v>
      </c>
      <c r="B115" s="52" t="s">
        <v>704</v>
      </c>
      <c r="C115" s="53" t="s">
        <v>705</v>
      </c>
      <c r="D115" s="82">
        <v>32.682348009999998</v>
      </c>
      <c r="E115" s="82">
        <v>0</v>
      </c>
      <c r="F115" s="82">
        <v>0</v>
      </c>
      <c r="G115" s="82">
        <v>0</v>
      </c>
      <c r="H115" s="82">
        <v>0</v>
      </c>
      <c r="I115" s="82">
        <v>0</v>
      </c>
      <c r="J115" s="82">
        <v>0</v>
      </c>
      <c r="K115" s="82">
        <v>0</v>
      </c>
      <c r="L115" s="82">
        <v>0</v>
      </c>
      <c r="M115" s="82">
        <v>0</v>
      </c>
      <c r="N115" s="82">
        <v>0</v>
      </c>
      <c r="O115" s="82">
        <v>0</v>
      </c>
      <c r="P115" s="82">
        <v>0</v>
      </c>
      <c r="Q115" s="82">
        <v>0</v>
      </c>
      <c r="R115" s="82">
        <v>0</v>
      </c>
      <c r="S115" s="82">
        <v>0</v>
      </c>
      <c r="T115" s="82">
        <v>0</v>
      </c>
      <c r="U115" s="82">
        <v>0</v>
      </c>
      <c r="V115" s="82">
        <v>0</v>
      </c>
      <c r="W115" s="82">
        <v>0</v>
      </c>
      <c r="X115" s="82">
        <v>0</v>
      </c>
      <c r="Y115" s="82">
        <v>0</v>
      </c>
      <c r="Z115" s="82">
        <v>0</v>
      </c>
      <c r="AA115" s="82">
        <v>0</v>
      </c>
      <c r="AB115" s="82">
        <v>0</v>
      </c>
      <c r="AC115" s="82">
        <v>0</v>
      </c>
      <c r="AD115" s="82">
        <v>32.682348009999998</v>
      </c>
      <c r="AE115" s="82">
        <v>0</v>
      </c>
      <c r="AF115" s="82">
        <v>0</v>
      </c>
      <c r="AG115" s="82">
        <v>6.8</v>
      </c>
      <c r="AH115" s="82">
        <v>0</v>
      </c>
      <c r="AI115" s="82">
        <v>0</v>
      </c>
      <c r="AJ115" s="82">
        <v>0</v>
      </c>
      <c r="AK115" s="82">
        <v>0</v>
      </c>
      <c r="AL115" s="82">
        <v>0</v>
      </c>
      <c r="AM115" s="82">
        <v>0</v>
      </c>
      <c r="AN115" s="82">
        <v>0</v>
      </c>
      <c r="AO115" s="82">
        <v>0</v>
      </c>
      <c r="AP115" s="82">
        <v>0</v>
      </c>
      <c r="AQ115" s="82">
        <v>0</v>
      </c>
      <c r="AR115" s="82">
        <v>0</v>
      </c>
      <c r="AS115" s="82">
        <v>0</v>
      </c>
      <c r="AT115" s="82">
        <v>0</v>
      </c>
      <c r="AU115" s="82">
        <v>0</v>
      </c>
      <c r="AV115" s="82">
        <v>0</v>
      </c>
      <c r="AW115" s="82">
        <v>0</v>
      </c>
      <c r="AX115" s="82">
        <v>0</v>
      </c>
      <c r="AY115" s="82">
        <v>0</v>
      </c>
      <c r="AZ115" s="82">
        <v>0</v>
      </c>
      <c r="BA115" s="82">
        <f t="shared" si="9"/>
        <v>0</v>
      </c>
      <c r="BB115" s="82">
        <f t="shared" si="10"/>
        <v>32.682348009999998</v>
      </c>
      <c r="BC115" s="82">
        <f t="shared" si="11"/>
        <v>0</v>
      </c>
      <c r="BD115" s="82">
        <f t="shared" si="12"/>
        <v>0</v>
      </c>
      <c r="BE115" s="82">
        <f t="shared" si="13"/>
        <v>6.8</v>
      </c>
      <c r="BF115" s="82">
        <f t="shared" si="14"/>
        <v>0</v>
      </c>
      <c r="BG115" s="82">
        <f t="shared" si="15"/>
        <v>0</v>
      </c>
      <c r="BH115" s="82">
        <f t="shared" si="16"/>
        <v>0</v>
      </c>
    </row>
    <row r="116" spans="1:60" ht="31.5">
      <c r="A116" s="51" t="s">
        <v>225</v>
      </c>
      <c r="B116" s="52" t="s">
        <v>644</v>
      </c>
      <c r="C116" s="53" t="s">
        <v>645</v>
      </c>
      <c r="D116" s="82">
        <v>41.383810930000003</v>
      </c>
      <c r="E116" s="82">
        <v>0</v>
      </c>
      <c r="F116" s="82">
        <v>0</v>
      </c>
      <c r="G116" s="82">
        <v>0</v>
      </c>
      <c r="H116" s="82">
        <v>0</v>
      </c>
      <c r="I116" s="82">
        <v>0</v>
      </c>
      <c r="J116" s="82">
        <v>0</v>
      </c>
      <c r="K116" s="82">
        <v>0</v>
      </c>
      <c r="L116" s="82">
        <v>0</v>
      </c>
      <c r="M116" s="82">
        <v>0</v>
      </c>
      <c r="N116" s="82">
        <v>0</v>
      </c>
      <c r="O116" s="82">
        <v>0</v>
      </c>
      <c r="P116" s="82">
        <v>0</v>
      </c>
      <c r="Q116" s="82">
        <v>0</v>
      </c>
      <c r="R116" s="82">
        <v>0</v>
      </c>
      <c r="S116" s="82">
        <v>0</v>
      </c>
      <c r="T116" s="82">
        <v>0</v>
      </c>
      <c r="U116" s="82">
        <v>0</v>
      </c>
      <c r="V116" s="82">
        <v>0</v>
      </c>
      <c r="W116" s="82">
        <v>0</v>
      </c>
      <c r="X116" s="82">
        <v>0</v>
      </c>
      <c r="Y116" s="82">
        <v>0</v>
      </c>
      <c r="Z116" s="82">
        <v>0</v>
      </c>
      <c r="AA116" s="82">
        <v>0</v>
      </c>
      <c r="AB116" s="82">
        <v>0</v>
      </c>
      <c r="AC116" s="82">
        <v>0</v>
      </c>
      <c r="AD116" s="82">
        <v>41.383810930000003</v>
      </c>
      <c r="AE116" s="82">
        <v>0</v>
      </c>
      <c r="AF116" s="82">
        <v>0</v>
      </c>
      <c r="AG116" s="82">
        <v>6.7</v>
      </c>
      <c r="AH116" s="82">
        <v>0</v>
      </c>
      <c r="AI116" s="82">
        <v>0</v>
      </c>
      <c r="AJ116" s="82">
        <v>0</v>
      </c>
      <c r="AK116" s="82">
        <v>0</v>
      </c>
      <c r="AL116" s="82">
        <v>0</v>
      </c>
      <c r="AM116" s="82">
        <v>0</v>
      </c>
      <c r="AN116" s="82">
        <v>0</v>
      </c>
      <c r="AO116" s="82">
        <v>0</v>
      </c>
      <c r="AP116" s="82">
        <v>0</v>
      </c>
      <c r="AQ116" s="82">
        <v>0</v>
      </c>
      <c r="AR116" s="82">
        <v>0</v>
      </c>
      <c r="AS116" s="82">
        <v>0</v>
      </c>
      <c r="AT116" s="82">
        <v>0</v>
      </c>
      <c r="AU116" s="82">
        <v>0</v>
      </c>
      <c r="AV116" s="82">
        <v>0</v>
      </c>
      <c r="AW116" s="82">
        <v>0</v>
      </c>
      <c r="AX116" s="82">
        <v>0</v>
      </c>
      <c r="AY116" s="82">
        <v>0</v>
      </c>
      <c r="AZ116" s="82">
        <v>0</v>
      </c>
      <c r="BA116" s="82">
        <f t="shared" si="9"/>
        <v>0</v>
      </c>
      <c r="BB116" s="82">
        <f t="shared" si="10"/>
        <v>41.383810930000003</v>
      </c>
      <c r="BC116" s="82">
        <f t="shared" si="11"/>
        <v>0</v>
      </c>
      <c r="BD116" s="82">
        <f t="shared" si="12"/>
        <v>0</v>
      </c>
      <c r="BE116" s="82">
        <f t="shared" si="13"/>
        <v>6.7</v>
      </c>
      <c r="BF116" s="82">
        <f t="shared" si="14"/>
        <v>0</v>
      </c>
      <c r="BG116" s="82">
        <f t="shared" si="15"/>
        <v>0</v>
      </c>
      <c r="BH116" s="82">
        <f t="shared" si="16"/>
        <v>0</v>
      </c>
    </row>
    <row r="117" spans="1:60" ht="63">
      <c r="A117" s="51" t="s">
        <v>225</v>
      </c>
      <c r="B117" s="52" t="s">
        <v>767</v>
      </c>
      <c r="C117" s="53" t="s">
        <v>768</v>
      </c>
      <c r="D117" s="82">
        <v>28.651261900000002</v>
      </c>
      <c r="E117" s="82">
        <v>0</v>
      </c>
      <c r="F117" s="82">
        <v>0</v>
      </c>
      <c r="G117" s="82">
        <v>0</v>
      </c>
      <c r="H117" s="82">
        <v>0</v>
      </c>
      <c r="I117" s="82">
        <v>0</v>
      </c>
      <c r="J117" s="82">
        <v>0</v>
      </c>
      <c r="K117" s="82">
        <v>0</v>
      </c>
      <c r="L117" s="82">
        <v>0</v>
      </c>
      <c r="M117" s="82">
        <v>0</v>
      </c>
      <c r="N117" s="82">
        <v>0</v>
      </c>
      <c r="O117" s="82">
        <v>0</v>
      </c>
      <c r="P117" s="82">
        <v>0</v>
      </c>
      <c r="Q117" s="82">
        <v>0</v>
      </c>
      <c r="R117" s="82">
        <v>0</v>
      </c>
      <c r="S117" s="82">
        <v>0</v>
      </c>
      <c r="T117" s="82">
        <v>0</v>
      </c>
      <c r="U117" s="82">
        <v>0</v>
      </c>
      <c r="V117" s="82">
        <v>0</v>
      </c>
      <c r="W117" s="82">
        <v>0</v>
      </c>
      <c r="X117" s="82">
        <v>0</v>
      </c>
      <c r="Y117" s="82">
        <v>0</v>
      </c>
      <c r="Z117" s="82">
        <v>0</v>
      </c>
      <c r="AA117" s="82">
        <v>0</v>
      </c>
      <c r="AB117" s="82">
        <v>0</v>
      </c>
      <c r="AC117" s="82">
        <v>0</v>
      </c>
      <c r="AD117" s="82">
        <v>0</v>
      </c>
      <c r="AE117" s="82">
        <v>0</v>
      </c>
      <c r="AF117" s="82">
        <v>0</v>
      </c>
      <c r="AG117" s="82">
        <v>0</v>
      </c>
      <c r="AH117" s="82">
        <v>0</v>
      </c>
      <c r="AI117" s="82">
        <v>0</v>
      </c>
      <c r="AJ117" s="82">
        <v>0</v>
      </c>
      <c r="AK117" s="82">
        <v>0</v>
      </c>
      <c r="AL117" s="82">
        <v>28.651261900000002</v>
      </c>
      <c r="AM117" s="82">
        <v>0</v>
      </c>
      <c r="AN117" s="82">
        <v>0</v>
      </c>
      <c r="AO117" s="82">
        <v>5.24</v>
      </c>
      <c r="AP117" s="82">
        <v>0</v>
      </c>
      <c r="AQ117" s="82">
        <v>0</v>
      </c>
      <c r="AR117" s="82">
        <v>0</v>
      </c>
      <c r="AS117" s="82">
        <v>0</v>
      </c>
      <c r="AT117" s="82">
        <v>0</v>
      </c>
      <c r="AU117" s="82">
        <v>0</v>
      </c>
      <c r="AV117" s="82">
        <v>0</v>
      </c>
      <c r="AW117" s="82">
        <v>0</v>
      </c>
      <c r="AX117" s="82">
        <v>0</v>
      </c>
      <c r="AY117" s="82">
        <v>0</v>
      </c>
      <c r="AZ117" s="82">
        <v>0</v>
      </c>
      <c r="BA117" s="82">
        <f t="shared" si="9"/>
        <v>0</v>
      </c>
      <c r="BB117" s="82">
        <f t="shared" si="10"/>
        <v>28.651261900000002</v>
      </c>
      <c r="BC117" s="82">
        <f t="shared" si="11"/>
        <v>0</v>
      </c>
      <c r="BD117" s="82">
        <f t="shared" si="12"/>
        <v>0</v>
      </c>
      <c r="BE117" s="82">
        <f t="shared" si="13"/>
        <v>5.24</v>
      </c>
      <c r="BF117" s="82">
        <f t="shared" si="14"/>
        <v>0</v>
      </c>
      <c r="BG117" s="82">
        <f t="shared" si="15"/>
        <v>0</v>
      </c>
      <c r="BH117" s="82">
        <f t="shared" si="16"/>
        <v>0</v>
      </c>
    </row>
    <row r="118" spans="1:60" ht="94.5">
      <c r="A118" s="51" t="s">
        <v>225</v>
      </c>
      <c r="B118" s="52" t="s">
        <v>811</v>
      </c>
      <c r="C118" s="53" t="s">
        <v>769</v>
      </c>
      <c r="D118" s="82">
        <v>30.628152140000001</v>
      </c>
      <c r="E118" s="82">
        <v>0</v>
      </c>
      <c r="F118" s="82">
        <v>0</v>
      </c>
      <c r="G118" s="82">
        <v>0</v>
      </c>
      <c r="H118" s="82">
        <v>0</v>
      </c>
      <c r="I118" s="82">
        <v>0</v>
      </c>
      <c r="J118" s="82">
        <v>0</v>
      </c>
      <c r="K118" s="82">
        <v>0</v>
      </c>
      <c r="L118" s="82">
        <v>0</v>
      </c>
      <c r="M118" s="82">
        <v>0</v>
      </c>
      <c r="N118" s="82">
        <v>0</v>
      </c>
      <c r="O118" s="82">
        <v>0</v>
      </c>
      <c r="P118" s="82">
        <v>0</v>
      </c>
      <c r="Q118" s="82">
        <v>0</v>
      </c>
      <c r="R118" s="82">
        <v>0</v>
      </c>
      <c r="S118" s="82">
        <v>0</v>
      </c>
      <c r="T118" s="82">
        <v>0</v>
      </c>
      <c r="U118" s="82">
        <v>0</v>
      </c>
      <c r="V118" s="82">
        <v>0</v>
      </c>
      <c r="W118" s="82">
        <v>0</v>
      </c>
      <c r="X118" s="82">
        <v>0</v>
      </c>
      <c r="Y118" s="82">
        <v>0</v>
      </c>
      <c r="Z118" s="82">
        <v>0</v>
      </c>
      <c r="AA118" s="82">
        <v>0</v>
      </c>
      <c r="AB118" s="82">
        <v>0</v>
      </c>
      <c r="AC118" s="82">
        <v>0</v>
      </c>
      <c r="AD118" s="82">
        <v>0</v>
      </c>
      <c r="AE118" s="82">
        <v>0</v>
      </c>
      <c r="AF118" s="82">
        <v>0</v>
      </c>
      <c r="AG118" s="82">
        <v>0</v>
      </c>
      <c r="AH118" s="82">
        <v>0</v>
      </c>
      <c r="AI118" s="82">
        <v>0</v>
      </c>
      <c r="AJ118" s="82">
        <v>0</v>
      </c>
      <c r="AK118" s="82">
        <v>0</v>
      </c>
      <c r="AL118" s="82">
        <v>30.628152140000001</v>
      </c>
      <c r="AM118" s="82">
        <v>0</v>
      </c>
      <c r="AN118" s="82">
        <v>0</v>
      </c>
      <c r="AO118" s="82">
        <v>5.4200000000000008</v>
      </c>
      <c r="AP118" s="82">
        <v>0</v>
      </c>
      <c r="AQ118" s="82">
        <v>0</v>
      </c>
      <c r="AR118" s="82">
        <v>0</v>
      </c>
      <c r="AS118" s="82">
        <v>0</v>
      </c>
      <c r="AT118" s="82">
        <v>0</v>
      </c>
      <c r="AU118" s="82">
        <v>0</v>
      </c>
      <c r="AV118" s="82">
        <v>0</v>
      </c>
      <c r="AW118" s="82">
        <v>0</v>
      </c>
      <c r="AX118" s="82">
        <v>0</v>
      </c>
      <c r="AY118" s="82">
        <v>0</v>
      </c>
      <c r="AZ118" s="82">
        <v>0</v>
      </c>
      <c r="BA118" s="82">
        <f t="shared" si="9"/>
        <v>0</v>
      </c>
      <c r="BB118" s="82">
        <f t="shared" si="10"/>
        <v>30.628152140000001</v>
      </c>
      <c r="BC118" s="82">
        <f t="shared" si="11"/>
        <v>0</v>
      </c>
      <c r="BD118" s="82">
        <f t="shared" si="12"/>
        <v>0</v>
      </c>
      <c r="BE118" s="82">
        <f t="shared" si="13"/>
        <v>5.4200000000000008</v>
      </c>
      <c r="BF118" s="82">
        <f t="shared" si="14"/>
        <v>0</v>
      </c>
      <c r="BG118" s="82">
        <f t="shared" si="15"/>
        <v>0</v>
      </c>
      <c r="BH118" s="82">
        <f t="shared" si="16"/>
        <v>0</v>
      </c>
    </row>
    <row r="119" spans="1:60" ht="110.25">
      <c r="A119" s="51" t="s">
        <v>225</v>
      </c>
      <c r="B119" s="52" t="s">
        <v>798</v>
      </c>
      <c r="C119" s="53" t="s">
        <v>624</v>
      </c>
      <c r="D119" s="82">
        <v>6.1432637300000001</v>
      </c>
      <c r="E119" s="82">
        <v>0</v>
      </c>
      <c r="F119" s="82">
        <v>0</v>
      </c>
      <c r="G119" s="82">
        <v>0</v>
      </c>
      <c r="H119" s="82">
        <v>0</v>
      </c>
      <c r="I119" s="82">
        <v>0</v>
      </c>
      <c r="J119" s="82">
        <v>0</v>
      </c>
      <c r="K119" s="82">
        <v>0</v>
      </c>
      <c r="L119" s="82">
        <v>0</v>
      </c>
      <c r="M119" s="82">
        <v>0</v>
      </c>
      <c r="N119" s="82">
        <v>0</v>
      </c>
      <c r="O119" s="82">
        <v>0</v>
      </c>
      <c r="P119" s="82">
        <v>0</v>
      </c>
      <c r="Q119" s="82">
        <v>0</v>
      </c>
      <c r="R119" s="82">
        <v>0</v>
      </c>
      <c r="S119" s="82">
        <v>0</v>
      </c>
      <c r="T119" s="82">
        <v>0</v>
      </c>
      <c r="U119" s="82">
        <v>0</v>
      </c>
      <c r="V119" s="82">
        <v>0</v>
      </c>
      <c r="W119" s="82">
        <v>0</v>
      </c>
      <c r="X119" s="82">
        <v>0</v>
      </c>
      <c r="Y119" s="82">
        <v>0</v>
      </c>
      <c r="Z119" s="82">
        <v>0</v>
      </c>
      <c r="AA119" s="82">
        <v>0</v>
      </c>
      <c r="AB119" s="82">
        <v>0</v>
      </c>
      <c r="AC119" s="82">
        <v>0</v>
      </c>
      <c r="AD119" s="82">
        <v>0</v>
      </c>
      <c r="AE119" s="82">
        <v>0</v>
      </c>
      <c r="AF119" s="82">
        <v>0</v>
      </c>
      <c r="AG119" s="82">
        <v>0</v>
      </c>
      <c r="AH119" s="82">
        <v>0</v>
      </c>
      <c r="AI119" s="82">
        <v>0</v>
      </c>
      <c r="AJ119" s="82">
        <v>0</v>
      </c>
      <c r="AK119" s="82">
        <v>0</v>
      </c>
      <c r="AL119" s="82">
        <v>6.1432637300000001</v>
      </c>
      <c r="AM119" s="82">
        <v>0.16</v>
      </c>
      <c r="AN119" s="82">
        <v>0</v>
      </c>
      <c r="AO119" s="82">
        <v>1.2329999999999999</v>
      </c>
      <c r="AP119" s="82">
        <v>0</v>
      </c>
      <c r="AQ119" s="82">
        <v>0</v>
      </c>
      <c r="AR119" s="82">
        <v>0</v>
      </c>
      <c r="AS119" s="82">
        <v>0</v>
      </c>
      <c r="AT119" s="82">
        <v>0</v>
      </c>
      <c r="AU119" s="82">
        <v>0</v>
      </c>
      <c r="AV119" s="82">
        <v>0</v>
      </c>
      <c r="AW119" s="82">
        <v>0</v>
      </c>
      <c r="AX119" s="82">
        <v>0</v>
      </c>
      <c r="AY119" s="82">
        <v>0</v>
      </c>
      <c r="AZ119" s="82">
        <v>0</v>
      </c>
      <c r="BA119" s="82">
        <f t="shared" si="9"/>
        <v>0</v>
      </c>
      <c r="BB119" s="82">
        <f t="shared" si="10"/>
        <v>6.1432637300000001</v>
      </c>
      <c r="BC119" s="82">
        <f t="shared" si="11"/>
        <v>0.16</v>
      </c>
      <c r="BD119" s="82">
        <f t="shared" si="12"/>
        <v>0</v>
      </c>
      <c r="BE119" s="82">
        <f t="shared" si="13"/>
        <v>1.2329999999999999</v>
      </c>
      <c r="BF119" s="82">
        <f t="shared" si="14"/>
        <v>0</v>
      </c>
      <c r="BG119" s="82">
        <f t="shared" si="15"/>
        <v>0</v>
      </c>
      <c r="BH119" s="82">
        <f t="shared" si="16"/>
        <v>0</v>
      </c>
    </row>
    <row r="120" spans="1:60" ht="126">
      <c r="A120" s="51" t="s">
        <v>225</v>
      </c>
      <c r="B120" s="52" t="s">
        <v>626</v>
      </c>
      <c r="C120" s="53" t="s">
        <v>625</v>
      </c>
      <c r="D120" s="82">
        <v>8.4365999400000007</v>
      </c>
      <c r="E120" s="82">
        <v>0</v>
      </c>
      <c r="F120" s="82">
        <v>0</v>
      </c>
      <c r="G120" s="82">
        <v>0</v>
      </c>
      <c r="H120" s="82">
        <v>0</v>
      </c>
      <c r="I120" s="82">
        <v>0</v>
      </c>
      <c r="J120" s="82">
        <v>0</v>
      </c>
      <c r="K120" s="82">
        <v>0</v>
      </c>
      <c r="L120" s="82">
        <v>0</v>
      </c>
      <c r="M120" s="82">
        <v>0</v>
      </c>
      <c r="N120" s="82">
        <v>0</v>
      </c>
      <c r="O120" s="82">
        <v>0</v>
      </c>
      <c r="P120" s="82">
        <v>0</v>
      </c>
      <c r="Q120" s="82">
        <v>0</v>
      </c>
      <c r="R120" s="82">
        <v>0</v>
      </c>
      <c r="S120" s="82">
        <v>0</v>
      </c>
      <c r="T120" s="82">
        <v>0</v>
      </c>
      <c r="U120" s="82">
        <v>0</v>
      </c>
      <c r="V120" s="82">
        <v>0</v>
      </c>
      <c r="W120" s="82">
        <v>0</v>
      </c>
      <c r="X120" s="82">
        <v>0</v>
      </c>
      <c r="Y120" s="82">
        <v>0</v>
      </c>
      <c r="Z120" s="82">
        <v>0</v>
      </c>
      <c r="AA120" s="82">
        <v>0</v>
      </c>
      <c r="AB120" s="82">
        <v>0</v>
      </c>
      <c r="AC120" s="82">
        <v>0</v>
      </c>
      <c r="AD120" s="82">
        <v>0</v>
      </c>
      <c r="AE120" s="82">
        <v>0</v>
      </c>
      <c r="AF120" s="82">
        <v>0</v>
      </c>
      <c r="AG120" s="82">
        <v>0</v>
      </c>
      <c r="AH120" s="82">
        <v>0</v>
      </c>
      <c r="AI120" s="82">
        <v>0</v>
      </c>
      <c r="AJ120" s="82">
        <v>0</v>
      </c>
      <c r="AK120" s="82">
        <v>0</v>
      </c>
      <c r="AL120" s="82">
        <v>0</v>
      </c>
      <c r="AM120" s="82">
        <v>0</v>
      </c>
      <c r="AN120" s="82">
        <v>0</v>
      </c>
      <c r="AO120" s="82">
        <v>0</v>
      </c>
      <c r="AP120" s="82">
        <v>0</v>
      </c>
      <c r="AQ120" s="82">
        <v>0</v>
      </c>
      <c r="AR120" s="82">
        <v>0</v>
      </c>
      <c r="AS120" s="82">
        <v>0</v>
      </c>
      <c r="AT120" s="82">
        <v>8.4365999400000007</v>
      </c>
      <c r="AU120" s="82">
        <v>0.16</v>
      </c>
      <c r="AV120" s="82">
        <v>0</v>
      </c>
      <c r="AW120" s="82">
        <v>1.77</v>
      </c>
      <c r="AX120" s="82">
        <v>0</v>
      </c>
      <c r="AY120" s="82">
        <v>0</v>
      </c>
      <c r="AZ120" s="82">
        <v>0</v>
      </c>
      <c r="BA120" s="82">
        <f t="shared" si="9"/>
        <v>0</v>
      </c>
      <c r="BB120" s="82">
        <f t="shared" si="10"/>
        <v>8.4365999400000007</v>
      </c>
      <c r="BC120" s="82">
        <f t="shared" si="11"/>
        <v>0.16</v>
      </c>
      <c r="BD120" s="82">
        <f t="shared" si="12"/>
        <v>0</v>
      </c>
      <c r="BE120" s="82">
        <f t="shared" si="13"/>
        <v>1.77</v>
      </c>
      <c r="BF120" s="82">
        <f t="shared" si="14"/>
        <v>0</v>
      </c>
      <c r="BG120" s="82">
        <f t="shared" si="15"/>
        <v>0</v>
      </c>
      <c r="BH120" s="82">
        <f t="shared" si="16"/>
        <v>0</v>
      </c>
    </row>
    <row r="121" spans="1:60" ht="94.5">
      <c r="A121" s="51" t="s">
        <v>225</v>
      </c>
      <c r="B121" s="52" t="s">
        <v>735</v>
      </c>
      <c r="C121" s="53" t="s">
        <v>736</v>
      </c>
      <c r="D121" s="82">
        <v>24.439816610000001</v>
      </c>
      <c r="E121" s="82">
        <v>0</v>
      </c>
      <c r="F121" s="82">
        <v>0</v>
      </c>
      <c r="G121" s="82">
        <v>0</v>
      </c>
      <c r="H121" s="82">
        <v>0</v>
      </c>
      <c r="I121" s="82">
        <v>0</v>
      </c>
      <c r="J121" s="82">
        <v>0</v>
      </c>
      <c r="K121" s="82">
        <v>0</v>
      </c>
      <c r="L121" s="82">
        <v>0</v>
      </c>
      <c r="M121" s="82">
        <v>0</v>
      </c>
      <c r="N121" s="82">
        <v>24.439816610000001</v>
      </c>
      <c r="O121" s="82">
        <v>0</v>
      </c>
      <c r="P121" s="82">
        <v>0</v>
      </c>
      <c r="Q121" s="82">
        <v>4.375</v>
      </c>
      <c r="R121" s="82">
        <v>0</v>
      </c>
      <c r="S121" s="82">
        <v>0</v>
      </c>
      <c r="T121" s="82">
        <v>0</v>
      </c>
      <c r="U121" s="82">
        <v>0</v>
      </c>
      <c r="V121" s="82">
        <v>0</v>
      </c>
      <c r="W121" s="82">
        <v>0</v>
      </c>
      <c r="X121" s="82">
        <v>0</v>
      </c>
      <c r="Y121" s="82">
        <v>0</v>
      </c>
      <c r="Z121" s="82">
        <v>0</v>
      </c>
      <c r="AA121" s="82">
        <v>0</v>
      </c>
      <c r="AB121" s="82">
        <v>0</v>
      </c>
      <c r="AC121" s="82">
        <v>0</v>
      </c>
      <c r="AD121" s="82">
        <v>0</v>
      </c>
      <c r="AE121" s="82">
        <v>0</v>
      </c>
      <c r="AF121" s="82">
        <v>0</v>
      </c>
      <c r="AG121" s="82">
        <v>0</v>
      </c>
      <c r="AH121" s="82">
        <v>0</v>
      </c>
      <c r="AI121" s="82">
        <v>0</v>
      </c>
      <c r="AJ121" s="82">
        <v>0</v>
      </c>
      <c r="AK121" s="82">
        <v>0</v>
      </c>
      <c r="AL121" s="82">
        <v>0</v>
      </c>
      <c r="AM121" s="82">
        <v>0</v>
      </c>
      <c r="AN121" s="82">
        <v>0</v>
      </c>
      <c r="AO121" s="82">
        <v>0</v>
      </c>
      <c r="AP121" s="82">
        <v>0</v>
      </c>
      <c r="AQ121" s="82">
        <v>0</v>
      </c>
      <c r="AR121" s="82">
        <v>0</v>
      </c>
      <c r="AS121" s="82">
        <v>0</v>
      </c>
      <c r="AT121" s="82">
        <v>0</v>
      </c>
      <c r="AU121" s="82">
        <v>0</v>
      </c>
      <c r="AV121" s="82">
        <v>0</v>
      </c>
      <c r="AW121" s="82">
        <v>0</v>
      </c>
      <c r="AX121" s="82">
        <v>0</v>
      </c>
      <c r="AY121" s="82">
        <v>0</v>
      </c>
      <c r="AZ121" s="82">
        <v>0</v>
      </c>
      <c r="BA121" s="82">
        <f t="shared" si="9"/>
        <v>0</v>
      </c>
      <c r="BB121" s="82">
        <f t="shared" si="10"/>
        <v>24.439816610000001</v>
      </c>
      <c r="BC121" s="82">
        <f t="shared" si="11"/>
        <v>0</v>
      </c>
      <c r="BD121" s="82">
        <f t="shared" si="12"/>
        <v>0</v>
      </c>
      <c r="BE121" s="82">
        <f t="shared" si="13"/>
        <v>4.375</v>
      </c>
      <c r="BF121" s="82">
        <f t="shared" si="14"/>
        <v>0</v>
      </c>
      <c r="BG121" s="82">
        <f t="shared" si="15"/>
        <v>0</v>
      </c>
      <c r="BH121" s="82">
        <f t="shared" si="16"/>
        <v>0</v>
      </c>
    </row>
    <row r="122" spans="1:60" ht="126">
      <c r="A122" s="51" t="s">
        <v>225</v>
      </c>
      <c r="B122" s="52" t="s">
        <v>500</v>
      </c>
      <c r="C122" s="53" t="s">
        <v>499</v>
      </c>
      <c r="D122" s="82">
        <v>4.89316949</v>
      </c>
      <c r="E122" s="82">
        <v>0</v>
      </c>
      <c r="F122" s="82">
        <v>0</v>
      </c>
      <c r="G122" s="82">
        <v>0</v>
      </c>
      <c r="H122" s="82">
        <v>0</v>
      </c>
      <c r="I122" s="82">
        <v>0</v>
      </c>
      <c r="J122" s="82">
        <v>0</v>
      </c>
      <c r="K122" s="82">
        <v>0</v>
      </c>
      <c r="L122" s="82">
        <v>0</v>
      </c>
      <c r="M122" s="82">
        <v>0</v>
      </c>
      <c r="N122" s="82">
        <v>0</v>
      </c>
      <c r="O122" s="82">
        <v>0</v>
      </c>
      <c r="P122" s="82">
        <v>0</v>
      </c>
      <c r="Q122" s="82">
        <v>0</v>
      </c>
      <c r="R122" s="82">
        <v>0</v>
      </c>
      <c r="S122" s="82">
        <v>0</v>
      </c>
      <c r="T122" s="82">
        <v>0</v>
      </c>
      <c r="U122" s="82">
        <v>0</v>
      </c>
      <c r="V122" s="82">
        <v>4.89316949</v>
      </c>
      <c r="W122" s="82">
        <v>0</v>
      </c>
      <c r="X122" s="82">
        <v>0</v>
      </c>
      <c r="Y122" s="82">
        <v>1.0860000000000001</v>
      </c>
      <c r="Z122" s="82">
        <v>0</v>
      </c>
      <c r="AA122" s="82">
        <v>0</v>
      </c>
      <c r="AB122" s="82">
        <v>0</v>
      </c>
      <c r="AC122" s="82">
        <v>0</v>
      </c>
      <c r="AD122" s="82">
        <v>0</v>
      </c>
      <c r="AE122" s="82">
        <v>0</v>
      </c>
      <c r="AF122" s="82">
        <v>0</v>
      </c>
      <c r="AG122" s="82">
        <v>0</v>
      </c>
      <c r="AH122" s="82">
        <v>0</v>
      </c>
      <c r="AI122" s="82">
        <v>0</v>
      </c>
      <c r="AJ122" s="82">
        <v>0</v>
      </c>
      <c r="AK122" s="82">
        <v>0</v>
      </c>
      <c r="AL122" s="82">
        <v>0</v>
      </c>
      <c r="AM122" s="82">
        <v>0</v>
      </c>
      <c r="AN122" s="82">
        <v>0</v>
      </c>
      <c r="AO122" s="82">
        <v>0</v>
      </c>
      <c r="AP122" s="82">
        <v>0</v>
      </c>
      <c r="AQ122" s="82">
        <v>0</v>
      </c>
      <c r="AR122" s="82">
        <v>0</v>
      </c>
      <c r="AS122" s="82">
        <v>0</v>
      </c>
      <c r="AT122" s="82">
        <v>0</v>
      </c>
      <c r="AU122" s="82">
        <v>0</v>
      </c>
      <c r="AV122" s="82">
        <v>0</v>
      </c>
      <c r="AW122" s="82">
        <v>0</v>
      </c>
      <c r="AX122" s="82">
        <v>0</v>
      </c>
      <c r="AY122" s="82">
        <v>0</v>
      </c>
      <c r="AZ122" s="82">
        <v>0</v>
      </c>
      <c r="BA122" s="82">
        <f t="shared" si="9"/>
        <v>0</v>
      </c>
      <c r="BB122" s="82">
        <f t="shared" si="10"/>
        <v>4.89316949</v>
      </c>
      <c r="BC122" s="82">
        <f t="shared" si="11"/>
        <v>0</v>
      </c>
      <c r="BD122" s="82">
        <f t="shared" si="12"/>
        <v>0</v>
      </c>
      <c r="BE122" s="82">
        <f t="shared" si="13"/>
        <v>1.0860000000000001</v>
      </c>
      <c r="BF122" s="82">
        <f t="shared" si="14"/>
        <v>0</v>
      </c>
      <c r="BG122" s="82">
        <f t="shared" si="15"/>
        <v>0</v>
      </c>
      <c r="BH122" s="82">
        <f t="shared" si="16"/>
        <v>0</v>
      </c>
    </row>
    <row r="123" spans="1:60" ht="47.25">
      <c r="A123" s="51" t="s">
        <v>225</v>
      </c>
      <c r="B123" s="52" t="s">
        <v>442</v>
      </c>
      <c r="C123" s="53" t="s">
        <v>555</v>
      </c>
      <c r="D123" s="82">
        <v>6.1361112899999997</v>
      </c>
      <c r="E123" s="82">
        <v>0</v>
      </c>
      <c r="F123" s="82">
        <v>0</v>
      </c>
      <c r="G123" s="82">
        <v>0</v>
      </c>
      <c r="H123" s="82">
        <v>0</v>
      </c>
      <c r="I123" s="82">
        <v>0</v>
      </c>
      <c r="J123" s="82">
        <v>0</v>
      </c>
      <c r="K123" s="82">
        <v>0</v>
      </c>
      <c r="L123" s="82">
        <v>0</v>
      </c>
      <c r="M123" s="82">
        <v>0</v>
      </c>
      <c r="N123" s="82">
        <v>0</v>
      </c>
      <c r="O123" s="82">
        <v>0</v>
      </c>
      <c r="P123" s="82">
        <v>0</v>
      </c>
      <c r="Q123" s="82">
        <v>0</v>
      </c>
      <c r="R123" s="82">
        <v>0</v>
      </c>
      <c r="S123" s="82">
        <v>0</v>
      </c>
      <c r="T123" s="82">
        <v>0</v>
      </c>
      <c r="U123" s="82">
        <v>0</v>
      </c>
      <c r="V123" s="82">
        <v>6.1361112899999997</v>
      </c>
      <c r="W123" s="82">
        <v>0</v>
      </c>
      <c r="X123" s="82">
        <v>0</v>
      </c>
      <c r="Y123" s="82">
        <v>1.43</v>
      </c>
      <c r="Z123" s="82">
        <v>0</v>
      </c>
      <c r="AA123" s="82">
        <v>0</v>
      </c>
      <c r="AB123" s="82">
        <v>0</v>
      </c>
      <c r="AC123" s="82">
        <v>0</v>
      </c>
      <c r="AD123" s="82">
        <v>0</v>
      </c>
      <c r="AE123" s="82">
        <v>0</v>
      </c>
      <c r="AF123" s="82">
        <v>0</v>
      </c>
      <c r="AG123" s="82">
        <v>0</v>
      </c>
      <c r="AH123" s="82">
        <v>0</v>
      </c>
      <c r="AI123" s="82">
        <v>0</v>
      </c>
      <c r="AJ123" s="82">
        <v>0</v>
      </c>
      <c r="AK123" s="82">
        <v>0</v>
      </c>
      <c r="AL123" s="82">
        <v>0</v>
      </c>
      <c r="AM123" s="82">
        <v>0</v>
      </c>
      <c r="AN123" s="82">
        <v>0</v>
      </c>
      <c r="AO123" s="82">
        <v>0</v>
      </c>
      <c r="AP123" s="82">
        <v>0</v>
      </c>
      <c r="AQ123" s="82">
        <v>0</v>
      </c>
      <c r="AR123" s="82">
        <v>0</v>
      </c>
      <c r="AS123" s="82">
        <v>0</v>
      </c>
      <c r="AT123" s="82">
        <v>0</v>
      </c>
      <c r="AU123" s="82">
        <v>0</v>
      </c>
      <c r="AV123" s="82">
        <v>0</v>
      </c>
      <c r="AW123" s="82">
        <v>0</v>
      </c>
      <c r="AX123" s="82">
        <v>0</v>
      </c>
      <c r="AY123" s="82">
        <v>0</v>
      </c>
      <c r="AZ123" s="82">
        <v>0</v>
      </c>
      <c r="BA123" s="82">
        <f t="shared" si="9"/>
        <v>0</v>
      </c>
      <c r="BB123" s="82">
        <f t="shared" si="10"/>
        <v>6.1361112899999997</v>
      </c>
      <c r="BC123" s="82">
        <f t="shared" si="11"/>
        <v>0</v>
      </c>
      <c r="BD123" s="82">
        <f t="shared" si="12"/>
        <v>0</v>
      </c>
      <c r="BE123" s="82">
        <f t="shared" si="13"/>
        <v>1.43</v>
      </c>
      <c r="BF123" s="82">
        <f t="shared" si="14"/>
        <v>0</v>
      </c>
      <c r="BG123" s="82">
        <f t="shared" si="15"/>
        <v>0</v>
      </c>
      <c r="BH123" s="82">
        <f t="shared" si="16"/>
        <v>0</v>
      </c>
    </row>
    <row r="124" spans="1:60" ht="45" customHeight="1">
      <c r="A124" s="51" t="s">
        <v>225</v>
      </c>
      <c r="B124" s="52" t="s">
        <v>503</v>
      </c>
      <c r="C124" s="53" t="s">
        <v>504</v>
      </c>
      <c r="D124" s="82">
        <v>19.471181699999999</v>
      </c>
      <c r="E124" s="82">
        <v>0</v>
      </c>
      <c r="F124" s="82">
        <v>0</v>
      </c>
      <c r="G124" s="82">
        <v>0</v>
      </c>
      <c r="H124" s="82">
        <v>0</v>
      </c>
      <c r="I124" s="82">
        <v>0</v>
      </c>
      <c r="J124" s="82">
        <v>0</v>
      </c>
      <c r="K124" s="82">
        <v>0</v>
      </c>
      <c r="L124" s="82">
        <v>0</v>
      </c>
      <c r="M124" s="82">
        <v>0</v>
      </c>
      <c r="N124" s="82">
        <v>0</v>
      </c>
      <c r="O124" s="82">
        <v>0</v>
      </c>
      <c r="P124" s="82">
        <v>0</v>
      </c>
      <c r="Q124" s="82">
        <v>0</v>
      </c>
      <c r="R124" s="82">
        <v>0</v>
      </c>
      <c r="S124" s="82">
        <v>0</v>
      </c>
      <c r="T124" s="82">
        <v>0</v>
      </c>
      <c r="U124" s="82">
        <v>0</v>
      </c>
      <c r="V124" s="82">
        <v>19.471181699999999</v>
      </c>
      <c r="W124" s="82">
        <v>0.65</v>
      </c>
      <c r="X124" s="82">
        <v>0</v>
      </c>
      <c r="Y124" s="82">
        <v>1.93</v>
      </c>
      <c r="Z124" s="82">
        <v>0</v>
      </c>
      <c r="AA124" s="82">
        <v>0</v>
      </c>
      <c r="AB124" s="82">
        <v>0</v>
      </c>
      <c r="AC124" s="82">
        <v>0</v>
      </c>
      <c r="AD124" s="82">
        <v>0</v>
      </c>
      <c r="AE124" s="82">
        <v>0</v>
      </c>
      <c r="AF124" s="82">
        <v>0</v>
      </c>
      <c r="AG124" s="82">
        <v>0</v>
      </c>
      <c r="AH124" s="82">
        <v>0</v>
      </c>
      <c r="AI124" s="82">
        <v>0</v>
      </c>
      <c r="AJ124" s="82">
        <v>0</v>
      </c>
      <c r="AK124" s="82">
        <v>0</v>
      </c>
      <c r="AL124" s="82">
        <v>0</v>
      </c>
      <c r="AM124" s="82">
        <v>0</v>
      </c>
      <c r="AN124" s="82">
        <v>0</v>
      </c>
      <c r="AO124" s="82">
        <v>0</v>
      </c>
      <c r="AP124" s="82">
        <v>0</v>
      </c>
      <c r="AQ124" s="82">
        <v>0</v>
      </c>
      <c r="AR124" s="82">
        <v>0</v>
      </c>
      <c r="AS124" s="82">
        <v>0</v>
      </c>
      <c r="AT124" s="82">
        <v>0</v>
      </c>
      <c r="AU124" s="82">
        <v>0</v>
      </c>
      <c r="AV124" s="82">
        <v>0</v>
      </c>
      <c r="AW124" s="82">
        <v>0</v>
      </c>
      <c r="AX124" s="82">
        <v>0</v>
      </c>
      <c r="AY124" s="82">
        <v>0</v>
      </c>
      <c r="AZ124" s="82">
        <v>0</v>
      </c>
      <c r="BA124" s="82">
        <f t="shared" si="9"/>
        <v>0</v>
      </c>
      <c r="BB124" s="82">
        <f t="shared" si="10"/>
        <v>19.471181699999999</v>
      </c>
      <c r="BC124" s="82">
        <f t="shared" si="11"/>
        <v>0.65</v>
      </c>
      <c r="BD124" s="82">
        <f t="shared" si="12"/>
        <v>0</v>
      </c>
      <c r="BE124" s="82">
        <f t="shared" si="13"/>
        <v>1.93</v>
      </c>
      <c r="BF124" s="82">
        <f t="shared" si="14"/>
        <v>0</v>
      </c>
      <c r="BG124" s="82">
        <f t="shared" si="15"/>
        <v>0</v>
      </c>
      <c r="BH124" s="82">
        <f t="shared" si="16"/>
        <v>0</v>
      </c>
    </row>
    <row r="125" spans="1:60" ht="45" customHeight="1">
      <c r="A125" s="51" t="s">
        <v>225</v>
      </c>
      <c r="B125" s="52" t="s">
        <v>761</v>
      </c>
      <c r="C125" s="53" t="s">
        <v>762</v>
      </c>
      <c r="D125" s="82">
        <v>34.516415639999998</v>
      </c>
      <c r="E125" s="82">
        <v>0</v>
      </c>
      <c r="F125" s="82">
        <v>0</v>
      </c>
      <c r="G125" s="82">
        <v>0</v>
      </c>
      <c r="H125" s="82">
        <v>0</v>
      </c>
      <c r="I125" s="82">
        <v>0</v>
      </c>
      <c r="J125" s="82">
        <v>0</v>
      </c>
      <c r="K125" s="82">
        <v>0</v>
      </c>
      <c r="L125" s="82">
        <v>0</v>
      </c>
      <c r="M125" s="82">
        <v>0</v>
      </c>
      <c r="N125" s="82">
        <v>0</v>
      </c>
      <c r="O125" s="82">
        <v>0</v>
      </c>
      <c r="P125" s="82">
        <v>0</v>
      </c>
      <c r="Q125" s="82">
        <v>0</v>
      </c>
      <c r="R125" s="82">
        <v>0</v>
      </c>
      <c r="S125" s="82">
        <v>0</v>
      </c>
      <c r="T125" s="82">
        <v>0</v>
      </c>
      <c r="U125" s="82">
        <v>0</v>
      </c>
      <c r="V125" s="82">
        <v>0</v>
      </c>
      <c r="W125" s="82">
        <v>0</v>
      </c>
      <c r="X125" s="82">
        <v>0</v>
      </c>
      <c r="Y125" s="82">
        <v>0</v>
      </c>
      <c r="Z125" s="82">
        <v>0</v>
      </c>
      <c r="AA125" s="82">
        <v>0</v>
      </c>
      <c r="AB125" s="82">
        <v>0</v>
      </c>
      <c r="AC125" s="82">
        <v>0</v>
      </c>
      <c r="AD125" s="82">
        <v>34.516415639999998</v>
      </c>
      <c r="AE125" s="82">
        <v>0</v>
      </c>
      <c r="AF125" s="82">
        <v>0</v>
      </c>
      <c r="AG125" s="82">
        <v>7.254999999999999</v>
      </c>
      <c r="AH125" s="82">
        <v>0</v>
      </c>
      <c r="AI125" s="82">
        <v>0</v>
      </c>
      <c r="AJ125" s="82">
        <v>0</v>
      </c>
      <c r="AK125" s="82">
        <v>0</v>
      </c>
      <c r="AL125" s="82">
        <v>0</v>
      </c>
      <c r="AM125" s="82">
        <v>0</v>
      </c>
      <c r="AN125" s="82">
        <v>0</v>
      </c>
      <c r="AO125" s="82">
        <v>0</v>
      </c>
      <c r="AP125" s="82">
        <v>0</v>
      </c>
      <c r="AQ125" s="82">
        <v>0</v>
      </c>
      <c r="AR125" s="82">
        <v>0</v>
      </c>
      <c r="AS125" s="82">
        <v>0</v>
      </c>
      <c r="AT125" s="82">
        <v>0</v>
      </c>
      <c r="AU125" s="82">
        <v>0</v>
      </c>
      <c r="AV125" s="82">
        <v>0</v>
      </c>
      <c r="AW125" s="82">
        <v>0</v>
      </c>
      <c r="AX125" s="82">
        <v>0</v>
      </c>
      <c r="AY125" s="82">
        <v>0</v>
      </c>
      <c r="AZ125" s="82">
        <v>0</v>
      </c>
      <c r="BA125" s="82">
        <f t="shared" si="9"/>
        <v>0</v>
      </c>
      <c r="BB125" s="82">
        <f t="shared" si="10"/>
        <v>34.516415639999998</v>
      </c>
      <c r="BC125" s="82">
        <f t="shared" si="11"/>
        <v>0</v>
      </c>
      <c r="BD125" s="82">
        <f t="shared" si="12"/>
        <v>0</v>
      </c>
      <c r="BE125" s="82">
        <f t="shared" si="13"/>
        <v>7.254999999999999</v>
      </c>
      <c r="BF125" s="82">
        <f t="shared" si="14"/>
        <v>0</v>
      </c>
      <c r="BG125" s="82">
        <f t="shared" si="15"/>
        <v>0</v>
      </c>
      <c r="BH125" s="82">
        <f t="shared" si="16"/>
        <v>0</v>
      </c>
    </row>
    <row r="126" spans="1:60" ht="63">
      <c r="A126" s="51" t="s">
        <v>225</v>
      </c>
      <c r="B126" s="52" t="s">
        <v>505</v>
      </c>
      <c r="C126" s="53" t="s">
        <v>506</v>
      </c>
      <c r="D126" s="82">
        <v>9.6660517800000001</v>
      </c>
      <c r="E126" s="82">
        <v>0</v>
      </c>
      <c r="F126" s="82">
        <v>0</v>
      </c>
      <c r="G126" s="82">
        <v>0</v>
      </c>
      <c r="H126" s="82">
        <v>0</v>
      </c>
      <c r="I126" s="82">
        <v>0</v>
      </c>
      <c r="J126" s="82">
        <v>0</v>
      </c>
      <c r="K126" s="82">
        <v>0</v>
      </c>
      <c r="L126" s="82">
        <v>0</v>
      </c>
      <c r="M126" s="82">
        <v>0</v>
      </c>
      <c r="N126" s="82">
        <v>0</v>
      </c>
      <c r="O126" s="82">
        <v>0</v>
      </c>
      <c r="P126" s="82">
        <v>0</v>
      </c>
      <c r="Q126" s="82">
        <v>0</v>
      </c>
      <c r="R126" s="82">
        <v>0</v>
      </c>
      <c r="S126" s="82">
        <v>0</v>
      </c>
      <c r="T126" s="82">
        <v>0</v>
      </c>
      <c r="U126" s="82">
        <v>0</v>
      </c>
      <c r="V126" s="82">
        <v>9.6660517800000001</v>
      </c>
      <c r="W126" s="82">
        <v>0.4</v>
      </c>
      <c r="X126" s="82">
        <v>0</v>
      </c>
      <c r="Y126" s="82">
        <v>1.37</v>
      </c>
      <c r="Z126" s="82">
        <v>0</v>
      </c>
      <c r="AA126" s="82">
        <v>0</v>
      </c>
      <c r="AB126" s="82">
        <v>0</v>
      </c>
      <c r="AC126" s="82">
        <v>0</v>
      </c>
      <c r="AD126" s="82">
        <v>0</v>
      </c>
      <c r="AE126" s="82">
        <v>0</v>
      </c>
      <c r="AF126" s="82">
        <v>0</v>
      </c>
      <c r="AG126" s="82">
        <v>0</v>
      </c>
      <c r="AH126" s="82">
        <v>0</v>
      </c>
      <c r="AI126" s="82">
        <v>0</v>
      </c>
      <c r="AJ126" s="82">
        <v>0</v>
      </c>
      <c r="AK126" s="82">
        <v>0</v>
      </c>
      <c r="AL126" s="82">
        <v>0</v>
      </c>
      <c r="AM126" s="82">
        <v>0</v>
      </c>
      <c r="AN126" s="82">
        <v>0</v>
      </c>
      <c r="AO126" s="82">
        <v>0</v>
      </c>
      <c r="AP126" s="82">
        <v>0</v>
      </c>
      <c r="AQ126" s="82">
        <v>0</v>
      </c>
      <c r="AR126" s="82">
        <v>0</v>
      </c>
      <c r="AS126" s="82">
        <v>0</v>
      </c>
      <c r="AT126" s="82">
        <v>0</v>
      </c>
      <c r="AU126" s="82">
        <v>0</v>
      </c>
      <c r="AV126" s="82">
        <v>0</v>
      </c>
      <c r="AW126" s="82">
        <v>0</v>
      </c>
      <c r="AX126" s="82">
        <v>0</v>
      </c>
      <c r="AY126" s="82">
        <v>0</v>
      </c>
      <c r="AZ126" s="82">
        <v>0</v>
      </c>
      <c r="BA126" s="82">
        <f t="shared" si="9"/>
        <v>0</v>
      </c>
      <c r="BB126" s="82">
        <f t="shared" si="10"/>
        <v>9.6660517800000001</v>
      </c>
      <c r="BC126" s="82">
        <f t="shared" si="11"/>
        <v>0.4</v>
      </c>
      <c r="BD126" s="82">
        <f t="shared" si="12"/>
        <v>0</v>
      </c>
      <c r="BE126" s="82">
        <f t="shared" si="13"/>
        <v>1.37</v>
      </c>
      <c r="BF126" s="82">
        <f t="shared" si="14"/>
        <v>0</v>
      </c>
      <c r="BG126" s="82">
        <f t="shared" si="15"/>
        <v>0</v>
      </c>
      <c r="BH126" s="82">
        <f t="shared" si="16"/>
        <v>0</v>
      </c>
    </row>
    <row r="127" spans="1:60" ht="63">
      <c r="A127" s="51" t="s">
        <v>225</v>
      </c>
      <c r="B127" s="52" t="s">
        <v>497</v>
      </c>
      <c r="C127" s="53" t="s">
        <v>498</v>
      </c>
      <c r="D127" s="82">
        <v>7.9924909299999998</v>
      </c>
      <c r="E127" s="82">
        <v>0</v>
      </c>
      <c r="F127" s="82">
        <v>0</v>
      </c>
      <c r="G127" s="82">
        <v>0</v>
      </c>
      <c r="H127" s="82">
        <v>0</v>
      </c>
      <c r="I127" s="82">
        <v>0</v>
      </c>
      <c r="J127" s="82">
        <v>0</v>
      </c>
      <c r="K127" s="82">
        <v>0</v>
      </c>
      <c r="L127" s="82">
        <v>0</v>
      </c>
      <c r="M127" s="82">
        <v>0</v>
      </c>
      <c r="N127" s="82">
        <v>0</v>
      </c>
      <c r="O127" s="82">
        <v>0</v>
      </c>
      <c r="P127" s="82">
        <v>0</v>
      </c>
      <c r="Q127" s="82">
        <v>0</v>
      </c>
      <c r="R127" s="82">
        <v>0</v>
      </c>
      <c r="S127" s="82">
        <v>0</v>
      </c>
      <c r="T127" s="82">
        <v>0</v>
      </c>
      <c r="U127" s="82">
        <v>0</v>
      </c>
      <c r="V127" s="82">
        <v>7.9924909299999998</v>
      </c>
      <c r="W127" s="82">
        <v>0</v>
      </c>
      <c r="X127" s="82">
        <v>0</v>
      </c>
      <c r="Y127" s="82">
        <v>1.9490000000000001</v>
      </c>
      <c r="Z127" s="82">
        <v>0</v>
      </c>
      <c r="AA127" s="82">
        <v>0</v>
      </c>
      <c r="AB127" s="82">
        <v>0</v>
      </c>
      <c r="AC127" s="82">
        <v>0</v>
      </c>
      <c r="AD127" s="82">
        <v>0</v>
      </c>
      <c r="AE127" s="82">
        <v>0</v>
      </c>
      <c r="AF127" s="82">
        <v>0</v>
      </c>
      <c r="AG127" s="82">
        <v>0</v>
      </c>
      <c r="AH127" s="82">
        <v>0</v>
      </c>
      <c r="AI127" s="82">
        <v>0</v>
      </c>
      <c r="AJ127" s="82">
        <v>0</v>
      </c>
      <c r="AK127" s="82">
        <v>0</v>
      </c>
      <c r="AL127" s="82">
        <v>0</v>
      </c>
      <c r="AM127" s="82">
        <v>0</v>
      </c>
      <c r="AN127" s="82">
        <v>0</v>
      </c>
      <c r="AO127" s="82">
        <v>0</v>
      </c>
      <c r="AP127" s="82">
        <v>0</v>
      </c>
      <c r="AQ127" s="82">
        <v>0</v>
      </c>
      <c r="AR127" s="82">
        <v>0</v>
      </c>
      <c r="AS127" s="82">
        <v>0</v>
      </c>
      <c r="AT127" s="82">
        <v>0</v>
      </c>
      <c r="AU127" s="82">
        <v>0</v>
      </c>
      <c r="AV127" s="82">
        <v>0</v>
      </c>
      <c r="AW127" s="82">
        <v>0</v>
      </c>
      <c r="AX127" s="82">
        <v>0</v>
      </c>
      <c r="AY127" s="82">
        <v>0</v>
      </c>
      <c r="AZ127" s="82">
        <v>0</v>
      </c>
      <c r="BA127" s="82">
        <f t="shared" si="9"/>
        <v>0</v>
      </c>
      <c r="BB127" s="82">
        <f t="shared" si="10"/>
        <v>7.9924909299999998</v>
      </c>
      <c r="BC127" s="82">
        <f t="shared" si="11"/>
        <v>0</v>
      </c>
      <c r="BD127" s="82">
        <f t="shared" si="12"/>
        <v>0</v>
      </c>
      <c r="BE127" s="82">
        <f t="shared" si="13"/>
        <v>1.9490000000000001</v>
      </c>
      <c r="BF127" s="82">
        <f t="shared" si="14"/>
        <v>0</v>
      </c>
      <c r="BG127" s="82">
        <f t="shared" si="15"/>
        <v>0</v>
      </c>
      <c r="BH127" s="82">
        <f t="shared" si="16"/>
        <v>0</v>
      </c>
    </row>
    <row r="128" spans="1:60" ht="63">
      <c r="A128" s="51" t="s">
        <v>225</v>
      </c>
      <c r="B128" s="52" t="s">
        <v>670</v>
      </c>
      <c r="C128" s="53" t="s">
        <v>554</v>
      </c>
      <c r="D128" s="82">
        <v>5.9795723499999998</v>
      </c>
      <c r="E128" s="82">
        <v>0</v>
      </c>
      <c r="F128" s="82">
        <v>0</v>
      </c>
      <c r="G128" s="82">
        <v>0</v>
      </c>
      <c r="H128" s="82">
        <v>0</v>
      </c>
      <c r="I128" s="82">
        <v>0</v>
      </c>
      <c r="J128" s="82">
        <v>0</v>
      </c>
      <c r="K128" s="82">
        <v>0</v>
      </c>
      <c r="L128" s="82">
        <v>0</v>
      </c>
      <c r="M128" s="82">
        <v>0</v>
      </c>
      <c r="N128" s="82">
        <v>0</v>
      </c>
      <c r="O128" s="82">
        <v>0</v>
      </c>
      <c r="P128" s="82">
        <v>0</v>
      </c>
      <c r="Q128" s="82">
        <v>0</v>
      </c>
      <c r="R128" s="82">
        <v>0</v>
      </c>
      <c r="S128" s="82">
        <v>0</v>
      </c>
      <c r="T128" s="82">
        <v>0</v>
      </c>
      <c r="U128" s="82">
        <v>0</v>
      </c>
      <c r="V128" s="82">
        <v>5.9795723499999998</v>
      </c>
      <c r="W128" s="82">
        <v>0</v>
      </c>
      <c r="X128" s="82">
        <v>0</v>
      </c>
      <c r="Y128" s="82">
        <v>1.4890000000000001</v>
      </c>
      <c r="Z128" s="82">
        <v>0</v>
      </c>
      <c r="AA128" s="82">
        <v>0</v>
      </c>
      <c r="AB128" s="82">
        <v>0</v>
      </c>
      <c r="AC128" s="82">
        <v>0</v>
      </c>
      <c r="AD128" s="82">
        <v>0</v>
      </c>
      <c r="AE128" s="82">
        <v>0</v>
      </c>
      <c r="AF128" s="82">
        <v>0</v>
      </c>
      <c r="AG128" s="82">
        <v>0</v>
      </c>
      <c r="AH128" s="82">
        <v>0</v>
      </c>
      <c r="AI128" s="82">
        <v>0</v>
      </c>
      <c r="AJ128" s="82">
        <v>0</v>
      </c>
      <c r="AK128" s="82">
        <v>0</v>
      </c>
      <c r="AL128" s="82">
        <v>0</v>
      </c>
      <c r="AM128" s="82">
        <v>0</v>
      </c>
      <c r="AN128" s="82">
        <v>0</v>
      </c>
      <c r="AO128" s="82">
        <v>0</v>
      </c>
      <c r="AP128" s="82">
        <v>0</v>
      </c>
      <c r="AQ128" s="82">
        <v>0</v>
      </c>
      <c r="AR128" s="82">
        <v>0</v>
      </c>
      <c r="AS128" s="82">
        <v>0</v>
      </c>
      <c r="AT128" s="82">
        <v>0</v>
      </c>
      <c r="AU128" s="82">
        <v>0</v>
      </c>
      <c r="AV128" s="82">
        <v>0</v>
      </c>
      <c r="AW128" s="82">
        <v>0</v>
      </c>
      <c r="AX128" s="82">
        <v>0</v>
      </c>
      <c r="AY128" s="82">
        <v>0</v>
      </c>
      <c r="AZ128" s="82">
        <v>0</v>
      </c>
      <c r="BA128" s="82">
        <f t="shared" si="9"/>
        <v>0</v>
      </c>
      <c r="BB128" s="82">
        <f t="shared" si="10"/>
        <v>5.9795723499999998</v>
      </c>
      <c r="BC128" s="82">
        <f t="shared" si="11"/>
        <v>0</v>
      </c>
      <c r="BD128" s="82">
        <f t="shared" si="12"/>
        <v>0</v>
      </c>
      <c r="BE128" s="82">
        <f t="shared" si="13"/>
        <v>1.4890000000000001</v>
      </c>
      <c r="BF128" s="82">
        <f t="shared" si="14"/>
        <v>0</v>
      </c>
      <c r="BG128" s="82">
        <f t="shared" si="15"/>
        <v>0</v>
      </c>
      <c r="BH128" s="82">
        <f t="shared" si="16"/>
        <v>0</v>
      </c>
    </row>
    <row r="129" spans="1:60" ht="63">
      <c r="A129" s="51" t="s">
        <v>225</v>
      </c>
      <c r="B129" s="52" t="s">
        <v>764</v>
      </c>
      <c r="C129" s="53" t="s">
        <v>763</v>
      </c>
      <c r="D129" s="82">
        <v>1.51925172</v>
      </c>
      <c r="E129" s="82">
        <v>0</v>
      </c>
      <c r="F129" s="82">
        <v>0</v>
      </c>
      <c r="G129" s="82">
        <v>0</v>
      </c>
      <c r="H129" s="82">
        <v>0</v>
      </c>
      <c r="I129" s="82">
        <v>0</v>
      </c>
      <c r="J129" s="82">
        <v>0</v>
      </c>
      <c r="K129" s="82">
        <v>0</v>
      </c>
      <c r="L129" s="82">
        <v>0</v>
      </c>
      <c r="M129" s="82">
        <v>0</v>
      </c>
      <c r="N129" s="82">
        <v>1.51925172</v>
      </c>
      <c r="O129" s="82">
        <v>0</v>
      </c>
      <c r="P129" s="82">
        <v>0</v>
      </c>
      <c r="Q129" s="82">
        <v>0.32500000000000001</v>
      </c>
      <c r="R129" s="82">
        <v>0</v>
      </c>
      <c r="S129" s="82">
        <v>0</v>
      </c>
      <c r="T129" s="82">
        <v>0</v>
      </c>
      <c r="U129" s="82">
        <v>0</v>
      </c>
      <c r="V129" s="82">
        <v>0</v>
      </c>
      <c r="W129" s="82">
        <v>0</v>
      </c>
      <c r="X129" s="82">
        <v>0</v>
      </c>
      <c r="Y129" s="82">
        <v>0</v>
      </c>
      <c r="Z129" s="82">
        <v>0</v>
      </c>
      <c r="AA129" s="82">
        <v>0</v>
      </c>
      <c r="AB129" s="82">
        <v>0</v>
      </c>
      <c r="AC129" s="82">
        <v>0</v>
      </c>
      <c r="AD129" s="82">
        <v>0</v>
      </c>
      <c r="AE129" s="82">
        <v>0</v>
      </c>
      <c r="AF129" s="82">
        <v>0</v>
      </c>
      <c r="AG129" s="82">
        <v>0</v>
      </c>
      <c r="AH129" s="82">
        <v>0</v>
      </c>
      <c r="AI129" s="82">
        <v>0</v>
      </c>
      <c r="AJ129" s="82">
        <v>0</v>
      </c>
      <c r="AK129" s="82">
        <v>0</v>
      </c>
      <c r="AL129" s="82">
        <v>0</v>
      </c>
      <c r="AM129" s="82">
        <v>0</v>
      </c>
      <c r="AN129" s="82">
        <v>0</v>
      </c>
      <c r="AO129" s="82">
        <v>0</v>
      </c>
      <c r="AP129" s="82">
        <v>0</v>
      </c>
      <c r="AQ129" s="82">
        <v>0</v>
      </c>
      <c r="AR129" s="82">
        <v>0</v>
      </c>
      <c r="AS129" s="82">
        <v>0</v>
      </c>
      <c r="AT129" s="82">
        <v>0</v>
      </c>
      <c r="AU129" s="82">
        <v>0</v>
      </c>
      <c r="AV129" s="82">
        <v>0</v>
      </c>
      <c r="AW129" s="82">
        <v>0</v>
      </c>
      <c r="AX129" s="82">
        <v>0</v>
      </c>
      <c r="AY129" s="82">
        <v>0</v>
      </c>
      <c r="AZ129" s="82">
        <v>0</v>
      </c>
      <c r="BA129" s="82">
        <f t="shared" si="9"/>
        <v>0</v>
      </c>
      <c r="BB129" s="82">
        <f t="shared" si="10"/>
        <v>1.51925172</v>
      </c>
      <c r="BC129" s="82">
        <f t="shared" si="11"/>
        <v>0</v>
      </c>
      <c r="BD129" s="82">
        <f t="shared" si="12"/>
        <v>0</v>
      </c>
      <c r="BE129" s="82">
        <f t="shared" si="13"/>
        <v>0.32500000000000001</v>
      </c>
      <c r="BF129" s="82">
        <f t="shared" si="14"/>
        <v>0</v>
      </c>
      <c r="BG129" s="82">
        <f t="shared" si="15"/>
        <v>0</v>
      </c>
      <c r="BH129" s="82">
        <f t="shared" si="16"/>
        <v>0</v>
      </c>
    </row>
    <row r="130" spans="1:60" ht="78.75">
      <c r="A130" s="51" t="s">
        <v>225</v>
      </c>
      <c r="B130" s="52" t="s">
        <v>501</v>
      </c>
      <c r="C130" s="53" t="s">
        <v>502</v>
      </c>
      <c r="D130" s="82">
        <v>4.1975912299999996</v>
      </c>
      <c r="E130" s="82">
        <v>0</v>
      </c>
      <c r="F130" s="82">
        <v>0</v>
      </c>
      <c r="G130" s="82">
        <v>0</v>
      </c>
      <c r="H130" s="82">
        <v>0</v>
      </c>
      <c r="I130" s="82">
        <v>0</v>
      </c>
      <c r="J130" s="82">
        <v>0</v>
      </c>
      <c r="K130" s="82">
        <v>0</v>
      </c>
      <c r="L130" s="82">
        <v>0</v>
      </c>
      <c r="M130" s="82">
        <v>0</v>
      </c>
      <c r="N130" s="82">
        <v>0</v>
      </c>
      <c r="O130" s="82">
        <v>0</v>
      </c>
      <c r="P130" s="82">
        <v>0</v>
      </c>
      <c r="Q130" s="82">
        <v>0</v>
      </c>
      <c r="R130" s="82">
        <v>0</v>
      </c>
      <c r="S130" s="82">
        <v>0</v>
      </c>
      <c r="T130" s="82">
        <v>0</v>
      </c>
      <c r="U130" s="82">
        <v>0</v>
      </c>
      <c r="V130" s="82">
        <v>4.1975912299999996</v>
      </c>
      <c r="W130" s="82">
        <v>0</v>
      </c>
      <c r="X130" s="82">
        <v>0</v>
      </c>
      <c r="Y130" s="82">
        <v>1.2070000000000001</v>
      </c>
      <c r="Z130" s="82">
        <v>0</v>
      </c>
      <c r="AA130" s="82">
        <v>0</v>
      </c>
      <c r="AB130" s="82">
        <v>0</v>
      </c>
      <c r="AC130" s="82">
        <v>0</v>
      </c>
      <c r="AD130" s="82">
        <v>0</v>
      </c>
      <c r="AE130" s="82">
        <v>0</v>
      </c>
      <c r="AF130" s="82">
        <v>0</v>
      </c>
      <c r="AG130" s="82">
        <v>0</v>
      </c>
      <c r="AH130" s="82">
        <v>0</v>
      </c>
      <c r="AI130" s="82">
        <v>0</v>
      </c>
      <c r="AJ130" s="82">
        <v>0</v>
      </c>
      <c r="AK130" s="82">
        <v>0</v>
      </c>
      <c r="AL130" s="82">
        <v>0</v>
      </c>
      <c r="AM130" s="82">
        <v>0</v>
      </c>
      <c r="AN130" s="82">
        <v>0</v>
      </c>
      <c r="AO130" s="82">
        <v>0</v>
      </c>
      <c r="AP130" s="82">
        <v>0</v>
      </c>
      <c r="AQ130" s="82">
        <v>0</v>
      </c>
      <c r="AR130" s="82">
        <v>0</v>
      </c>
      <c r="AS130" s="82">
        <v>0</v>
      </c>
      <c r="AT130" s="82">
        <v>0</v>
      </c>
      <c r="AU130" s="82">
        <v>0</v>
      </c>
      <c r="AV130" s="82">
        <v>0</v>
      </c>
      <c r="AW130" s="82">
        <v>0</v>
      </c>
      <c r="AX130" s="82">
        <v>0</v>
      </c>
      <c r="AY130" s="82">
        <v>0</v>
      </c>
      <c r="AZ130" s="82">
        <v>0</v>
      </c>
      <c r="BA130" s="82">
        <f t="shared" si="9"/>
        <v>0</v>
      </c>
      <c r="BB130" s="82">
        <f t="shared" si="10"/>
        <v>4.1975912299999996</v>
      </c>
      <c r="BC130" s="82">
        <f t="shared" si="11"/>
        <v>0</v>
      </c>
      <c r="BD130" s="82">
        <f t="shared" si="12"/>
        <v>0</v>
      </c>
      <c r="BE130" s="82">
        <f t="shared" si="13"/>
        <v>1.2070000000000001</v>
      </c>
      <c r="BF130" s="82">
        <f t="shared" si="14"/>
        <v>0</v>
      </c>
      <c r="BG130" s="82">
        <f t="shared" si="15"/>
        <v>0</v>
      </c>
      <c r="BH130" s="82">
        <f t="shared" si="16"/>
        <v>0</v>
      </c>
    </row>
    <row r="131" spans="1:60" ht="173.25">
      <c r="A131" s="51" t="s">
        <v>225</v>
      </c>
      <c r="B131" s="52" t="s">
        <v>535</v>
      </c>
      <c r="C131" s="53" t="s">
        <v>536</v>
      </c>
      <c r="D131" s="82">
        <v>8.2306576899999992</v>
      </c>
      <c r="E131" s="82">
        <v>0</v>
      </c>
      <c r="F131" s="82">
        <v>0</v>
      </c>
      <c r="G131" s="82">
        <v>0</v>
      </c>
      <c r="H131" s="82">
        <v>0</v>
      </c>
      <c r="I131" s="82">
        <v>0</v>
      </c>
      <c r="J131" s="82">
        <v>0</v>
      </c>
      <c r="K131" s="82">
        <v>0</v>
      </c>
      <c r="L131" s="82">
        <v>0</v>
      </c>
      <c r="M131" s="82">
        <v>0</v>
      </c>
      <c r="N131" s="82">
        <v>0</v>
      </c>
      <c r="O131" s="82">
        <v>0</v>
      </c>
      <c r="P131" s="82">
        <v>0</v>
      </c>
      <c r="Q131" s="82">
        <v>0</v>
      </c>
      <c r="R131" s="82">
        <v>0</v>
      </c>
      <c r="S131" s="82">
        <v>0</v>
      </c>
      <c r="T131" s="82">
        <v>0</v>
      </c>
      <c r="U131" s="82">
        <v>0</v>
      </c>
      <c r="V131" s="82">
        <v>8.2306576899999992</v>
      </c>
      <c r="W131" s="82">
        <v>0.16300000000000001</v>
      </c>
      <c r="X131" s="82">
        <v>0</v>
      </c>
      <c r="Y131" s="82">
        <v>1.5129999999999999</v>
      </c>
      <c r="Z131" s="82">
        <v>0</v>
      </c>
      <c r="AA131" s="82">
        <v>0</v>
      </c>
      <c r="AB131" s="82">
        <v>0</v>
      </c>
      <c r="AC131" s="82">
        <v>0</v>
      </c>
      <c r="AD131" s="82">
        <v>0</v>
      </c>
      <c r="AE131" s="82">
        <v>0</v>
      </c>
      <c r="AF131" s="82">
        <v>0</v>
      </c>
      <c r="AG131" s="82">
        <v>0</v>
      </c>
      <c r="AH131" s="82">
        <v>0</v>
      </c>
      <c r="AI131" s="82">
        <v>0</v>
      </c>
      <c r="AJ131" s="82">
        <v>0</v>
      </c>
      <c r="AK131" s="82">
        <v>0</v>
      </c>
      <c r="AL131" s="82">
        <v>0</v>
      </c>
      <c r="AM131" s="82">
        <v>0</v>
      </c>
      <c r="AN131" s="82">
        <v>0</v>
      </c>
      <c r="AO131" s="82">
        <v>0</v>
      </c>
      <c r="AP131" s="82">
        <v>0</v>
      </c>
      <c r="AQ131" s="82">
        <v>0</v>
      </c>
      <c r="AR131" s="82">
        <v>0</v>
      </c>
      <c r="AS131" s="82">
        <v>0</v>
      </c>
      <c r="AT131" s="82">
        <v>0</v>
      </c>
      <c r="AU131" s="82">
        <v>0</v>
      </c>
      <c r="AV131" s="82">
        <v>0</v>
      </c>
      <c r="AW131" s="82">
        <v>0</v>
      </c>
      <c r="AX131" s="82">
        <v>0</v>
      </c>
      <c r="AY131" s="82">
        <v>0</v>
      </c>
      <c r="AZ131" s="82">
        <v>0</v>
      </c>
      <c r="BA131" s="82">
        <f t="shared" si="9"/>
        <v>0</v>
      </c>
      <c r="BB131" s="82">
        <f t="shared" si="10"/>
        <v>8.2306576899999992</v>
      </c>
      <c r="BC131" s="82">
        <f t="shared" si="11"/>
        <v>0.16300000000000001</v>
      </c>
      <c r="BD131" s="82">
        <f t="shared" si="12"/>
        <v>0</v>
      </c>
      <c r="BE131" s="82">
        <f t="shared" si="13"/>
        <v>1.5129999999999999</v>
      </c>
      <c r="BF131" s="82">
        <f t="shared" si="14"/>
        <v>0</v>
      </c>
      <c r="BG131" s="82">
        <f t="shared" si="15"/>
        <v>0</v>
      </c>
      <c r="BH131" s="82">
        <f t="shared" si="16"/>
        <v>0</v>
      </c>
    </row>
    <row r="132" spans="1:60" ht="173.25">
      <c r="A132" s="51" t="s">
        <v>225</v>
      </c>
      <c r="B132" s="52" t="s">
        <v>519</v>
      </c>
      <c r="C132" s="53" t="s">
        <v>520</v>
      </c>
      <c r="D132" s="82">
        <v>8.9370362700000001</v>
      </c>
      <c r="E132" s="82">
        <v>0</v>
      </c>
      <c r="F132" s="82">
        <v>0</v>
      </c>
      <c r="G132" s="82">
        <v>0</v>
      </c>
      <c r="H132" s="82">
        <v>0</v>
      </c>
      <c r="I132" s="82">
        <v>0</v>
      </c>
      <c r="J132" s="82">
        <v>0</v>
      </c>
      <c r="K132" s="82">
        <v>0</v>
      </c>
      <c r="L132" s="82">
        <v>0</v>
      </c>
      <c r="M132" s="82">
        <v>0</v>
      </c>
      <c r="N132" s="82">
        <v>0</v>
      </c>
      <c r="O132" s="82">
        <v>0</v>
      </c>
      <c r="P132" s="82">
        <v>0</v>
      </c>
      <c r="Q132" s="82">
        <v>0</v>
      </c>
      <c r="R132" s="82">
        <v>0</v>
      </c>
      <c r="S132" s="82">
        <v>0</v>
      </c>
      <c r="T132" s="82">
        <v>0</v>
      </c>
      <c r="U132" s="82">
        <v>0</v>
      </c>
      <c r="V132" s="82">
        <v>8.9370362700000001</v>
      </c>
      <c r="W132" s="82">
        <v>0.25</v>
      </c>
      <c r="X132" s="82">
        <v>0</v>
      </c>
      <c r="Y132" s="82">
        <v>2.3130000000000002</v>
      </c>
      <c r="Z132" s="82">
        <v>0</v>
      </c>
      <c r="AA132" s="82">
        <v>0</v>
      </c>
      <c r="AB132" s="82">
        <v>0</v>
      </c>
      <c r="AC132" s="82">
        <v>0</v>
      </c>
      <c r="AD132" s="82">
        <v>0</v>
      </c>
      <c r="AE132" s="82">
        <v>0</v>
      </c>
      <c r="AF132" s="82">
        <v>0</v>
      </c>
      <c r="AG132" s="82">
        <v>0</v>
      </c>
      <c r="AH132" s="82">
        <v>0</v>
      </c>
      <c r="AI132" s="82">
        <v>0</v>
      </c>
      <c r="AJ132" s="82">
        <v>0</v>
      </c>
      <c r="AK132" s="82">
        <v>0</v>
      </c>
      <c r="AL132" s="82">
        <v>0</v>
      </c>
      <c r="AM132" s="82">
        <v>0</v>
      </c>
      <c r="AN132" s="82">
        <v>0</v>
      </c>
      <c r="AO132" s="82">
        <v>0</v>
      </c>
      <c r="AP132" s="82">
        <v>0</v>
      </c>
      <c r="AQ132" s="82">
        <v>0</v>
      </c>
      <c r="AR132" s="82">
        <v>0</v>
      </c>
      <c r="AS132" s="82">
        <v>0</v>
      </c>
      <c r="AT132" s="82">
        <v>0</v>
      </c>
      <c r="AU132" s="82">
        <v>0</v>
      </c>
      <c r="AV132" s="82">
        <v>0</v>
      </c>
      <c r="AW132" s="82">
        <v>0</v>
      </c>
      <c r="AX132" s="82">
        <v>0</v>
      </c>
      <c r="AY132" s="82">
        <v>0</v>
      </c>
      <c r="AZ132" s="82">
        <v>0</v>
      </c>
      <c r="BA132" s="82">
        <f t="shared" si="9"/>
        <v>0</v>
      </c>
      <c r="BB132" s="82">
        <f t="shared" si="10"/>
        <v>8.9370362700000001</v>
      </c>
      <c r="BC132" s="82">
        <f t="shared" si="11"/>
        <v>0.25</v>
      </c>
      <c r="BD132" s="82">
        <f t="shared" si="12"/>
        <v>0</v>
      </c>
      <c r="BE132" s="82">
        <f t="shared" si="13"/>
        <v>2.3130000000000002</v>
      </c>
      <c r="BF132" s="82">
        <f t="shared" si="14"/>
        <v>0</v>
      </c>
      <c r="BG132" s="82">
        <f t="shared" si="15"/>
        <v>0</v>
      </c>
      <c r="BH132" s="82">
        <f t="shared" si="16"/>
        <v>0</v>
      </c>
    </row>
    <row r="133" spans="1:60" ht="78.75">
      <c r="A133" s="51" t="s">
        <v>225</v>
      </c>
      <c r="B133" s="52" t="s">
        <v>443</v>
      </c>
      <c r="C133" s="53" t="s">
        <v>521</v>
      </c>
      <c r="D133" s="82">
        <v>5.9985543100000003</v>
      </c>
      <c r="E133" s="82">
        <v>0</v>
      </c>
      <c r="F133" s="82">
        <v>0</v>
      </c>
      <c r="G133" s="82">
        <v>0</v>
      </c>
      <c r="H133" s="82">
        <v>0</v>
      </c>
      <c r="I133" s="82">
        <v>0</v>
      </c>
      <c r="J133" s="82">
        <v>0</v>
      </c>
      <c r="K133" s="82">
        <v>0</v>
      </c>
      <c r="L133" s="82">
        <v>0</v>
      </c>
      <c r="M133" s="82">
        <v>0</v>
      </c>
      <c r="N133" s="82">
        <v>0</v>
      </c>
      <c r="O133" s="82">
        <v>0</v>
      </c>
      <c r="P133" s="82">
        <v>0</v>
      </c>
      <c r="Q133" s="82">
        <v>0</v>
      </c>
      <c r="R133" s="82">
        <v>0</v>
      </c>
      <c r="S133" s="82">
        <v>0</v>
      </c>
      <c r="T133" s="82">
        <v>0</v>
      </c>
      <c r="U133" s="82">
        <v>0</v>
      </c>
      <c r="V133" s="82">
        <v>5.9985543100000003</v>
      </c>
      <c r="W133" s="82">
        <v>0</v>
      </c>
      <c r="X133" s="82">
        <v>0</v>
      </c>
      <c r="Y133" s="82">
        <v>1.4370000000000001</v>
      </c>
      <c r="Z133" s="82">
        <v>0</v>
      </c>
      <c r="AA133" s="82">
        <v>0</v>
      </c>
      <c r="AB133" s="82">
        <v>0</v>
      </c>
      <c r="AC133" s="82">
        <v>0</v>
      </c>
      <c r="AD133" s="82">
        <v>0</v>
      </c>
      <c r="AE133" s="82">
        <v>0</v>
      </c>
      <c r="AF133" s="82">
        <v>0</v>
      </c>
      <c r="AG133" s="82">
        <v>0</v>
      </c>
      <c r="AH133" s="82">
        <v>0</v>
      </c>
      <c r="AI133" s="82">
        <v>0</v>
      </c>
      <c r="AJ133" s="82">
        <v>0</v>
      </c>
      <c r="AK133" s="82">
        <v>0</v>
      </c>
      <c r="AL133" s="82">
        <v>0</v>
      </c>
      <c r="AM133" s="82">
        <v>0</v>
      </c>
      <c r="AN133" s="82">
        <v>0</v>
      </c>
      <c r="AO133" s="82">
        <v>0</v>
      </c>
      <c r="AP133" s="82">
        <v>0</v>
      </c>
      <c r="AQ133" s="82">
        <v>0</v>
      </c>
      <c r="AR133" s="82">
        <v>0</v>
      </c>
      <c r="AS133" s="82">
        <v>0</v>
      </c>
      <c r="AT133" s="82">
        <v>0</v>
      </c>
      <c r="AU133" s="82">
        <v>0</v>
      </c>
      <c r="AV133" s="82">
        <v>0</v>
      </c>
      <c r="AW133" s="82">
        <v>0</v>
      </c>
      <c r="AX133" s="82">
        <v>0</v>
      </c>
      <c r="AY133" s="82">
        <v>0</v>
      </c>
      <c r="AZ133" s="82">
        <v>0</v>
      </c>
      <c r="BA133" s="82">
        <f t="shared" si="9"/>
        <v>0</v>
      </c>
      <c r="BB133" s="82">
        <f t="shared" si="10"/>
        <v>5.9985543100000003</v>
      </c>
      <c r="BC133" s="82">
        <f t="shared" si="11"/>
        <v>0</v>
      </c>
      <c r="BD133" s="82">
        <f t="shared" si="12"/>
        <v>0</v>
      </c>
      <c r="BE133" s="82">
        <f t="shared" si="13"/>
        <v>1.4370000000000001</v>
      </c>
      <c r="BF133" s="82">
        <f t="shared" si="14"/>
        <v>0</v>
      </c>
      <c r="BG133" s="82">
        <f t="shared" si="15"/>
        <v>0</v>
      </c>
      <c r="BH133" s="82">
        <f t="shared" si="16"/>
        <v>0</v>
      </c>
    </row>
    <row r="134" spans="1:60" ht="126">
      <c r="A134" s="51" t="s">
        <v>225</v>
      </c>
      <c r="B134" s="52" t="s">
        <v>537</v>
      </c>
      <c r="C134" s="53" t="s">
        <v>538</v>
      </c>
      <c r="D134" s="82">
        <v>7.7675329599999996</v>
      </c>
      <c r="E134" s="82">
        <v>0</v>
      </c>
      <c r="F134" s="82">
        <v>0</v>
      </c>
      <c r="G134" s="82">
        <v>0</v>
      </c>
      <c r="H134" s="82">
        <v>0</v>
      </c>
      <c r="I134" s="82">
        <v>0</v>
      </c>
      <c r="J134" s="82">
        <v>0</v>
      </c>
      <c r="K134" s="82">
        <v>0</v>
      </c>
      <c r="L134" s="82">
        <v>0</v>
      </c>
      <c r="M134" s="82">
        <v>0</v>
      </c>
      <c r="N134" s="82">
        <v>0</v>
      </c>
      <c r="O134" s="82">
        <v>0</v>
      </c>
      <c r="P134" s="82">
        <v>0</v>
      </c>
      <c r="Q134" s="82">
        <v>0</v>
      </c>
      <c r="R134" s="82">
        <v>0</v>
      </c>
      <c r="S134" s="82">
        <v>0</v>
      </c>
      <c r="T134" s="82">
        <v>0</v>
      </c>
      <c r="U134" s="82">
        <v>0</v>
      </c>
      <c r="V134" s="82">
        <v>7.7675329599999996</v>
      </c>
      <c r="W134" s="82">
        <v>6.3E-2</v>
      </c>
      <c r="X134" s="82">
        <v>0</v>
      </c>
      <c r="Y134" s="82">
        <v>1.931</v>
      </c>
      <c r="Z134" s="82">
        <v>0</v>
      </c>
      <c r="AA134" s="82">
        <v>0</v>
      </c>
      <c r="AB134" s="82">
        <v>0</v>
      </c>
      <c r="AC134" s="82">
        <v>0</v>
      </c>
      <c r="AD134" s="82">
        <v>0</v>
      </c>
      <c r="AE134" s="82">
        <v>0</v>
      </c>
      <c r="AF134" s="82">
        <v>0</v>
      </c>
      <c r="AG134" s="82">
        <v>0</v>
      </c>
      <c r="AH134" s="82">
        <v>0</v>
      </c>
      <c r="AI134" s="82">
        <v>0</v>
      </c>
      <c r="AJ134" s="82">
        <v>0</v>
      </c>
      <c r="AK134" s="82">
        <v>0</v>
      </c>
      <c r="AL134" s="82">
        <v>0</v>
      </c>
      <c r="AM134" s="82">
        <v>0</v>
      </c>
      <c r="AN134" s="82">
        <v>0</v>
      </c>
      <c r="AO134" s="82">
        <v>0</v>
      </c>
      <c r="AP134" s="82">
        <v>0</v>
      </c>
      <c r="AQ134" s="82">
        <v>0</v>
      </c>
      <c r="AR134" s="82">
        <v>0</v>
      </c>
      <c r="AS134" s="82">
        <v>0</v>
      </c>
      <c r="AT134" s="82">
        <v>0</v>
      </c>
      <c r="AU134" s="82">
        <v>0</v>
      </c>
      <c r="AV134" s="82">
        <v>0</v>
      </c>
      <c r="AW134" s="82">
        <v>0</v>
      </c>
      <c r="AX134" s="82">
        <v>0</v>
      </c>
      <c r="AY134" s="82">
        <v>0</v>
      </c>
      <c r="AZ134" s="82">
        <v>0</v>
      </c>
      <c r="BA134" s="82">
        <f t="shared" si="9"/>
        <v>0</v>
      </c>
      <c r="BB134" s="82">
        <f t="shared" si="10"/>
        <v>7.7675329599999996</v>
      </c>
      <c r="BC134" s="82">
        <f t="shared" si="11"/>
        <v>6.3E-2</v>
      </c>
      <c r="BD134" s="82">
        <f t="shared" si="12"/>
        <v>0</v>
      </c>
      <c r="BE134" s="82">
        <f t="shared" si="13"/>
        <v>1.931</v>
      </c>
      <c r="BF134" s="82">
        <f t="shared" si="14"/>
        <v>0</v>
      </c>
      <c r="BG134" s="82">
        <f t="shared" si="15"/>
        <v>0</v>
      </c>
      <c r="BH134" s="82">
        <f t="shared" si="16"/>
        <v>0</v>
      </c>
    </row>
    <row r="135" spans="1:60" ht="63">
      <c r="A135" s="51" t="s">
        <v>225</v>
      </c>
      <c r="B135" s="52" t="s">
        <v>444</v>
      </c>
      <c r="C135" s="53" t="s">
        <v>770</v>
      </c>
      <c r="D135" s="82">
        <v>5.3031586500000003</v>
      </c>
      <c r="E135" s="82">
        <v>0</v>
      </c>
      <c r="F135" s="82">
        <v>0</v>
      </c>
      <c r="G135" s="82">
        <v>0</v>
      </c>
      <c r="H135" s="82">
        <v>0</v>
      </c>
      <c r="I135" s="82">
        <v>0</v>
      </c>
      <c r="J135" s="82">
        <v>0</v>
      </c>
      <c r="K135" s="82">
        <v>0</v>
      </c>
      <c r="L135" s="82">
        <v>0</v>
      </c>
      <c r="M135" s="82">
        <v>0</v>
      </c>
      <c r="N135" s="82">
        <v>0</v>
      </c>
      <c r="O135" s="82">
        <v>0</v>
      </c>
      <c r="P135" s="82">
        <v>0</v>
      </c>
      <c r="Q135" s="82">
        <v>0</v>
      </c>
      <c r="R135" s="82">
        <v>0</v>
      </c>
      <c r="S135" s="82">
        <v>0</v>
      </c>
      <c r="T135" s="82">
        <v>0</v>
      </c>
      <c r="U135" s="82">
        <v>0</v>
      </c>
      <c r="V135" s="82">
        <v>5.3031586500000003</v>
      </c>
      <c r="W135" s="82">
        <v>0</v>
      </c>
      <c r="X135" s="82">
        <v>0</v>
      </c>
      <c r="Y135" s="82">
        <v>1.355</v>
      </c>
      <c r="Z135" s="82">
        <v>0</v>
      </c>
      <c r="AA135" s="82">
        <v>0</v>
      </c>
      <c r="AB135" s="82">
        <v>0</v>
      </c>
      <c r="AC135" s="82">
        <v>0</v>
      </c>
      <c r="AD135" s="82">
        <v>0</v>
      </c>
      <c r="AE135" s="82">
        <v>0</v>
      </c>
      <c r="AF135" s="82">
        <v>0</v>
      </c>
      <c r="AG135" s="82">
        <v>0</v>
      </c>
      <c r="AH135" s="82">
        <v>0</v>
      </c>
      <c r="AI135" s="82">
        <v>0</v>
      </c>
      <c r="AJ135" s="82">
        <v>0</v>
      </c>
      <c r="AK135" s="82">
        <v>0</v>
      </c>
      <c r="AL135" s="82">
        <v>0</v>
      </c>
      <c r="AM135" s="82">
        <v>0</v>
      </c>
      <c r="AN135" s="82">
        <v>0</v>
      </c>
      <c r="AO135" s="82">
        <v>0</v>
      </c>
      <c r="AP135" s="82">
        <v>0</v>
      </c>
      <c r="AQ135" s="82">
        <v>0</v>
      </c>
      <c r="AR135" s="82">
        <v>0</v>
      </c>
      <c r="AS135" s="82">
        <v>0</v>
      </c>
      <c r="AT135" s="82">
        <v>0</v>
      </c>
      <c r="AU135" s="82">
        <v>0</v>
      </c>
      <c r="AV135" s="82">
        <v>0</v>
      </c>
      <c r="AW135" s="82">
        <v>0</v>
      </c>
      <c r="AX135" s="82">
        <v>0</v>
      </c>
      <c r="AY135" s="82">
        <v>0</v>
      </c>
      <c r="AZ135" s="82">
        <v>0</v>
      </c>
      <c r="BA135" s="82">
        <f t="shared" si="9"/>
        <v>0</v>
      </c>
      <c r="BB135" s="82">
        <f t="shared" si="10"/>
        <v>5.3031586500000003</v>
      </c>
      <c r="BC135" s="82">
        <f t="shared" si="11"/>
        <v>0</v>
      </c>
      <c r="BD135" s="82">
        <f t="shared" si="12"/>
        <v>0</v>
      </c>
      <c r="BE135" s="82">
        <f t="shared" si="13"/>
        <v>1.355</v>
      </c>
      <c r="BF135" s="82">
        <f t="shared" si="14"/>
        <v>0</v>
      </c>
      <c r="BG135" s="82">
        <f t="shared" si="15"/>
        <v>0</v>
      </c>
      <c r="BH135" s="82">
        <f t="shared" si="16"/>
        <v>0</v>
      </c>
    </row>
    <row r="136" spans="1:60" ht="47.25">
      <c r="A136" s="51" t="s">
        <v>225</v>
      </c>
      <c r="B136" s="52" t="s">
        <v>445</v>
      </c>
      <c r="C136" s="53" t="s">
        <v>771</v>
      </c>
      <c r="D136" s="82">
        <v>2.2475972500000001</v>
      </c>
      <c r="E136" s="82">
        <v>0</v>
      </c>
      <c r="F136" s="82">
        <v>0</v>
      </c>
      <c r="G136" s="82">
        <v>0</v>
      </c>
      <c r="H136" s="82">
        <v>0</v>
      </c>
      <c r="I136" s="82">
        <v>0</v>
      </c>
      <c r="J136" s="82">
        <v>0</v>
      </c>
      <c r="K136" s="82">
        <v>0</v>
      </c>
      <c r="L136" s="82">
        <v>0</v>
      </c>
      <c r="M136" s="82">
        <v>0</v>
      </c>
      <c r="N136" s="82">
        <v>2.2475972500000001</v>
      </c>
      <c r="O136" s="82">
        <v>0</v>
      </c>
      <c r="P136" s="82">
        <v>0</v>
      </c>
      <c r="Q136" s="82">
        <v>0.68</v>
      </c>
      <c r="R136" s="82">
        <v>0</v>
      </c>
      <c r="S136" s="82">
        <v>0</v>
      </c>
      <c r="T136" s="82">
        <v>0</v>
      </c>
      <c r="U136" s="82">
        <v>0</v>
      </c>
      <c r="V136" s="82">
        <v>0</v>
      </c>
      <c r="W136" s="82">
        <v>0</v>
      </c>
      <c r="X136" s="82">
        <v>0</v>
      </c>
      <c r="Y136" s="82">
        <v>0</v>
      </c>
      <c r="Z136" s="82">
        <v>0</v>
      </c>
      <c r="AA136" s="82">
        <v>0</v>
      </c>
      <c r="AB136" s="82">
        <v>0</v>
      </c>
      <c r="AC136" s="82">
        <v>0</v>
      </c>
      <c r="AD136" s="82">
        <v>0</v>
      </c>
      <c r="AE136" s="82">
        <v>0</v>
      </c>
      <c r="AF136" s="82">
        <v>0</v>
      </c>
      <c r="AG136" s="82">
        <v>0</v>
      </c>
      <c r="AH136" s="82">
        <v>0</v>
      </c>
      <c r="AI136" s="82">
        <v>0</v>
      </c>
      <c r="AJ136" s="82">
        <v>0</v>
      </c>
      <c r="AK136" s="82">
        <v>0</v>
      </c>
      <c r="AL136" s="82">
        <v>0</v>
      </c>
      <c r="AM136" s="82">
        <v>0</v>
      </c>
      <c r="AN136" s="82">
        <v>0</v>
      </c>
      <c r="AO136" s="82">
        <v>0</v>
      </c>
      <c r="AP136" s="82">
        <v>0</v>
      </c>
      <c r="AQ136" s="82">
        <v>0</v>
      </c>
      <c r="AR136" s="82">
        <v>0</v>
      </c>
      <c r="AS136" s="82">
        <v>0</v>
      </c>
      <c r="AT136" s="82">
        <v>0</v>
      </c>
      <c r="AU136" s="82">
        <v>0</v>
      </c>
      <c r="AV136" s="82">
        <v>0</v>
      </c>
      <c r="AW136" s="82">
        <v>0</v>
      </c>
      <c r="AX136" s="82">
        <v>0</v>
      </c>
      <c r="AY136" s="82">
        <v>0</v>
      </c>
      <c r="AZ136" s="82">
        <v>0</v>
      </c>
      <c r="BA136" s="82">
        <f t="shared" si="9"/>
        <v>0</v>
      </c>
      <c r="BB136" s="82">
        <f t="shared" si="10"/>
        <v>2.2475972500000001</v>
      </c>
      <c r="BC136" s="82">
        <f t="shared" si="11"/>
        <v>0</v>
      </c>
      <c r="BD136" s="82">
        <f t="shared" si="12"/>
        <v>0</v>
      </c>
      <c r="BE136" s="82">
        <f t="shared" si="13"/>
        <v>0.68</v>
      </c>
      <c r="BF136" s="82">
        <f t="shared" si="14"/>
        <v>0</v>
      </c>
      <c r="BG136" s="82">
        <f t="shared" si="15"/>
        <v>0</v>
      </c>
      <c r="BH136" s="82">
        <f t="shared" si="16"/>
        <v>0</v>
      </c>
    </row>
    <row r="137" spans="1:60" ht="141.75">
      <c r="A137" s="51" t="s">
        <v>225</v>
      </c>
      <c r="B137" s="52" t="s">
        <v>710</v>
      </c>
      <c r="C137" s="53" t="s">
        <v>713</v>
      </c>
      <c r="D137" s="82">
        <v>11.25683439</v>
      </c>
      <c r="E137" s="82">
        <v>0</v>
      </c>
      <c r="F137" s="82">
        <v>0</v>
      </c>
      <c r="G137" s="82">
        <v>0</v>
      </c>
      <c r="H137" s="82">
        <v>0</v>
      </c>
      <c r="I137" s="82">
        <v>0</v>
      </c>
      <c r="J137" s="82">
        <v>0</v>
      </c>
      <c r="K137" s="82">
        <v>0</v>
      </c>
      <c r="L137" s="82">
        <v>0</v>
      </c>
      <c r="M137" s="82">
        <v>0</v>
      </c>
      <c r="N137" s="82">
        <v>0</v>
      </c>
      <c r="O137" s="82">
        <v>0</v>
      </c>
      <c r="P137" s="82">
        <v>0</v>
      </c>
      <c r="Q137" s="82">
        <v>0</v>
      </c>
      <c r="R137" s="82">
        <v>0</v>
      </c>
      <c r="S137" s="82">
        <v>0</v>
      </c>
      <c r="T137" s="82">
        <v>0</v>
      </c>
      <c r="U137" s="82">
        <v>0</v>
      </c>
      <c r="V137" s="82">
        <v>11.25683439</v>
      </c>
      <c r="W137" s="82">
        <v>0.25</v>
      </c>
      <c r="X137" s="82">
        <v>0</v>
      </c>
      <c r="Y137" s="82">
        <v>2.835</v>
      </c>
      <c r="Z137" s="82">
        <v>0</v>
      </c>
      <c r="AA137" s="82">
        <v>0</v>
      </c>
      <c r="AB137" s="82">
        <v>0</v>
      </c>
      <c r="AC137" s="82">
        <v>0</v>
      </c>
      <c r="AD137" s="82">
        <v>0</v>
      </c>
      <c r="AE137" s="82">
        <v>0</v>
      </c>
      <c r="AF137" s="82">
        <v>0</v>
      </c>
      <c r="AG137" s="82">
        <v>0</v>
      </c>
      <c r="AH137" s="82">
        <v>0</v>
      </c>
      <c r="AI137" s="82">
        <v>0</v>
      </c>
      <c r="AJ137" s="82">
        <v>0</v>
      </c>
      <c r="AK137" s="82">
        <v>0</v>
      </c>
      <c r="AL137" s="82">
        <v>0</v>
      </c>
      <c r="AM137" s="82">
        <v>0</v>
      </c>
      <c r="AN137" s="82">
        <v>0</v>
      </c>
      <c r="AO137" s="82">
        <v>0</v>
      </c>
      <c r="AP137" s="82">
        <v>0</v>
      </c>
      <c r="AQ137" s="82">
        <v>0</v>
      </c>
      <c r="AR137" s="82">
        <v>0</v>
      </c>
      <c r="AS137" s="82">
        <v>0</v>
      </c>
      <c r="AT137" s="82">
        <v>0</v>
      </c>
      <c r="AU137" s="82">
        <v>0</v>
      </c>
      <c r="AV137" s="82">
        <v>0</v>
      </c>
      <c r="AW137" s="82">
        <v>0</v>
      </c>
      <c r="AX137" s="82">
        <v>0</v>
      </c>
      <c r="AY137" s="82">
        <v>0</v>
      </c>
      <c r="AZ137" s="82">
        <v>0</v>
      </c>
      <c r="BA137" s="82">
        <f t="shared" si="9"/>
        <v>0</v>
      </c>
      <c r="BB137" s="82">
        <f t="shared" si="10"/>
        <v>11.25683439</v>
      </c>
      <c r="BC137" s="82">
        <f t="shared" si="11"/>
        <v>0.25</v>
      </c>
      <c r="BD137" s="82">
        <f t="shared" si="12"/>
        <v>0</v>
      </c>
      <c r="BE137" s="82">
        <f t="shared" si="13"/>
        <v>2.835</v>
      </c>
      <c r="BF137" s="82">
        <f t="shared" si="14"/>
        <v>0</v>
      </c>
      <c r="BG137" s="82">
        <f t="shared" si="15"/>
        <v>0</v>
      </c>
      <c r="BH137" s="82">
        <f t="shared" si="16"/>
        <v>0</v>
      </c>
    </row>
    <row r="138" spans="1:60" ht="78.75">
      <c r="A138" s="51" t="s">
        <v>225</v>
      </c>
      <c r="B138" s="52" t="s">
        <v>799</v>
      </c>
      <c r="C138" s="53" t="s">
        <v>775</v>
      </c>
      <c r="D138" s="82">
        <v>23.982396489999999</v>
      </c>
      <c r="E138" s="82">
        <v>0</v>
      </c>
      <c r="F138" s="82">
        <v>0</v>
      </c>
      <c r="G138" s="82">
        <v>0</v>
      </c>
      <c r="H138" s="82">
        <v>0</v>
      </c>
      <c r="I138" s="82">
        <v>0</v>
      </c>
      <c r="J138" s="82">
        <v>0</v>
      </c>
      <c r="K138" s="82">
        <v>0</v>
      </c>
      <c r="L138" s="82">
        <v>0</v>
      </c>
      <c r="M138" s="82">
        <v>0</v>
      </c>
      <c r="N138" s="82">
        <v>0</v>
      </c>
      <c r="O138" s="82">
        <v>0</v>
      </c>
      <c r="P138" s="82">
        <v>0</v>
      </c>
      <c r="Q138" s="82">
        <v>0</v>
      </c>
      <c r="R138" s="82">
        <v>0</v>
      </c>
      <c r="S138" s="82">
        <v>0</v>
      </c>
      <c r="T138" s="82">
        <v>0</v>
      </c>
      <c r="U138" s="82">
        <v>0</v>
      </c>
      <c r="V138" s="82">
        <v>0</v>
      </c>
      <c r="W138" s="82">
        <v>0</v>
      </c>
      <c r="X138" s="82">
        <v>0</v>
      </c>
      <c r="Y138" s="82">
        <v>0</v>
      </c>
      <c r="Z138" s="82">
        <v>0</v>
      </c>
      <c r="AA138" s="82">
        <v>0</v>
      </c>
      <c r="AB138" s="82">
        <v>0</v>
      </c>
      <c r="AC138" s="82">
        <v>0</v>
      </c>
      <c r="AD138" s="82">
        <v>0</v>
      </c>
      <c r="AE138" s="82">
        <v>0</v>
      </c>
      <c r="AF138" s="82">
        <v>0</v>
      </c>
      <c r="AG138" s="82">
        <v>0</v>
      </c>
      <c r="AH138" s="82">
        <v>0</v>
      </c>
      <c r="AI138" s="82">
        <v>0</v>
      </c>
      <c r="AJ138" s="82">
        <v>0</v>
      </c>
      <c r="AK138" s="82">
        <v>0</v>
      </c>
      <c r="AL138" s="82">
        <v>0</v>
      </c>
      <c r="AM138" s="82">
        <v>0</v>
      </c>
      <c r="AN138" s="82">
        <v>0</v>
      </c>
      <c r="AO138" s="82">
        <v>0</v>
      </c>
      <c r="AP138" s="82">
        <v>0</v>
      </c>
      <c r="AQ138" s="82">
        <v>0</v>
      </c>
      <c r="AR138" s="82">
        <v>0</v>
      </c>
      <c r="AS138" s="82">
        <v>0</v>
      </c>
      <c r="AT138" s="82">
        <v>23.982396489999999</v>
      </c>
      <c r="AU138" s="82">
        <v>0</v>
      </c>
      <c r="AV138" s="82">
        <v>0</v>
      </c>
      <c r="AW138" s="82">
        <v>4.72</v>
      </c>
      <c r="AX138" s="82">
        <v>0</v>
      </c>
      <c r="AY138" s="82">
        <v>0</v>
      </c>
      <c r="AZ138" s="82">
        <v>0</v>
      </c>
      <c r="BA138" s="82">
        <f t="shared" si="9"/>
        <v>0</v>
      </c>
      <c r="BB138" s="82">
        <f t="shared" si="10"/>
        <v>23.982396489999999</v>
      </c>
      <c r="BC138" s="82">
        <f t="shared" si="11"/>
        <v>0</v>
      </c>
      <c r="BD138" s="82">
        <f t="shared" si="12"/>
        <v>0</v>
      </c>
      <c r="BE138" s="82">
        <f t="shared" si="13"/>
        <v>4.72</v>
      </c>
      <c r="BF138" s="82">
        <f t="shared" si="14"/>
        <v>0</v>
      </c>
      <c r="BG138" s="82">
        <f t="shared" si="15"/>
        <v>0</v>
      </c>
      <c r="BH138" s="82">
        <f t="shared" si="16"/>
        <v>0</v>
      </c>
    </row>
    <row r="139" spans="1:60" ht="47.25">
      <c r="A139" s="51" t="s">
        <v>225</v>
      </c>
      <c r="B139" s="52" t="s">
        <v>109</v>
      </c>
      <c r="C139" s="53" t="s">
        <v>776</v>
      </c>
      <c r="D139" s="82">
        <v>7.0058720799999996</v>
      </c>
      <c r="E139" s="82">
        <v>0</v>
      </c>
      <c r="F139" s="82">
        <v>0</v>
      </c>
      <c r="G139" s="82">
        <v>0</v>
      </c>
      <c r="H139" s="82">
        <v>0</v>
      </c>
      <c r="I139" s="82">
        <v>0</v>
      </c>
      <c r="J139" s="82">
        <v>0</v>
      </c>
      <c r="K139" s="82">
        <v>0</v>
      </c>
      <c r="L139" s="82">
        <v>0</v>
      </c>
      <c r="M139" s="82">
        <v>0</v>
      </c>
      <c r="N139" s="82">
        <v>0</v>
      </c>
      <c r="O139" s="82">
        <v>0</v>
      </c>
      <c r="P139" s="82">
        <v>0</v>
      </c>
      <c r="Q139" s="82">
        <v>0</v>
      </c>
      <c r="R139" s="82">
        <v>0</v>
      </c>
      <c r="S139" s="82">
        <v>0</v>
      </c>
      <c r="T139" s="82">
        <v>0</v>
      </c>
      <c r="U139" s="82">
        <v>0</v>
      </c>
      <c r="V139" s="82">
        <v>0</v>
      </c>
      <c r="W139" s="82">
        <v>0</v>
      </c>
      <c r="X139" s="82">
        <v>0</v>
      </c>
      <c r="Y139" s="82">
        <v>0</v>
      </c>
      <c r="Z139" s="82">
        <v>0</v>
      </c>
      <c r="AA139" s="82">
        <v>0</v>
      </c>
      <c r="AB139" s="82">
        <v>0</v>
      </c>
      <c r="AC139" s="82">
        <v>0</v>
      </c>
      <c r="AD139" s="82">
        <v>0</v>
      </c>
      <c r="AE139" s="82">
        <v>0</v>
      </c>
      <c r="AF139" s="82">
        <v>0</v>
      </c>
      <c r="AG139" s="82">
        <v>0</v>
      </c>
      <c r="AH139" s="82">
        <v>0</v>
      </c>
      <c r="AI139" s="82">
        <v>0</v>
      </c>
      <c r="AJ139" s="82">
        <v>0</v>
      </c>
      <c r="AK139" s="82">
        <v>0</v>
      </c>
      <c r="AL139" s="82">
        <v>7.0058720799999996</v>
      </c>
      <c r="AM139" s="82">
        <v>0</v>
      </c>
      <c r="AN139" s="82">
        <v>0</v>
      </c>
      <c r="AO139" s="82">
        <v>0.72499999999999998</v>
      </c>
      <c r="AP139" s="82">
        <v>0</v>
      </c>
      <c r="AQ139" s="82">
        <v>0</v>
      </c>
      <c r="AR139" s="82">
        <v>0</v>
      </c>
      <c r="AS139" s="82">
        <v>0</v>
      </c>
      <c r="AT139" s="82">
        <v>0</v>
      </c>
      <c r="AU139" s="82">
        <v>0</v>
      </c>
      <c r="AV139" s="82">
        <v>0</v>
      </c>
      <c r="AW139" s="82">
        <v>0</v>
      </c>
      <c r="AX139" s="82">
        <v>0</v>
      </c>
      <c r="AY139" s="82">
        <v>0</v>
      </c>
      <c r="AZ139" s="82">
        <v>0</v>
      </c>
      <c r="BA139" s="82">
        <f t="shared" si="9"/>
        <v>0</v>
      </c>
      <c r="BB139" s="82">
        <f t="shared" si="10"/>
        <v>7.0058720799999996</v>
      </c>
      <c r="BC139" s="82">
        <f t="shared" si="11"/>
        <v>0</v>
      </c>
      <c r="BD139" s="82">
        <f t="shared" si="12"/>
        <v>0</v>
      </c>
      <c r="BE139" s="82">
        <f t="shared" si="13"/>
        <v>0.72499999999999998</v>
      </c>
      <c r="BF139" s="82">
        <f t="shared" si="14"/>
        <v>0</v>
      </c>
      <c r="BG139" s="82">
        <f t="shared" si="15"/>
        <v>0</v>
      </c>
      <c r="BH139" s="82">
        <f t="shared" si="16"/>
        <v>0</v>
      </c>
    </row>
    <row r="140" spans="1:60" ht="47.25">
      <c r="A140" s="51" t="s">
        <v>225</v>
      </c>
      <c r="B140" s="52" t="s">
        <v>110</v>
      </c>
      <c r="C140" s="53" t="s">
        <v>777</v>
      </c>
      <c r="D140" s="82">
        <v>8.0382771399999999</v>
      </c>
      <c r="E140" s="82">
        <v>0</v>
      </c>
      <c r="F140" s="82">
        <v>0</v>
      </c>
      <c r="G140" s="82">
        <v>0</v>
      </c>
      <c r="H140" s="82">
        <v>0</v>
      </c>
      <c r="I140" s="82">
        <v>0</v>
      </c>
      <c r="J140" s="82">
        <v>0</v>
      </c>
      <c r="K140" s="82">
        <v>0</v>
      </c>
      <c r="L140" s="82">
        <v>0</v>
      </c>
      <c r="M140" s="82">
        <v>0</v>
      </c>
      <c r="N140" s="82">
        <v>0</v>
      </c>
      <c r="O140" s="82">
        <v>0</v>
      </c>
      <c r="P140" s="82">
        <v>0</v>
      </c>
      <c r="Q140" s="82">
        <v>0</v>
      </c>
      <c r="R140" s="82">
        <v>0</v>
      </c>
      <c r="S140" s="82">
        <v>0</v>
      </c>
      <c r="T140" s="82">
        <v>0</v>
      </c>
      <c r="U140" s="82">
        <v>0</v>
      </c>
      <c r="V140" s="82">
        <v>0</v>
      </c>
      <c r="W140" s="82">
        <v>0</v>
      </c>
      <c r="X140" s="82">
        <v>0</v>
      </c>
      <c r="Y140" s="82">
        <v>0</v>
      </c>
      <c r="Z140" s="82">
        <v>0</v>
      </c>
      <c r="AA140" s="82">
        <v>0</v>
      </c>
      <c r="AB140" s="82">
        <v>0</v>
      </c>
      <c r="AC140" s="82">
        <v>0</v>
      </c>
      <c r="AD140" s="82">
        <v>0</v>
      </c>
      <c r="AE140" s="82">
        <v>0</v>
      </c>
      <c r="AF140" s="82">
        <v>0</v>
      </c>
      <c r="AG140" s="82">
        <v>0</v>
      </c>
      <c r="AH140" s="82">
        <v>0</v>
      </c>
      <c r="AI140" s="82">
        <v>0</v>
      </c>
      <c r="AJ140" s="82">
        <v>0</v>
      </c>
      <c r="AK140" s="82">
        <v>0</v>
      </c>
      <c r="AL140" s="82">
        <v>8.0382771399999999</v>
      </c>
      <c r="AM140" s="82">
        <v>0</v>
      </c>
      <c r="AN140" s="82">
        <v>0</v>
      </c>
      <c r="AO140" s="82">
        <v>0.83</v>
      </c>
      <c r="AP140" s="82">
        <v>0</v>
      </c>
      <c r="AQ140" s="82">
        <v>0</v>
      </c>
      <c r="AR140" s="82">
        <v>0</v>
      </c>
      <c r="AS140" s="82">
        <v>0</v>
      </c>
      <c r="AT140" s="82">
        <v>0</v>
      </c>
      <c r="AU140" s="82">
        <v>0</v>
      </c>
      <c r="AV140" s="82">
        <v>0</v>
      </c>
      <c r="AW140" s="82">
        <v>0</v>
      </c>
      <c r="AX140" s="82">
        <v>0</v>
      </c>
      <c r="AY140" s="82">
        <v>0</v>
      </c>
      <c r="AZ140" s="82">
        <v>0</v>
      </c>
      <c r="BA140" s="82">
        <f t="shared" si="9"/>
        <v>0</v>
      </c>
      <c r="BB140" s="82">
        <f t="shared" si="10"/>
        <v>8.0382771399999999</v>
      </c>
      <c r="BC140" s="82">
        <f t="shared" si="11"/>
        <v>0</v>
      </c>
      <c r="BD140" s="82">
        <f t="shared" si="12"/>
        <v>0</v>
      </c>
      <c r="BE140" s="82">
        <f t="shared" si="13"/>
        <v>0.83</v>
      </c>
      <c r="BF140" s="82">
        <f t="shared" si="14"/>
        <v>0</v>
      </c>
      <c r="BG140" s="82">
        <f t="shared" si="15"/>
        <v>0</v>
      </c>
      <c r="BH140" s="82">
        <f t="shared" si="16"/>
        <v>0</v>
      </c>
    </row>
    <row r="141" spans="1:60" ht="47.25">
      <c r="A141" s="51" t="s">
        <v>225</v>
      </c>
      <c r="B141" s="52" t="s">
        <v>446</v>
      </c>
      <c r="C141" s="53" t="s">
        <v>778</v>
      </c>
      <c r="D141" s="82">
        <v>9.7044259400000001</v>
      </c>
      <c r="E141" s="82">
        <v>0</v>
      </c>
      <c r="F141" s="82">
        <v>0</v>
      </c>
      <c r="G141" s="82">
        <v>0</v>
      </c>
      <c r="H141" s="82">
        <v>0</v>
      </c>
      <c r="I141" s="82">
        <v>0</v>
      </c>
      <c r="J141" s="82">
        <v>0</v>
      </c>
      <c r="K141" s="82">
        <v>0</v>
      </c>
      <c r="L141" s="82">
        <v>0</v>
      </c>
      <c r="M141" s="82">
        <v>0</v>
      </c>
      <c r="N141" s="82">
        <v>0</v>
      </c>
      <c r="O141" s="82">
        <v>0</v>
      </c>
      <c r="P141" s="82">
        <v>0</v>
      </c>
      <c r="Q141" s="82">
        <v>0</v>
      </c>
      <c r="R141" s="82">
        <v>0</v>
      </c>
      <c r="S141" s="82">
        <v>0</v>
      </c>
      <c r="T141" s="82">
        <v>0</v>
      </c>
      <c r="U141" s="82">
        <v>0</v>
      </c>
      <c r="V141" s="82">
        <v>0</v>
      </c>
      <c r="W141" s="82">
        <v>0</v>
      </c>
      <c r="X141" s="82">
        <v>0</v>
      </c>
      <c r="Y141" s="82">
        <v>0</v>
      </c>
      <c r="Z141" s="82">
        <v>0</v>
      </c>
      <c r="AA141" s="82">
        <v>0</v>
      </c>
      <c r="AB141" s="82">
        <v>0</v>
      </c>
      <c r="AC141" s="82">
        <v>0</v>
      </c>
      <c r="AD141" s="82">
        <v>0</v>
      </c>
      <c r="AE141" s="82">
        <v>0</v>
      </c>
      <c r="AF141" s="82">
        <v>0</v>
      </c>
      <c r="AG141" s="82">
        <v>0</v>
      </c>
      <c r="AH141" s="82">
        <v>0</v>
      </c>
      <c r="AI141" s="82">
        <v>0</v>
      </c>
      <c r="AJ141" s="82">
        <v>0</v>
      </c>
      <c r="AK141" s="82">
        <v>0</v>
      </c>
      <c r="AL141" s="82">
        <v>0</v>
      </c>
      <c r="AM141" s="82">
        <v>0</v>
      </c>
      <c r="AN141" s="82">
        <v>0</v>
      </c>
      <c r="AO141" s="82">
        <v>0</v>
      </c>
      <c r="AP141" s="82">
        <v>0</v>
      </c>
      <c r="AQ141" s="82">
        <v>0</v>
      </c>
      <c r="AR141" s="82">
        <v>0</v>
      </c>
      <c r="AS141" s="82">
        <v>0</v>
      </c>
      <c r="AT141" s="82">
        <v>9.7044259400000001</v>
      </c>
      <c r="AU141" s="82">
        <v>0</v>
      </c>
      <c r="AV141" s="82">
        <v>0</v>
      </c>
      <c r="AW141" s="82">
        <v>0.99</v>
      </c>
      <c r="AX141" s="82">
        <v>0</v>
      </c>
      <c r="AY141" s="82">
        <v>0</v>
      </c>
      <c r="AZ141" s="82">
        <v>0</v>
      </c>
      <c r="BA141" s="82">
        <f t="shared" si="9"/>
        <v>0</v>
      </c>
      <c r="BB141" s="82">
        <f t="shared" si="10"/>
        <v>9.7044259400000001</v>
      </c>
      <c r="BC141" s="82">
        <f t="shared" si="11"/>
        <v>0</v>
      </c>
      <c r="BD141" s="82">
        <f t="shared" si="12"/>
        <v>0</v>
      </c>
      <c r="BE141" s="82">
        <f t="shared" si="13"/>
        <v>0.99</v>
      </c>
      <c r="BF141" s="82">
        <f t="shared" si="14"/>
        <v>0</v>
      </c>
      <c r="BG141" s="82">
        <f t="shared" si="15"/>
        <v>0</v>
      </c>
      <c r="BH141" s="82">
        <f t="shared" si="16"/>
        <v>0</v>
      </c>
    </row>
    <row r="142" spans="1:60" ht="47.25">
      <c r="A142" s="51" t="s">
        <v>225</v>
      </c>
      <c r="B142" s="52" t="s">
        <v>447</v>
      </c>
      <c r="C142" s="53" t="s">
        <v>779</v>
      </c>
      <c r="D142" s="82">
        <v>16.399447930000001</v>
      </c>
      <c r="E142" s="82">
        <v>0</v>
      </c>
      <c r="F142" s="82">
        <v>0</v>
      </c>
      <c r="G142" s="82">
        <v>0</v>
      </c>
      <c r="H142" s="82">
        <v>0</v>
      </c>
      <c r="I142" s="82">
        <v>0</v>
      </c>
      <c r="J142" s="82">
        <v>0</v>
      </c>
      <c r="K142" s="82">
        <v>0</v>
      </c>
      <c r="L142" s="82">
        <v>0</v>
      </c>
      <c r="M142" s="82">
        <v>0</v>
      </c>
      <c r="N142" s="82">
        <v>0</v>
      </c>
      <c r="O142" s="82">
        <v>0</v>
      </c>
      <c r="P142" s="82">
        <v>0</v>
      </c>
      <c r="Q142" s="82">
        <v>0</v>
      </c>
      <c r="R142" s="82">
        <v>0</v>
      </c>
      <c r="S142" s="82">
        <v>0</v>
      </c>
      <c r="T142" s="82">
        <v>0</v>
      </c>
      <c r="U142" s="82">
        <v>0</v>
      </c>
      <c r="V142" s="82">
        <v>0</v>
      </c>
      <c r="W142" s="82">
        <v>0</v>
      </c>
      <c r="X142" s="82">
        <v>0</v>
      </c>
      <c r="Y142" s="82">
        <v>0</v>
      </c>
      <c r="Z142" s="82">
        <v>0</v>
      </c>
      <c r="AA142" s="82">
        <v>0</v>
      </c>
      <c r="AB142" s="82">
        <v>0</v>
      </c>
      <c r="AC142" s="82">
        <v>0</v>
      </c>
      <c r="AD142" s="82">
        <v>0</v>
      </c>
      <c r="AE142" s="82">
        <v>0</v>
      </c>
      <c r="AF142" s="82">
        <v>0</v>
      </c>
      <c r="AG142" s="82">
        <v>0</v>
      </c>
      <c r="AH142" s="82">
        <v>0</v>
      </c>
      <c r="AI142" s="82">
        <v>0</v>
      </c>
      <c r="AJ142" s="82">
        <v>0</v>
      </c>
      <c r="AK142" s="82">
        <v>0</v>
      </c>
      <c r="AL142" s="82">
        <v>0</v>
      </c>
      <c r="AM142" s="82">
        <v>0</v>
      </c>
      <c r="AN142" s="82">
        <v>0</v>
      </c>
      <c r="AO142" s="82">
        <v>0</v>
      </c>
      <c r="AP142" s="82">
        <v>0</v>
      </c>
      <c r="AQ142" s="82">
        <v>0</v>
      </c>
      <c r="AR142" s="82">
        <v>0</v>
      </c>
      <c r="AS142" s="82">
        <v>0</v>
      </c>
      <c r="AT142" s="82">
        <v>16.399447930000001</v>
      </c>
      <c r="AU142" s="82">
        <v>0</v>
      </c>
      <c r="AV142" s="82">
        <v>0</v>
      </c>
      <c r="AW142" s="82">
        <v>1.8</v>
      </c>
      <c r="AX142" s="82">
        <v>0</v>
      </c>
      <c r="AY142" s="82">
        <v>0</v>
      </c>
      <c r="AZ142" s="82">
        <v>0</v>
      </c>
      <c r="BA142" s="82">
        <f t="shared" si="9"/>
        <v>0</v>
      </c>
      <c r="BB142" s="82">
        <f t="shared" si="10"/>
        <v>16.399447930000001</v>
      </c>
      <c r="BC142" s="82">
        <f t="shared" si="11"/>
        <v>0</v>
      </c>
      <c r="BD142" s="82">
        <f t="shared" si="12"/>
        <v>0</v>
      </c>
      <c r="BE142" s="82">
        <f t="shared" si="13"/>
        <v>1.8</v>
      </c>
      <c r="BF142" s="82">
        <f t="shared" si="14"/>
        <v>0</v>
      </c>
      <c r="BG142" s="82">
        <f t="shared" si="15"/>
        <v>0</v>
      </c>
      <c r="BH142" s="82">
        <f t="shared" si="16"/>
        <v>0</v>
      </c>
    </row>
    <row r="143" spans="1:60" ht="47.25">
      <c r="A143" s="51" t="s">
        <v>225</v>
      </c>
      <c r="B143" s="52" t="s">
        <v>448</v>
      </c>
      <c r="C143" s="53" t="s">
        <v>780</v>
      </c>
      <c r="D143" s="82">
        <v>23.353171100000001</v>
      </c>
      <c r="E143" s="82">
        <v>0</v>
      </c>
      <c r="F143" s="82">
        <v>0</v>
      </c>
      <c r="G143" s="82">
        <v>0</v>
      </c>
      <c r="H143" s="82">
        <v>0</v>
      </c>
      <c r="I143" s="82">
        <v>0</v>
      </c>
      <c r="J143" s="82">
        <v>0</v>
      </c>
      <c r="K143" s="82">
        <v>0</v>
      </c>
      <c r="L143" s="82">
        <v>0</v>
      </c>
      <c r="M143" s="82">
        <v>0</v>
      </c>
      <c r="N143" s="82">
        <v>0</v>
      </c>
      <c r="O143" s="82">
        <v>0</v>
      </c>
      <c r="P143" s="82">
        <v>0</v>
      </c>
      <c r="Q143" s="82">
        <v>0</v>
      </c>
      <c r="R143" s="82">
        <v>0</v>
      </c>
      <c r="S143" s="82">
        <v>0</v>
      </c>
      <c r="T143" s="82">
        <v>0</v>
      </c>
      <c r="U143" s="82">
        <v>0</v>
      </c>
      <c r="V143" s="82">
        <v>0</v>
      </c>
      <c r="W143" s="82">
        <v>0</v>
      </c>
      <c r="X143" s="82">
        <v>0</v>
      </c>
      <c r="Y143" s="82">
        <v>0</v>
      </c>
      <c r="Z143" s="82">
        <v>0</v>
      </c>
      <c r="AA143" s="82">
        <v>0</v>
      </c>
      <c r="AB143" s="82">
        <v>0</v>
      </c>
      <c r="AC143" s="82">
        <v>0</v>
      </c>
      <c r="AD143" s="82">
        <v>0</v>
      </c>
      <c r="AE143" s="82">
        <v>0</v>
      </c>
      <c r="AF143" s="82">
        <v>0</v>
      </c>
      <c r="AG143" s="82">
        <v>0</v>
      </c>
      <c r="AH143" s="82">
        <v>0</v>
      </c>
      <c r="AI143" s="82">
        <v>0</v>
      </c>
      <c r="AJ143" s="82">
        <v>0</v>
      </c>
      <c r="AK143" s="82">
        <v>0</v>
      </c>
      <c r="AL143" s="82">
        <v>0</v>
      </c>
      <c r="AM143" s="82">
        <v>0</v>
      </c>
      <c r="AN143" s="82">
        <v>0</v>
      </c>
      <c r="AO143" s="82">
        <v>0</v>
      </c>
      <c r="AP143" s="82">
        <v>0</v>
      </c>
      <c r="AQ143" s="82">
        <v>0</v>
      </c>
      <c r="AR143" s="82">
        <v>0</v>
      </c>
      <c r="AS143" s="82">
        <v>0</v>
      </c>
      <c r="AT143" s="82">
        <v>23.353171100000001</v>
      </c>
      <c r="AU143" s="82">
        <v>0</v>
      </c>
      <c r="AV143" s="82">
        <v>0</v>
      </c>
      <c r="AW143" s="82">
        <v>1.8</v>
      </c>
      <c r="AX143" s="82">
        <v>0</v>
      </c>
      <c r="AY143" s="82">
        <v>0</v>
      </c>
      <c r="AZ143" s="82">
        <v>2</v>
      </c>
      <c r="BA143" s="82">
        <f t="shared" si="9"/>
        <v>0</v>
      </c>
      <c r="BB143" s="82">
        <f t="shared" si="10"/>
        <v>23.353171100000001</v>
      </c>
      <c r="BC143" s="82">
        <f t="shared" si="11"/>
        <v>0</v>
      </c>
      <c r="BD143" s="82">
        <f t="shared" si="12"/>
        <v>0</v>
      </c>
      <c r="BE143" s="82">
        <f t="shared" si="13"/>
        <v>1.8</v>
      </c>
      <c r="BF143" s="82">
        <f t="shared" si="14"/>
        <v>0</v>
      </c>
      <c r="BG143" s="82">
        <f t="shared" si="15"/>
        <v>0</v>
      </c>
      <c r="BH143" s="82">
        <f t="shared" si="16"/>
        <v>2</v>
      </c>
    </row>
    <row r="144" spans="1:60" ht="94.5">
      <c r="A144" s="51" t="s">
        <v>225</v>
      </c>
      <c r="B144" s="52" t="s">
        <v>495</v>
      </c>
      <c r="C144" s="53" t="s">
        <v>496</v>
      </c>
      <c r="D144" s="82">
        <v>0.43405591999999998</v>
      </c>
      <c r="E144" s="82">
        <v>0</v>
      </c>
      <c r="F144" s="82">
        <v>0</v>
      </c>
      <c r="G144" s="82">
        <v>0</v>
      </c>
      <c r="H144" s="82">
        <v>0</v>
      </c>
      <c r="I144" s="82">
        <v>0</v>
      </c>
      <c r="J144" s="82">
        <v>0</v>
      </c>
      <c r="K144" s="82">
        <v>0</v>
      </c>
      <c r="L144" s="82">
        <v>0</v>
      </c>
      <c r="M144" s="82">
        <v>0</v>
      </c>
      <c r="N144" s="82">
        <v>0.43405591999999998</v>
      </c>
      <c r="O144" s="82">
        <v>0</v>
      </c>
      <c r="P144" s="82">
        <v>0</v>
      </c>
      <c r="Q144" s="82">
        <v>0.19</v>
      </c>
      <c r="R144" s="82">
        <v>0</v>
      </c>
      <c r="S144" s="82">
        <v>0</v>
      </c>
      <c r="T144" s="82">
        <v>0</v>
      </c>
      <c r="U144" s="82">
        <v>0</v>
      </c>
      <c r="V144" s="82">
        <v>0</v>
      </c>
      <c r="W144" s="82">
        <v>0</v>
      </c>
      <c r="X144" s="82">
        <v>0</v>
      </c>
      <c r="Y144" s="82">
        <v>0</v>
      </c>
      <c r="Z144" s="82">
        <v>0</v>
      </c>
      <c r="AA144" s="82">
        <v>0</v>
      </c>
      <c r="AB144" s="82">
        <v>0</v>
      </c>
      <c r="AC144" s="82">
        <v>0</v>
      </c>
      <c r="AD144" s="82">
        <v>0</v>
      </c>
      <c r="AE144" s="82">
        <v>0</v>
      </c>
      <c r="AF144" s="82">
        <v>0</v>
      </c>
      <c r="AG144" s="82">
        <v>0</v>
      </c>
      <c r="AH144" s="82">
        <v>0</v>
      </c>
      <c r="AI144" s="82">
        <v>0</v>
      </c>
      <c r="AJ144" s="82">
        <v>0</v>
      </c>
      <c r="AK144" s="82">
        <v>0</v>
      </c>
      <c r="AL144" s="82">
        <v>0</v>
      </c>
      <c r="AM144" s="82">
        <v>0</v>
      </c>
      <c r="AN144" s="82">
        <v>0</v>
      </c>
      <c r="AO144" s="82">
        <v>0</v>
      </c>
      <c r="AP144" s="82">
        <v>0</v>
      </c>
      <c r="AQ144" s="82">
        <v>0</v>
      </c>
      <c r="AR144" s="82">
        <v>0</v>
      </c>
      <c r="AS144" s="82">
        <v>0</v>
      </c>
      <c r="AT144" s="82">
        <v>0</v>
      </c>
      <c r="AU144" s="82">
        <v>0</v>
      </c>
      <c r="AV144" s="82">
        <v>0</v>
      </c>
      <c r="AW144" s="82">
        <v>0</v>
      </c>
      <c r="AX144" s="82">
        <v>0</v>
      </c>
      <c r="AY144" s="82">
        <v>0</v>
      </c>
      <c r="AZ144" s="82">
        <v>0</v>
      </c>
      <c r="BA144" s="82">
        <f t="shared" si="9"/>
        <v>0</v>
      </c>
      <c r="BB144" s="82">
        <f t="shared" si="10"/>
        <v>0.43405591999999998</v>
      </c>
      <c r="BC144" s="82">
        <f t="shared" si="11"/>
        <v>0</v>
      </c>
      <c r="BD144" s="82">
        <f t="shared" si="12"/>
        <v>0</v>
      </c>
      <c r="BE144" s="82">
        <f t="shared" si="13"/>
        <v>0.19</v>
      </c>
      <c r="BF144" s="82">
        <f t="shared" si="14"/>
        <v>0</v>
      </c>
      <c r="BG144" s="82">
        <f t="shared" si="15"/>
        <v>0</v>
      </c>
      <c r="BH144" s="82">
        <f t="shared" si="16"/>
        <v>0</v>
      </c>
    </row>
    <row r="145" spans="1:60" ht="45" customHeight="1">
      <c r="A145" s="51" t="s">
        <v>225</v>
      </c>
      <c r="B145" s="52" t="s">
        <v>518</v>
      </c>
      <c r="C145" s="53" t="s">
        <v>517</v>
      </c>
      <c r="D145" s="82">
        <v>19.370927500000001</v>
      </c>
      <c r="E145" s="82">
        <v>0</v>
      </c>
      <c r="F145" s="82">
        <v>0</v>
      </c>
      <c r="G145" s="82">
        <v>0</v>
      </c>
      <c r="H145" s="82">
        <v>0</v>
      </c>
      <c r="I145" s="82">
        <v>0</v>
      </c>
      <c r="J145" s="82">
        <v>0</v>
      </c>
      <c r="K145" s="82">
        <v>0</v>
      </c>
      <c r="L145" s="82">
        <v>0</v>
      </c>
      <c r="M145" s="82">
        <v>0</v>
      </c>
      <c r="N145" s="82">
        <v>0</v>
      </c>
      <c r="O145" s="82">
        <v>0</v>
      </c>
      <c r="P145" s="82">
        <v>0</v>
      </c>
      <c r="Q145" s="82">
        <v>0</v>
      </c>
      <c r="R145" s="82">
        <v>0</v>
      </c>
      <c r="S145" s="82">
        <v>0</v>
      </c>
      <c r="T145" s="82">
        <v>0</v>
      </c>
      <c r="U145" s="82">
        <v>0</v>
      </c>
      <c r="V145" s="82">
        <v>19.370927500000001</v>
      </c>
      <c r="W145" s="82">
        <v>0.2</v>
      </c>
      <c r="X145" s="82">
        <v>0</v>
      </c>
      <c r="Y145" s="82">
        <v>5.3520000000000003</v>
      </c>
      <c r="Z145" s="82">
        <v>0</v>
      </c>
      <c r="AA145" s="82">
        <v>0</v>
      </c>
      <c r="AB145" s="82">
        <v>0</v>
      </c>
      <c r="AC145" s="82">
        <v>0</v>
      </c>
      <c r="AD145" s="82">
        <v>0</v>
      </c>
      <c r="AE145" s="82">
        <v>0</v>
      </c>
      <c r="AF145" s="82">
        <v>0</v>
      </c>
      <c r="AG145" s="82">
        <v>0</v>
      </c>
      <c r="AH145" s="82">
        <v>0</v>
      </c>
      <c r="AI145" s="82">
        <v>0</v>
      </c>
      <c r="AJ145" s="82">
        <v>0</v>
      </c>
      <c r="AK145" s="82">
        <v>0</v>
      </c>
      <c r="AL145" s="82">
        <v>0</v>
      </c>
      <c r="AM145" s="82">
        <v>0</v>
      </c>
      <c r="AN145" s="82">
        <v>0</v>
      </c>
      <c r="AO145" s="82">
        <v>0</v>
      </c>
      <c r="AP145" s="82">
        <v>0</v>
      </c>
      <c r="AQ145" s="82">
        <v>0</v>
      </c>
      <c r="AR145" s="82">
        <v>0</v>
      </c>
      <c r="AS145" s="82">
        <v>0</v>
      </c>
      <c r="AT145" s="82">
        <v>0</v>
      </c>
      <c r="AU145" s="82">
        <v>0</v>
      </c>
      <c r="AV145" s="82">
        <v>0</v>
      </c>
      <c r="AW145" s="82">
        <v>0</v>
      </c>
      <c r="AX145" s="82">
        <v>0</v>
      </c>
      <c r="AY145" s="82">
        <v>0</v>
      </c>
      <c r="AZ145" s="82">
        <v>0</v>
      </c>
      <c r="BA145" s="82">
        <f t="shared" ref="BA145:BA208" si="17">SUM(E145,M145,U145,AC145,AK145,AS145)</f>
        <v>0</v>
      </c>
      <c r="BB145" s="82">
        <f t="shared" ref="BB145:BB208" si="18">SUM(F145,N145,V145,AD145,AL145,AT145)</f>
        <v>19.370927500000001</v>
      </c>
      <c r="BC145" s="82">
        <f t="shared" ref="BC145:BC208" si="19">SUM(G145,O145,W145,AE145,AM145,AU145)</f>
        <v>0.2</v>
      </c>
      <c r="BD145" s="82">
        <f t="shared" ref="BD145:BD208" si="20">SUM(H145,P145,X145,AF145,AN145,AV145)</f>
        <v>0</v>
      </c>
      <c r="BE145" s="82">
        <f t="shared" ref="BE145:BE208" si="21">SUM(I145,Q145,Y145,AG145,AO145,AW145)</f>
        <v>5.3520000000000003</v>
      </c>
      <c r="BF145" s="82">
        <f t="shared" ref="BF145:BF208" si="22">SUM(J145,R145,Z145,AH145,AP145,AX145)</f>
        <v>0</v>
      </c>
      <c r="BG145" s="82">
        <f t="shared" ref="BG145:BG208" si="23">SUM(K145,S145,AA145,AI145,AQ145,AY145)</f>
        <v>0</v>
      </c>
      <c r="BH145" s="82">
        <f t="shared" ref="BH145:BH208" si="24">SUM(L145,T145,AB145,AJ145,AR145,AZ145)</f>
        <v>0</v>
      </c>
    </row>
    <row r="146" spans="1:60" ht="45" customHeight="1">
      <c r="A146" s="51" t="s">
        <v>225</v>
      </c>
      <c r="B146" s="52" t="s">
        <v>712</v>
      </c>
      <c r="C146" s="53" t="s">
        <v>766</v>
      </c>
      <c r="D146" s="82">
        <v>4.4756830399999998</v>
      </c>
      <c r="E146" s="82">
        <v>0</v>
      </c>
      <c r="F146" s="82">
        <v>0</v>
      </c>
      <c r="G146" s="82">
        <v>0</v>
      </c>
      <c r="H146" s="82">
        <v>0</v>
      </c>
      <c r="I146" s="82">
        <v>0</v>
      </c>
      <c r="J146" s="82">
        <v>0</v>
      </c>
      <c r="K146" s="82">
        <v>0</v>
      </c>
      <c r="L146" s="82">
        <v>0</v>
      </c>
      <c r="M146" s="82">
        <v>0</v>
      </c>
      <c r="N146" s="82">
        <v>4.4756830399999998</v>
      </c>
      <c r="O146" s="82">
        <v>0</v>
      </c>
      <c r="P146" s="82">
        <v>0</v>
      </c>
      <c r="Q146" s="82">
        <v>1.589</v>
      </c>
      <c r="R146" s="82">
        <v>0</v>
      </c>
      <c r="S146" s="82">
        <v>0</v>
      </c>
      <c r="T146" s="82">
        <v>0</v>
      </c>
      <c r="U146" s="82">
        <v>0</v>
      </c>
      <c r="V146" s="82">
        <v>0</v>
      </c>
      <c r="W146" s="82">
        <v>0</v>
      </c>
      <c r="X146" s="82">
        <v>0</v>
      </c>
      <c r="Y146" s="82">
        <v>0</v>
      </c>
      <c r="Z146" s="82">
        <v>0</v>
      </c>
      <c r="AA146" s="82">
        <v>0</v>
      </c>
      <c r="AB146" s="82">
        <v>0</v>
      </c>
      <c r="AC146" s="82">
        <v>0</v>
      </c>
      <c r="AD146" s="82">
        <v>0</v>
      </c>
      <c r="AE146" s="82">
        <v>0</v>
      </c>
      <c r="AF146" s="82">
        <v>0</v>
      </c>
      <c r="AG146" s="82">
        <v>0</v>
      </c>
      <c r="AH146" s="82">
        <v>0</v>
      </c>
      <c r="AI146" s="82">
        <v>0</v>
      </c>
      <c r="AJ146" s="82">
        <v>0</v>
      </c>
      <c r="AK146" s="82">
        <v>0</v>
      </c>
      <c r="AL146" s="82">
        <v>0</v>
      </c>
      <c r="AM146" s="82">
        <v>0</v>
      </c>
      <c r="AN146" s="82">
        <v>0</v>
      </c>
      <c r="AO146" s="82">
        <v>0</v>
      </c>
      <c r="AP146" s="82">
        <v>0</v>
      </c>
      <c r="AQ146" s="82">
        <v>0</v>
      </c>
      <c r="AR146" s="82">
        <v>0</v>
      </c>
      <c r="AS146" s="82">
        <v>0</v>
      </c>
      <c r="AT146" s="82">
        <v>0</v>
      </c>
      <c r="AU146" s="82">
        <v>0</v>
      </c>
      <c r="AV146" s="82">
        <v>0</v>
      </c>
      <c r="AW146" s="82">
        <v>0</v>
      </c>
      <c r="AX146" s="82">
        <v>0</v>
      </c>
      <c r="AY146" s="82">
        <v>0</v>
      </c>
      <c r="AZ146" s="82">
        <v>0</v>
      </c>
      <c r="BA146" s="82">
        <f t="shared" si="17"/>
        <v>0</v>
      </c>
      <c r="BB146" s="82">
        <f t="shared" si="18"/>
        <v>4.4756830399999998</v>
      </c>
      <c r="BC146" s="82">
        <f t="shared" si="19"/>
        <v>0</v>
      </c>
      <c r="BD146" s="82">
        <f t="shared" si="20"/>
        <v>0</v>
      </c>
      <c r="BE146" s="82">
        <f t="shared" si="21"/>
        <v>1.589</v>
      </c>
      <c r="BF146" s="82">
        <f t="shared" si="22"/>
        <v>0</v>
      </c>
      <c r="BG146" s="82">
        <f t="shared" si="23"/>
        <v>0</v>
      </c>
      <c r="BH146" s="82">
        <f t="shared" si="24"/>
        <v>0</v>
      </c>
    </row>
    <row r="147" spans="1:60" ht="45" customHeight="1">
      <c r="A147" s="51" t="s">
        <v>225</v>
      </c>
      <c r="B147" s="52" t="s">
        <v>515</v>
      </c>
      <c r="C147" s="53" t="s">
        <v>516</v>
      </c>
      <c r="D147" s="82">
        <v>13.072007190000001</v>
      </c>
      <c r="E147" s="82">
        <v>0</v>
      </c>
      <c r="F147" s="82">
        <v>0</v>
      </c>
      <c r="G147" s="82">
        <v>0</v>
      </c>
      <c r="H147" s="82">
        <v>0</v>
      </c>
      <c r="I147" s="82">
        <v>0</v>
      </c>
      <c r="J147" s="82">
        <v>0</v>
      </c>
      <c r="K147" s="82">
        <v>0</v>
      </c>
      <c r="L147" s="82">
        <v>0</v>
      </c>
      <c r="M147" s="82">
        <v>0</v>
      </c>
      <c r="N147" s="82">
        <v>0</v>
      </c>
      <c r="O147" s="82">
        <v>0</v>
      </c>
      <c r="P147" s="82">
        <v>0</v>
      </c>
      <c r="Q147" s="82">
        <v>0</v>
      </c>
      <c r="R147" s="82">
        <v>0</v>
      </c>
      <c r="S147" s="82">
        <v>0</v>
      </c>
      <c r="T147" s="82">
        <v>0</v>
      </c>
      <c r="U147" s="82">
        <v>0</v>
      </c>
      <c r="V147" s="82">
        <v>13.072007190000001</v>
      </c>
      <c r="W147" s="82">
        <v>0.65</v>
      </c>
      <c r="X147" s="82">
        <v>0</v>
      </c>
      <c r="Y147" s="82">
        <v>0.97199999999999998</v>
      </c>
      <c r="Z147" s="82">
        <v>0</v>
      </c>
      <c r="AA147" s="82">
        <v>0</v>
      </c>
      <c r="AB147" s="82">
        <v>0</v>
      </c>
      <c r="AC147" s="82">
        <v>0</v>
      </c>
      <c r="AD147" s="82">
        <v>0</v>
      </c>
      <c r="AE147" s="82">
        <v>0</v>
      </c>
      <c r="AF147" s="82">
        <v>0</v>
      </c>
      <c r="AG147" s="82">
        <v>0</v>
      </c>
      <c r="AH147" s="82">
        <v>0</v>
      </c>
      <c r="AI147" s="82">
        <v>0</v>
      </c>
      <c r="AJ147" s="82">
        <v>0</v>
      </c>
      <c r="AK147" s="82">
        <v>0</v>
      </c>
      <c r="AL147" s="82">
        <v>0</v>
      </c>
      <c r="AM147" s="82">
        <v>0</v>
      </c>
      <c r="AN147" s="82">
        <v>0</v>
      </c>
      <c r="AO147" s="82">
        <v>0</v>
      </c>
      <c r="AP147" s="82">
        <v>0</v>
      </c>
      <c r="AQ147" s="82">
        <v>0</v>
      </c>
      <c r="AR147" s="82">
        <v>0</v>
      </c>
      <c r="AS147" s="82">
        <v>0</v>
      </c>
      <c r="AT147" s="82">
        <v>0</v>
      </c>
      <c r="AU147" s="82">
        <v>0</v>
      </c>
      <c r="AV147" s="82">
        <v>0</v>
      </c>
      <c r="AW147" s="82">
        <v>0</v>
      </c>
      <c r="AX147" s="82">
        <v>0</v>
      </c>
      <c r="AY147" s="82">
        <v>0</v>
      </c>
      <c r="AZ147" s="82">
        <v>0</v>
      </c>
      <c r="BA147" s="82">
        <f t="shared" si="17"/>
        <v>0</v>
      </c>
      <c r="BB147" s="82">
        <f t="shared" si="18"/>
        <v>13.072007190000001</v>
      </c>
      <c r="BC147" s="82">
        <f t="shared" si="19"/>
        <v>0.65</v>
      </c>
      <c r="BD147" s="82">
        <f t="shared" si="20"/>
        <v>0</v>
      </c>
      <c r="BE147" s="82">
        <f t="shared" si="21"/>
        <v>0.97199999999999998</v>
      </c>
      <c r="BF147" s="82">
        <f t="shared" si="22"/>
        <v>0</v>
      </c>
      <c r="BG147" s="82">
        <f t="shared" si="23"/>
        <v>0</v>
      </c>
      <c r="BH147" s="82">
        <f t="shared" si="24"/>
        <v>0</v>
      </c>
    </row>
    <row r="148" spans="1:60" ht="141.75">
      <c r="A148" s="51" t="s">
        <v>225</v>
      </c>
      <c r="B148" s="52" t="s">
        <v>511</v>
      </c>
      <c r="C148" s="53" t="s">
        <v>512</v>
      </c>
      <c r="D148" s="82">
        <v>14.45520271</v>
      </c>
      <c r="E148" s="82">
        <v>0</v>
      </c>
      <c r="F148" s="82">
        <v>0</v>
      </c>
      <c r="G148" s="82">
        <v>0</v>
      </c>
      <c r="H148" s="82">
        <v>0</v>
      </c>
      <c r="I148" s="82">
        <v>0</v>
      </c>
      <c r="J148" s="82">
        <v>0</v>
      </c>
      <c r="K148" s="82">
        <v>0</v>
      </c>
      <c r="L148" s="82">
        <v>0</v>
      </c>
      <c r="M148" s="82">
        <v>0</v>
      </c>
      <c r="N148" s="82">
        <v>0</v>
      </c>
      <c r="O148" s="82">
        <v>0</v>
      </c>
      <c r="P148" s="82">
        <v>0</v>
      </c>
      <c r="Q148" s="82">
        <v>0</v>
      </c>
      <c r="R148" s="82">
        <v>0</v>
      </c>
      <c r="S148" s="82">
        <v>0</v>
      </c>
      <c r="T148" s="82">
        <v>0</v>
      </c>
      <c r="U148" s="82">
        <v>0</v>
      </c>
      <c r="V148" s="82">
        <v>14.45520271</v>
      </c>
      <c r="W148" s="82">
        <v>0.4</v>
      </c>
      <c r="X148" s="82">
        <v>0</v>
      </c>
      <c r="Y148" s="82">
        <v>2.206</v>
      </c>
      <c r="Z148" s="82">
        <v>0</v>
      </c>
      <c r="AA148" s="82">
        <v>0</v>
      </c>
      <c r="AB148" s="82">
        <v>0</v>
      </c>
      <c r="AC148" s="82">
        <v>0</v>
      </c>
      <c r="AD148" s="82">
        <v>0</v>
      </c>
      <c r="AE148" s="82">
        <v>0</v>
      </c>
      <c r="AF148" s="82">
        <v>0</v>
      </c>
      <c r="AG148" s="82">
        <v>0</v>
      </c>
      <c r="AH148" s="82">
        <v>0</v>
      </c>
      <c r="AI148" s="82">
        <v>0</v>
      </c>
      <c r="AJ148" s="82">
        <v>0</v>
      </c>
      <c r="AK148" s="82">
        <v>0</v>
      </c>
      <c r="AL148" s="82">
        <v>0</v>
      </c>
      <c r="AM148" s="82">
        <v>0</v>
      </c>
      <c r="AN148" s="82">
        <v>0</v>
      </c>
      <c r="AO148" s="82">
        <v>0</v>
      </c>
      <c r="AP148" s="82">
        <v>0</v>
      </c>
      <c r="AQ148" s="82">
        <v>0</v>
      </c>
      <c r="AR148" s="82">
        <v>0</v>
      </c>
      <c r="AS148" s="82">
        <v>0</v>
      </c>
      <c r="AT148" s="82">
        <v>0</v>
      </c>
      <c r="AU148" s="82">
        <v>0</v>
      </c>
      <c r="AV148" s="82">
        <v>0</v>
      </c>
      <c r="AW148" s="82">
        <v>0</v>
      </c>
      <c r="AX148" s="82">
        <v>0</v>
      </c>
      <c r="AY148" s="82">
        <v>0</v>
      </c>
      <c r="AZ148" s="82">
        <v>0</v>
      </c>
      <c r="BA148" s="82">
        <f t="shared" si="17"/>
        <v>0</v>
      </c>
      <c r="BB148" s="82">
        <f t="shared" si="18"/>
        <v>14.45520271</v>
      </c>
      <c r="BC148" s="82">
        <f t="shared" si="19"/>
        <v>0.4</v>
      </c>
      <c r="BD148" s="82">
        <f t="shared" si="20"/>
        <v>0</v>
      </c>
      <c r="BE148" s="82">
        <f t="shared" si="21"/>
        <v>2.206</v>
      </c>
      <c r="BF148" s="82">
        <f t="shared" si="22"/>
        <v>0</v>
      </c>
      <c r="BG148" s="82">
        <f t="shared" si="23"/>
        <v>0</v>
      </c>
      <c r="BH148" s="82">
        <f t="shared" si="24"/>
        <v>0</v>
      </c>
    </row>
    <row r="149" spans="1:60" ht="141.75">
      <c r="A149" s="51" t="s">
        <v>225</v>
      </c>
      <c r="B149" s="52" t="s">
        <v>755</v>
      </c>
      <c r="C149" s="53" t="s">
        <v>756</v>
      </c>
      <c r="D149" s="82">
        <v>11.301056150000001</v>
      </c>
      <c r="E149" s="82">
        <v>0</v>
      </c>
      <c r="F149" s="82">
        <v>0</v>
      </c>
      <c r="G149" s="82">
        <v>0</v>
      </c>
      <c r="H149" s="82">
        <v>0</v>
      </c>
      <c r="I149" s="82">
        <v>0</v>
      </c>
      <c r="J149" s="82">
        <v>0</v>
      </c>
      <c r="K149" s="82">
        <v>0</v>
      </c>
      <c r="L149" s="82">
        <v>0</v>
      </c>
      <c r="M149" s="82">
        <v>0</v>
      </c>
      <c r="N149" s="82">
        <v>0</v>
      </c>
      <c r="O149" s="82">
        <v>0</v>
      </c>
      <c r="P149" s="82">
        <v>0</v>
      </c>
      <c r="Q149" s="82">
        <v>0</v>
      </c>
      <c r="R149" s="82">
        <v>0</v>
      </c>
      <c r="S149" s="82">
        <v>0</v>
      </c>
      <c r="T149" s="82">
        <v>0</v>
      </c>
      <c r="U149" s="82">
        <v>0</v>
      </c>
      <c r="V149" s="82">
        <v>0</v>
      </c>
      <c r="W149" s="82">
        <v>0</v>
      </c>
      <c r="X149" s="82">
        <v>0</v>
      </c>
      <c r="Y149" s="82">
        <v>0</v>
      </c>
      <c r="Z149" s="82">
        <v>0</v>
      </c>
      <c r="AA149" s="82">
        <v>0</v>
      </c>
      <c r="AB149" s="82">
        <v>0</v>
      </c>
      <c r="AC149" s="82">
        <v>0</v>
      </c>
      <c r="AD149" s="82">
        <v>11.301056150000001</v>
      </c>
      <c r="AE149" s="82">
        <v>0.25</v>
      </c>
      <c r="AF149" s="82">
        <v>0</v>
      </c>
      <c r="AG149" s="82">
        <v>2.8009999999999997</v>
      </c>
      <c r="AH149" s="82">
        <v>0</v>
      </c>
      <c r="AI149" s="82">
        <v>0</v>
      </c>
      <c r="AJ149" s="82">
        <v>0</v>
      </c>
      <c r="AK149" s="82">
        <v>0</v>
      </c>
      <c r="AL149" s="82">
        <v>0</v>
      </c>
      <c r="AM149" s="82">
        <v>0</v>
      </c>
      <c r="AN149" s="82">
        <v>0</v>
      </c>
      <c r="AO149" s="82">
        <v>0</v>
      </c>
      <c r="AP149" s="82">
        <v>0</v>
      </c>
      <c r="AQ149" s="82">
        <v>0</v>
      </c>
      <c r="AR149" s="82">
        <v>0</v>
      </c>
      <c r="AS149" s="82">
        <v>0</v>
      </c>
      <c r="AT149" s="82">
        <v>0</v>
      </c>
      <c r="AU149" s="82">
        <v>0</v>
      </c>
      <c r="AV149" s="82">
        <v>0</v>
      </c>
      <c r="AW149" s="82">
        <v>0</v>
      </c>
      <c r="AX149" s="82">
        <v>0</v>
      </c>
      <c r="AY149" s="82">
        <v>0</v>
      </c>
      <c r="AZ149" s="82">
        <v>0</v>
      </c>
      <c r="BA149" s="82">
        <f t="shared" si="17"/>
        <v>0</v>
      </c>
      <c r="BB149" s="82">
        <f t="shared" si="18"/>
        <v>11.301056150000001</v>
      </c>
      <c r="BC149" s="82">
        <f t="shared" si="19"/>
        <v>0.25</v>
      </c>
      <c r="BD149" s="82">
        <f t="shared" si="20"/>
        <v>0</v>
      </c>
      <c r="BE149" s="82">
        <f t="shared" si="21"/>
        <v>2.8009999999999997</v>
      </c>
      <c r="BF149" s="82">
        <f t="shared" si="22"/>
        <v>0</v>
      </c>
      <c r="BG149" s="82">
        <f t="shared" si="23"/>
        <v>0</v>
      </c>
      <c r="BH149" s="82">
        <f t="shared" si="24"/>
        <v>0</v>
      </c>
    </row>
    <row r="150" spans="1:60" ht="110.25">
      <c r="A150" s="51" t="s">
        <v>225</v>
      </c>
      <c r="B150" s="52" t="s">
        <v>513</v>
      </c>
      <c r="C150" s="53" t="s">
        <v>514</v>
      </c>
      <c r="D150" s="82">
        <v>15.19131829</v>
      </c>
      <c r="E150" s="82">
        <v>0</v>
      </c>
      <c r="F150" s="82">
        <v>0</v>
      </c>
      <c r="G150" s="82">
        <v>0</v>
      </c>
      <c r="H150" s="82">
        <v>0</v>
      </c>
      <c r="I150" s="82">
        <v>0</v>
      </c>
      <c r="J150" s="82">
        <v>0</v>
      </c>
      <c r="K150" s="82">
        <v>0</v>
      </c>
      <c r="L150" s="82">
        <v>0</v>
      </c>
      <c r="M150" s="82">
        <v>0</v>
      </c>
      <c r="N150" s="82">
        <v>0</v>
      </c>
      <c r="O150" s="82">
        <v>0</v>
      </c>
      <c r="P150" s="82">
        <v>0</v>
      </c>
      <c r="Q150" s="82">
        <v>0</v>
      </c>
      <c r="R150" s="82">
        <v>0</v>
      </c>
      <c r="S150" s="82">
        <v>0</v>
      </c>
      <c r="T150" s="82">
        <v>0</v>
      </c>
      <c r="U150" s="82">
        <v>0</v>
      </c>
      <c r="V150" s="82">
        <v>15.19131829</v>
      </c>
      <c r="W150" s="82">
        <v>0.4</v>
      </c>
      <c r="X150" s="82">
        <v>0</v>
      </c>
      <c r="Y150" s="82">
        <v>2.4939999999999998</v>
      </c>
      <c r="Z150" s="82">
        <v>0</v>
      </c>
      <c r="AA150" s="82">
        <v>0</v>
      </c>
      <c r="AB150" s="82">
        <v>0</v>
      </c>
      <c r="AC150" s="82">
        <v>0</v>
      </c>
      <c r="AD150" s="82">
        <v>0</v>
      </c>
      <c r="AE150" s="82">
        <v>0</v>
      </c>
      <c r="AF150" s="82">
        <v>0</v>
      </c>
      <c r="AG150" s="82">
        <v>0</v>
      </c>
      <c r="AH150" s="82">
        <v>0</v>
      </c>
      <c r="AI150" s="82">
        <v>0</v>
      </c>
      <c r="AJ150" s="82">
        <v>0</v>
      </c>
      <c r="AK150" s="82">
        <v>0</v>
      </c>
      <c r="AL150" s="82">
        <v>0</v>
      </c>
      <c r="AM150" s="82">
        <v>0</v>
      </c>
      <c r="AN150" s="82">
        <v>0</v>
      </c>
      <c r="AO150" s="82">
        <v>0</v>
      </c>
      <c r="AP150" s="82">
        <v>0</v>
      </c>
      <c r="AQ150" s="82">
        <v>0</v>
      </c>
      <c r="AR150" s="82">
        <v>0</v>
      </c>
      <c r="AS150" s="82">
        <v>0</v>
      </c>
      <c r="AT150" s="82">
        <v>0</v>
      </c>
      <c r="AU150" s="82">
        <v>0</v>
      </c>
      <c r="AV150" s="82">
        <v>0</v>
      </c>
      <c r="AW150" s="82">
        <v>0</v>
      </c>
      <c r="AX150" s="82">
        <v>0</v>
      </c>
      <c r="AY150" s="82">
        <v>0</v>
      </c>
      <c r="AZ150" s="82">
        <v>0</v>
      </c>
      <c r="BA150" s="82">
        <f t="shared" si="17"/>
        <v>0</v>
      </c>
      <c r="BB150" s="82">
        <f t="shared" si="18"/>
        <v>15.19131829</v>
      </c>
      <c r="BC150" s="82">
        <f t="shared" si="19"/>
        <v>0.4</v>
      </c>
      <c r="BD150" s="82">
        <f t="shared" si="20"/>
        <v>0</v>
      </c>
      <c r="BE150" s="82">
        <f t="shared" si="21"/>
        <v>2.4939999999999998</v>
      </c>
      <c r="BF150" s="82">
        <f t="shared" si="22"/>
        <v>0</v>
      </c>
      <c r="BG150" s="82">
        <f t="shared" si="23"/>
        <v>0</v>
      </c>
      <c r="BH150" s="82">
        <f t="shared" si="24"/>
        <v>0</v>
      </c>
    </row>
    <row r="151" spans="1:60" ht="63">
      <c r="A151" s="51" t="s">
        <v>225</v>
      </c>
      <c r="B151" s="52" t="s">
        <v>759</v>
      </c>
      <c r="C151" s="53" t="s">
        <v>757</v>
      </c>
      <c r="D151" s="82">
        <v>5.9163302099999999</v>
      </c>
      <c r="E151" s="82">
        <v>0</v>
      </c>
      <c r="F151" s="82">
        <v>0</v>
      </c>
      <c r="G151" s="82">
        <v>0</v>
      </c>
      <c r="H151" s="82">
        <v>0</v>
      </c>
      <c r="I151" s="82">
        <v>0</v>
      </c>
      <c r="J151" s="82">
        <v>0</v>
      </c>
      <c r="K151" s="82">
        <v>0</v>
      </c>
      <c r="L151" s="82">
        <v>0</v>
      </c>
      <c r="M151" s="82">
        <v>0</v>
      </c>
      <c r="N151" s="82">
        <v>0</v>
      </c>
      <c r="O151" s="82">
        <v>0</v>
      </c>
      <c r="P151" s="82">
        <v>0</v>
      </c>
      <c r="Q151" s="82">
        <v>0</v>
      </c>
      <c r="R151" s="82">
        <v>0</v>
      </c>
      <c r="S151" s="82">
        <v>0</v>
      </c>
      <c r="T151" s="82">
        <v>0</v>
      </c>
      <c r="U151" s="82">
        <v>0</v>
      </c>
      <c r="V151" s="82">
        <v>5.9163302099999999</v>
      </c>
      <c r="W151" s="82">
        <v>0.16</v>
      </c>
      <c r="X151" s="82">
        <v>0</v>
      </c>
      <c r="Y151" s="82">
        <v>1.23</v>
      </c>
      <c r="Z151" s="82">
        <v>0</v>
      </c>
      <c r="AA151" s="82">
        <v>0</v>
      </c>
      <c r="AB151" s="82">
        <v>0</v>
      </c>
      <c r="AC151" s="82">
        <v>0</v>
      </c>
      <c r="AD151" s="82">
        <v>0</v>
      </c>
      <c r="AE151" s="82">
        <v>0</v>
      </c>
      <c r="AF151" s="82">
        <v>0</v>
      </c>
      <c r="AG151" s="82">
        <v>0</v>
      </c>
      <c r="AH151" s="82">
        <v>0</v>
      </c>
      <c r="AI151" s="82">
        <v>0</v>
      </c>
      <c r="AJ151" s="82">
        <v>0</v>
      </c>
      <c r="AK151" s="82">
        <v>0</v>
      </c>
      <c r="AL151" s="82">
        <v>0</v>
      </c>
      <c r="AM151" s="82">
        <v>0</v>
      </c>
      <c r="AN151" s="82">
        <v>0</v>
      </c>
      <c r="AO151" s="82">
        <v>0</v>
      </c>
      <c r="AP151" s="82">
        <v>0</v>
      </c>
      <c r="AQ151" s="82">
        <v>0</v>
      </c>
      <c r="AR151" s="82">
        <v>0</v>
      </c>
      <c r="AS151" s="82">
        <v>0</v>
      </c>
      <c r="AT151" s="82">
        <v>0</v>
      </c>
      <c r="AU151" s="82">
        <v>0</v>
      </c>
      <c r="AV151" s="82">
        <v>0</v>
      </c>
      <c r="AW151" s="82">
        <v>0</v>
      </c>
      <c r="AX151" s="82">
        <v>0</v>
      </c>
      <c r="AY151" s="82">
        <v>0</v>
      </c>
      <c r="AZ151" s="82">
        <v>0</v>
      </c>
      <c r="BA151" s="82">
        <f t="shared" si="17"/>
        <v>0</v>
      </c>
      <c r="BB151" s="82">
        <f t="shared" si="18"/>
        <v>5.9163302099999999</v>
      </c>
      <c r="BC151" s="82">
        <f t="shared" si="19"/>
        <v>0.16</v>
      </c>
      <c r="BD151" s="82">
        <f t="shared" si="20"/>
        <v>0</v>
      </c>
      <c r="BE151" s="82">
        <f t="shared" si="21"/>
        <v>1.23</v>
      </c>
      <c r="BF151" s="82">
        <f t="shared" si="22"/>
        <v>0</v>
      </c>
      <c r="BG151" s="82">
        <f t="shared" si="23"/>
        <v>0</v>
      </c>
      <c r="BH151" s="82">
        <f t="shared" si="24"/>
        <v>0</v>
      </c>
    </row>
    <row r="152" spans="1:60" ht="63">
      <c r="A152" s="51" t="s">
        <v>225</v>
      </c>
      <c r="B152" s="52" t="s">
        <v>760</v>
      </c>
      <c r="C152" s="53" t="s">
        <v>758</v>
      </c>
      <c r="D152" s="82">
        <v>9.9000666000000006</v>
      </c>
      <c r="E152" s="82">
        <v>0</v>
      </c>
      <c r="F152" s="82">
        <v>0</v>
      </c>
      <c r="G152" s="82">
        <v>0</v>
      </c>
      <c r="H152" s="82">
        <v>0</v>
      </c>
      <c r="I152" s="82">
        <v>0</v>
      </c>
      <c r="J152" s="82">
        <v>0</v>
      </c>
      <c r="K152" s="82">
        <v>0</v>
      </c>
      <c r="L152" s="82">
        <v>0</v>
      </c>
      <c r="M152" s="82">
        <v>0</v>
      </c>
      <c r="N152" s="82">
        <v>0</v>
      </c>
      <c r="O152" s="82">
        <v>0</v>
      </c>
      <c r="P152" s="82">
        <v>0</v>
      </c>
      <c r="Q152" s="82">
        <v>0</v>
      </c>
      <c r="R152" s="82">
        <v>0</v>
      </c>
      <c r="S152" s="82">
        <v>0</v>
      </c>
      <c r="T152" s="82">
        <v>0</v>
      </c>
      <c r="U152" s="82">
        <v>0</v>
      </c>
      <c r="V152" s="82">
        <v>9.9000666000000006</v>
      </c>
      <c r="W152" s="82">
        <v>0.25</v>
      </c>
      <c r="X152" s="82">
        <v>0</v>
      </c>
      <c r="Y152" s="82">
        <v>1.5620000000000001</v>
      </c>
      <c r="Z152" s="82">
        <v>0</v>
      </c>
      <c r="AA152" s="82">
        <v>0</v>
      </c>
      <c r="AB152" s="82">
        <v>0</v>
      </c>
      <c r="AC152" s="82">
        <v>0</v>
      </c>
      <c r="AD152" s="82">
        <v>0</v>
      </c>
      <c r="AE152" s="82">
        <v>0</v>
      </c>
      <c r="AF152" s="82">
        <v>0</v>
      </c>
      <c r="AG152" s="82">
        <v>0</v>
      </c>
      <c r="AH152" s="82">
        <v>0</v>
      </c>
      <c r="AI152" s="82">
        <v>0</v>
      </c>
      <c r="AJ152" s="82">
        <v>0</v>
      </c>
      <c r="AK152" s="82">
        <v>0</v>
      </c>
      <c r="AL152" s="82">
        <v>0</v>
      </c>
      <c r="AM152" s="82">
        <v>0</v>
      </c>
      <c r="AN152" s="82">
        <v>0</v>
      </c>
      <c r="AO152" s="82">
        <v>0</v>
      </c>
      <c r="AP152" s="82">
        <v>0</v>
      </c>
      <c r="AQ152" s="82">
        <v>0</v>
      </c>
      <c r="AR152" s="82">
        <v>0</v>
      </c>
      <c r="AS152" s="82">
        <v>0</v>
      </c>
      <c r="AT152" s="82">
        <v>0</v>
      </c>
      <c r="AU152" s="82">
        <v>0</v>
      </c>
      <c r="AV152" s="82">
        <v>0</v>
      </c>
      <c r="AW152" s="82">
        <v>0</v>
      </c>
      <c r="AX152" s="82">
        <v>0</v>
      </c>
      <c r="AY152" s="82">
        <v>0</v>
      </c>
      <c r="AZ152" s="82">
        <v>0</v>
      </c>
      <c r="BA152" s="82">
        <f t="shared" si="17"/>
        <v>0</v>
      </c>
      <c r="BB152" s="82">
        <f t="shared" si="18"/>
        <v>9.9000666000000006</v>
      </c>
      <c r="BC152" s="82">
        <f t="shared" si="19"/>
        <v>0.25</v>
      </c>
      <c r="BD152" s="82">
        <f t="shared" si="20"/>
        <v>0</v>
      </c>
      <c r="BE152" s="82">
        <f t="shared" si="21"/>
        <v>1.5620000000000001</v>
      </c>
      <c r="BF152" s="82">
        <f t="shared" si="22"/>
        <v>0</v>
      </c>
      <c r="BG152" s="82">
        <f t="shared" si="23"/>
        <v>0</v>
      </c>
      <c r="BH152" s="82">
        <f t="shared" si="24"/>
        <v>0</v>
      </c>
    </row>
    <row r="153" spans="1:60" ht="63">
      <c r="A153" s="51" t="s">
        <v>225</v>
      </c>
      <c r="B153" s="52" t="s">
        <v>636</v>
      </c>
      <c r="C153" s="53" t="s">
        <v>106</v>
      </c>
      <c r="D153" s="82">
        <v>656.06221541000002</v>
      </c>
      <c r="E153" s="82">
        <v>0</v>
      </c>
      <c r="F153" s="82">
        <v>0</v>
      </c>
      <c r="G153" s="82">
        <v>0</v>
      </c>
      <c r="H153" s="82">
        <v>0</v>
      </c>
      <c r="I153" s="82">
        <v>0</v>
      </c>
      <c r="J153" s="82">
        <v>0</v>
      </c>
      <c r="K153" s="82">
        <v>0</v>
      </c>
      <c r="L153" s="82">
        <v>0</v>
      </c>
      <c r="M153" s="82">
        <v>0</v>
      </c>
      <c r="N153" s="82">
        <v>0</v>
      </c>
      <c r="O153" s="82">
        <v>0</v>
      </c>
      <c r="P153" s="82">
        <v>0</v>
      </c>
      <c r="Q153" s="82">
        <v>0</v>
      </c>
      <c r="R153" s="82">
        <v>0</v>
      </c>
      <c r="S153" s="82">
        <v>0</v>
      </c>
      <c r="T153" s="82">
        <v>0</v>
      </c>
      <c r="U153" s="82">
        <v>0</v>
      </c>
      <c r="V153" s="82">
        <v>0</v>
      </c>
      <c r="W153" s="82">
        <v>0</v>
      </c>
      <c r="X153" s="82">
        <v>0</v>
      </c>
      <c r="Y153" s="82">
        <v>0</v>
      </c>
      <c r="Z153" s="82">
        <v>0</v>
      </c>
      <c r="AA153" s="82">
        <v>0</v>
      </c>
      <c r="AB153" s="82">
        <v>0</v>
      </c>
      <c r="AC153" s="82">
        <v>0</v>
      </c>
      <c r="AD153" s="82">
        <v>0</v>
      </c>
      <c r="AE153" s="82">
        <v>0</v>
      </c>
      <c r="AF153" s="82">
        <v>0</v>
      </c>
      <c r="AG153" s="82">
        <v>0</v>
      </c>
      <c r="AH153" s="82">
        <v>0</v>
      </c>
      <c r="AI153" s="82">
        <v>0</v>
      </c>
      <c r="AJ153" s="82">
        <v>0</v>
      </c>
      <c r="AK153" s="82">
        <v>0</v>
      </c>
      <c r="AL153" s="82">
        <v>656.06221541000002</v>
      </c>
      <c r="AM153" s="82">
        <v>0</v>
      </c>
      <c r="AN153" s="82">
        <v>0</v>
      </c>
      <c r="AO153" s="82">
        <v>36.792000000000002</v>
      </c>
      <c r="AP153" s="82">
        <v>0</v>
      </c>
      <c r="AQ153" s="82">
        <v>0</v>
      </c>
      <c r="AR153" s="82">
        <v>2</v>
      </c>
      <c r="AS153" s="82">
        <v>0</v>
      </c>
      <c r="AT153" s="82">
        <v>0</v>
      </c>
      <c r="AU153" s="82">
        <v>0</v>
      </c>
      <c r="AV153" s="82">
        <v>0</v>
      </c>
      <c r="AW153" s="82">
        <v>0</v>
      </c>
      <c r="AX153" s="82">
        <v>0</v>
      </c>
      <c r="AY153" s="82">
        <v>0</v>
      </c>
      <c r="AZ153" s="82">
        <v>0</v>
      </c>
      <c r="BA153" s="82">
        <f t="shared" si="17"/>
        <v>0</v>
      </c>
      <c r="BB153" s="82">
        <f t="shared" si="18"/>
        <v>656.06221541000002</v>
      </c>
      <c r="BC153" s="82">
        <f t="shared" si="19"/>
        <v>0</v>
      </c>
      <c r="BD153" s="82">
        <f t="shared" si="20"/>
        <v>0</v>
      </c>
      <c r="BE153" s="82">
        <f t="shared" si="21"/>
        <v>36.792000000000002</v>
      </c>
      <c r="BF153" s="82">
        <f t="shared" si="22"/>
        <v>0</v>
      </c>
      <c r="BG153" s="82">
        <f t="shared" si="23"/>
        <v>0</v>
      </c>
      <c r="BH153" s="82">
        <f t="shared" si="24"/>
        <v>2</v>
      </c>
    </row>
    <row r="154" spans="1:60" ht="47.25">
      <c r="A154" s="51" t="s">
        <v>225</v>
      </c>
      <c r="B154" s="52" t="s">
        <v>439</v>
      </c>
      <c r="C154" s="53" t="s">
        <v>742</v>
      </c>
      <c r="D154" s="82">
        <v>10.96495956</v>
      </c>
      <c r="E154" s="82">
        <v>0</v>
      </c>
      <c r="F154" s="82">
        <v>0</v>
      </c>
      <c r="G154" s="82">
        <v>0</v>
      </c>
      <c r="H154" s="82">
        <v>0</v>
      </c>
      <c r="I154" s="82">
        <v>0</v>
      </c>
      <c r="J154" s="82">
        <v>0</v>
      </c>
      <c r="K154" s="82">
        <v>0</v>
      </c>
      <c r="L154" s="82">
        <v>0</v>
      </c>
      <c r="M154" s="82">
        <v>0</v>
      </c>
      <c r="N154" s="82">
        <v>0</v>
      </c>
      <c r="O154" s="82">
        <v>0</v>
      </c>
      <c r="P154" s="82">
        <v>0</v>
      </c>
      <c r="Q154" s="82">
        <v>0</v>
      </c>
      <c r="R154" s="82">
        <v>0</v>
      </c>
      <c r="S154" s="82">
        <v>0</v>
      </c>
      <c r="T154" s="82">
        <v>0</v>
      </c>
      <c r="U154" s="82">
        <v>0</v>
      </c>
      <c r="V154" s="82">
        <v>0</v>
      </c>
      <c r="W154" s="82">
        <v>0</v>
      </c>
      <c r="X154" s="82">
        <v>0</v>
      </c>
      <c r="Y154" s="82">
        <v>0</v>
      </c>
      <c r="Z154" s="82">
        <v>0</v>
      </c>
      <c r="AA154" s="82">
        <v>0</v>
      </c>
      <c r="AB154" s="82">
        <v>0</v>
      </c>
      <c r="AC154" s="82">
        <v>0</v>
      </c>
      <c r="AD154" s="82">
        <v>0</v>
      </c>
      <c r="AE154" s="82">
        <v>0</v>
      </c>
      <c r="AF154" s="82">
        <v>0</v>
      </c>
      <c r="AG154" s="82">
        <v>0</v>
      </c>
      <c r="AH154" s="82">
        <v>0</v>
      </c>
      <c r="AI154" s="82">
        <v>0</v>
      </c>
      <c r="AJ154" s="82">
        <v>0</v>
      </c>
      <c r="AK154" s="82">
        <v>0</v>
      </c>
      <c r="AL154" s="82">
        <v>10.96495956</v>
      </c>
      <c r="AM154" s="82">
        <v>0</v>
      </c>
      <c r="AN154" s="82">
        <v>0</v>
      </c>
      <c r="AO154" s="82">
        <v>1.26</v>
      </c>
      <c r="AP154" s="82">
        <v>0</v>
      </c>
      <c r="AQ154" s="82">
        <v>0</v>
      </c>
      <c r="AR154" s="82">
        <v>0</v>
      </c>
      <c r="AS154" s="82">
        <v>0</v>
      </c>
      <c r="AT154" s="82">
        <v>0</v>
      </c>
      <c r="AU154" s="82">
        <v>0</v>
      </c>
      <c r="AV154" s="82">
        <v>0</v>
      </c>
      <c r="AW154" s="82">
        <v>0</v>
      </c>
      <c r="AX154" s="82">
        <v>0</v>
      </c>
      <c r="AY154" s="82">
        <v>0</v>
      </c>
      <c r="AZ154" s="82">
        <v>0</v>
      </c>
      <c r="BA154" s="82">
        <f t="shared" si="17"/>
        <v>0</v>
      </c>
      <c r="BB154" s="82">
        <f t="shared" si="18"/>
        <v>10.96495956</v>
      </c>
      <c r="BC154" s="82">
        <f t="shared" si="19"/>
        <v>0</v>
      </c>
      <c r="BD154" s="82">
        <f t="shared" si="20"/>
        <v>0</v>
      </c>
      <c r="BE154" s="82">
        <f t="shared" si="21"/>
        <v>1.26</v>
      </c>
      <c r="BF154" s="82">
        <f t="shared" si="22"/>
        <v>0</v>
      </c>
      <c r="BG154" s="82">
        <f t="shared" si="23"/>
        <v>0</v>
      </c>
      <c r="BH154" s="82">
        <f t="shared" si="24"/>
        <v>0</v>
      </c>
    </row>
    <row r="155" spans="1:60" ht="31.5">
      <c r="A155" s="51" t="s">
        <v>225</v>
      </c>
      <c r="B155" s="52" t="s">
        <v>440</v>
      </c>
      <c r="C155" s="53" t="s">
        <v>743</v>
      </c>
      <c r="D155" s="82">
        <v>17.222455969999999</v>
      </c>
      <c r="E155" s="82">
        <v>0</v>
      </c>
      <c r="F155" s="82">
        <v>0</v>
      </c>
      <c r="G155" s="82">
        <v>0</v>
      </c>
      <c r="H155" s="82">
        <v>0</v>
      </c>
      <c r="I155" s="82">
        <v>0</v>
      </c>
      <c r="J155" s="82">
        <v>0</v>
      </c>
      <c r="K155" s="82">
        <v>0</v>
      </c>
      <c r="L155" s="82">
        <v>0</v>
      </c>
      <c r="M155" s="82">
        <v>0</v>
      </c>
      <c r="N155" s="82">
        <v>0</v>
      </c>
      <c r="O155" s="82">
        <v>0</v>
      </c>
      <c r="P155" s="82">
        <v>0</v>
      </c>
      <c r="Q155" s="82">
        <v>0</v>
      </c>
      <c r="R155" s="82">
        <v>0</v>
      </c>
      <c r="S155" s="82">
        <v>0</v>
      </c>
      <c r="T155" s="82">
        <v>0</v>
      </c>
      <c r="U155" s="82">
        <v>0</v>
      </c>
      <c r="V155" s="82">
        <v>0</v>
      </c>
      <c r="W155" s="82">
        <v>0</v>
      </c>
      <c r="X155" s="82">
        <v>0</v>
      </c>
      <c r="Y155" s="82">
        <v>0</v>
      </c>
      <c r="Z155" s="82">
        <v>0</v>
      </c>
      <c r="AA155" s="82">
        <v>0</v>
      </c>
      <c r="AB155" s="82">
        <v>0</v>
      </c>
      <c r="AC155" s="82">
        <v>0</v>
      </c>
      <c r="AD155" s="82">
        <v>0</v>
      </c>
      <c r="AE155" s="82">
        <v>0</v>
      </c>
      <c r="AF155" s="82">
        <v>0</v>
      </c>
      <c r="AG155" s="82">
        <v>0</v>
      </c>
      <c r="AH155" s="82">
        <v>0</v>
      </c>
      <c r="AI155" s="82">
        <v>0</v>
      </c>
      <c r="AJ155" s="82">
        <v>0</v>
      </c>
      <c r="AK155" s="82">
        <v>0</v>
      </c>
      <c r="AL155" s="82">
        <v>17.222455969999999</v>
      </c>
      <c r="AM155" s="82">
        <v>0</v>
      </c>
      <c r="AN155" s="82">
        <v>0</v>
      </c>
      <c r="AO155" s="82">
        <v>2</v>
      </c>
      <c r="AP155" s="82">
        <v>0</v>
      </c>
      <c r="AQ155" s="82">
        <v>0</v>
      </c>
      <c r="AR155" s="82">
        <v>0</v>
      </c>
      <c r="AS155" s="82">
        <v>0</v>
      </c>
      <c r="AT155" s="82">
        <v>0</v>
      </c>
      <c r="AU155" s="82">
        <v>0</v>
      </c>
      <c r="AV155" s="82">
        <v>0</v>
      </c>
      <c r="AW155" s="82">
        <v>0</v>
      </c>
      <c r="AX155" s="82">
        <v>0</v>
      </c>
      <c r="AY155" s="82">
        <v>0</v>
      </c>
      <c r="AZ155" s="82">
        <v>0</v>
      </c>
      <c r="BA155" s="82">
        <f t="shared" si="17"/>
        <v>0</v>
      </c>
      <c r="BB155" s="82">
        <f t="shared" si="18"/>
        <v>17.222455969999999</v>
      </c>
      <c r="BC155" s="82">
        <f t="shared" si="19"/>
        <v>0</v>
      </c>
      <c r="BD155" s="82">
        <f t="shared" si="20"/>
        <v>0</v>
      </c>
      <c r="BE155" s="82">
        <f t="shared" si="21"/>
        <v>2</v>
      </c>
      <c r="BF155" s="82">
        <f t="shared" si="22"/>
        <v>0</v>
      </c>
      <c r="BG155" s="82">
        <f t="shared" si="23"/>
        <v>0</v>
      </c>
      <c r="BH155" s="82">
        <f t="shared" si="24"/>
        <v>0</v>
      </c>
    </row>
    <row r="156" spans="1:60" ht="31.5">
      <c r="A156" s="51" t="s">
        <v>225</v>
      </c>
      <c r="B156" s="52" t="s">
        <v>746</v>
      </c>
      <c r="C156" s="53" t="s">
        <v>744</v>
      </c>
      <c r="D156" s="82">
        <v>18.122359039999999</v>
      </c>
      <c r="E156" s="82">
        <v>0</v>
      </c>
      <c r="F156" s="82">
        <v>0</v>
      </c>
      <c r="G156" s="82">
        <v>0</v>
      </c>
      <c r="H156" s="82">
        <v>0</v>
      </c>
      <c r="I156" s="82">
        <v>0</v>
      </c>
      <c r="J156" s="82">
        <v>0</v>
      </c>
      <c r="K156" s="82">
        <v>0</v>
      </c>
      <c r="L156" s="82">
        <v>0</v>
      </c>
      <c r="M156" s="82">
        <v>0</v>
      </c>
      <c r="N156" s="82">
        <v>0</v>
      </c>
      <c r="O156" s="82">
        <v>0</v>
      </c>
      <c r="P156" s="82">
        <v>0</v>
      </c>
      <c r="Q156" s="82">
        <v>0</v>
      </c>
      <c r="R156" s="82">
        <v>0</v>
      </c>
      <c r="S156" s="82">
        <v>0</v>
      </c>
      <c r="T156" s="82">
        <v>0</v>
      </c>
      <c r="U156" s="82">
        <v>0</v>
      </c>
      <c r="V156" s="82">
        <v>0</v>
      </c>
      <c r="W156" s="82">
        <v>0</v>
      </c>
      <c r="X156" s="82">
        <v>0</v>
      </c>
      <c r="Y156" s="82">
        <v>0</v>
      </c>
      <c r="Z156" s="82">
        <v>0</v>
      </c>
      <c r="AA156" s="82">
        <v>0</v>
      </c>
      <c r="AB156" s="82">
        <v>0</v>
      </c>
      <c r="AC156" s="82">
        <v>0</v>
      </c>
      <c r="AD156" s="82">
        <v>0</v>
      </c>
      <c r="AE156" s="82">
        <v>0</v>
      </c>
      <c r="AF156" s="82">
        <v>0</v>
      </c>
      <c r="AG156" s="82">
        <v>0</v>
      </c>
      <c r="AH156" s="82">
        <v>0</v>
      </c>
      <c r="AI156" s="82">
        <v>0</v>
      </c>
      <c r="AJ156" s="82">
        <v>0</v>
      </c>
      <c r="AK156" s="82">
        <v>0</v>
      </c>
      <c r="AL156" s="82">
        <v>18.122359039999999</v>
      </c>
      <c r="AM156" s="82">
        <v>0</v>
      </c>
      <c r="AN156" s="82">
        <v>0</v>
      </c>
      <c r="AO156" s="82">
        <v>4.21</v>
      </c>
      <c r="AP156" s="82">
        <v>0</v>
      </c>
      <c r="AQ156" s="82">
        <v>0</v>
      </c>
      <c r="AR156" s="82">
        <v>0</v>
      </c>
      <c r="AS156" s="82">
        <v>0</v>
      </c>
      <c r="AT156" s="82">
        <v>0</v>
      </c>
      <c r="AU156" s="82">
        <v>0</v>
      </c>
      <c r="AV156" s="82">
        <v>0</v>
      </c>
      <c r="AW156" s="82">
        <v>0</v>
      </c>
      <c r="AX156" s="82">
        <v>0</v>
      </c>
      <c r="AY156" s="82">
        <v>0</v>
      </c>
      <c r="AZ156" s="82">
        <v>0</v>
      </c>
      <c r="BA156" s="82">
        <f t="shared" si="17"/>
        <v>0</v>
      </c>
      <c r="BB156" s="82">
        <f t="shared" si="18"/>
        <v>18.122359039999999</v>
      </c>
      <c r="BC156" s="82">
        <f t="shared" si="19"/>
        <v>0</v>
      </c>
      <c r="BD156" s="82">
        <f t="shared" si="20"/>
        <v>0</v>
      </c>
      <c r="BE156" s="82">
        <f t="shared" si="21"/>
        <v>4.21</v>
      </c>
      <c r="BF156" s="82">
        <f t="shared" si="22"/>
        <v>0</v>
      </c>
      <c r="BG156" s="82">
        <f t="shared" si="23"/>
        <v>0</v>
      </c>
      <c r="BH156" s="82">
        <f t="shared" si="24"/>
        <v>0</v>
      </c>
    </row>
    <row r="157" spans="1:60" ht="47.25">
      <c r="A157" s="51" t="s">
        <v>225</v>
      </c>
      <c r="B157" s="52" t="s">
        <v>441</v>
      </c>
      <c r="C157" s="53" t="s">
        <v>745</v>
      </c>
      <c r="D157" s="82">
        <v>28.21760355</v>
      </c>
      <c r="E157" s="82">
        <v>0</v>
      </c>
      <c r="F157" s="82">
        <v>0</v>
      </c>
      <c r="G157" s="82">
        <v>0</v>
      </c>
      <c r="H157" s="82">
        <v>0</v>
      </c>
      <c r="I157" s="82">
        <v>0</v>
      </c>
      <c r="J157" s="82">
        <v>0</v>
      </c>
      <c r="K157" s="82">
        <v>0</v>
      </c>
      <c r="L157" s="82">
        <v>0</v>
      </c>
      <c r="M157" s="82">
        <v>0</v>
      </c>
      <c r="N157" s="82">
        <v>0</v>
      </c>
      <c r="O157" s="82">
        <v>0</v>
      </c>
      <c r="P157" s="82">
        <v>0</v>
      </c>
      <c r="Q157" s="82">
        <v>0</v>
      </c>
      <c r="R157" s="82">
        <v>0</v>
      </c>
      <c r="S157" s="82">
        <v>0</v>
      </c>
      <c r="T157" s="82">
        <v>0</v>
      </c>
      <c r="U157" s="82">
        <v>0</v>
      </c>
      <c r="V157" s="82">
        <v>0</v>
      </c>
      <c r="W157" s="82">
        <v>0</v>
      </c>
      <c r="X157" s="82">
        <v>0</v>
      </c>
      <c r="Y157" s="82">
        <v>0</v>
      </c>
      <c r="Z157" s="82">
        <v>0</v>
      </c>
      <c r="AA157" s="82">
        <v>0</v>
      </c>
      <c r="AB157" s="82">
        <v>0</v>
      </c>
      <c r="AC157" s="82">
        <v>0</v>
      </c>
      <c r="AD157" s="82">
        <v>0</v>
      </c>
      <c r="AE157" s="82">
        <v>0</v>
      </c>
      <c r="AF157" s="82">
        <v>0</v>
      </c>
      <c r="AG157" s="82">
        <v>0</v>
      </c>
      <c r="AH157" s="82">
        <v>0</v>
      </c>
      <c r="AI157" s="82">
        <v>0</v>
      </c>
      <c r="AJ157" s="82">
        <v>0</v>
      </c>
      <c r="AK157" s="82">
        <v>0</v>
      </c>
      <c r="AL157" s="82">
        <v>0</v>
      </c>
      <c r="AM157" s="82">
        <v>0</v>
      </c>
      <c r="AN157" s="82">
        <v>0</v>
      </c>
      <c r="AO157" s="82">
        <v>0</v>
      </c>
      <c r="AP157" s="82">
        <v>0</v>
      </c>
      <c r="AQ157" s="82">
        <v>0</v>
      </c>
      <c r="AR157" s="82">
        <v>0</v>
      </c>
      <c r="AS157" s="82">
        <v>0</v>
      </c>
      <c r="AT157" s="82">
        <v>28.21760355</v>
      </c>
      <c r="AU157" s="82">
        <v>0</v>
      </c>
      <c r="AV157" s="82">
        <v>0</v>
      </c>
      <c r="AW157" s="82">
        <v>3.2</v>
      </c>
      <c r="AX157" s="82">
        <v>0</v>
      </c>
      <c r="AY157" s="82">
        <v>0</v>
      </c>
      <c r="AZ157" s="82">
        <v>0</v>
      </c>
      <c r="BA157" s="82">
        <f t="shared" si="17"/>
        <v>0</v>
      </c>
      <c r="BB157" s="82">
        <f t="shared" si="18"/>
        <v>28.21760355</v>
      </c>
      <c r="BC157" s="82">
        <f t="shared" si="19"/>
        <v>0</v>
      </c>
      <c r="BD157" s="82">
        <f t="shared" si="20"/>
        <v>0</v>
      </c>
      <c r="BE157" s="82">
        <f t="shared" si="21"/>
        <v>3.2</v>
      </c>
      <c r="BF157" s="82">
        <f t="shared" si="22"/>
        <v>0</v>
      </c>
      <c r="BG157" s="82">
        <f t="shared" si="23"/>
        <v>0</v>
      </c>
      <c r="BH157" s="82">
        <f t="shared" si="24"/>
        <v>0</v>
      </c>
    </row>
    <row r="158" spans="1:60" ht="47.25">
      <c r="A158" s="51" t="s">
        <v>225</v>
      </c>
      <c r="B158" s="52" t="s">
        <v>747</v>
      </c>
      <c r="C158" s="53" t="s">
        <v>749</v>
      </c>
      <c r="D158" s="82">
        <v>7.7123867199999996</v>
      </c>
      <c r="E158" s="82">
        <v>0</v>
      </c>
      <c r="F158" s="82">
        <v>0</v>
      </c>
      <c r="G158" s="82">
        <v>0</v>
      </c>
      <c r="H158" s="82">
        <v>0</v>
      </c>
      <c r="I158" s="82">
        <v>0</v>
      </c>
      <c r="J158" s="82">
        <v>0</v>
      </c>
      <c r="K158" s="82">
        <v>0</v>
      </c>
      <c r="L158" s="82">
        <v>0</v>
      </c>
      <c r="M158" s="82">
        <v>0</v>
      </c>
      <c r="N158" s="82">
        <v>0</v>
      </c>
      <c r="O158" s="82">
        <v>0</v>
      </c>
      <c r="P158" s="82">
        <v>0</v>
      </c>
      <c r="Q158" s="82">
        <v>0</v>
      </c>
      <c r="R158" s="82">
        <v>0</v>
      </c>
      <c r="S158" s="82">
        <v>0</v>
      </c>
      <c r="T158" s="82">
        <v>0</v>
      </c>
      <c r="U158" s="82">
        <v>0</v>
      </c>
      <c r="V158" s="82">
        <v>0</v>
      </c>
      <c r="W158" s="82">
        <v>0</v>
      </c>
      <c r="X158" s="82">
        <v>0</v>
      </c>
      <c r="Y158" s="82">
        <v>0</v>
      </c>
      <c r="Z158" s="82">
        <v>0</v>
      </c>
      <c r="AA158" s="82">
        <v>0</v>
      </c>
      <c r="AB158" s="82">
        <v>0</v>
      </c>
      <c r="AC158" s="82">
        <v>0</v>
      </c>
      <c r="AD158" s="82">
        <v>7.7123867199999996</v>
      </c>
      <c r="AE158" s="82">
        <v>0</v>
      </c>
      <c r="AF158" s="82">
        <v>0</v>
      </c>
      <c r="AG158" s="82">
        <v>1.6760000000000002</v>
      </c>
      <c r="AH158" s="82">
        <v>0</v>
      </c>
      <c r="AI158" s="82">
        <v>0</v>
      </c>
      <c r="AJ158" s="82">
        <v>0</v>
      </c>
      <c r="AK158" s="82">
        <v>0</v>
      </c>
      <c r="AL158" s="82">
        <v>0</v>
      </c>
      <c r="AM158" s="82">
        <v>0</v>
      </c>
      <c r="AN158" s="82">
        <v>0</v>
      </c>
      <c r="AO158" s="82">
        <v>0</v>
      </c>
      <c r="AP158" s="82">
        <v>0</v>
      </c>
      <c r="AQ158" s="82">
        <v>0</v>
      </c>
      <c r="AR158" s="82">
        <v>0</v>
      </c>
      <c r="AS158" s="82">
        <v>0</v>
      </c>
      <c r="AT158" s="82">
        <v>0</v>
      </c>
      <c r="AU158" s="82">
        <v>0</v>
      </c>
      <c r="AV158" s="82">
        <v>0</v>
      </c>
      <c r="AW158" s="82">
        <v>0</v>
      </c>
      <c r="AX158" s="82">
        <v>0</v>
      </c>
      <c r="AY158" s="82">
        <v>0</v>
      </c>
      <c r="AZ158" s="82">
        <v>0</v>
      </c>
      <c r="BA158" s="82">
        <f t="shared" si="17"/>
        <v>0</v>
      </c>
      <c r="BB158" s="82">
        <f t="shared" si="18"/>
        <v>7.7123867199999996</v>
      </c>
      <c r="BC158" s="82">
        <f t="shared" si="19"/>
        <v>0</v>
      </c>
      <c r="BD158" s="82">
        <f t="shared" si="20"/>
        <v>0</v>
      </c>
      <c r="BE158" s="82">
        <f t="shared" si="21"/>
        <v>1.6760000000000002</v>
      </c>
      <c r="BF158" s="82">
        <f t="shared" si="22"/>
        <v>0</v>
      </c>
      <c r="BG158" s="82">
        <f t="shared" si="23"/>
        <v>0</v>
      </c>
      <c r="BH158" s="82">
        <f t="shared" si="24"/>
        <v>0</v>
      </c>
    </row>
    <row r="159" spans="1:60" ht="31.5">
      <c r="A159" s="51" t="s">
        <v>225</v>
      </c>
      <c r="B159" s="52" t="s">
        <v>748</v>
      </c>
      <c r="C159" s="53" t="s">
        <v>750</v>
      </c>
      <c r="D159" s="82">
        <v>9.8004480300000001</v>
      </c>
      <c r="E159" s="82">
        <v>0</v>
      </c>
      <c r="F159" s="82">
        <v>0</v>
      </c>
      <c r="G159" s="82">
        <v>0</v>
      </c>
      <c r="H159" s="82">
        <v>0</v>
      </c>
      <c r="I159" s="82">
        <v>0</v>
      </c>
      <c r="J159" s="82">
        <v>0</v>
      </c>
      <c r="K159" s="82">
        <v>0</v>
      </c>
      <c r="L159" s="82">
        <v>0</v>
      </c>
      <c r="M159" s="82">
        <v>0</v>
      </c>
      <c r="N159" s="82">
        <v>0</v>
      </c>
      <c r="O159" s="82">
        <v>0</v>
      </c>
      <c r="P159" s="82">
        <v>0</v>
      </c>
      <c r="Q159" s="82">
        <v>0</v>
      </c>
      <c r="R159" s="82">
        <v>0</v>
      </c>
      <c r="S159" s="82">
        <v>0</v>
      </c>
      <c r="T159" s="82">
        <v>0</v>
      </c>
      <c r="U159" s="82">
        <v>0</v>
      </c>
      <c r="V159" s="82">
        <v>0</v>
      </c>
      <c r="W159" s="82">
        <v>0</v>
      </c>
      <c r="X159" s="82">
        <v>0</v>
      </c>
      <c r="Y159" s="82">
        <v>0</v>
      </c>
      <c r="Z159" s="82">
        <v>0</v>
      </c>
      <c r="AA159" s="82">
        <v>0</v>
      </c>
      <c r="AB159" s="82">
        <v>0</v>
      </c>
      <c r="AC159" s="82">
        <v>0</v>
      </c>
      <c r="AD159" s="82">
        <v>9.8004480300000001</v>
      </c>
      <c r="AE159" s="82">
        <v>0</v>
      </c>
      <c r="AF159" s="82">
        <v>0</v>
      </c>
      <c r="AG159" s="82">
        <v>1.907</v>
      </c>
      <c r="AH159" s="82">
        <v>0</v>
      </c>
      <c r="AI159" s="82">
        <v>0</v>
      </c>
      <c r="AJ159" s="82">
        <v>0</v>
      </c>
      <c r="AK159" s="82">
        <v>0</v>
      </c>
      <c r="AL159" s="82">
        <v>0</v>
      </c>
      <c r="AM159" s="82">
        <v>0</v>
      </c>
      <c r="AN159" s="82">
        <v>0</v>
      </c>
      <c r="AO159" s="82">
        <v>0</v>
      </c>
      <c r="AP159" s="82">
        <v>0</v>
      </c>
      <c r="AQ159" s="82">
        <v>0</v>
      </c>
      <c r="AR159" s="82">
        <v>0</v>
      </c>
      <c r="AS159" s="82">
        <v>0</v>
      </c>
      <c r="AT159" s="82">
        <v>0</v>
      </c>
      <c r="AU159" s="82">
        <v>0</v>
      </c>
      <c r="AV159" s="82">
        <v>0</v>
      </c>
      <c r="AW159" s="82">
        <v>0</v>
      </c>
      <c r="AX159" s="82">
        <v>0</v>
      </c>
      <c r="AY159" s="82">
        <v>0</v>
      </c>
      <c r="AZ159" s="82">
        <v>0</v>
      </c>
      <c r="BA159" s="82">
        <f t="shared" si="17"/>
        <v>0</v>
      </c>
      <c r="BB159" s="82">
        <f t="shared" si="18"/>
        <v>9.8004480300000001</v>
      </c>
      <c r="BC159" s="82">
        <f t="shared" si="19"/>
        <v>0</v>
      </c>
      <c r="BD159" s="82">
        <f t="shared" si="20"/>
        <v>0</v>
      </c>
      <c r="BE159" s="82">
        <f t="shared" si="21"/>
        <v>1.907</v>
      </c>
      <c r="BF159" s="82">
        <f t="shared" si="22"/>
        <v>0</v>
      </c>
      <c r="BG159" s="82">
        <f t="shared" si="23"/>
        <v>0</v>
      </c>
      <c r="BH159" s="82">
        <f t="shared" si="24"/>
        <v>0</v>
      </c>
    </row>
    <row r="160" spans="1:60" ht="31.5">
      <c r="A160" s="51" t="s">
        <v>225</v>
      </c>
      <c r="B160" s="52" t="s">
        <v>840</v>
      </c>
      <c r="C160" s="53" t="s">
        <v>839</v>
      </c>
      <c r="D160" s="82">
        <v>2.43633692</v>
      </c>
      <c r="E160" s="82">
        <v>0</v>
      </c>
      <c r="F160" s="82">
        <v>2.43633692</v>
      </c>
      <c r="G160" s="82">
        <v>0</v>
      </c>
      <c r="H160" s="82">
        <v>0</v>
      </c>
      <c r="I160" s="82">
        <v>0.25</v>
      </c>
      <c r="J160" s="82">
        <v>0</v>
      </c>
      <c r="K160" s="82">
        <v>0</v>
      </c>
      <c r="L160" s="82">
        <v>0</v>
      </c>
      <c r="M160" s="82">
        <v>0</v>
      </c>
      <c r="N160" s="82">
        <v>0</v>
      </c>
      <c r="O160" s="82">
        <v>0</v>
      </c>
      <c r="P160" s="82">
        <v>0</v>
      </c>
      <c r="Q160" s="82">
        <v>0</v>
      </c>
      <c r="R160" s="82">
        <v>0</v>
      </c>
      <c r="S160" s="82">
        <v>0</v>
      </c>
      <c r="T160" s="82">
        <v>0</v>
      </c>
      <c r="U160" s="82">
        <v>0</v>
      </c>
      <c r="V160" s="82">
        <v>0</v>
      </c>
      <c r="W160" s="82">
        <v>0</v>
      </c>
      <c r="X160" s="82">
        <v>0</v>
      </c>
      <c r="Y160" s="82">
        <v>0</v>
      </c>
      <c r="Z160" s="82">
        <v>0</v>
      </c>
      <c r="AA160" s="82">
        <v>0</v>
      </c>
      <c r="AB160" s="82">
        <v>0</v>
      </c>
      <c r="AC160" s="82">
        <v>0</v>
      </c>
      <c r="AD160" s="82">
        <v>0</v>
      </c>
      <c r="AE160" s="82">
        <v>0</v>
      </c>
      <c r="AF160" s="82">
        <v>0</v>
      </c>
      <c r="AG160" s="82">
        <v>0</v>
      </c>
      <c r="AH160" s="82">
        <v>0</v>
      </c>
      <c r="AI160" s="82">
        <v>0</v>
      </c>
      <c r="AJ160" s="82">
        <v>0</v>
      </c>
      <c r="AK160" s="82">
        <v>0</v>
      </c>
      <c r="AL160" s="82">
        <v>0</v>
      </c>
      <c r="AM160" s="82">
        <v>0</v>
      </c>
      <c r="AN160" s="82">
        <v>0</v>
      </c>
      <c r="AO160" s="82">
        <v>0</v>
      </c>
      <c r="AP160" s="82">
        <v>0</v>
      </c>
      <c r="AQ160" s="82">
        <v>0</v>
      </c>
      <c r="AR160" s="82">
        <v>0</v>
      </c>
      <c r="AS160" s="82">
        <v>0</v>
      </c>
      <c r="AT160" s="82">
        <v>0</v>
      </c>
      <c r="AU160" s="82">
        <v>0</v>
      </c>
      <c r="AV160" s="82">
        <v>0</v>
      </c>
      <c r="AW160" s="82">
        <v>0</v>
      </c>
      <c r="AX160" s="82">
        <v>0</v>
      </c>
      <c r="AY160" s="82">
        <v>0</v>
      </c>
      <c r="AZ160" s="82">
        <v>0</v>
      </c>
      <c r="BA160" s="82">
        <f t="shared" si="17"/>
        <v>0</v>
      </c>
      <c r="BB160" s="82">
        <f t="shared" si="18"/>
        <v>2.43633692</v>
      </c>
      <c r="BC160" s="82">
        <f t="shared" si="19"/>
        <v>0</v>
      </c>
      <c r="BD160" s="82">
        <f t="shared" si="20"/>
        <v>0</v>
      </c>
      <c r="BE160" s="82">
        <f t="shared" si="21"/>
        <v>0.25</v>
      </c>
      <c r="BF160" s="82">
        <f t="shared" si="22"/>
        <v>0</v>
      </c>
      <c r="BG160" s="82">
        <f t="shared" si="23"/>
        <v>0</v>
      </c>
      <c r="BH160" s="82">
        <f t="shared" si="24"/>
        <v>0</v>
      </c>
    </row>
    <row r="161" spans="1:60" ht="189">
      <c r="A161" s="51" t="s">
        <v>225</v>
      </c>
      <c r="B161" s="52" t="s">
        <v>846</v>
      </c>
      <c r="C161" s="53" t="s">
        <v>847</v>
      </c>
      <c r="D161" s="82">
        <v>100.05882296</v>
      </c>
      <c r="E161" s="82">
        <v>0</v>
      </c>
      <c r="F161" s="82">
        <v>0</v>
      </c>
      <c r="G161" s="82">
        <v>0</v>
      </c>
      <c r="H161" s="82">
        <v>0</v>
      </c>
      <c r="I161" s="82">
        <v>0</v>
      </c>
      <c r="J161" s="82">
        <v>0</v>
      </c>
      <c r="K161" s="82">
        <v>0</v>
      </c>
      <c r="L161" s="82">
        <v>0</v>
      </c>
      <c r="M161" s="82">
        <v>0</v>
      </c>
      <c r="N161" s="82">
        <v>100.05882296</v>
      </c>
      <c r="O161" s="82">
        <v>0</v>
      </c>
      <c r="P161" s="82">
        <v>0</v>
      </c>
      <c r="Q161" s="82">
        <v>1.054</v>
      </c>
      <c r="R161" s="82">
        <v>0</v>
      </c>
      <c r="S161" s="82">
        <v>0</v>
      </c>
      <c r="T161" s="82">
        <v>0</v>
      </c>
      <c r="U161" s="82">
        <v>0</v>
      </c>
      <c r="V161" s="82">
        <v>0</v>
      </c>
      <c r="W161" s="82">
        <v>0</v>
      </c>
      <c r="X161" s="82">
        <v>0</v>
      </c>
      <c r="Y161" s="82">
        <v>0</v>
      </c>
      <c r="Z161" s="82">
        <v>0</v>
      </c>
      <c r="AA161" s="82">
        <v>0</v>
      </c>
      <c r="AB161" s="82">
        <v>0</v>
      </c>
      <c r="AC161" s="82">
        <v>0</v>
      </c>
      <c r="AD161" s="82">
        <v>0</v>
      </c>
      <c r="AE161" s="82">
        <v>0</v>
      </c>
      <c r="AF161" s="82">
        <v>0</v>
      </c>
      <c r="AG161" s="82">
        <v>0</v>
      </c>
      <c r="AH161" s="82">
        <v>0</v>
      </c>
      <c r="AI161" s="82">
        <v>0</v>
      </c>
      <c r="AJ161" s="82">
        <v>0</v>
      </c>
      <c r="AK161" s="82">
        <v>0</v>
      </c>
      <c r="AL161" s="82">
        <v>0</v>
      </c>
      <c r="AM161" s="82">
        <v>0</v>
      </c>
      <c r="AN161" s="82">
        <v>0</v>
      </c>
      <c r="AO161" s="82">
        <v>0</v>
      </c>
      <c r="AP161" s="82">
        <v>0</v>
      </c>
      <c r="AQ161" s="82">
        <v>0</v>
      </c>
      <c r="AR161" s="82">
        <v>0</v>
      </c>
      <c r="AS161" s="82">
        <v>0</v>
      </c>
      <c r="AT161" s="82">
        <v>0</v>
      </c>
      <c r="AU161" s="82">
        <v>0</v>
      </c>
      <c r="AV161" s="82">
        <v>0</v>
      </c>
      <c r="AW161" s="82">
        <v>0</v>
      </c>
      <c r="AX161" s="82">
        <v>0</v>
      </c>
      <c r="AY161" s="82">
        <v>0</v>
      </c>
      <c r="AZ161" s="82">
        <v>0</v>
      </c>
      <c r="BA161" s="82">
        <f t="shared" si="17"/>
        <v>0</v>
      </c>
      <c r="BB161" s="82">
        <f t="shared" si="18"/>
        <v>100.05882296</v>
      </c>
      <c r="BC161" s="82">
        <f t="shared" si="19"/>
        <v>0</v>
      </c>
      <c r="BD161" s="82">
        <f t="shared" si="20"/>
        <v>0</v>
      </c>
      <c r="BE161" s="82">
        <f t="shared" si="21"/>
        <v>1.054</v>
      </c>
      <c r="BF161" s="82">
        <f t="shared" si="22"/>
        <v>0</v>
      </c>
      <c r="BG161" s="82">
        <f t="shared" si="23"/>
        <v>0</v>
      </c>
      <c r="BH161" s="82">
        <f t="shared" si="24"/>
        <v>0</v>
      </c>
    </row>
    <row r="162" spans="1:60" ht="31.5">
      <c r="A162" s="51" t="s">
        <v>225</v>
      </c>
      <c r="B162" s="52" t="s">
        <v>842</v>
      </c>
      <c r="C162" s="53" t="s">
        <v>841</v>
      </c>
      <c r="D162" s="82">
        <v>1.8313383599999999</v>
      </c>
      <c r="E162" s="82">
        <v>0</v>
      </c>
      <c r="F162" s="82">
        <v>1.8313383599999999</v>
      </c>
      <c r="G162" s="82">
        <v>0</v>
      </c>
      <c r="H162" s="82">
        <v>0</v>
      </c>
      <c r="I162" s="82">
        <v>0.35300000000000004</v>
      </c>
      <c r="J162" s="82">
        <v>0</v>
      </c>
      <c r="K162" s="82">
        <v>0</v>
      </c>
      <c r="L162" s="82">
        <v>0</v>
      </c>
      <c r="M162" s="82">
        <v>0</v>
      </c>
      <c r="N162" s="82">
        <v>0</v>
      </c>
      <c r="O162" s="82">
        <v>0</v>
      </c>
      <c r="P162" s="82">
        <v>0</v>
      </c>
      <c r="Q162" s="82">
        <v>0</v>
      </c>
      <c r="R162" s="82">
        <v>0</v>
      </c>
      <c r="S162" s="82">
        <v>0</v>
      </c>
      <c r="T162" s="82">
        <v>0</v>
      </c>
      <c r="U162" s="82">
        <v>0</v>
      </c>
      <c r="V162" s="82">
        <v>0</v>
      </c>
      <c r="W162" s="82">
        <v>0</v>
      </c>
      <c r="X162" s="82">
        <v>0</v>
      </c>
      <c r="Y162" s="82">
        <v>0</v>
      </c>
      <c r="Z162" s="82">
        <v>0</v>
      </c>
      <c r="AA162" s="82">
        <v>0</v>
      </c>
      <c r="AB162" s="82">
        <v>0</v>
      </c>
      <c r="AC162" s="82">
        <v>0</v>
      </c>
      <c r="AD162" s="82">
        <v>0</v>
      </c>
      <c r="AE162" s="82">
        <v>0</v>
      </c>
      <c r="AF162" s="82">
        <v>0</v>
      </c>
      <c r="AG162" s="82">
        <v>0</v>
      </c>
      <c r="AH162" s="82">
        <v>0</v>
      </c>
      <c r="AI162" s="82">
        <v>0</v>
      </c>
      <c r="AJ162" s="82">
        <v>0</v>
      </c>
      <c r="AK162" s="82">
        <v>0</v>
      </c>
      <c r="AL162" s="82">
        <v>0</v>
      </c>
      <c r="AM162" s="82">
        <v>0</v>
      </c>
      <c r="AN162" s="82">
        <v>0</v>
      </c>
      <c r="AO162" s="82">
        <v>0</v>
      </c>
      <c r="AP162" s="82">
        <v>0</v>
      </c>
      <c r="AQ162" s="82">
        <v>0</v>
      </c>
      <c r="AR162" s="82">
        <v>0</v>
      </c>
      <c r="AS162" s="82">
        <v>0</v>
      </c>
      <c r="AT162" s="82">
        <v>0</v>
      </c>
      <c r="AU162" s="82">
        <v>0</v>
      </c>
      <c r="AV162" s="82">
        <v>0</v>
      </c>
      <c r="AW162" s="82">
        <v>0</v>
      </c>
      <c r="AX162" s="82">
        <v>0</v>
      </c>
      <c r="AY162" s="82">
        <v>0</v>
      </c>
      <c r="AZ162" s="82">
        <v>0</v>
      </c>
      <c r="BA162" s="82">
        <f t="shared" si="17"/>
        <v>0</v>
      </c>
      <c r="BB162" s="82">
        <f t="shared" si="18"/>
        <v>1.8313383599999999</v>
      </c>
      <c r="BC162" s="82">
        <f t="shared" si="19"/>
        <v>0</v>
      </c>
      <c r="BD162" s="82">
        <f t="shared" si="20"/>
        <v>0</v>
      </c>
      <c r="BE162" s="82">
        <f t="shared" si="21"/>
        <v>0.35300000000000004</v>
      </c>
      <c r="BF162" s="82">
        <f t="shared" si="22"/>
        <v>0</v>
      </c>
      <c r="BG162" s="82">
        <f t="shared" si="23"/>
        <v>0</v>
      </c>
      <c r="BH162" s="82">
        <f t="shared" si="24"/>
        <v>0</v>
      </c>
    </row>
    <row r="163" spans="1:60" ht="31.5">
      <c r="A163" s="51" t="s">
        <v>226</v>
      </c>
      <c r="B163" s="52" t="s">
        <v>80</v>
      </c>
      <c r="C163" s="53" t="s">
        <v>96</v>
      </c>
      <c r="D163" s="82">
        <v>4.4048855600000003</v>
      </c>
      <c r="E163" s="82">
        <v>0</v>
      </c>
      <c r="F163" s="82">
        <v>0</v>
      </c>
      <c r="G163" s="82">
        <v>0</v>
      </c>
      <c r="H163" s="82">
        <v>0</v>
      </c>
      <c r="I163" s="82">
        <v>0</v>
      </c>
      <c r="J163" s="82">
        <v>0</v>
      </c>
      <c r="K163" s="82">
        <v>0</v>
      </c>
      <c r="L163" s="82">
        <v>0</v>
      </c>
      <c r="M163" s="82">
        <v>0</v>
      </c>
      <c r="N163" s="82">
        <v>0</v>
      </c>
      <c r="O163" s="82">
        <v>0</v>
      </c>
      <c r="P163" s="82">
        <v>0</v>
      </c>
      <c r="Q163" s="82">
        <v>0</v>
      </c>
      <c r="R163" s="82">
        <v>0</v>
      </c>
      <c r="S163" s="82">
        <v>0</v>
      </c>
      <c r="T163" s="82">
        <v>0</v>
      </c>
      <c r="U163" s="82">
        <v>0</v>
      </c>
      <c r="V163" s="82">
        <v>0</v>
      </c>
      <c r="W163" s="82">
        <v>0</v>
      </c>
      <c r="X163" s="82">
        <v>0</v>
      </c>
      <c r="Y163" s="82">
        <v>0</v>
      </c>
      <c r="Z163" s="82">
        <v>0</v>
      </c>
      <c r="AA163" s="82">
        <v>0</v>
      </c>
      <c r="AB163" s="82">
        <v>0</v>
      </c>
      <c r="AC163" s="82">
        <v>0</v>
      </c>
      <c r="AD163" s="82">
        <v>4.4048855600000003</v>
      </c>
      <c r="AE163" s="82">
        <v>0</v>
      </c>
      <c r="AF163" s="82">
        <v>0</v>
      </c>
      <c r="AG163" s="82">
        <v>0.9</v>
      </c>
      <c r="AH163" s="82">
        <v>0</v>
      </c>
      <c r="AI163" s="82">
        <v>0</v>
      </c>
      <c r="AJ163" s="82">
        <v>0</v>
      </c>
      <c r="AK163" s="82">
        <v>0</v>
      </c>
      <c r="AL163" s="82">
        <v>0</v>
      </c>
      <c r="AM163" s="82">
        <v>0</v>
      </c>
      <c r="AN163" s="82">
        <v>0</v>
      </c>
      <c r="AO163" s="82">
        <v>0</v>
      </c>
      <c r="AP163" s="82">
        <v>0</v>
      </c>
      <c r="AQ163" s="82">
        <v>0</v>
      </c>
      <c r="AR163" s="82">
        <v>0</v>
      </c>
      <c r="AS163" s="82">
        <v>0</v>
      </c>
      <c r="AT163" s="82">
        <v>0</v>
      </c>
      <c r="AU163" s="82">
        <v>0</v>
      </c>
      <c r="AV163" s="82">
        <v>0</v>
      </c>
      <c r="AW163" s="82">
        <v>0</v>
      </c>
      <c r="AX163" s="82">
        <v>0</v>
      </c>
      <c r="AY163" s="82">
        <v>0</v>
      </c>
      <c r="AZ163" s="82">
        <v>0</v>
      </c>
      <c r="BA163" s="82">
        <f t="shared" si="17"/>
        <v>0</v>
      </c>
      <c r="BB163" s="82">
        <f t="shared" si="18"/>
        <v>4.4048855600000003</v>
      </c>
      <c r="BC163" s="82">
        <f t="shared" si="19"/>
        <v>0</v>
      </c>
      <c r="BD163" s="82">
        <f t="shared" si="20"/>
        <v>0</v>
      </c>
      <c r="BE163" s="82">
        <f t="shared" si="21"/>
        <v>0.9</v>
      </c>
      <c r="BF163" s="82">
        <f t="shared" si="22"/>
        <v>0</v>
      </c>
      <c r="BG163" s="82">
        <f t="shared" si="23"/>
        <v>0</v>
      </c>
      <c r="BH163" s="82">
        <f t="shared" si="24"/>
        <v>0</v>
      </c>
    </row>
    <row r="164" spans="1:60" ht="78.75">
      <c r="A164" s="51" t="s">
        <v>226</v>
      </c>
      <c r="B164" s="52" t="s">
        <v>111</v>
      </c>
      <c r="C164" s="53" t="s">
        <v>553</v>
      </c>
      <c r="D164" s="82">
        <v>4.4048855600000003</v>
      </c>
      <c r="E164" s="82">
        <v>0</v>
      </c>
      <c r="F164" s="82">
        <v>0</v>
      </c>
      <c r="G164" s="82">
        <v>0</v>
      </c>
      <c r="H164" s="82">
        <v>0</v>
      </c>
      <c r="I164" s="82">
        <v>0</v>
      </c>
      <c r="J164" s="82">
        <v>0</v>
      </c>
      <c r="K164" s="82">
        <v>0</v>
      </c>
      <c r="L164" s="82">
        <v>0</v>
      </c>
      <c r="M164" s="82">
        <v>0</v>
      </c>
      <c r="N164" s="82">
        <v>0</v>
      </c>
      <c r="O164" s="82">
        <v>0</v>
      </c>
      <c r="P164" s="82">
        <v>0</v>
      </c>
      <c r="Q164" s="82">
        <v>0</v>
      </c>
      <c r="R164" s="82">
        <v>0</v>
      </c>
      <c r="S164" s="82">
        <v>0</v>
      </c>
      <c r="T164" s="82">
        <v>0</v>
      </c>
      <c r="U164" s="82">
        <v>0</v>
      </c>
      <c r="V164" s="82">
        <v>0</v>
      </c>
      <c r="W164" s="82">
        <v>0</v>
      </c>
      <c r="X164" s="82">
        <v>0</v>
      </c>
      <c r="Y164" s="82">
        <v>0</v>
      </c>
      <c r="Z164" s="82">
        <v>0</v>
      </c>
      <c r="AA164" s="82">
        <v>0</v>
      </c>
      <c r="AB164" s="82">
        <v>0</v>
      </c>
      <c r="AC164" s="82">
        <v>0</v>
      </c>
      <c r="AD164" s="82">
        <v>4.4048855600000003</v>
      </c>
      <c r="AE164" s="82">
        <v>0</v>
      </c>
      <c r="AF164" s="82">
        <v>0</v>
      </c>
      <c r="AG164" s="82">
        <v>0.9</v>
      </c>
      <c r="AH164" s="82">
        <v>0</v>
      </c>
      <c r="AI164" s="82">
        <v>0</v>
      </c>
      <c r="AJ164" s="82">
        <v>0</v>
      </c>
      <c r="AK164" s="82">
        <v>0</v>
      </c>
      <c r="AL164" s="82">
        <v>0</v>
      </c>
      <c r="AM164" s="82">
        <v>0</v>
      </c>
      <c r="AN164" s="82">
        <v>0</v>
      </c>
      <c r="AO164" s="82">
        <v>0</v>
      </c>
      <c r="AP164" s="82">
        <v>0</v>
      </c>
      <c r="AQ164" s="82">
        <v>0</v>
      </c>
      <c r="AR164" s="82">
        <v>0</v>
      </c>
      <c r="AS164" s="82">
        <v>0</v>
      </c>
      <c r="AT164" s="82">
        <v>0</v>
      </c>
      <c r="AU164" s="82">
        <v>0</v>
      </c>
      <c r="AV164" s="82">
        <v>0</v>
      </c>
      <c r="AW164" s="82">
        <v>0</v>
      </c>
      <c r="AX164" s="82">
        <v>0</v>
      </c>
      <c r="AY164" s="82">
        <v>0</v>
      </c>
      <c r="AZ164" s="82">
        <v>0</v>
      </c>
      <c r="BA164" s="82">
        <f t="shared" si="17"/>
        <v>0</v>
      </c>
      <c r="BB164" s="82">
        <f t="shared" si="18"/>
        <v>4.4048855600000003</v>
      </c>
      <c r="BC164" s="82">
        <f t="shared" si="19"/>
        <v>0</v>
      </c>
      <c r="BD164" s="82">
        <f t="shared" si="20"/>
        <v>0</v>
      </c>
      <c r="BE164" s="82">
        <f t="shared" si="21"/>
        <v>0.9</v>
      </c>
      <c r="BF164" s="82">
        <f t="shared" si="22"/>
        <v>0</v>
      </c>
      <c r="BG164" s="82">
        <f t="shared" si="23"/>
        <v>0</v>
      </c>
      <c r="BH164" s="82">
        <f t="shared" si="24"/>
        <v>0</v>
      </c>
    </row>
    <row r="165" spans="1:60" ht="31.5">
      <c r="A165" s="51" t="s">
        <v>227</v>
      </c>
      <c r="B165" s="52" t="s">
        <v>82</v>
      </c>
      <c r="C165" s="53" t="s">
        <v>96</v>
      </c>
      <c r="D165" s="82">
        <v>1241.6031767600005</v>
      </c>
      <c r="E165" s="82">
        <v>0</v>
      </c>
      <c r="F165" s="82">
        <v>334.08508912999997</v>
      </c>
      <c r="G165" s="82">
        <v>0</v>
      </c>
      <c r="H165" s="82">
        <v>0</v>
      </c>
      <c r="I165" s="82">
        <v>0</v>
      </c>
      <c r="J165" s="82">
        <v>0</v>
      </c>
      <c r="K165" s="82">
        <v>4175</v>
      </c>
      <c r="L165" s="82">
        <v>246</v>
      </c>
      <c r="M165" s="82">
        <v>0</v>
      </c>
      <c r="N165" s="82">
        <v>111.89042415</v>
      </c>
      <c r="O165" s="82">
        <v>0</v>
      </c>
      <c r="P165" s="82">
        <v>0</v>
      </c>
      <c r="Q165" s="82">
        <v>0</v>
      </c>
      <c r="R165" s="82">
        <v>0</v>
      </c>
      <c r="S165" s="82">
        <v>2817</v>
      </c>
      <c r="T165" s="82">
        <v>0</v>
      </c>
      <c r="U165" s="82">
        <v>0</v>
      </c>
      <c r="V165" s="82">
        <v>158.55558995000001</v>
      </c>
      <c r="W165" s="82">
        <v>0</v>
      </c>
      <c r="X165" s="82">
        <v>0</v>
      </c>
      <c r="Y165" s="82">
        <v>0</v>
      </c>
      <c r="Z165" s="82">
        <v>0</v>
      </c>
      <c r="AA165" s="82">
        <v>3782</v>
      </c>
      <c r="AB165" s="82">
        <v>0</v>
      </c>
      <c r="AC165" s="82">
        <v>0</v>
      </c>
      <c r="AD165" s="82">
        <v>159.90033089000002</v>
      </c>
      <c r="AE165" s="82">
        <v>0</v>
      </c>
      <c r="AF165" s="82">
        <v>0</v>
      </c>
      <c r="AG165" s="82">
        <v>0</v>
      </c>
      <c r="AH165" s="82">
        <v>0</v>
      </c>
      <c r="AI165" s="82">
        <v>3673</v>
      </c>
      <c r="AJ165" s="82">
        <v>0</v>
      </c>
      <c r="AK165" s="82">
        <v>0</v>
      </c>
      <c r="AL165" s="82">
        <v>159.57059348000001</v>
      </c>
      <c r="AM165" s="82">
        <v>0</v>
      </c>
      <c r="AN165" s="82">
        <v>0</v>
      </c>
      <c r="AO165" s="82">
        <v>0</v>
      </c>
      <c r="AP165" s="82">
        <v>0</v>
      </c>
      <c r="AQ165" s="82">
        <v>3343</v>
      </c>
      <c r="AR165" s="82">
        <v>0</v>
      </c>
      <c r="AS165" s="82">
        <v>0</v>
      </c>
      <c r="AT165" s="82">
        <v>162.69497668999998</v>
      </c>
      <c r="AU165" s="82">
        <v>0</v>
      </c>
      <c r="AV165" s="82">
        <v>0</v>
      </c>
      <c r="AW165" s="82">
        <v>0</v>
      </c>
      <c r="AX165" s="82">
        <v>0</v>
      </c>
      <c r="AY165" s="82">
        <v>3276</v>
      </c>
      <c r="AZ165" s="82">
        <v>0</v>
      </c>
      <c r="BA165" s="82">
        <f t="shared" si="17"/>
        <v>0</v>
      </c>
      <c r="BB165" s="82">
        <f t="shared" si="18"/>
        <v>1086.69700429</v>
      </c>
      <c r="BC165" s="82">
        <f t="shared" si="19"/>
        <v>0</v>
      </c>
      <c r="BD165" s="82">
        <f t="shared" si="20"/>
        <v>0</v>
      </c>
      <c r="BE165" s="82">
        <f t="shared" si="21"/>
        <v>0</v>
      </c>
      <c r="BF165" s="82">
        <f t="shared" si="22"/>
        <v>0</v>
      </c>
      <c r="BG165" s="82">
        <f t="shared" si="23"/>
        <v>21066</v>
      </c>
      <c r="BH165" s="82">
        <f t="shared" si="24"/>
        <v>246</v>
      </c>
    </row>
    <row r="166" spans="1:60" ht="42.75" customHeight="1">
      <c r="A166" s="51" t="s">
        <v>227</v>
      </c>
      <c r="B166" s="52" t="s">
        <v>364</v>
      </c>
      <c r="C166" s="53" t="s">
        <v>137</v>
      </c>
      <c r="D166" s="82">
        <v>244.38325024</v>
      </c>
      <c r="E166" s="82">
        <v>0</v>
      </c>
      <c r="F166" s="82">
        <v>103.09076202</v>
      </c>
      <c r="G166" s="82">
        <v>0</v>
      </c>
      <c r="H166" s="82">
        <v>0</v>
      </c>
      <c r="I166" s="82">
        <v>0</v>
      </c>
      <c r="J166" s="82">
        <v>0</v>
      </c>
      <c r="K166" s="82">
        <v>1387</v>
      </c>
      <c r="L166" s="82">
        <v>0</v>
      </c>
      <c r="M166" s="82">
        <v>0</v>
      </c>
      <c r="N166" s="82">
        <v>0</v>
      </c>
      <c r="O166" s="82">
        <v>0</v>
      </c>
      <c r="P166" s="82">
        <v>0</v>
      </c>
      <c r="Q166" s="82">
        <v>0</v>
      </c>
      <c r="R166" s="82">
        <v>0</v>
      </c>
      <c r="S166" s="82">
        <v>0</v>
      </c>
      <c r="T166" s="82">
        <v>0</v>
      </c>
      <c r="U166" s="82">
        <v>0</v>
      </c>
      <c r="V166" s="82">
        <v>0</v>
      </c>
      <c r="W166" s="82">
        <v>0</v>
      </c>
      <c r="X166" s="82">
        <v>0</v>
      </c>
      <c r="Y166" s="82">
        <v>0</v>
      </c>
      <c r="Z166" s="82">
        <v>0</v>
      </c>
      <c r="AA166" s="82">
        <v>0</v>
      </c>
      <c r="AB166" s="82">
        <v>0</v>
      </c>
      <c r="AC166" s="82">
        <v>0</v>
      </c>
      <c r="AD166" s="82">
        <v>0</v>
      </c>
      <c r="AE166" s="82">
        <v>0</v>
      </c>
      <c r="AF166" s="82">
        <v>0</v>
      </c>
      <c r="AG166" s="82">
        <v>0</v>
      </c>
      <c r="AH166" s="82">
        <v>0</v>
      </c>
      <c r="AI166" s="82">
        <v>0</v>
      </c>
      <c r="AJ166" s="82">
        <v>0</v>
      </c>
      <c r="AK166" s="82">
        <v>0</v>
      </c>
      <c r="AL166" s="82">
        <v>0</v>
      </c>
      <c r="AM166" s="82">
        <v>0</v>
      </c>
      <c r="AN166" s="82">
        <v>0</v>
      </c>
      <c r="AO166" s="82">
        <v>0</v>
      </c>
      <c r="AP166" s="82">
        <v>0</v>
      </c>
      <c r="AQ166" s="82">
        <v>0</v>
      </c>
      <c r="AR166" s="82">
        <v>0</v>
      </c>
      <c r="AS166" s="82">
        <v>0</v>
      </c>
      <c r="AT166" s="82">
        <v>0</v>
      </c>
      <c r="AU166" s="82">
        <v>0</v>
      </c>
      <c r="AV166" s="82">
        <v>0</v>
      </c>
      <c r="AW166" s="82">
        <v>0</v>
      </c>
      <c r="AX166" s="82">
        <v>0</v>
      </c>
      <c r="AY166" s="82">
        <v>0</v>
      </c>
      <c r="AZ166" s="82">
        <v>0</v>
      </c>
      <c r="BA166" s="82">
        <f t="shared" si="17"/>
        <v>0</v>
      </c>
      <c r="BB166" s="82">
        <f t="shared" si="18"/>
        <v>103.09076202</v>
      </c>
      <c r="BC166" s="82">
        <f t="shared" si="19"/>
        <v>0</v>
      </c>
      <c r="BD166" s="82">
        <f t="shared" si="20"/>
        <v>0</v>
      </c>
      <c r="BE166" s="82">
        <f t="shared" si="21"/>
        <v>0</v>
      </c>
      <c r="BF166" s="82">
        <f t="shared" si="22"/>
        <v>0</v>
      </c>
      <c r="BG166" s="82">
        <f t="shared" si="23"/>
        <v>1387</v>
      </c>
      <c r="BH166" s="82">
        <f t="shared" si="24"/>
        <v>0</v>
      </c>
    </row>
    <row r="167" spans="1:60" ht="32.25" customHeight="1">
      <c r="A167" s="51" t="s">
        <v>227</v>
      </c>
      <c r="B167" s="52" t="s">
        <v>369</v>
      </c>
      <c r="C167" s="53" t="s">
        <v>368</v>
      </c>
      <c r="D167" s="82">
        <v>68.328189289999997</v>
      </c>
      <c r="E167" s="82">
        <v>0</v>
      </c>
      <c r="F167" s="82">
        <v>54.714505039999999</v>
      </c>
      <c r="G167" s="82">
        <v>0</v>
      </c>
      <c r="H167" s="82">
        <v>0</v>
      </c>
      <c r="I167" s="82">
        <v>0</v>
      </c>
      <c r="J167" s="82">
        <v>0</v>
      </c>
      <c r="K167" s="82">
        <v>580</v>
      </c>
      <c r="L167" s="82">
        <v>246</v>
      </c>
      <c r="M167" s="82">
        <v>0</v>
      </c>
      <c r="N167" s="82">
        <v>0</v>
      </c>
      <c r="O167" s="82">
        <v>0</v>
      </c>
      <c r="P167" s="82">
        <v>0</v>
      </c>
      <c r="Q167" s="82">
        <v>0</v>
      </c>
      <c r="R167" s="82">
        <v>0</v>
      </c>
      <c r="S167" s="82">
        <v>0</v>
      </c>
      <c r="T167" s="82">
        <v>0</v>
      </c>
      <c r="U167" s="82">
        <v>0</v>
      </c>
      <c r="V167" s="82">
        <v>0</v>
      </c>
      <c r="W167" s="82">
        <v>0</v>
      </c>
      <c r="X167" s="82">
        <v>0</v>
      </c>
      <c r="Y167" s="82">
        <v>0</v>
      </c>
      <c r="Z167" s="82">
        <v>0</v>
      </c>
      <c r="AA167" s="82">
        <v>0</v>
      </c>
      <c r="AB167" s="82">
        <v>0</v>
      </c>
      <c r="AC167" s="82">
        <v>0</v>
      </c>
      <c r="AD167" s="82">
        <v>0</v>
      </c>
      <c r="AE167" s="82">
        <v>0</v>
      </c>
      <c r="AF167" s="82">
        <v>0</v>
      </c>
      <c r="AG167" s="82">
        <v>0</v>
      </c>
      <c r="AH167" s="82">
        <v>0</v>
      </c>
      <c r="AI167" s="82">
        <v>0</v>
      </c>
      <c r="AJ167" s="82">
        <v>0</v>
      </c>
      <c r="AK167" s="82">
        <v>0</v>
      </c>
      <c r="AL167" s="82">
        <v>0</v>
      </c>
      <c r="AM167" s="82">
        <v>0</v>
      </c>
      <c r="AN167" s="82">
        <v>0</v>
      </c>
      <c r="AO167" s="82">
        <v>0</v>
      </c>
      <c r="AP167" s="82">
        <v>0</v>
      </c>
      <c r="AQ167" s="82">
        <v>0</v>
      </c>
      <c r="AR167" s="82">
        <v>0</v>
      </c>
      <c r="AS167" s="82">
        <v>0</v>
      </c>
      <c r="AT167" s="82">
        <v>0</v>
      </c>
      <c r="AU167" s="82">
        <v>0</v>
      </c>
      <c r="AV167" s="82">
        <v>0</v>
      </c>
      <c r="AW167" s="82">
        <v>0</v>
      </c>
      <c r="AX167" s="82">
        <v>0</v>
      </c>
      <c r="AY167" s="82">
        <v>0</v>
      </c>
      <c r="AZ167" s="82">
        <v>0</v>
      </c>
      <c r="BA167" s="82">
        <f t="shared" si="17"/>
        <v>0</v>
      </c>
      <c r="BB167" s="82">
        <f t="shared" si="18"/>
        <v>54.714505039999999</v>
      </c>
      <c r="BC167" s="82">
        <f t="shared" si="19"/>
        <v>0</v>
      </c>
      <c r="BD167" s="82">
        <f t="shared" si="20"/>
        <v>0</v>
      </c>
      <c r="BE167" s="82">
        <f t="shared" si="21"/>
        <v>0</v>
      </c>
      <c r="BF167" s="82">
        <f t="shared" si="22"/>
        <v>0</v>
      </c>
      <c r="BG167" s="82">
        <f t="shared" si="23"/>
        <v>580</v>
      </c>
      <c r="BH167" s="82">
        <f t="shared" si="24"/>
        <v>246</v>
      </c>
    </row>
    <row r="168" spans="1:60" ht="27" customHeight="1">
      <c r="A168" s="51" t="s">
        <v>227</v>
      </c>
      <c r="B168" s="52" t="s">
        <v>406</v>
      </c>
      <c r="C168" s="53" t="s">
        <v>138</v>
      </c>
      <c r="D168" s="82">
        <v>0</v>
      </c>
      <c r="E168" s="82">
        <v>0</v>
      </c>
      <c r="F168" s="82">
        <v>0</v>
      </c>
      <c r="G168" s="82">
        <v>0</v>
      </c>
      <c r="H168" s="82">
        <v>0</v>
      </c>
      <c r="I168" s="82">
        <v>0</v>
      </c>
      <c r="J168" s="82">
        <v>0</v>
      </c>
      <c r="K168" s="82">
        <v>0</v>
      </c>
      <c r="L168" s="82">
        <v>0</v>
      </c>
      <c r="M168" s="82">
        <v>0</v>
      </c>
      <c r="N168" s="82">
        <v>0</v>
      </c>
      <c r="O168" s="82">
        <v>0</v>
      </c>
      <c r="P168" s="82">
        <v>0</v>
      </c>
      <c r="Q168" s="82">
        <v>0</v>
      </c>
      <c r="R168" s="82">
        <v>0</v>
      </c>
      <c r="S168" s="82">
        <v>0</v>
      </c>
      <c r="T168" s="82">
        <v>0</v>
      </c>
      <c r="U168" s="82">
        <v>0</v>
      </c>
      <c r="V168" s="82">
        <v>0</v>
      </c>
      <c r="W168" s="82">
        <v>0</v>
      </c>
      <c r="X168" s="82">
        <v>0</v>
      </c>
      <c r="Y168" s="82">
        <v>0</v>
      </c>
      <c r="Z168" s="82">
        <v>0</v>
      </c>
      <c r="AA168" s="82">
        <v>0</v>
      </c>
      <c r="AB168" s="82">
        <v>0</v>
      </c>
      <c r="AC168" s="82">
        <v>0</v>
      </c>
      <c r="AD168" s="82">
        <v>0</v>
      </c>
      <c r="AE168" s="82">
        <v>0</v>
      </c>
      <c r="AF168" s="82">
        <v>0</v>
      </c>
      <c r="AG168" s="82">
        <v>0</v>
      </c>
      <c r="AH168" s="82">
        <v>0</v>
      </c>
      <c r="AI168" s="82">
        <v>0</v>
      </c>
      <c r="AJ168" s="82">
        <v>0</v>
      </c>
      <c r="AK168" s="82">
        <v>0</v>
      </c>
      <c r="AL168" s="82">
        <v>0</v>
      </c>
      <c r="AM168" s="82">
        <v>0</v>
      </c>
      <c r="AN168" s="82">
        <v>0</v>
      </c>
      <c r="AO168" s="82">
        <v>0</v>
      </c>
      <c r="AP168" s="82">
        <v>0</v>
      </c>
      <c r="AQ168" s="82">
        <v>0</v>
      </c>
      <c r="AR168" s="82">
        <v>0</v>
      </c>
      <c r="AS168" s="82">
        <v>0</v>
      </c>
      <c r="AT168" s="82">
        <v>0</v>
      </c>
      <c r="AU168" s="82">
        <v>0</v>
      </c>
      <c r="AV168" s="82">
        <v>0</v>
      </c>
      <c r="AW168" s="82">
        <v>0</v>
      </c>
      <c r="AX168" s="82">
        <v>0</v>
      </c>
      <c r="AY168" s="82">
        <v>0</v>
      </c>
      <c r="AZ168" s="82">
        <v>0</v>
      </c>
      <c r="BA168" s="82">
        <f t="shared" si="17"/>
        <v>0</v>
      </c>
      <c r="BB168" s="82">
        <f t="shared" si="18"/>
        <v>0</v>
      </c>
      <c r="BC168" s="82">
        <f t="shared" si="19"/>
        <v>0</v>
      </c>
      <c r="BD168" s="82">
        <f t="shared" si="20"/>
        <v>0</v>
      </c>
      <c r="BE168" s="82">
        <f t="shared" si="21"/>
        <v>0</v>
      </c>
      <c r="BF168" s="82">
        <f t="shared" si="22"/>
        <v>0</v>
      </c>
      <c r="BG168" s="82">
        <f t="shared" si="23"/>
        <v>0</v>
      </c>
      <c r="BH168" s="82">
        <f t="shared" si="24"/>
        <v>0</v>
      </c>
    </row>
    <row r="169" spans="1:60" ht="30" customHeight="1">
      <c r="A169" s="51" t="s">
        <v>227</v>
      </c>
      <c r="B169" s="52" t="s">
        <v>408</v>
      </c>
      <c r="C169" s="53" t="s">
        <v>370</v>
      </c>
      <c r="D169" s="82">
        <v>0</v>
      </c>
      <c r="E169" s="82">
        <v>0</v>
      </c>
      <c r="F169" s="82">
        <v>0</v>
      </c>
      <c r="G169" s="82">
        <v>0</v>
      </c>
      <c r="H169" s="82">
        <v>0</v>
      </c>
      <c r="I169" s="82">
        <v>0</v>
      </c>
      <c r="J169" s="82">
        <v>0</v>
      </c>
      <c r="K169" s="82">
        <v>0</v>
      </c>
      <c r="L169" s="82">
        <v>0</v>
      </c>
      <c r="M169" s="82">
        <v>0</v>
      </c>
      <c r="N169" s="82">
        <v>0</v>
      </c>
      <c r="O169" s="82">
        <v>0</v>
      </c>
      <c r="P169" s="82">
        <v>0</v>
      </c>
      <c r="Q169" s="82">
        <v>0</v>
      </c>
      <c r="R169" s="82">
        <v>0</v>
      </c>
      <c r="S169" s="82">
        <v>0</v>
      </c>
      <c r="T169" s="82">
        <v>0</v>
      </c>
      <c r="U169" s="82">
        <v>0</v>
      </c>
      <c r="V169" s="82">
        <v>0</v>
      </c>
      <c r="W169" s="82">
        <v>0</v>
      </c>
      <c r="X169" s="82">
        <v>0</v>
      </c>
      <c r="Y169" s="82">
        <v>0</v>
      </c>
      <c r="Z169" s="82">
        <v>0</v>
      </c>
      <c r="AA169" s="82">
        <v>0</v>
      </c>
      <c r="AB169" s="82">
        <v>0</v>
      </c>
      <c r="AC169" s="82">
        <v>0</v>
      </c>
      <c r="AD169" s="82">
        <v>0</v>
      </c>
      <c r="AE169" s="82">
        <v>0</v>
      </c>
      <c r="AF169" s="82">
        <v>0</v>
      </c>
      <c r="AG169" s="82">
        <v>0</v>
      </c>
      <c r="AH169" s="82">
        <v>0</v>
      </c>
      <c r="AI169" s="82">
        <v>0</v>
      </c>
      <c r="AJ169" s="82">
        <v>0</v>
      </c>
      <c r="AK169" s="82">
        <v>0</v>
      </c>
      <c r="AL169" s="82">
        <v>0</v>
      </c>
      <c r="AM169" s="82">
        <v>0</v>
      </c>
      <c r="AN169" s="82">
        <v>0</v>
      </c>
      <c r="AO169" s="82">
        <v>0</v>
      </c>
      <c r="AP169" s="82">
        <v>0</v>
      </c>
      <c r="AQ169" s="82">
        <v>0</v>
      </c>
      <c r="AR169" s="82">
        <v>0</v>
      </c>
      <c r="AS169" s="82">
        <v>0</v>
      </c>
      <c r="AT169" s="82">
        <v>0</v>
      </c>
      <c r="AU169" s="82">
        <v>0</v>
      </c>
      <c r="AV169" s="82">
        <v>0</v>
      </c>
      <c r="AW169" s="82">
        <v>0</v>
      </c>
      <c r="AX169" s="82">
        <v>0</v>
      </c>
      <c r="AY169" s="82">
        <v>0</v>
      </c>
      <c r="AZ169" s="82">
        <v>0</v>
      </c>
      <c r="BA169" s="82">
        <f t="shared" si="17"/>
        <v>0</v>
      </c>
      <c r="BB169" s="82">
        <f t="shared" si="18"/>
        <v>0</v>
      </c>
      <c r="BC169" s="82">
        <f t="shared" si="19"/>
        <v>0</v>
      </c>
      <c r="BD169" s="82">
        <f t="shared" si="20"/>
        <v>0</v>
      </c>
      <c r="BE169" s="82">
        <f t="shared" si="21"/>
        <v>0</v>
      </c>
      <c r="BF169" s="82">
        <f t="shared" si="22"/>
        <v>0</v>
      </c>
      <c r="BG169" s="82">
        <f t="shared" si="23"/>
        <v>0</v>
      </c>
      <c r="BH169" s="82">
        <f t="shared" si="24"/>
        <v>0</v>
      </c>
    </row>
    <row r="170" spans="1:60" ht="78.75">
      <c r="A170" s="51" t="s">
        <v>227</v>
      </c>
      <c r="B170" s="52" t="s">
        <v>418</v>
      </c>
      <c r="C170" s="53" t="s">
        <v>139</v>
      </c>
      <c r="D170" s="82">
        <v>81.914847940000001</v>
      </c>
      <c r="E170" s="82">
        <v>0</v>
      </c>
      <c r="F170" s="82">
        <v>0</v>
      </c>
      <c r="G170" s="82">
        <v>0</v>
      </c>
      <c r="H170" s="82">
        <v>0</v>
      </c>
      <c r="I170" s="82">
        <v>0</v>
      </c>
      <c r="J170" s="82">
        <v>0</v>
      </c>
      <c r="K170" s="82">
        <v>0</v>
      </c>
      <c r="L170" s="82">
        <v>0</v>
      </c>
      <c r="M170" s="82">
        <v>0</v>
      </c>
      <c r="N170" s="82">
        <v>81.914847940000001</v>
      </c>
      <c r="O170" s="82">
        <v>0</v>
      </c>
      <c r="P170" s="82">
        <v>0</v>
      </c>
      <c r="Q170" s="82">
        <v>0</v>
      </c>
      <c r="R170" s="82">
        <v>0</v>
      </c>
      <c r="S170" s="82">
        <v>2371</v>
      </c>
      <c r="T170" s="82">
        <v>0</v>
      </c>
      <c r="U170" s="82">
        <v>0</v>
      </c>
      <c r="V170" s="82">
        <v>0</v>
      </c>
      <c r="W170" s="82">
        <v>0</v>
      </c>
      <c r="X170" s="82">
        <v>0</v>
      </c>
      <c r="Y170" s="82">
        <v>0</v>
      </c>
      <c r="Z170" s="82">
        <v>0</v>
      </c>
      <c r="AA170" s="82">
        <v>0</v>
      </c>
      <c r="AB170" s="82">
        <v>0</v>
      </c>
      <c r="AC170" s="82">
        <v>0</v>
      </c>
      <c r="AD170" s="82">
        <v>0</v>
      </c>
      <c r="AE170" s="82">
        <v>0</v>
      </c>
      <c r="AF170" s="82">
        <v>0</v>
      </c>
      <c r="AG170" s="82">
        <v>0</v>
      </c>
      <c r="AH170" s="82">
        <v>0</v>
      </c>
      <c r="AI170" s="82">
        <v>0</v>
      </c>
      <c r="AJ170" s="82">
        <v>0</v>
      </c>
      <c r="AK170" s="82">
        <v>0</v>
      </c>
      <c r="AL170" s="82">
        <v>0</v>
      </c>
      <c r="AM170" s="82">
        <v>0</v>
      </c>
      <c r="AN170" s="82">
        <v>0</v>
      </c>
      <c r="AO170" s="82">
        <v>0</v>
      </c>
      <c r="AP170" s="82">
        <v>0</v>
      </c>
      <c r="AQ170" s="82">
        <v>0</v>
      </c>
      <c r="AR170" s="82">
        <v>0</v>
      </c>
      <c r="AS170" s="82">
        <v>0</v>
      </c>
      <c r="AT170" s="82">
        <v>0</v>
      </c>
      <c r="AU170" s="82">
        <v>0</v>
      </c>
      <c r="AV170" s="82">
        <v>0</v>
      </c>
      <c r="AW170" s="82">
        <v>0</v>
      </c>
      <c r="AX170" s="82">
        <v>0</v>
      </c>
      <c r="AY170" s="82">
        <v>0</v>
      </c>
      <c r="AZ170" s="82">
        <v>0</v>
      </c>
      <c r="BA170" s="82">
        <f t="shared" si="17"/>
        <v>0</v>
      </c>
      <c r="BB170" s="82">
        <f t="shared" si="18"/>
        <v>81.914847940000001</v>
      </c>
      <c r="BC170" s="82">
        <f t="shared" si="19"/>
        <v>0</v>
      </c>
      <c r="BD170" s="82">
        <f t="shared" si="20"/>
        <v>0</v>
      </c>
      <c r="BE170" s="82">
        <f t="shared" si="21"/>
        <v>0</v>
      </c>
      <c r="BF170" s="82">
        <f t="shared" si="22"/>
        <v>0</v>
      </c>
      <c r="BG170" s="82">
        <f t="shared" si="23"/>
        <v>2371</v>
      </c>
      <c r="BH170" s="82">
        <f t="shared" si="24"/>
        <v>0</v>
      </c>
    </row>
    <row r="171" spans="1:60" ht="63">
      <c r="A171" s="51" t="s">
        <v>227</v>
      </c>
      <c r="B171" s="52" t="s">
        <v>412</v>
      </c>
      <c r="C171" s="53" t="s">
        <v>371</v>
      </c>
      <c r="D171" s="82">
        <v>8.6013106399999995</v>
      </c>
      <c r="E171" s="82">
        <v>0</v>
      </c>
      <c r="F171" s="82">
        <v>0</v>
      </c>
      <c r="G171" s="82">
        <v>0</v>
      </c>
      <c r="H171" s="82">
        <v>0</v>
      </c>
      <c r="I171" s="82">
        <v>0</v>
      </c>
      <c r="J171" s="82">
        <v>0</v>
      </c>
      <c r="K171" s="82">
        <v>0</v>
      </c>
      <c r="L171" s="82">
        <v>0</v>
      </c>
      <c r="M171" s="82">
        <v>0</v>
      </c>
      <c r="N171" s="82">
        <v>8.6013106399999995</v>
      </c>
      <c r="O171" s="82">
        <v>0</v>
      </c>
      <c r="P171" s="82">
        <v>0</v>
      </c>
      <c r="Q171" s="82">
        <v>0</v>
      </c>
      <c r="R171" s="82">
        <v>0</v>
      </c>
      <c r="S171" s="82">
        <v>188</v>
      </c>
      <c r="T171" s="82">
        <v>0</v>
      </c>
      <c r="U171" s="82">
        <v>0</v>
      </c>
      <c r="V171" s="82">
        <v>0</v>
      </c>
      <c r="W171" s="82">
        <v>0</v>
      </c>
      <c r="X171" s="82">
        <v>0</v>
      </c>
      <c r="Y171" s="82">
        <v>0</v>
      </c>
      <c r="Z171" s="82">
        <v>0</v>
      </c>
      <c r="AA171" s="82">
        <v>0</v>
      </c>
      <c r="AB171" s="82">
        <v>0</v>
      </c>
      <c r="AC171" s="82">
        <v>0</v>
      </c>
      <c r="AD171" s="82">
        <v>0</v>
      </c>
      <c r="AE171" s="82">
        <v>0</v>
      </c>
      <c r="AF171" s="82">
        <v>0</v>
      </c>
      <c r="AG171" s="82">
        <v>0</v>
      </c>
      <c r="AH171" s="82">
        <v>0</v>
      </c>
      <c r="AI171" s="82">
        <v>0</v>
      </c>
      <c r="AJ171" s="82">
        <v>0</v>
      </c>
      <c r="AK171" s="82">
        <v>0</v>
      </c>
      <c r="AL171" s="82">
        <v>0</v>
      </c>
      <c r="AM171" s="82">
        <v>0</v>
      </c>
      <c r="AN171" s="82">
        <v>0</v>
      </c>
      <c r="AO171" s="82">
        <v>0</v>
      </c>
      <c r="AP171" s="82">
        <v>0</v>
      </c>
      <c r="AQ171" s="82">
        <v>0</v>
      </c>
      <c r="AR171" s="82">
        <v>0</v>
      </c>
      <c r="AS171" s="82">
        <v>0</v>
      </c>
      <c r="AT171" s="82">
        <v>0</v>
      </c>
      <c r="AU171" s="82">
        <v>0</v>
      </c>
      <c r="AV171" s="82">
        <v>0</v>
      </c>
      <c r="AW171" s="82">
        <v>0</v>
      </c>
      <c r="AX171" s="82">
        <v>0</v>
      </c>
      <c r="AY171" s="82">
        <v>0</v>
      </c>
      <c r="AZ171" s="82">
        <v>0</v>
      </c>
      <c r="BA171" s="82">
        <f t="shared" si="17"/>
        <v>0</v>
      </c>
      <c r="BB171" s="82">
        <f t="shared" si="18"/>
        <v>8.6013106399999995</v>
      </c>
      <c r="BC171" s="82">
        <f t="shared" si="19"/>
        <v>0</v>
      </c>
      <c r="BD171" s="82">
        <f t="shared" si="20"/>
        <v>0</v>
      </c>
      <c r="BE171" s="82">
        <f t="shared" si="21"/>
        <v>0</v>
      </c>
      <c r="BF171" s="82">
        <f t="shared" si="22"/>
        <v>0</v>
      </c>
      <c r="BG171" s="82">
        <f t="shared" si="23"/>
        <v>188</v>
      </c>
      <c r="BH171" s="82">
        <f t="shared" si="24"/>
        <v>0</v>
      </c>
    </row>
    <row r="172" spans="1:60" ht="63">
      <c r="A172" s="51" t="s">
        <v>227</v>
      </c>
      <c r="B172" s="52" t="s">
        <v>413</v>
      </c>
      <c r="C172" s="53" t="s">
        <v>142</v>
      </c>
      <c r="D172" s="82">
        <v>5.9573246299999996</v>
      </c>
      <c r="E172" s="82">
        <v>0</v>
      </c>
      <c r="F172" s="82">
        <v>0</v>
      </c>
      <c r="G172" s="82">
        <v>0</v>
      </c>
      <c r="H172" s="82">
        <v>0</v>
      </c>
      <c r="I172" s="82">
        <v>0</v>
      </c>
      <c r="J172" s="82">
        <v>0</v>
      </c>
      <c r="K172" s="82">
        <v>0</v>
      </c>
      <c r="L172" s="82">
        <v>0</v>
      </c>
      <c r="M172" s="82">
        <v>0</v>
      </c>
      <c r="N172" s="82">
        <v>5.9573246299999996</v>
      </c>
      <c r="O172" s="82">
        <v>0</v>
      </c>
      <c r="P172" s="82">
        <v>0</v>
      </c>
      <c r="Q172" s="82">
        <v>0</v>
      </c>
      <c r="R172" s="82">
        <v>0</v>
      </c>
      <c r="S172" s="82">
        <v>185</v>
      </c>
      <c r="T172" s="82">
        <v>0</v>
      </c>
      <c r="U172" s="82">
        <v>0</v>
      </c>
      <c r="V172" s="82">
        <v>0</v>
      </c>
      <c r="W172" s="82">
        <v>0</v>
      </c>
      <c r="X172" s="82">
        <v>0</v>
      </c>
      <c r="Y172" s="82">
        <v>0</v>
      </c>
      <c r="Z172" s="82">
        <v>0</v>
      </c>
      <c r="AA172" s="82">
        <v>0</v>
      </c>
      <c r="AB172" s="82">
        <v>0</v>
      </c>
      <c r="AC172" s="82">
        <v>0</v>
      </c>
      <c r="AD172" s="82">
        <v>0</v>
      </c>
      <c r="AE172" s="82">
        <v>0</v>
      </c>
      <c r="AF172" s="82">
        <v>0</v>
      </c>
      <c r="AG172" s="82">
        <v>0</v>
      </c>
      <c r="AH172" s="82">
        <v>0</v>
      </c>
      <c r="AI172" s="82">
        <v>0</v>
      </c>
      <c r="AJ172" s="82">
        <v>0</v>
      </c>
      <c r="AK172" s="82">
        <v>0</v>
      </c>
      <c r="AL172" s="82">
        <v>0</v>
      </c>
      <c r="AM172" s="82">
        <v>0</v>
      </c>
      <c r="AN172" s="82">
        <v>0</v>
      </c>
      <c r="AO172" s="82">
        <v>0</v>
      </c>
      <c r="AP172" s="82">
        <v>0</v>
      </c>
      <c r="AQ172" s="82">
        <v>0</v>
      </c>
      <c r="AR172" s="82">
        <v>0</v>
      </c>
      <c r="AS172" s="82">
        <v>0</v>
      </c>
      <c r="AT172" s="82">
        <v>0</v>
      </c>
      <c r="AU172" s="82">
        <v>0</v>
      </c>
      <c r="AV172" s="82">
        <v>0</v>
      </c>
      <c r="AW172" s="82">
        <v>0</v>
      </c>
      <c r="AX172" s="82">
        <v>0</v>
      </c>
      <c r="AY172" s="82">
        <v>0</v>
      </c>
      <c r="AZ172" s="82">
        <v>0</v>
      </c>
      <c r="BA172" s="82">
        <f t="shared" si="17"/>
        <v>0</v>
      </c>
      <c r="BB172" s="82">
        <f t="shared" si="18"/>
        <v>5.9573246299999996</v>
      </c>
      <c r="BC172" s="82">
        <f t="shared" si="19"/>
        <v>0</v>
      </c>
      <c r="BD172" s="82">
        <f t="shared" si="20"/>
        <v>0</v>
      </c>
      <c r="BE172" s="82">
        <f t="shared" si="21"/>
        <v>0</v>
      </c>
      <c r="BF172" s="82">
        <f t="shared" si="22"/>
        <v>0</v>
      </c>
      <c r="BG172" s="82">
        <f t="shared" si="23"/>
        <v>185</v>
      </c>
      <c r="BH172" s="82">
        <f t="shared" si="24"/>
        <v>0</v>
      </c>
    </row>
    <row r="173" spans="1:60" ht="63">
      <c r="A173" s="51" t="s">
        <v>227</v>
      </c>
      <c r="B173" s="52" t="s">
        <v>366</v>
      </c>
      <c r="C173" s="53" t="s">
        <v>140</v>
      </c>
      <c r="D173" s="82">
        <v>85.428932070000002</v>
      </c>
      <c r="E173" s="82">
        <v>0</v>
      </c>
      <c r="F173" s="82">
        <v>85.428932070000002</v>
      </c>
      <c r="G173" s="82">
        <v>0</v>
      </c>
      <c r="H173" s="82">
        <v>0</v>
      </c>
      <c r="I173" s="82">
        <v>0</v>
      </c>
      <c r="J173" s="82">
        <v>0</v>
      </c>
      <c r="K173" s="82">
        <v>2128</v>
      </c>
      <c r="L173" s="82">
        <v>0</v>
      </c>
      <c r="M173" s="82">
        <v>0</v>
      </c>
      <c r="N173" s="82">
        <v>0</v>
      </c>
      <c r="O173" s="82">
        <v>0</v>
      </c>
      <c r="P173" s="82">
        <v>0</v>
      </c>
      <c r="Q173" s="82">
        <v>0</v>
      </c>
      <c r="R173" s="82">
        <v>0</v>
      </c>
      <c r="S173" s="82">
        <v>0</v>
      </c>
      <c r="T173" s="82">
        <v>0</v>
      </c>
      <c r="U173" s="82">
        <v>0</v>
      </c>
      <c r="V173" s="82">
        <v>0</v>
      </c>
      <c r="W173" s="82">
        <v>0</v>
      </c>
      <c r="X173" s="82">
        <v>0</v>
      </c>
      <c r="Y173" s="82">
        <v>0</v>
      </c>
      <c r="Z173" s="82">
        <v>0</v>
      </c>
      <c r="AA173" s="82">
        <v>0</v>
      </c>
      <c r="AB173" s="82">
        <v>0</v>
      </c>
      <c r="AC173" s="82">
        <v>0</v>
      </c>
      <c r="AD173" s="82">
        <v>0</v>
      </c>
      <c r="AE173" s="82">
        <v>0</v>
      </c>
      <c r="AF173" s="82">
        <v>0</v>
      </c>
      <c r="AG173" s="82">
        <v>0</v>
      </c>
      <c r="AH173" s="82">
        <v>0</v>
      </c>
      <c r="AI173" s="82">
        <v>0</v>
      </c>
      <c r="AJ173" s="82">
        <v>0</v>
      </c>
      <c r="AK173" s="82">
        <v>0</v>
      </c>
      <c r="AL173" s="82">
        <v>0</v>
      </c>
      <c r="AM173" s="82">
        <v>0</v>
      </c>
      <c r="AN173" s="82">
        <v>0</v>
      </c>
      <c r="AO173" s="82">
        <v>0</v>
      </c>
      <c r="AP173" s="82">
        <v>0</v>
      </c>
      <c r="AQ173" s="82">
        <v>0</v>
      </c>
      <c r="AR173" s="82">
        <v>0</v>
      </c>
      <c r="AS173" s="82">
        <v>0</v>
      </c>
      <c r="AT173" s="82">
        <v>0</v>
      </c>
      <c r="AU173" s="82">
        <v>0</v>
      </c>
      <c r="AV173" s="82">
        <v>0</v>
      </c>
      <c r="AW173" s="82">
        <v>0</v>
      </c>
      <c r="AX173" s="82">
        <v>0</v>
      </c>
      <c r="AY173" s="82">
        <v>0</v>
      </c>
      <c r="AZ173" s="82">
        <v>0</v>
      </c>
      <c r="BA173" s="82">
        <f t="shared" si="17"/>
        <v>0</v>
      </c>
      <c r="BB173" s="82">
        <f t="shared" si="18"/>
        <v>85.428932070000002</v>
      </c>
      <c r="BC173" s="82">
        <f t="shared" si="19"/>
        <v>0</v>
      </c>
      <c r="BD173" s="82">
        <f t="shared" si="20"/>
        <v>0</v>
      </c>
      <c r="BE173" s="82">
        <f t="shared" si="21"/>
        <v>0</v>
      </c>
      <c r="BF173" s="82">
        <f t="shared" si="22"/>
        <v>0</v>
      </c>
      <c r="BG173" s="82">
        <f t="shared" si="23"/>
        <v>2128</v>
      </c>
      <c r="BH173" s="82">
        <f t="shared" si="24"/>
        <v>0</v>
      </c>
    </row>
    <row r="174" spans="1:60" ht="63">
      <c r="A174" s="51" t="s">
        <v>227</v>
      </c>
      <c r="B174" s="52" t="s">
        <v>407</v>
      </c>
      <c r="C174" s="53" t="s">
        <v>141</v>
      </c>
      <c r="D174" s="82">
        <v>0</v>
      </c>
      <c r="E174" s="82">
        <v>0</v>
      </c>
      <c r="F174" s="82">
        <v>0</v>
      </c>
      <c r="G174" s="82">
        <v>0</v>
      </c>
      <c r="H174" s="82">
        <v>0</v>
      </c>
      <c r="I174" s="82">
        <v>0</v>
      </c>
      <c r="J174" s="82">
        <v>0</v>
      </c>
      <c r="K174" s="82">
        <v>0</v>
      </c>
      <c r="L174" s="82">
        <v>0</v>
      </c>
      <c r="M174" s="82">
        <v>0</v>
      </c>
      <c r="N174" s="82">
        <v>0</v>
      </c>
      <c r="O174" s="82">
        <v>0</v>
      </c>
      <c r="P174" s="82">
        <v>0</v>
      </c>
      <c r="Q174" s="82">
        <v>0</v>
      </c>
      <c r="R174" s="82">
        <v>0</v>
      </c>
      <c r="S174" s="82">
        <v>0</v>
      </c>
      <c r="T174" s="82">
        <v>0</v>
      </c>
      <c r="U174" s="82">
        <v>0</v>
      </c>
      <c r="V174" s="82">
        <v>0</v>
      </c>
      <c r="W174" s="82">
        <v>0</v>
      </c>
      <c r="X174" s="82">
        <v>0</v>
      </c>
      <c r="Y174" s="82">
        <v>0</v>
      </c>
      <c r="Z174" s="82">
        <v>0</v>
      </c>
      <c r="AA174" s="82">
        <v>0</v>
      </c>
      <c r="AB174" s="82">
        <v>0</v>
      </c>
      <c r="AC174" s="82">
        <v>0</v>
      </c>
      <c r="AD174" s="82">
        <v>0</v>
      </c>
      <c r="AE174" s="82">
        <v>0</v>
      </c>
      <c r="AF174" s="82">
        <v>0</v>
      </c>
      <c r="AG174" s="82">
        <v>0</v>
      </c>
      <c r="AH174" s="82">
        <v>0</v>
      </c>
      <c r="AI174" s="82">
        <v>0</v>
      </c>
      <c r="AJ174" s="82">
        <v>0</v>
      </c>
      <c r="AK174" s="82">
        <v>0</v>
      </c>
      <c r="AL174" s="82">
        <v>0</v>
      </c>
      <c r="AM174" s="82">
        <v>0</v>
      </c>
      <c r="AN174" s="82">
        <v>0</v>
      </c>
      <c r="AO174" s="82">
        <v>0</v>
      </c>
      <c r="AP174" s="82">
        <v>0</v>
      </c>
      <c r="AQ174" s="82">
        <v>0</v>
      </c>
      <c r="AR174" s="82">
        <v>0</v>
      </c>
      <c r="AS174" s="82">
        <v>0</v>
      </c>
      <c r="AT174" s="82">
        <v>0</v>
      </c>
      <c r="AU174" s="82">
        <v>0</v>
      </c>
      <c r="AV174" s="82">
        <v>0</v>
      </c>
      <c r="AW174" s="82">
        <v>0</v>
      </c>
      <c r="AX174" s="82">
        <v>0</v>
      </c>
      <c r="AY174" s="82">
        <v>0</v>
      </c>
      <c r="AZ174" s="82">
        <v>0</v>
      </c>
      <c r="BA174" s="82">
        <f t="shared" si="17"/>
        <v>0</v>
      </c>
      <c r="BB174" s="82">
        <f t="shared" si="18"/>
        <v>0</v>
      </c>
      <c r="BC174" s="82">
        <f t="shared" si="19"/>
        <v>0</v>
      </c>
      <c r="BD174" s="82">
        <f t="shared" si="20"/>
        <v>0</v>
      </c>
      <c r="BE174" s="82">
        <f t="shared" si="21"/>
        <v>0</v>
      </c>
      <c r="BF174" s="82">
        <f t="shared" si="22"/>
        <v>0</v>
      </c>
      <c r="BG174" s="82">
        <f t="shared" si="23"/>
        <v>0</v>
      </c>
      <c r="BH174" s="82">
        <f t="shared" si="24"/>
        <v>0</v>
      </c>
    </row>
    <row r="175" spans="1:60" ht="63">
      <c r="A175" s="51" t="s">
        <v>227</v>
      </c>
      <c r="B175" s="52" t="s">
        <v>417</v>
      </c>
      <c r="C175" s="53" t="s">
        <v>572</v>
      </c>
      <c r="D175" s="82">
        <v>32.497516500000003</v>
      </c>
      <c r="E175" s="82">
        <v>0</v>
      </c>
      <c r="F175" s="82">
        <v>0</v>
      </c>
      <c r="G175" s="82">
        <v>0</v>
      </c>
      <c r="H175" s="82">
        <v>0</v>
      </c>
      <c r="I175" s="82">
        <v>0</v>
      </c>
      <c r="J175" s="82">
        <v>0</v>
      </c>
      <c r="K175" s="82">
        <v>0</v>
      </c>
      <c r="L175" s="82">
        <v>0</v>
      </c>
      <c r="M175" s="82">
        <v>0</v>
      </c>
      <c r="N175" s="82">
        <v>0</v>
      </c>
      <c r="O175" s="82">
        <v>0</v>
      </c>
      <c r="P175" s="82">
        <v>0</v>
      </c>
      <c r="Q175" s="82">
        <v>0</v>
      </c>
      <c r="R175" s="82">
        <v>0</v>
      </c>
      <c r="S175" s="82">
        <v>0</v>
      </c>
      <c r="T175" s="82">
        <v>0</v>
      </c>
      <c r="U175" s="82">
        <v>0</v>
      </c>
      <c r="V175" s="82">
        <v>0</v>
      </c>
      <c r="W175" s="82">
        <v>0</v>
      </c>
      <c r="X175" s="82">
        <v>0</v>
      </c>
      <c r="Y175" s="82">
        <v>0</v>
      </c>
      <c r="Z175" s="82">
        <v>0</v>
      </c>
      <c r="AA175" s="82">
        <v>0</v>
      </c>
      <c r="AB175" s="82">
        <v>0</v>
      </c>
      <c r="AC175" s="82">
        <v>0</v>
      </c>
      <c r="AD175" s="82">
        <v>0</v>
      </c>
      <c r="AE175" s="82">
        <v>0</v>
      </c>
      <c r="AF175" s="82">
        <v>0</v>
      </c>
      <c r="AG175" s="82">
        <v>0</v>
      </c>
      <c r="AH175" s="82">
        <v>0</v>
      </c>
      <c r="AI175" s="82">
        <v>0</v>
      </c>
      <c r="AJ175" s="82">
        <v>0</v>
      </c>
      <c r="AK175" s="82">
        <v>0</v>
      </c>
      <c r="AL175" s="82">
        <v>0</v>
      </c>
      <c r="AM175" s="82">
        <v>0</v>
      </c>
      <c r="AN175" s="82">
        <v>0</v>
      </c>
      <c r="AO175" s="82">
        <v>0</v>
      </c>
      <c r="AP175" s="82">
        <v>0</v>
      </c>
      <c r="AQ175" s="82">
        <v>0</v>
      </c>
      <c r="AR175" s="82">
        <v>0</v>
      </c>
      <c r="AS175" s="82">
        <v>0</v>
      </c>
      <c r="AT175" s="82">
        <v>32.497516500000003</v>
      </c>
      <c r="AU175" s="82">
        <v>0</v>
      </c>
      <c r="AV175" s="82">
        <v>0</v>
      </c>
      <c r="AW175" s="82">
        <v>0</v>
      </c>
      <c r="AX175" s="82">
        <v>0</v>
      </c>
      <c r="AY175" s="82">
        <v>727</v>
      </c>
      <c r="AZ175" s="82">
        <v>0</v>
      </c>
      <c r="BA175" s="82">
        <f t="shared" si="17"/>
        <v>0</v>
      </c>
      <c r="BB175" s="82">
        <f t="shared" si="18"/>
        <v>32.497516500000003</v>
      </c>
      <c r="BC175" s="82">
        <f t="shared" si="19"/>
        <v>0</v>
      </c>
      <c r="BD175" s="82">
        <f t="shared" si="20"/>
        <v>0</v>
      </c>
      <c r="BE175" s="82">
        <f t="shared" si="21"/>
        <v>0</v>
      </c>
      <c r="BF175" s="82">
        <f t="shared" si="22"/>
        <v>0</v>
      </c>
      <c r="BG175" s="82">
        <f t="shared" si="23"/>
        <v>727</v>
      </c>
      <c r="BH175" s="82">
        <f t="shared" si="24"/>
        <v>0</v>
      </c>
    </row>
    <row r="176" spans="1:60" ht="63">
      <c r="A176" s="51" t="s">
        <v>227</v>
      </c>
      <c r="B176" s="52" t="s">
        <v>414</v>
      </c>
      <c r="C176" s="53" t="s">
        <v>573</v>
      </c>
      <c r="D176" s="82">
        <v>20.719861659999999</v>
      </c>
      <c r="E176" s="82">
        <v>0</v>
      </c>
      <c r="F176" s="82">
        <v>0</v>
      </c>
      <c r="G176" s="82">
        <v>0</v>
      </c>
      <c r="H176" s="82">
        <v>0</v>
      </c>
      <c r="I176" s="82">
        <v>0</v>
      </c>
      <c r="J176" s="82">
        <v>0</v>
      </c>
      <c r="K176" s="82">
        <v>0</v>
      </c>
      <c r="L176" s="82">
        <v>0</v>
      </c>
      <c r="M176" s="82">
        <v>0</v>
      </c>
      <c r="N176" s="82">
        <v>0</v>
      </c>
      <c r="O176" s="82">
        <v>0</v>
      </c>
      <c r="P176" s="82">
        <v>0</v>
      </c>
      <c r="Q176" s="82">
        <v>0</v>
      </c>
      <c r="R176" s="82">
        <v>0</v>
      </c>
      <c r="S176" s="82">
        <v>0</v>
      </c>
      <c r="T176" s="82">
        <v>0</v>
      </c>
      <c r="U176" s="82">
        <v>0</v>
      </c>
      <c r="V176" s="82">
        <v>20.719861659999999</v>
      </c>
      <c r="W176" s="82">
        <v>0</v>
      </c>
      <c r="X176" s="82">
        <v>0</v>
      </c>
      <c r="Y176" s="82">
        <v>0</v>
      </c>
      <c r="Z176" s="82">
        <v>0</v>
      </c>
      <c r="AA176" s="82">
        <v>555</v>
      </c>
      <c r="AB176" s="82">
        <v>0</v>
      </c>
      <c r="AC176" s="82">
        <v>0</v>
      </c>
      <c r="AD176" s="82">
        <v>0</v>
      </c>
      <c r="AE176" s="82">
        <v>0</v>
      </c>
      <c r="AF176" s="82">
        <v>0</v>
      </c>
      <c r="AG176" s="82">
        <v>0</v>
      </c>
      <c r="AH176" s="82">
        <v>0</v>
      </c>
      <c r="AI176" s="82">
        <v>0</v>
      </c>
      <c r="AJ176" s="82">
        <v>0</v>
      </c>
      <c r="AK176" s="82">
        <v>0</v>
      </c>
      <c r="AL176" s="82">
        <v>0</v>
      </c>
      <c r="AM176" s="82">
        <v>0</v>
      </c>
      <c r="AN176" s="82">
        <v>0</v>
      </c>
      <c r="AO176" s="82">
        <v>0</v>
      </c>
      <c r="AP176" s="82">
        <v>0</v>
      </c>
      <c r="AQ176" s="82">
        <v>0</v>
      </c>
      <c r="AR176" s="82">
        <v>0</v>
      </c>
      <c r="AS176" s="82">
        <v>0</v>
      </c>
      <c r="AT176" s="82">
        <v>0</v>
      </c>
      <c r="AU176" s="82">
        <v>0</v>
      </c>
      <c r="AV176" s="82">
        <v>0</v>
      </c>
      <c r="AW176" s="82">
        <v>0</v>
      </c>
      <c r="AX176" s="82">
        <v>0</v>
      </c>
      <c r="AY176" s="82">
        <v>0</v>
      </c>
      <c r="AZ176" s="82">
        <v>0</v>
      </c>
      <c r="BA176" s="82">
        <f t="shared" si="17"/>
        <v>0</v>
      </c>
      <c r="BB176" s="82">
        <f t="shared" si="18"/>
        <v>20.719861659999999</v>
      </c>
      <c r="BC176" s="82">
        <f t="shared" si="19"/>
        <v>0</v>
      </c>
      <c r="BD176" s="82">
        <f t="shared" si="20"/>
        <v>0</v>
      </c>
      <c r="BE176" s="82">
        <f t="shared" si="21"/>
        <v>0</v>
      </c>
      <c r="BF176" s="82">
        <f t="shared" si="22"/>
        <v>0</v>
      </c>
      <c r="BG176" s="82">
        <f t="shared" si="23"/>
        <v>555</v>
      </c>
      <c r="BH176" s="82">
        <f t="shared" si="24"/>
        <v>0</v>
      </c>
    </row>
    <row r="177" spans="1:60" ht="63">
      <c r="A177" s="51" t="s">
        <v>227</v>
      </c>
      <c r="B177" s="52" t="s">
        <v>415</v>
      </c>
      <c r="C177" s="53" t="s">
        <v>574</v>
      </c>
      <c r="D177" s="82">
        <v>23.877080880000001</v>
      </c>
      <c r="E177" s="82">
        <v>0</v>
      </c>
      <c r="F177" s="82">
        <v>0</v>
      </c>
      <c r="G177" s="82">
        <v>0</v>
      </c>
      <c r="H177" s="82">
        <v>0</v>
      </c>
      <c r="I177" s="82">
        <v>0</v>
      </c>
      <c r="J177" s="82">
        <v>0</v>
      </c>
      <c r="K177" s="82">
        <v>0</v>
      </c>
      <c r="L177" s="82">
        <v>0</v>
      </c>
      <c r="M177" s="82">
        <v>0</v>
      </c>
      <c r="N177" s="82">
        <v>0</v>
      </c>
      <c r="O177" s="82">
        <v>0</v>
      </c>
      <c r="P177" s="82">
        <v>0</v>
      </c>
      <c r="Q177" s="82">
        <v>0</v>
      </c>
      <c r="R177" s="82">
        <v>0</v>
      </c>
      <c r="S177" s="82">
        <v>0</v>
      </c>
      <c r="T177" s="82">
        <v>0</v>
      </c>
      <c r="U177" s="82">
        <v>0</v>
      </c>
      <c r="V177" s="82">
        <v>0</v>
      </c>
      <c r="W177" s="82">
        <v>0</v>
      </c>
      <c r="X177" s="82">
        <v>0</v>
      </c>
      <c r="Y177" s="82">
        <v>0</v>
      </c>
      <c r="Z177" s="82">
        <v>0</v>
      </c>
      <c r="AA177" s="82">
        <v>0</v>
      </c>
      <c r="AB177" s="82">
        <v>0</v>
      </c>
      <c r="AC177" s="82">
        <v>0</v>
      </c>
      <c r="AD177" s="82">
        <v>23.877080880000001</v>
      </c>
      <c r="AE177" s="82">
        <v>0</v>
      </c>
      <c r="AF177" s="82">
        <v>0</v>
      </c>
      <c r="AG177" s="82">
        <v>0</v>
      </c>
      <c r="AH177" s="82">
        <v>0</v>
      </c>
      <c r="AI177" s="82">
        <v>592</v>
      </c>
      <c r="AJ177" s="82">
        <v>0</v>
      </c>
      <c r="AK177" s="82">
        <v>0</v>
      </c>
      <c r="AL177" s="82">
        <v>0</v>
      </c>
      <c r="AM177" s="82">
        <v>0</v>
      </c>
      <c r="AN177" s="82">
        <v>0</v>
      </c>
      <c r="AO177" s="82">
        <v>0</v>
      </c>
      <c r="AP177" s="82">
        <v>0</v>
      </c>
      <c r="AQ177" s="82">
        <v>0</v>
      </c>
      <c r="AR177" s="82">
        <v>0</v>
      </c>
      <c r="AS177" s="82">
        <v>0</v>
      </c>
      <c r="AT177" s="82">
        <v>0</v>
      </c>
      <c r="AU177" s="82">
        <v>0</v>
      </c>
      <c r="AV177" s="82">
        <v>0</v>
      </c>
      <c r="AW177" s="82">
        <v>0</v>
      </c>
      <c r="AX177" s="82">
        <v>0</v>
      </c>
      <c r="AY177" s="82">
        <v>0</v>
      </c>
      <c r="AZ177" s="82">
        <v>0</v>
      </c>
      <c r="BA177" s="82">
        <f t="shared" si="17"/>
        <v>0</v>
      </c>
      <c r="BB177" s="82">
        <f t="shared" si="18"/>
        <v>23.877080880000001</v>
      </c>
      <c r="BC177" s="82">
        <f t="shared" si="19"/>
        <v>0</v>
      </c>
      <c r="BD177" s="82">
        <f t="shared" si="20"/>
        <v>0</v>
      </c>
      <c r="BE177" s="82">
        <f t="shared" si="21"/>
        <v>0</v>
      </c>
      <c r="BF177" s="82">
        <f t="shared" si="22"/>
        <v>0</v>
      </c>
      <c r="BG177" s="82">
        <f t="shared" si="23"/>
        <v>592</v>
      </c>
      <c r="BH177" s="82">
        <f t="shared" si="24"/>
        <v>0</v>
      </c>
    </row>
    <row r="178" spans="1:60" ht="63">
      <c r="A178" s="51" t="s">
        <v>227</v>
      </c>
      <c r="B178" s="52" t="s">
        <v>416</v>
      </c>
      <c r="C178" s="53" t="s">
        <v>575</v>
      </c>
      <c r="D178" s="82">
        <v>34.277153689999999</v>
      </c>
      <c r="E178" s="82">
        <v>0</v>
      </c>
      <c r="F178" s="82">
        <v>0</v>
      </c>
      <c r="G178" s="82">
        <v>0</v>
      </c>
      <c r="H178" s="82">
        <v>0</v>
      </c>
      <c r="I178" s="82">
        <v>0</v>
      </c>
      <c r="J178" s="82">
        <v>0</v>
      </c>
      <c r="K178" s="82">
        <v>0</v>
      </c>
      <c r="L178" s="82">
        <v>0</v>
      </c>
      <c r="M178" s="82">
        <v>0</v>
      </c>
      <c r="N178" s="82">
        <v>0</v>
      </c>
      <c r="O178" s="82">
        <v>0</v>
      </c>
      <c r="P178" s="82">
        <v>0</v>
      </c>
      <c r="Q178" s="82">
        <v>0</v>
      </c>
      <c r="R178" s="82">
        <v>0</v>
      </c>
      <c r="S178" s="82">
        <v>0</v>
      </c>
      <c r="T178" s="82">
        <v>0</v>
      </c>
      <c r="U178" s="82">
        <v>0</v>
      </c>
      <c r="V178" s="82">
        <v>0</v>
      </c>
      <c r="W178" s="82">
        <v>0</v>
      </c>
      <c r="X178" s="82">
        <v>0</v>
      </c>
      <c r="Y178" s="82">
        <v>0</v>
      </c>
      <c r="Z178" s="82">
        <v>0</v>
      </c>
      <c r="AA178" s="82">
        <v>0</v>
      </c>
      <c r="AB178" s="82">
        <v>0</v>
      </c>
      <c r="AC178" s="82">
        <v>0</v>
      </c>
      <c r="AD178" s="82">
        <v>0</v>
      </c>
      <c r="AE178" s="82">
        <v>0</v>
      </c>
      <c r="AF178" s="82">
        <v>0</v>
      </c>
      <c r="AG178" s="82">
        <v>0</v>
      </c>
      <c r="AH178" s="82">
        <v>0</v>
      </c>
      <c r="AI178" s="82">
        <v>0</v>
      </c>
      <c r="AJ178" s="82">
        <v>0</v>
      </c>
      <c r="AK178" s="82">
        <v>0</v>
      </c>
      <c r="AL178" s="82">
        <v>34.277153689999999</v>
      </c>
      <c r="AM178" s="82">
        <v>0</v>
      </c>
      <c r="AN178" s="82">
        <v>0</v>
      </c>
      <c r="AO178" s="82">
        <v>0</v>
      </c>
      <c r="AP178" s="82">
        <v>0</v>
      </c>
      <c r="AQ178" s="82">
        <v>785</v>
      </c>
      <c r="AR178" s="82">
        <v>0</v>
      </c>
      <c r="AS178" s="82">
        <v>0</v>
      </c>
      <c r="AT178" s="82">
        <v>0</v>
      </c>
      <c r="AU178" s="82">
        <v>0</v>
      </c>
      <c r="AV178" s="82">
        <v>0</v>
      </c>
      <c r="AW178" s="82">
        <v>0</v>
      </c>
      <c r="AX178" s="82">
        <v>0</v>
      </c>
      <c r="AY178" s="82">
        <v>0</v>
      </c>
      <c r="AZ178" s="82">
        <v>0</v>
      </c>
      <c r="BA178" s="82">
        <f t="shared" si="17"/>
        <v>0</v>
      </c>
      <c r="BB178" s="82">
        <f t="shared" si="18"/>
        <v>34.277153689999999</v>
      </c>
      <c r="BC178" s="82">
        <f t="shared" si="19"/>
        <v>0</v>
      </c>
      <c r="BD178" s="82">
        <f t="shared" si="20"/>
        <v>0</v>
      </c>
      <c r="BE178" s="82">
        <f t="shared" si="21"/>
        <v>0</v>
      </c>
      <c r="BF178" s="82">
        <f t="shared" si="22"/>
        <v>0</v>
      </c>
      <c r="BG178" s="82">
        <f t="shared" si="23"/>
        <v>785</v>
      </c>
      <c r="BH178" s="82">
        <f t="shared" si="24"/>
        <v>0</v>
      </c>
    </row>
    <row r="179" spans="1:60" ht="78.75">
      <c r="A179" s="51" t="s">
        <v>227</v>
      </c>
      <c r="B179" s="52" t="s">
        <v>419</v>
      </c>
      <c r="C179" s="53" t="s">
        <v>568</v>
      </c>
      <c r="D179" s="82">
        <v>117.53122258</v>
      </c>
      <c r="E179" s="82">
        <v>0</v>
      </c>
      <c r="F179" s="82">
        <v>0</v>
      </c>
      <c r="G179" s="82">
        <v>0</v>
      </c>
      <c r="H179" s="82">
        <v>0</v>
      </c>
      <c r="I179" s="82">
        <v>0</v>
      </c>
      <c r="J179" s="82">
        <v>0</v>
      </c>
      <c r="K179" s="82">
        <v>0</v>
      </c>
      <c r="L179" s="82">
        <v>0</v>
      </c>
      <c r="M179" s="82">
        <v>0</v>
      </c>
      <c r="N179" s="82">
        <v>0</v>
      </c>
      <c r="O179" s="82">
        <v>0</v>
      </c>
      <c r="P179" s="82">
        <v>0</v>
      </c>
      <c r="Q179" s="82">
        <v>0</v>
      </c>
      <c r="R179" s="82">
        <v>0</v>
      </c>
      <c r="S179" s="82">
        <v>0</v>
      </c>
      <c r="T179" s="82">
        <v>0</v>
      </c>
      <c r="U179" s="82">
        <v>0</v>
      </c>
      <c r="V179" s="82">
        <v>117.53122258</v>
      </c>
      <c r="W179" s="82">
        <v>0</v>
      </c>
      <c r="X179" s="82">
        <v>0</v>
      </c>
      <c r="Y179" s="82">
        <v>0</v>
      </c>
      <c r="Z179" s="82">
        <v>0</v>
      </c>
      <c r="AA179" s="82">
        <v>3058</v>
      </c>
      <c r="AB179" s="82">
        <v>0</v>
      </c>
      <c r="AC179" s="82">
        <v>0</v>
      </c>
      <c r="AD179" s="82">
        <v>0</v>
      </c>
      <c r="AE179" s="82">
        <v>0</v>
      </c>
      <c r="AF179" s="82">
        <v>0</v>
      </c>
      <c r="AG179" s="82">
        <v>0</v>
      </c>
      <c r="AH179" s="82">
        <v>0</v>
      </c>
      <c r="AI179" s="82">
        <v>0</v>
      </c>
      <c r="AJ179" s="82">
        <v>0</v>
      </c>
      <c r="AK179" s="82">
        <v>0</v>
      </c>
      <c r="AL179" s="82">
        <v>0</v>
      </c>
      <c r="AM179" s="82">
        <v>0</v>
      </c>
      <c r="AN179" s="82">
        <v>0</v>
      </c>
      <c r="AO179" s="82">
        <v>0</v>
      </c>
      <c r="AP179" s="82">
        <v>0</v>
      </c>
      <c r="AQ179" s="82">
        <v>0</v>
      </c>
      <c r="AR179" s="82">
        <v>0</v>
      </c>
      <c r="AS179" s="82">
        <v>0</v>
      </c>
      <c r="AT179" s="82">
        <v>0</v>
      </c>
      <c r="AU179" s="82">
        <v>0</v>
      </c>
      <c r="AV179" s="82">
        <v>0</v>
      </c>
      <c r="AW179" s="82">
        <v>0</v>
      </c>
      <c r="AX179" s="82">
        <v>0</v>
      </c>
      <c r="AY179" s="82">
        <v>0</v>
      </c>
      <c r="AZ179" s="82">
        <v>0</v>
      </c>
      <c r="BA179" s="82">
        <f t="shared" si="17"/>
        <v>0</v>
      </c>
      <c r="BB179" s="82">
        <f t="shared" si="18"/>
        <v>117.53122258</v>
      </c>
      <c r="BC179" s="82">
        <f t="shared" si="19"/>
        <v>0</v>
      </c>
      <c r="BD179" s="82">
        <f t="shared" si="20"/>
        <v>0</v>
      </c>
      <c r="BE179" s="82">
        <f t="shared" si="21"/>
        <v>0</v>
      </c>
      <c r="BF179" s="82">
        <f t="shared" si="22"/>
        <v>0</v>
      </c>
      <c r="BG179" s="82">
        <f t="shared" si="23"/>
        <v>3058</v>
      </c>
      <c r="BH179" s="82">
        <f t="shared" si="24"/>
        <v>0</v>
      </c>
    </row>
    <row r="180" spans="1:60" ht="78.75">
      <c r="A180" s="51" t="s">
        <v>227</v>
      </c>
      <c r="B180" s="52" t="s">
        <v>420</v>
      </c>
      <c r="C180" s="53" t="s">
        <v>569</v>
      </c>
      <c r="D180" s="82">
        <v>117.98578182</v>
      </c>
      <c r="E180" s="82">
        <v>0</v>
      </c>
      <c r="F180" s="82">
        <v>0</v>
      </c>
      <c r="G180" s="82">
        <v>0</v>
      </c>
      <c r="H180" s="82">
        <v>0</v>
      </c>
      <c r="I180" s="82">
        <v>0</v>
      </c>
      <c r="J180" s="82">
        <v>0</v>
      </c>
      <c r="K180" s="82">
        <v>0</v>
      </c>
      <c r="L180" s="82">
        <v>0</v>
      </c>
      <c r="M180" s="82">
        <v>0</v>
      </c>
      <c r="N180" s="82">
        <v>0</v>
      </c>
      <c r="O180" s="82">
        <v>0</v>
      </c>
      <c r="P180" s="82">
        <v>0</v>
      </c>
      <c r="Q180" s="82">
        <v>0</v>
      </c>
      <c r="R180" s="82">
        <v>0</v>
      </c>
      <c r="S180" s="82">
        <v>0</v>
      </c>
      <c r="T180" s="82">
        <v>0</v>
      </c>
      <c r="U180" s="82">
        <v>0</v>
      </c>
      <c r="V180" s="82">
        <v>0</v>
      </c>
      <c r="W180" s="82">
        <v>0</v>
      </c>
      <c r="X180" s="82">
        <v>0</v>
      </c>
      <c r="Y180" s="82">
        <v>0</v>
      </c>
      <c r="Z180" s="82">
        <v>0</v>
      </c>
      <c r="AA180" s="82">
        <v>0</v>
      </c>
      <c r="AB180" s="82">
        <v>0</v>
      </c>
      <c r="AC180" s="82">
        <v>0</v>
      </c>
      <c r="AD180" s="82">
        <v>117.98578182</v>
      </c>
      <c r="AE180" s="82">
        <v>0</v>
      </c>
      <c r="AF180" s="82">
        <v>0</v>
      </c>
      <c r="AG180" s="82">
        <v>0</v>
      </c>
      <c r="AH180" s="82">
        <v>0</v>
      </c>
      <c r="AI180" s="82">
        <v>2958</v>
      </c>
      <c r="AJ180" s="82">
        <v>0</v>
      </c>
      <c r="AK180" s="82">
        <v>0</v>
      </c>
      <c r="AL180" s="82">
        <v>0</v>
      </c>
      <c r="AM180" s="82">
        <v>0</v>
      </c>
      <c r="AN180" s="82">
        <v>0</v>
      </c>
      <c r="AO180" s="82">
        <v>0</v>
      </c>
      <c r="AP180" s="82">
        <v>0</v>
      </c>
      <c r="AQ180" s="82">
        <v>0</v>
      </c>
      <c r="AR180" s="82">
        <v>0</v>
      </c>
      <c r="AS180" s="82">
        <v>0</v>
      </c>
      <c r="AT180" s="82">
        <v>0</v>
      </c>
      <c r="AU180" s="82">
        <v>0</v>
      </c>
      <c r="AV180" s="82">
        <v>0</v>
      </c>
      <c r="AW180" s="82">
        <v>0</v>
      </c>
      <c r="AX180" s="82">
        <v>0</v>
      </c>
      <c r="AY180" s="82">
        <v>0</v>
      </c>
      <c r="AZ180" s="82">
        <v>0</v>
      </c>
      <c r="BA180" s="82">
        <f t="shared" si="17"/>
        <v>0</v>
      </c>
      <c r="BB180" s="82">
        <f t="shared" si="18"/>
        <v>117.98578182</v>
      </c>
      <c r="BC180" s="82">
        <f t="shared" si="19"/>
        <v>0</v>
      </c>
      <c r="BD180" s="82">
        <f t="shared" si="20"/>
        <v>0</v>
      </c>
      <c r="BE180" s="82">
        <f t="shared" si="21"/>
        <v>0</v>
      </c>
      <c r="BF180" s="82">
        <f t="shared" si="22"/>
        <v>0</v>
      </c>
      <c r="BG180" s="82">
        <f t="shared" si="23"/>
        <v>2958</v>
      </c>
      <c r="BH180" s="82">
        <f t="shared" si="24"/>
        <v>0</v>
      </c>
    </row>
    <row r="181" spans="1:60" ht="78.75">
      <c r="A181" s="51" t="s">
        <v>227</v>
      </c>
      <c r="B181" s="52" t="s">
        <v>421</v>
      </c>
      <c r="C181" s="53" t="s">
        <v>570</v>
      </c>
      <c r="D181" s="82">
        <v>106.8573051</v>
      </c>
      <c r="E181" s="82">
        <v>0</v>
      </c>
      <c r="F181" s="82">
        <v>0</v>
      </c>
      <c r="G181" s="82">
        <v>0</v>
      </c>
      <c r="H181" s="82">
        <v>0</v>
      </c>
      <c r="I181" s="82">
        <v>0</v>
      </c>
      <c r="J181" s="82">
        <v>0</v>
      </c>
      <c r="K181" s="82">
        <v>0</v>
      </c>
      <c r="L181" s="82">
        <v>0</v>
      </c>
      <c r="M181" s="82">
        <v>0</v>
      </c>
      <c r="N181" s="82">
        <v>0</v>
      </c>
      <c r="O181" s="82">
        <v>0</v>
      </c>
      <c r="P181" s="82">
        <v>0</v>
      </c>
      <c r="Q181" s="82">
        <v>0</v>
      </c>
      <c r="R181" s="82">
        <v>0</v>
      </c>
      <c r="S181" s="82">
        <v>0</v>
      </c>
      <c r="T181" s="82">
        <v>0</v>
      </c>
      <c r="U181" s="82">
        <v>0</v>
      </c>
      <c r="V181" s="82">
        <v>0</v>
      </c>
      <c r="W181" s="82">
        <v>0</v>
      </c>
      <c r="X181" s="82">
        <v>0</v>
      </c>
      <c r="Y181" s="82">
        <v>0</v>
      </c>
      <c r="Z181" s="82">
        <v>0</v>
      </c>
      <c r="AA181" s="82">
        <v>0</v>
      </c>
      <c r="AB181" s="82">
        <v>0</v>
      </c>
      <c r="AC181" s="82">
        <v>0</v>
      </c>
      <c r="AD181" s="82">
        <v>0</v>
      </c>
      <c r="AE181" s="82">
        <v>0</v>
      </c>
      <c r="AF181" s="82">
        <v>0</v>
      </c>
      <c r="AG181" s="82">
        <v>0</v>
      </c>
      <c r="AH181" s="82">
        <v>0</v>
      </c>
      <c r="AI181" s="82">
        <v>0</v>
      </c>
      <c r="AJ181" s="82">
        <v>0</v>
      </c>
      <c r="AK181" s="82">
        <v>0</v>
      </c>
      <c r="AL181" s="82">
        <v>106.8573051</v>
      </c>
      <c r="AM181" s="82">
        <v>0</v>
      </c>
      <c r="AN181" s="82">
        <v>0</v>
      </c>
      <c r="AO181" s="82">
        <v>0</v>
      </c>
      <c r="AP181" s="82">
        <v>0</v>
      </c>
      <c r="AQ181" s="82">
        <v>2448</v>
      </c>
      <c r="AR181" s="82">
        <v>0</v>
      </c>
      <c r="AS181" s="82">
        <v>0</v>
      </c>
      <c r="AT181" s="82">
        <v>0</v>
      </c>
      <c r="AU181" s="82">
        <v>0</v>
      </c>
      <c r="AV181" s="82">
        <v>0</v>
      </c>
      <c r="AW181" s="82">
        <v>0</v>
      </c>
      <c r="AX181" s="82">
        <v>0</v>
      </c>
      <c r="AY181" s="82">
        <v>0</v>
      </c>
      <c r="AZ181" s="82">
        <v>0</v>
      </c>
      <c r="BA181" s="82">
        <f t="shared" si="17"/>
        <v>0</v>
      </c>
      <c r="BB181" s="82">
        <f t="shared" si="18"/>
        <v>106.8573051</v>
      </c>
      <c r="BC181" s="82">
        <f t="shared" si="19"/>
        <v>0</v>
      </c>
      <c r="BD181" s="82">
        <f t="shared" si="20"/>
        <v>0</v>
      </c>
      <c r="BE181" s="82">
        <f t="shared" si="21"/>
        <v>0</v>
      </c>
      <c r="BF181" s="82">
        <f t="shared" si="22"/>
        <v>0</v>
      </c>
      <c r="BG181" s="82">
        <f t="shared" si="23"/>
        <v>2448</v>
      </c>
      <c r="BH181" s="82">
        <f t="shared" si="24"/>
        <v>0</v>
      </c>
    </row>
    <row r="182" spans="1:60" ht="78.75">
      <c r="A182" s="51" t="s">
        <v>227</v>
      </c>
      <c r="B182" s="52" t="s">
        <v>422</v>
      </c>
      <c r="C182" s="53" t="s">
        <v>571</v>
      </c>
      <c r="D182" s="82">
        <v>111.14299147</v>
      </c>
      <c r="E182" s="82">
        <v>0</v>
      </c>
      <c r="F182" s="82">
        <v>0</v>
      </c>
      <c r="G182" s="82">
        <v>0</v>
      </c>
      <c r="H182" s="82">
        <v>0</v>
      </c>
      <c r="I182" s="82">
        <v>0</v>
      </c>
      <c r="J182" s="82">
        <v>0</v>
      </c>
      <c r="K182" s="82">
        <v>0</v>
      </c>
      <c r="L182" s="82">
        <v>0</v>
      </c>
      <c r="M182" s="82">
        <v>0</v>
      </c>
      <c r="N182" s="82">
        <v>0</v>
      </c>
      <c r="O182" s="82">
        <v>0</v>
      </c>
      <c r="P182" s="82">
        <v>0</v>
      </c>
      <c r="Q182" s="82">
        <v>0</v>
      </c>
      <c r="R182" s="82">
        <v>0</v>
      </c>
      <c r="S182" s="82">
        <v>0</v>
      </c>
      <c r="T182" s="82">
        <v>0</v>
      </c>
      <c r="U182" s="82">
        <v>0</v>
      </c>
      <c r="V182" s="82">
        <v>0</v>
      </c>
      <c r="W182" s="82">
        <v>0</v>
      </c>
      <c r="X182" s="82">
        <v>0</v>
      </c>
      <c r="Y182" s="82">
        <v>0</v>
      </c>
      <c r="Z182" s="82">
        <v>0</v>
      </c>
      <c r="AA182" s="82">
        <v>0</v>
      </c>
      <c r="AB182" s="82">
        <v>0</v>
      </c>
      <c r="AC182" s="82">
        <v>0</v>
      </c>
      <c r="AD182" s="82">
        <v>0</v>
      </c>
      <c r="AE182" s="82">
        <v>0</v>
      </c>
      <c r="AF182" s="82">
        <v>0</v>
      </c>
      <c r="AG182" s="82">
        <v>0</v>
      </c>
      <c r="AH182" s="82">
        <v>0</v>
      </c>
      <c r="AI182" s="82">
        <v>0</v>
      </c>
      <c r="AJ182" s="82">
        <v>0</v>
      </c>
      <c r="AK182" s="82">
        <v>0</v>
      </c>
      <c r="AL182" s="82">
        <v>0</v>
      </c>
      <c r="AM182" s="82">
        <v>0</v>
      </c>
      <c r="AN182" s="82">
        <v>0</v>
      </c>
      <c r="AO182" s="82">
        <v>0</v>
      </c>
      <c r="AP182" s="82">
        <v>0</v>
      </c>
      <c r="AQ182" s="82">
        <v>0</v>
      </c>
      <c r="AR182" s="82">
        <v>0</v>
      </c>
      <c r="AS182" s="82">
        <v>0</v>
      </c>
      <c r="AT182" s="82">
        <v>111.14299147</v>
      </c>
      <c r="AU182" s="82">
        <v>0</v>
      </c>
      <c r="AV182" s="82">
        <v>0</v>
      </c>
      <c r="AW182" s="82">
        <v>0</v>
      </c>
      <c r="AX182" s="82">
        <v>0</v>
      </c>
      <c r="AY182" s="82">
        <v>2440</v>
      </c>
      <c r="AZ182" s="82">
        <v>0</v>
      </c>
      <c r="BA182" s="82">
        <f t="shared" si="17"/>
        <v>0</v>
      </c>
      <c r="BB182" s="82">
        <f t="shared" si="18"/>
        <v>111.14299147</v>
      </c>
      <c r="BC182" s="82">
        <f t="shared" si="19"/>
        <v>0</v>
      </c>
      <c r="BD182" s="82">
        <f t="shared" si="20"/>
        <v>0</v>
      </c>
      <c r="BE182" s="82">
        <f t="shared" si="21"/>
        <v>0</v>
      </c>
      <c r="BF182" s="82">
        <f t="shared" si="22"/>
        <v>0</v>
      </c>
      <c r="BG182" s="82">
        <f t="shared" si="23"/>
        <v>2440</v>
      </c>
      <c r="BH182" s="82">
        <f t="shared" si="24"/>
        <v>0</v>
      </c>
    </row>
    <row r="183" spans="1:60" ht="63">
      <c r="A183" s="51" t="s">
        <v>227</v>
      </c>
      <c r="B183" s="52" t="s">
        <v>423</v>
      </c>
      <c r="C183" s="53" t="s">
        <v>576</v>
      </c>
      <c r="D183" s="82">
        <v>3.39617616</v>
      </c>
      <c r="E183" s="82">
        <v>0</v>
      </c>
      <c r="F183" s="82">
        <v>0</v>
      </c>
      <c r="G183" s="82">
        <v>0</v>
      </c>
      <c r="H183" s="82">
        <v>0</v>
      </c>
      <c r="I183" s="82">
        <v>0</v>
      </c>
      <c r="J183" s="82">
        <v>0</v>
      </c>
      <c r="K183" s="82">
        <v>0</v>
      </c>
      <c r="L183" s="82">
        <v>0</v>
      </c>
      <c r="M183" s="82">
        <v>0</v>
      </c>
      <c r="N183" s="82">
        <v>0</v>
      </c>
      <c r="O183" s="82">
        <v>0</v>
      </c>
      <c r="P183" s="82">
        <v>0</v>
      </c>
      <c r="Q183" s="82">
        <v>0</v>
      </c>
      <c r="R183" s="82">
        <v>0</v>
      </c>
      <c r="S183" s="82">
        <v>0</v>
      </c>
      <c r="T183" s="82">
        <v>0</v>
      </c>
      <c r="U183" s="82">
        <v>0</v>
      </c>
      <c r="V183" s="82">
        <v>3.39617616</v>
      </c>
      <c r="W183" s="82">
        <v>0</v>
      </c>
      <c r="X183" s="82">
        <v>0</v>
      </c>
      <c r="Y183" s="82">
        <v>0</v>
      </c>
      <c r="Z183" s="82">
        <v>0</v>
      </c>
      <c r="AA183" s="82">
        <v>64</v>
      </c>
      <c r="AB183" s="82">
        <v>0</v>
      </c>
      <c r="AC183" s="82">
        <v>0</v>
      </c>
      <c r="AD183" s="82">
        <v>0</v>
      </c>
      <c r="AE183" s="82">
        <v>0</v>
      </c>
      <c r="AF183" s="82">
        <v>0</v>
      </c>
      <c r="AG183" s="82">
        <v>0</v>
      </c>
      <c r="AH183" s="82">
        <v>0</v>
      </c>
      <c r="AI183" s="82">
        <v>0</v>
      </c>
      <c r="AJ183" s="82">
        <v>0</v>
      </c>
      <c r="AK183" s="82">
        <v>0</v>
      </c>
      <c r="AL183" s="82">
        <v>0</v>
      </c>
      <c r="AM183" s="82">
        <v>0</v>
      </c>
      <c r="AN183" s="82">
        <v>0</v>
      </c>
      <c r="AO183" s="82">
        <v>0</v>
      </c>
      <c r="AP183" s="82">
        <v>0</v>
      </c>
      <c r="AQ183" s="82">
        <v>0</v>
      </c>
      <c r="AR183" s="82">
        <v>0</v>
      </c>
      <c r="AS183" s="82">
        <v>0</v>
      </c>
      <c r="AT183" s="82">
        <v>0</v>
      </c>
      <c r="AU183" s="82">
        <v>0</v>
      </c>
      <c r="AV183" s="82">
        <v>0</v>
      </c>
      <c r="AW183" s="82">
        <v>0</v>
      </c>
      <c r="AX183" s="82">
        <v>0</v>
      </c>
      <c r="AY183" s="82">
        <v>0</v>
      </c>
      <c r="AZ183" s="82">
        <v>0</v>
      </c>
      <c r="BA183" s="82">
        <f t="shared" si="17"/>
        <v>0</v>
      </c>
      <c r="BB183" s="82">
        <f t="shared" si="18"/>
        <v>3.39617616</v>
      </c>
      <c r="BC183" s="82">
        <f t="shared" si="19"/>
        <v>0</v>
      </c>
      <c r="BD183" s="82">
        <f t="shared" si="20"/>
        <v>0</v>
      </c>
      <c r="BE183" s="82">
        <f t="shared" si="21"/>
        <v>0</v>
      </c>
      <c r="BF183" s="82">
        <f t="shared" si="22"/>
        <v>0</v>
      </c>
      <c r="BG183" s="82">
        <f t="shared" si="23"/>
        <v>64</v>
      </c>
      <c r="BH183" s="82">
        <f t="shared" si="24"/>
        <v>0</v>
      </c>
    </row>
    <row r="184" spans="1:60" ht="63">
      <c r="A184" s="51" t="s">
        <v>227</v>
      </c>
      <c r="B184" s="52" t="s">
        <v>424</v>
      </c>
      <c r="C184" s="53" t="s">
        <v>577</v>
      </c>
      <c r="D184" s="82">
        <v>3.9402315400000001</v>
      </c>
      <c r="E184" s="82">
        <v>0</v>
      </c>
      <c r="F184" s="82">
        <v>0</v>
      </c>
      <c r="G184" s="82">
        <v>0</v>
      </c>
      <c r="H184" s="82">
        <v>0</v>
      </c>
      <c r="I184" s="82">
        <v>0</v>
      </c>
      <c r="J184" s="82">
        <v>0</v>
      </c>
      <c r="K184" s="82">
        <v>0</v>
      </c>
      <c r="L184" s="82">
        <v>0</v>
      </c>
      <c r="M184" s="82">
        <v>0</v>
      </c>
      <c r="N184" s="82">
        <v>0</v>
      </c>
      <c r="O184" s="82">
        <v>0</v>
      </c>
      <c r="P184" s="82">
        <v>0</v>
      </c>
      <c r="Q184" s="82">
        <v>0</v>
      </c>
      <c r="R184" s="82">
        <v>0</v>
      </c>
      <c r="S184" s="82">
        <v>0</v>
      </c>
      <c r="T184" s="82">
        <v>0</v>
      </c>
      <c r="U184" s="82">
        <v>0</v>
      </c>
      <c r="V184" s="82">
        <v>0</v>
      </c>
      <c r="W184" s="82">
        <v>0</v>
      </c>
      <c r="X184" s="82">
        <v>0</v>
      </c>
      <c r="Y184" s="82">
        <v>0</v>
      </c>
      <c r="Z184" s="82">
        <v>0</v>
      </c>
      <c r="AA184" s="82">
        <v>0</v>
      </c>
      <c r="AB184" s="82">
        <v>0</v>
      </c>
      <c r="AC184" s="82">
        <v>0</v>
      </c>
      <c r="AD184" s="82">
        <v>3.9402315400000001</v>
      </c>
      <c r="AE184" s="82">
        <v>0</v>
      </c>
      <c r="AF184" s="82">
        <v>0</v>
      </c>
      <c r="AG184" s="82">
        <v>0</v>
      </c>
      <c r="AH184" s="82">
        <v>0</v>
      </c>
      <c r="AI184" s="82">
        <v>72</v>
      </c>
      <c r="AJ184" s="82">
        <v>0</v>
      </c>
      <c r="AK184" s="82">
        <v>0</v>
      </c>
      <c r="AL184" s="82">
        <v>0</v>
      </c>
      <c r="AM184" s="82">
        <v>0</v>
      </c>
      <c r="AN184" s="82">
        <v>0</v>
      </c>
      <c r="AO184" s="82">
        <v>0</v>
      </c>
      <c r="AP184" s="82">
        <v>0</v>
      </c>
      <c r="AQ184" s="82">
        <v>0</v>
      </c>
      <c r="AR184" s="82">
        <v>0</v>
      </c>
      <c r="AS184" s="82">
        <v>0</v>
      </c>
      <c r="AT184" s="82">
        <v>0</v>
      </c>
      <c r="AU184" s="82">
        <v>0</v>
      </c>
      <c r="AV184" s="82">
        <v>0</v>
      </c>
      <c r="AW184" s="82">
        <v>0</v>
      </c>
      <c r="AX184" s="82">
        <v>0</v>
      </c>
      <c r="AY184" s="82">
        <v>0</v>
      </c>
      <c r="AZ184" s="82">
        <v>0</v>
      </c>
      <c r="BA184" s="82">
        <f t="shared" si="17"/>
        <v>0</v>
      </c>
      <c r="BB184" s="82">
        <f t="shared" si="18"/>
        <v>3.9402315400000001</v>
      </c>
      <c r="BC184" s="82">
        <f t="shared" si="19"/>
        <v>0</v>
      </c>
      <c r="BD184" s="82">
        <f t="shared" si="20"/>
        <v>0</v>
      </c>
      <c r="BE184" s="82">
        <f t="shared" si="21"/>
        <v>0</v>
      </c>
      <c r="BF184" s="82">
        <f t="shared" si="22"/>
        <v>0</v>
      </c>
      <c r="BG184" s="82">
        <f t="shared" si="23"/>
        <v>72</v>
      </c>
      <c r="BH184" s="82">
        <f t="shared" si="24"/>
        <v>0</v>
      </c>
    </row>
    <row r="185" spans="1:60" ht="63">
      <c r="A185" s="51" t="s">
        <v>227</v>
      </c>
      <c r="B185" s="52" t="s">
        <v>425</v>
      </c>
      <c r="C185" s="53" t="s">
        <v>578</v>
      </c>
      <c r="D185" s="82">
        <v>3.0304805400000001</v>
      </c>
      <c r="E185" s="82">
        <v>0</v>
      </c>
      <c r="F185" s="82">
        <v>0</v>
      </c>
      <c r="G185" s="82">
        <v>0</v>
      </c>
      <c r="H185" s="82">
        <v>0</v>
      </c>
      <c r="I185" s="82">
        <v>0</v>
      </c>
      <c r="J185" s="82">
        <v>0</v>
      </c>
      <c r="K185" s="82">
        <v>0</v>
      </c>
      <c r="L185" s="82">
        <v>0</v>
      </c>
      <c r="M185" s="82">
        <v>0</v>
      </c>
      <c r="N185" s="82">
        <v>0</v>
      </c>
      <c r="O185" s="82">
        <v>0</v>
      </c>
      <c r="P185" s="82">
        <v>0</v>
      </c>
      <c r="Q185" s="82">
        <v>0</v>
      </c>
      <c r="R185" s="82">
        <v>0</v>
      </c>
      <c r="S185" s="82">
        <v>0</v>
      </c>
      <c r="T185" s="82">
        <v>0</v>
      </c>
      <c r="U185" s="82">
        <v>0</v>
      </c>
      <c r="V185" s="82">
        <v>0</v>
      </c>
      <c r="W185" s="82">
        <v>0</v>
      </c>
      <c r="X185" s="82">
        <v>0</v>
      </c>
      <c r="Y185" s="82">
        <v>0</v>
      </c>
      <c r="Z185" s="82">
        <v>0</v>
      </c>
      <c r="AA185" s="82">
        <v>0</v>
      </c>
      <c r="AB185" s="82">
        <v>0</v>
      </c>
      <c r="AC185" s="82">
        <v>0</v>
      </c>
      <c r="AD185" s="82">
        <v>0</v>
      </c>
      <c r="AE185" s="82">
        <v>0</v>
      </c>
      <c r="AF185" s="82">
        <v>0</v>
      </c>
      <c r="AG185" s="82">
        <v>0</v>
      </c>
      <c r="AH185" s="82">
        <v>0</v>
      </c>
      <c r="AI185" s="82">
        <v>0</v>
      </c>
      <c r="AJ185" s="82">
        <v>0</v>
      </c>
      <c r="AK185" s="82">
        <v>0</v>
      </c>
      <c r="AL185" s="82">
        <v>3.0304805400000001</v>
      </c>
      <c r="AM185" s="82">
        <v>0</v>
      </c>
      <c r="AN185" s="82">
        <v>0</v>
      </c>
      <c r="AO185" s="82">
        <v>0</v>
      </c>
      <c r="AP185" s="82">
        <v>0</v>
      </c>
      <c r="AQ185" s="82">
        <v>50</v>
      </c>
      <c r="AR185" s="82">
        <v>0</v>
      </c>
      <c r="AS185" s="82">
        <v>0</v>
      </c>
      <c r="AT185" s="82">
        <v>0</v>
      </c>
      <c r="AU185" s="82">
        <v>0</v>
      </c>
      <c r="AV185" s="82">
        <v>0</v>
      </c>
      <c r="AW185" s="82">
        <v>0</v>
      </c>
      <c r="AX185" s="82">
        <v>0</v>
      </c>
      <c r="AY185" s="82">
        <v>0</v>
      </c>
      <c r="AZ185" s="82">
        <v>0</v>
      </c>
      <c r="BA185" s="82">
        <f t="shared" si="17"/>
        <v>0</v>
      </c>
      <c r="BB185" s="82">
        <f t="shared" si="18"/>
        <v>3.0304805400000001</v>
      </c>
      <c r="BC185" s="82">
        <f t="shared" si="19"/>
        <v>0</v>
      </c>
      <c r="BD185" s="82">
        <f t="shared" si="20"/>
        <v>0</v>
      </c>
      <c r="BE185" s="82">
        <f t="shared" si="21"/>
        <v>0</v>
      </c>
      <c r="BF185" s="82">
        <f t="shared" si="22"/>
        <v>0</v>
      </c>
      <c r="BG185" s="82">
        <f t="shared" si="23"/>
        <v>50</v>
      </c>
      <c r="BH185" s="82">
        <f t="shared" si="24"/>
        <v>0</v>
      </c>
    </row>
    <row r="186" spans="1:60" ht="63">
      <c r="A186" s="51" t="s">
        <v>227</v>
      </c>
      <c r="B186" s="52" t="s">
        <v>426</v>
      </c>
      <c r="C186" s="53" t="s">
        <v>579</v>
      </c>
      <c r="D186" s="82">
        <v>3.6467675800000001</v>
      </c>
      <c r="E186" s="82">
        <v>0</v>
      </c>
      <c r="F186" s="82">
        <v>0</v>
      </c>
      <c r="G186" s="82">
        <v>0</v>
      </c>
      <c r="H186" s="82">
        <v>0</v>
      </c>
      <c r="I186" s="82">
        <v>0</v>
      </c>
      <c r="J186" s="82">
        <v>0</v>
      </c>
      <c r="K186" s="82">
        <v>0</v>
      </c>
      <c r="L186" s="82">
        <v>0</v>
      </c>
      <c r="M186" s="82">
        <v>0</v>
      </c>
      <c r="N186" s="82">
        <v>0</v>
      </c>
      <c r="O186" s="82">
        <v>0</v>
      </c>
      <c r="P186" s="82">
        <v>0</v>
      </c>
      <c r="Q186" s="82">
        <v>0</v>
      </c>
      <c r="R186" s="82">
        <v>0</v>
      </c>
      <c r="S186" s="82">
        <v>0</v>
      </c>
      <c r="T186" s="82">
        <v>0</v>
      </c>
      <c r="U186" s="82">
        <v>0</v>
      </c>
      <c r="V186" s="82">
        <v>0</v>
      </c>
      <c r="W186" s="82">
        <v>0</v>
      </c>
      <c r="X186" s="82">
        <v>0</v>
      </c>
      <c r="Y186" s="82">
        <v>0</v>
      </c>
      <c r="Z186" s="82">
        <v>0</v>
      </c>
      <c r="AA186" s="82">
        <v>0</v>
      </c>
      <c r="AB186" s="82">
        <v>0</v>
      </c>
      <c r="AC186" s="82">
        <v>0</v>
      </c>
      <c r="AD186" s="82">
        <v>0</v>
      </c>
      <c r="AE186" s="82">
        <v>0</v>
      </c>
      <c r="AF186" s="82">
        <v>0</v>
      </c>
      <c r="AG186" s="82">
        <v>0</v>
      </c>
      <c r="AH186" s="82">
        <v>0</v>
      </c>
      <c r="AI186" s="82">
        <v>0</v>
      </c>
      <c r="AJ186" s="82">
        <v>0</v>
      </c>
      <c r="AK186" s="82">
        <v>0</v>
      </c>
      <c r="AL186" s="82">
        <v>0</v>
      </c>
      <c r="AM186" s="82">
        <v>0</v>
      </c>
      <c r="AN186" s="82">
        <v>0</v>
      </c>
      <c r="AO186" s="82">
        <v>0</v>
      </c>
      <c r="AP186" s="82">
        <v>0</v>
      </c>
      <c r="AQ186" s="82">
        <v>0</v>
      </c>
      <c r="AR186" s="82">
        <v>0</v>
      </c>
      <c r="AS186" s="82">
        <v>0</v>
      </c>
      <c r="AT186" s="82">
        <v>3.6467675800000001</v>
      </c>
      <c r="AU186" s="82">
        <v>0</v>
      </c>
      <c r="AV186" s="82">
        <v>0</v>
      </c>
      <c r="AW186" s="82">
        <v>0</v>
      </c>
      <c r="AX186" s="82">
        <v>0</v>
      </c>
      <c r="AY186" s="82">
        <v>59</v>
      </c>
      <c r="AZ186" s="82">
        <v>0</v>
      </c>
      <c r="BA186" s="82">
        <f t="shared" si="17"/>
        <v>0</v>
      </c>
      <c r="BB186" s="82">
        <f t="shared" si="18"/>
        <v>3.6467675800000001</v>
      </c>
      <c r="BC186" s="82">
        <f t="shared" si="19"/>
        <v>0</v>
      </c>
      <c r="BD186" s="82">
        <f t="shared" si="20"/>
        <v>0</v>
      </c>
      <c r="BE186" s="82">
        <f t="shared" si="21"/>
        <v>0</v>
      </c>
      <c r="BF186" s="82">
        <f t="shared" si="22"/>
        <v>0</v>
      </c>
      <c r="BG186" s="82">
        <f t="shared" si="23"/>
        <v>59</v>
      </c>
      <c r="BH186" s="82">
        <f t="shared" si="24"/>
        <v>0</v>
      </c>
    </row>
    <row r="187" spans="1:60" ht="78.75">
      <c r="A187" s="51" t="s">
        <v>227</v>
      </c>
      <c r="B187" s="52" t="s">
        <v>365</v>
      </c>
      <c r="C187" s="53" t="s">
        <v>136</v>
      </c>
      <c r="D187" s="82">
        <v>27.137039999999999</v>
      </c>
      <c r="E187" s="82">
        <v>0</v>
      </c>
      <c r="F187" s="82">
        <v>27.137039999999999</v>
      </c>
      <c r="G187" s="82">
        <v>0</v>
      </c>
      <c r="H187" s="82">
        <v>0</v>
      </c>
      <c r="I187" s="82">
        <v>0</v>
      </c>
      <c r="J187" s="82">
        <v>0</v>
      </c>
      <c r="K187" s="82">
        <v>21</v>
      </c>
      <c r="L187" s="82">
        <v>0</v>
      </c>
      <c r="M187" s="82">
        <v>0</v>
      </c>
      <c r="N187" s="82">
        <v>0</v>
      </c>
      <c r="O187" s="82">
        <v>0</v>
      </c>
      <c r="P187" s="82">
        <v>0</v>
      </c>
      <c r="Q187" s="82">
        <v>0</v>
      </c>
      <c r="R187" s="82">
        <v>0</v>
      </c>
      <c r="S187" s="82">
        <v>0</v>
      </c>
      <c r="T187" s="82">
        <v>0</v>
      </c>
      <c r="U187" s="82">
        <v>0</v>
      </c>
      <c r="V187" s="82">
        <v>0</v>
      </c>
      <c r="W187" s="82">
        <v>0</v>
      </c>
      <c r="X187" s="82">
        <v>0</v>
      </c>
      <c r="Y187" s="82">
        <v>0</v>
      </c>
      <c r="Z187" s="82">
        <v>0</v>
      </c>
      <c r="AA187" s="82">
        <v>0</v>
      </c>
      <c r="AB187" s="82">
        <v>0</v>
      </c>
      <c r="AC187" s="82">
        <v>0</v>
      </c>
      <c r="AD187" s="82">
        <v>0</v>
      </c>
      <c r="AE187" s="82">
        <v>0</v>
      </c>
      <c r="AF187" s="82">
        <v>0</v>
      </c>
      <c r="AG187" s="82">
        <v>0</v>
      </c>
      <c r="AH187" s="82">
        <v>0</v>
      </c>
      <c r="AI187" s="82">
        <v>0</v>
      </c>
      <c r="AJ187" s="82">
        <v>0</v>
      </c>
      <c r="AK187" s="82">
        <v>0</v>
      </c>
      <c r="AL187" s="82">
        <v>0</v>
      </c>
      <c r="AM187" s="82">
        <v>0</v>
      </c>
      <c r="AN187" s="82">
        <v>0</v>
      </c>
      <c r="AO187" s="82">
        <v>0</v>
      </c>
      <c r="AP187" s="82">
        <v>0</v>
      </c>
      <c r="AQ187" s="82">
        <v>0</v>
      </c>
      <c r="AR187" s="82">
        <v>0</v>
      </c>
      <c r="AS187" s="82">
        <v>0</v>
      </c>
      <c r="AT187" s="82">
        <v>0</v>
      </c>
      <c r="AU187" s="82">
        <v>0</v>
      </c>
      <c r="AV187" s="82">
        <v>0</v>
      </c>
      <c r="AW187" s="82">
        <v>0</v>
      </c>
      <c r="AX187" s="82">
        <v>0</v>
      </c>
      <c r="AY187" s="82">
        <v>0</v>
      </c>
      <c r="AZ187" s="82">
        <v>0</v>
      </c>
      <c r="BA187" s="82">
        <f t="shared" si="17"/>
        <v>0</v>
      </c>
      <c r="BB187" s="82">
        <f t="shared" si="18"/>
        <v>27.137039999999999</v>
      </c>
      <c r="BC187" s="82">
        <f t="shared" si="19"/>
        <v>0</v>
      </c>
      <c r="BD187" s="82">
        <f t="shared" si="20"/>
        <v>0</v>
      </c>
      <c r="BE187" s="82">
        <f t="shared" si="21"/>
        <v>0</v>
      </c>
      <c r="BF187" s="82">
        <f t="shared" si="22"/>
        <v>0</v>
      </c>
      <c r="BG187" s="82">
        <f t="shared" si="23"/>
        <v>21</v>
      </c>
      <c r="BH187" s="82">
        <f t="shared" si="24"/>
        <v>0</v>
      </c>
    </row>
    <row r="188" spans="1:60" ht="78.75">
      <c r="A188" s="51" t="s">
        <v>227</v>
      </c>
      <c r="B188" s="52" t="s">
        <v>377</v>
      </c>
      <c r="C188" s="53" t="s">
        <v>381</v>
      </c>
      <c r="D188" s="82">
        <v>63.713850000000001</v>
      </c>
      <c r="E188" s="82">
        <v>0</v>
      </c>
      <c r="F188" s="82">
        <v>63.713850000000001</v>
      </c>
      <c r="G188" s="82">
        <v>0</v>
      </c>
      <c r="H188" s="82">
        <v>0</v>
      </c>
      <c r="I188" s="82">
        <v>0</v>
      </c>
      <c r="J188" s="82">
        <v>0</v>
      </c>
      <c r="K188" s="82">
        <v>59</v>
      </c>
      <c r="L188" s="82">
        <v>0</v>
      </c>
      <c r="M188" s="82">
        <v>0</v>
      </c>
      <c r="N188" s="82">
        <v>0</v>
      </c>
      <c r="O188" s="82">
        <v>0</v>
      </c>
      <c r="P188" s="82">
        <v>0</v>
      </c>
      <c r="Q188" s="82">
        <v>0</v>
      </c>
      <c r="R188" s="82">
        <v>0</v>
      </c>
      <c r="S188" s="82">
        <v>0</v>
      </c>
      <c r="T188" s="82">
        <v>0</v>
      </c>
      <c r="U188" s="82">
        <v>0</v>
      </c>
      <c r="V188" s="82">
        <v>0</v>
      </c>
      <c r="W188" s="82">
        <v>0</v>
      </c>
      <c r="X188" s="82">
        <v>0</v>
      </c>
      <c r="Y188" s="82">
        <v>0</v>
      </c>
      <c r="Z188" s="82">
        <v>0</v>
      </c>
      <c r="AA188" s="82">
        <v>0</v>
      </c>
      <c r="AB188" s="82">
        <v>0</v>
      </c>
      <c r="AC188" s="82">
        <v>0</v>
      </c>
      <c r="AD188" s="82">
        <v>0</v>
      </c>
      <c r="AE188" s="82">
        <v>0</v>
      </c>
      <c r="AF188" s="82">
        <v>0</v>
      </c>
      <c r="AG188" s="82">
        <v>0</v>
      </c>
      <c r="AH188" s="82">
        <v>0</v>
      </c>
      <c r="AI188" s="82">
        <v>0</v>
      </c>
      <c r="AJ188" s="82">
        <v>0</v>
      </c>
      <c r="AK188" s="82">
        <v>0</v>
      </c>
      <c r="AL188" s="82">
        <v>0</v>
      </c>
      <c r="AM188" s="82">
        <v>0</v>
      </c>
      <c r="AN188" s="82">
        <v>0</v>
      </c>
      <c r="AO188" s="82">
        <v>0</v>
      </c>
      <c r="AP188" s="82">
        <v>0</v>
      </c>
      <c r="AQ188" s="82">
        <v>0</v>
      </c>
      <c r="AR188" s="82">
        <v>0</v>
      </c>
      <c r="AS188" s="82">
        <v>0</v>
      </c>
      <c r="AT188" s="82">
        <v>0</v>
      </c>
      <c r="AU188" s="82">
        <v>0</v>
      </c>
      <c r="AV188" s="82">
        <v>0</v>
      </c>
      <c r="AW188" s="82">
        <v>0</v>
      </c>
      <c r="AX188" s="82">
        <v>0</v>
      </c>
      <c r="AY188" s="82">
        <v>0</v>
      </c>
      <c r="AZ188" s="82">
        <v>0</v>
      </c>
      <c r="BA188" s="82">
        <f t="shared" si="17"/>
        <v>0</v>
      </c>
      <c r="BB188" s="82">
        <f t="shared" si="18"/>
        <v>63.713850000000001</v>
      </c>
      <c r="BC188" s="82">
        <f t="shared" si="19"/>
        <v>0</v>
      </c>
      <c r="BD188" s="82">
        <f t="shared" si="20"/>
        <v>0</v>
      </c>
      <c r="BE188" s="82">
        <f t="shared" si="21"/>
        <v>0</v>
      </c>
      <c r="BF188" s="82">
        <f t="shared" si="22"/>
        <v>0</v>
      </c>
      <c r="BG188" s="82">
        <f t="shared" si="23"/>
        <v>59</v>
      </c>
      <c r="BH188" s="82">
        <f t="shared" si="24"/>
        <v>0</v>
      </c>
    </row>
    <row r="189" spans="1:60" ht="78.75">
      <c r="A189" s="51" t="s">
        <v>227</v>
      </c>
      <c r="B189" s="52" t="s">
        <v>477</v>
      </c>
      <c r="C189" s="53" t="s">
        <v>563</v>
      </c>
      <c r="D189" s="82">
        <v>3.5089519</v>
      </c>
      <c r="E189" s="82">
        <v>0</v>
      </c>
      <c r="F189" s="82">
        <v>0</v>
      </c>
      <c r="G189" s="82">
        <v>0</v>
      </c>
      <c r="H189" s="82">
        <v>0</v>
      </c>
      <c r="I189" s="82">
        <v>0</v>
      </c>
      <c r="J189" s="82">
        <v>0</v>
      </c>
      <c r="K189" s="82">
        <v>0</v>
      </c>
      <c r="L189" s="82">
        <v>0</v>
      </c>
      <c r="M189" s="82">
        <v>0</v>
      </c>
      <c r="N189" s="82">
        <v>3.5089519</v>
      </c>
      <c r="O189" s="82">
        <v>0</v>
      </c>
      <c r="P189" s="82">
        <v>0</v>
      </c>
      <c r="Q189" s="82">
        <v>0</v>
      </c>
      <c r="R189" s="82">
        <v>0</v>
      </c>
      <c r="S189" s="82">
        <v>50</v>
      </c>
      <c r="T189" s="82">
        <v>0</v>
      </c>
      <c r="U189" s="82">
        <v>0</v>
      </c>
      <c r="V189" s="82">
        <v>0</v>
      </c>
      <c r="W189" s="82">
        <v>0</v>
      </c>
      <c r="X189" s="82">
        <v>0</v>
      </c>
      <c r="Y189" s="82">
        <v>0</v>
      </c>
      <c r="Z189" s="82">
        <v>0</v>
      </c>
      <c r="AA189" s="82">
        <v>0</v>
      </c>
      <c r="AB189" s="82">
        <v>0</v>
      </c>
      <c r="AC189" s="82">
        <v>0</v>
      </c>
      <c r="AD189" s="82">
        <v>0</v>
      </c>
      <c r="AE189" s="82">
        <v>0</v>
      </c>
      <c r="AF189" s="82">
        <v>0</v>
      </c>
      <c r="AG189" s="82">
        <v>0</v>
      </c>
      <c r="AH189" s="82">
        <v>0</v>
      </c>
      <c r="AI189" s="82">
        <v>0</v>
      </c>
      <c r="AJ189" s="82">
        <v>0</v>
      </c>
      <c r="AK189" s="82">
        <v>0</v>
      </c>
      <c r="AL189" s="82">
        <v>0</v>
      </c>
      <c r="AM189" s="82">
        <v>0</v>
      </c>
      <c r="AN189" s="82">
        <v>0</v>
      </c>
      <c r="AO189" s="82">
        <v>0</v>
      </c>
      <c r="AP189" s="82">
        <v>0</v>
      </c>
      <c r="AQ189" s="82">
        <v>0</v>
      </c>
      <c r="AR189" s="82">
        <v>0</v>
      </c>
      <c r="AS189" s="82">
        <v>0</v>
      </c>
      <c r="AT189" s="82">
        <v>0</v>
      </c>
      <c r="AU189" s="82">
        <v>0</v>
      </c>
      <c r="AV189" s="82">
        <v>0</v>
      </c>
      <c r="AW189" s="82">
        <v>0</v>
      </c>
      <c r="AX189" s="82">
        <v>0</v>
      </c>
      <c r="AY189" s="82">
        <v>0</v>
      </c>
      <c r="AZ189" s="82">
        <v>0</v>
      </c>
      <c r="BA189" s="82">
        <f t="shared" si="17"/>
        <v>0</v>
      </c>
      <c r="BB189" s="82">
        <f t="shared" si="18"/>
        <v>3.5089519</v>
      </c>
      <c r="BC189" s="82">
        <f t="shared" si="19"/>
        <v>0</v>
      </c>
      <c r="BD189" s="82">
        <f t="shared" si="20"/>
        <v>0</v>
      </c>
      <c r="BE189" s="82">
        <f t="shared" si="21"/>
        <v>0</v>
      </c>
      <c r="BF189" s="82">
        <f t="shared" si="22"/>
        <v>0</v>
      </c>
      <c r="BG189" s="82">
        <f t="shared" si="23"/>
        <v>50</v>
      </c>
      <c r="BH189" s="82">
        <f t="shared" si="24"/>
        <v>0</v>
      </c>
    </row>
    <row r="190" spans="1:60" ht="78.75">
      <c r="A190" s="51" t="s">
        <v>227</v>
      </c>
      <c r="B190" s="52" t="s">
        <v>476</v>
      </c>
      <c r="C190" s="53" t="s">
        <v>564</v>
      </c>
      <c r="D190" s="82">
        <v>5.9258830199999997</v>
      </c>
      <c r="E190" s="82">
        <v>0</v>
      </c>
      <c r="F190" s="82">
        <v>0</v>
      </c>
      <c r="G190" s="82">
        <v>0</v>
      </c>
      <c r="H190" s="82">
        <v>0</v>
      </c>
      <c r="I190" s="82">
        <v>0</v>
      </c>
      <c r="J190" s="82">
        <v>0</v>
      </c>
      <c r="K190" s="82">
        <v>0</v>
      </c>
      <c r="L190" s="82">
        <v>0</v>
      </c>
      <c r="M190" s="82">
        <v>0</v>
      </c>
      <c r="N190" s="82">
        <v>0</v>
      </c>
      <c r="O190" s="82">
        <v>0</v>
      </c>
      <c r="P190" s="82">
        <v>0</v>
      </c>
      <c r="Q190" s="82">
        <v>0</v>
      </c>
      <c r="R190" s="82">
        <v>0</v>
      </c>
      <c r="S190" s="82">
        <v>0</v>
      </c>
      <c r="T190" s="82">
        <v>0</v>
      </c>
      <c r="U190" s="82">
        <v>0</v>
      </c>
      <c r="V190" s="82">
        <v>5.9258830199999997</v>
      </c>
      <c r="W190" s="82">
        <v>0</v>
      </c>
      <c r="X190" s="82">
        <v>0</v>
      </c>
      <c r="Y190" s="82">
        <v>0</v>
      </c>
      <c r="Z190" s="82">
        <v>0</v>
      </c>
      <c r="AA190" s="82">
        <v>85</v>
      </c>
      <c r="AB190" s="82">
        <v>0</v>
      </c>
      <c r="AC190" s="82">
        <v>0</v>
      </c>
      <c r="AD190" s="82">
        <v>0</v>
      </c>
      <c r="AE190" s="82">
        <v>0</v>
      </c>
      <c r="AF190" s="82">
        <v>0</v>
      </c>
      <c r="AG190" s="82">
        <v>0</v>
      </c>
      <c r="AH190" s="82">
        <v>0</v>
      </c>
      <c r="AI190" s="82">
        <v>0</v>
      </c>
      <c r="AJ190" s="82">
        <v>0</v>
      </c>
      <c r="AK190" s="82">
        <v>0</v>
      </c>
      <c r="AL190" s="82">
        <v>0</v>
      </c>
      <c r="AM190" s="82">
        <v>0</v>
      </c>
      <c r="AN190" s="82">
        <v>0</v>
      </c>
      <c r="AO190" s="82">
        <v>0</v>
      </c>
      <c r="AP190" s="82">
        <v>0</v>
      </c>
      <c r="AQ190" s="82">
        <v>0</v>
      </c>
      <c r="AR190" s="82">
        <v>0</v>
      </c>
      <c r="AS190" s="82">
        <v>0</v>
      </c>
      <c r="AT190" s="82">
        <v>0</v>
      </c>
      <c r="AU190" s="82">
        <v>0</v>
      </c>
      <c r="AV190" s="82">
        <v>0</v>
      </c>
      <c r="AW190" s="82">
        <v>0</v>
      </c>
      <c r="AX190" s="82">
        <v>0</v>
      </c>
      <c r="AY190" s="82">
        <v>0</v>
      </c>
      <c r="AZ190" s="82">
        <v>0</v>
      </c>
      <c r="BA190" s="82">
        <f t="shared" si="17"/>
        <v>0</v>
      </c>
      <c r="BB190" s="82">
        <f t="shared" si="18"/>
        <v>5.9258830199999997</v>
      </c>
      <c r="BC190" s="82">
        <f t="shared" si="19"/>
        <v>0</v>
      </c>
      <c r="BD190" s="82">
        <f t="shared" si="20"/>
        <v>0</v>
      </c>
      <c r="BE190" s="82">
        <f t="shared" si="21"/>
        <v>0</v>
      </c>
      <c r="BF190" s="82">
        <f t="shared" si="22"/>
        <v>0</v>
      </c>
      <c r="BG190" s="82">
        <f t="shared" si="23"/>
        <v>85</v>
      </c>
      <c r="BH190" s="82">
        <f t="shared" si="24"/>
        <v>0</v>
      </c>
    </row>
    <row r="191" spans="1:60" ht="78.75">
      <c r="A191" s="51" t="s">
        <v>227</v>
      </c>
      <c r="B191" s="52" t="s">
        <v>478</v>
      </c>
      <c r="C191" s="53" t="s">
        <v>565</v>
      </c>
      <c r="D191" s="82">
        <v>2.5882631800000002</v>
      </c>
      <c r="E191" s="82">
        <v>0</v>
      </c>
      <c r="F191" s="82">
        <v>0</v>
      </c>
      <c r="G191" s="82">
        <v>0</v>
      </c>
      <c r="H191" s="82">
        <v>0</v>
      </c>
      <c r="I191" s="82">
        <v>0</v>
      </c>
      <c r="J191" s="82">
        <v>0</v>
      </c>
      <c r="K191" s="82">
        <v>0</v>
      </c>
      <c r="L191" s="82">
        <v>0</v>
      </c>
      <c r="M191" s="82">
        <v>0</v>
      </c>
      <c r="N191" s="82">
        <v>0</v>
      </c>
      <c r="O191" s="82">
        <v>0</v>
      </c>
      <c r="P191" s="82">
        <v>0</v>
      </c>
      <c r="Q191" s="82">
        <v>0</v>
      </c>
      <c r="R191" s="82">
        <v>0</v>
      </c>
      <c r="S191" s="82">
        <v>0</v>
      </c>
      <c r="T191" s="82">
        <v>0</v>
      </c>
      <c r="U191" s="82">
        <v>0</v>
      </c>
      <c r="V191" s="82">
        <v>0</v>
      </c>
      <c r="W191" s="82">
        <v>0</v>
      </c>
      <c r="X191" s="82">
        <v>0</v>
      </c>
      <c r="Y191" s="82">
        <v>0</v>
      </c>
      <c r="Z191" s="82">
        <v>0</v>
      </c>
      <c r="AA191" s="82">
        <v>0</v>
      </c>
      <c r="AB191" s="82">
        <v>0</v>
      </c>
      <c r="AC191" s="82">
        <v>0</v>
      </c>
      <c r="AD191" s="82">
        <v>2.5882631800000002</v>
      </c>
      <c r="AE191" s="82">
        <v>0</v>
      </c>
      <c r="AF191" s="82">
        <v>0</v>
      </c>
      <c r="AG191" s="82">
        <v>0</v>
      </c>
      <c r="AH191" s="82">
        <v>0</v>
      </c>
      <c r="AI191" s="82">
        <v>31</v>
      </c>
      <c r="AJ191" s="82">
        <v>0</v>
      </c>
      <c r="AK191" s="82">
        <v>0</v>
      </c>
      <c r="AL191" s="82">
        <v>0</v>
      </c>
      <c r="AM191" s="82">
        <v>0</v>
      </c>
      <c r="AN191" s="82">
        <v>0</v>
      </c>
      <c r="AO191" s="82">
        <v>0</v>
      </c>
      <c r="AP191" s="82">
        <v>0</v>
      </c>
      <c r="AQ191" s="82">
        <v>0</v>
      </c>
      <c r="AR191" s="82">
        <v>0</v>
      </c>
      <c r="AS191" s="82">
        <v>0</v>
      </c>
      <c r="AT191" s="82">
        <v>0</v>
      </c>
      <c r="AU191" s="82">
        <v>0</v>
      </c>
      <c r="AV191" s="82">
        <v>0</v>
      </c>
      <c r="AW191" s="82">
        <v>0</v>
      </c>
      <c r="AX191" s="82">
        <v>0</v>
      </c>
      <c r="AY191" s="82">
        <v>0</v>
      </c>
      <c r="AZ191" s="82">
        <v>0</v>
      </c>
      <c r="BA191" s="82">
        <f t="shared" si="17"/>
        <v>0</v>
      </c>
      <c r="BB191" s="82">
        <f t="shared" si="18"/>
        <v>2.5882631800000002</v>
      </c>
      <c r="BC191" s="82">
        <f t="shared" si="19"/>
        <v>0</v>
      </c>
      <c r="BD191" s="82">
        <f t="shared" si="20"/>
        <v>0</v>
      </c>
      <c r="BE191" s="82">
        <f t="shared" si="21"/>
        <v>0</v>
      </c>
      <c r="BF191" s="82">
        <f t="shared" si="22"/>
        <v>0</v>
      </c>
      <c r="BG191" s="82">
        <f t="shared" si="23"/>
        <v>31</v>
      </c>
      <c r="BH191" s="82">
        <f t="shared" si="24"/>
        <v>0</v>
      </c>
    </row>
    <row r="192" spans="1:60" ht="78.75">
      <c r="A192" s="51" t="s">
        <v>227</v>
      </c>
      <c r="B192" s="52" t="s">
        <v>479</v>
      </c>
      <c r="C192" s="53" t="s">
        <v>566</v>
      </c>
      <c r="D192" s="82">
        <v>3.3449106799999999</v>
      </c>
      <c r="E192" s="82">
        <v>0</v>
      </c>
      <c r="F192" s="82">
        <v>0</v>
      </c>
      <c r="G192" s="82">
        <v>0</v>
      </c>
      <c r="H192" s="82">
        <v>0</v>
      </c>
      <c r="I192" s="82">
        <v>0</v>
      </c>
      <c r="J192" s="82">
        <v>0</v>
      </c>
      <c r="K192" s="82">
        <v>0</v>
      </c>
      <c r="L192" s="82">
        <v>0</v>
      </c>
      <c r="M192" s="82">
        <v>0</v>
      </c>
      <c r="N192" s="82">
        <v>0</v>
      </c>
      <c r="O192" s="82">
        <v>0</v>
      </c>
      <c r="P192" s="82">
        <v>0</v>
      </c>
      <c r="Q192" s="82">
        <v>0</v>
      </c>
      <c r="R192" s="82">
        <v>0</v>
      </c>
      <c r="S192" s="82">
        <v>0</v>
      </c>
      <c r="T192" s="82">
        <v>0</v>
      </c>
      <c r="U192" s="82">
        <v>0</v>
      </c>
      <c r="V192" s="82">
        <v>0</v>
      </c>
      <c r="W192" s="82">
        <v>0</v>
      </c>
      <c r="X192" s="82">
        <v>0</v>
      </c>
      <c r="Y192" s="82">
        <v>0</v>
      </c>
      <c r="Z192" s="82">
        <v>0</v>
      </c>
      <c r="AA192" s="82">
        <v>0</v>
      </c>
      <c r="AB192" s="82">
        <v>0</v>
      </c>
      <c r="AC192" s="82">
        <v>0</v>
      </c>
      <c r="AD192" s="82">
        <v>0</v>
      </c>
      <c r="AE192" s="82">
        <v>0</v>
      </c>
      <c r="AF192" s="82">
        <v>0</v>
      </c>
      <c r="AG192" s="82">
        <v>0</v>
      </c>
      <c r="AH192" s="82">
        <v>0</v>
      </c>
      <c r="AI192" s="82">
        <v>0</v>
      </c>
      <c r="AJ192" s="82">
        <v>0</v>
      </c>
      <c r="AK192" s="82">
        <v>0</v>
      </c>
      <c r="AL192" s="82">
        <v>3.3449106799999999</v>
      </c>
      <c r="AM192" s="82">
        <v>0</v>
      </c>
      <c r="AN192" s="82">
        <v>0</v>
      </c>
      <c r="AO192" s="82">
        <v>0</v>
      </c>
      <c r="AP192" s="82">
        <v>0</v>
      </c>
      <c r="AQ192" s="82">
        <v>40</v>
      </c>
      <c r="AR192" s="82">
        <v>0</v>
      </c>
      <c r="AS192" s="82">
        <v>0</v>
      </c>
      <c r="AT192" s="82">
        <v>0</v>
      </c>
      <c r="AU192" s="82">
        <v>0</v>
      </c>
      <c r="AV192" s="82">
        <v>0</v>
      </c>
      <c r="AW192" s="82">
        <v>0</v>
      </c>
      <c r="AX192" s="82">
        <v>0</v>
      </c>
      <c r="AY192" s="82">
        <v>0</v>
      </c>
      <c r="AZ192" s="82">
        <v>0</v>
      </c>
      <c r="BA192" s="82">
        <f t="shared" si="17"/>
        <v>0</v>
      </c>
      <c r="BB192" s="82">
        <f t="shared" si="18"/>
        <v>3.3449106799999999</v>
      </c>
      <c r="BC192" s="82">
        <f t="shared" si="19"/>
        <v>0</v>
      </c>
      <c r="BD192" s="82">
        <f t="shared" si="20"/>
        <v>0</v>
      </c>
      <c r="BE192" s="82">
        <f t="shared" si="21"/>
        <v>0</v>
      </c>
      <c r="BF192" s="82">
        <f t="shared" si="22"/>
        <v>0</v>
      </c>
      <c r="BG192" s="82">
        <f t="shared" si="23"/>
        <v>40</v>
      </c>
      <c r="BH192" s="82">
        <f t="shared" si="24"/>
        <v>0</v>
      </c>
    </row>
    <row r="193" spans="1:60" ht="78.75">
      <c r="A193" s="51" t="s">
        <v>227</v>
      </c>
      <c r="B193" s="52" t="s">
        <v>480</v>
      </c>
      <c r="C193" s="53" t="s">
        <v>567</v>
      </c>
      <c r="D193" s="82">
        <v>2.7687343699999998</v>
      </c>
      <c r="E193" s="82">
        <v>0</v>
      </c>
      <c r="F193" s="82">
        <v>0</v>
      </c>
      <c r="G193" s="82">
        <v>0</v>
      </c>
      <c r="H193" s="82">
        <v>0</v>
      </c>
      <c r="I193" s="82">
        <v>0</v>
      </c>
      <c r="J193" s="82">
        <v>0</v>
      </c>
      <c r="K193" s="82">
        <v>0</v>
      </c>
      <c r="L193" s="82">
        <v>0</v>
      </c>
      <c r="M193" s="82">
        <v>0</v>
      </c>
      <c r="N193" s="82">
        <v>0</v>
      </c>
      <c r="O193" s="82">
        <v>0</v>
      </c>
      <c r="P193" s="82">
        <v>0</v>
      </c>
      <c r="Q193" s="82">
        <v>0</v>
      </c>
      <c r="R193" s="82">
        <v>0</v>
      </c>
      <c r="S193" s="82">
        <v>0</v>
      </c>
      <c r="T193" s="82">
        <v>0</v>
      </c>
      <c r="U193" s="82">
        <v>0</v>
      </c>
      <c r="V193" s="82">
        <v>0</v>
      </c>
      <c r="W193" s="82">
        <v>0</v>
      </c>
      <c r="X193" s="82">
        <v>0</v>
      </c>
      <c r="Y193" s="82">
        <v>0</v>
      </c>
      <c r="Z193" s="82">
        <v>0</v>
      </c>
      <c r="AA193" s="82">
        <v>0</v>
      </c>
      <c r="AB193" s="82">
        <v>0</v>
      </c>
      <c r="AC193" s="82">
        <v>0</v>
      </c>
      <c r="AD193" s="82">
        <v>0</v>
      </c>
      <c r="AE193" s="82">
        <v>0</v>
      </c>
      <c r="AF193" s="82">
        <v>0</v>
      </c>
      <c r="AG193" s="82">
        <v>0</v>
      </c>
      <c r="AH193" s="82">
        <v>0</v>
      </c>
      <c r="AI193" s="82">
        <v>0</v>
      </c>
      <c r="AJ193" s="82">
        <v>0</v>
      </c>
      <c r="AK193" s="82">
        <v>0</v>
      </c>
      <c r="AL193" s="82">
        <v>0</v>
      </c>
      <c r="AM193" s="82">
        <v>0</v>
      </c>
      <c r="AN193" s="82">
        <v>0</v>
      </c>
      <c r="AO193" s="82">
        <v>0</v>
      </c>
      <c r="AP193" s="82">
        <v>0</v>
      </c>
      <c r="AQ193" s="82">
        <v>0</v>
      </c>
      <c r="AR193" s="82">
        <v>0</v>
      </c>
      <c r="AS193" s="82">
        <v>0</v>
      </c>
      <c r="AT193" s="82">
        <v>2.7687343699999998</v>
      </c>
      <c r="AU193" s="82">
        <v>0</v>
      </c>
      <c r="AV193" s="82">
        <v>0</v>
      </c>
      <c r="AW193" s="82">
        <v>0</v>
      </c>
      <c r="AX193" s="82">
        <v>0</v>
      </c>
      <c r="AY193" s="82">
        <v>30</v>
      </c>
      <c r="AZ193" s="82">
        <v>0</v>
      </c>
      <c r="BA193" s="82">
        <f t="shared" si="17"/>
        <v>0</v>
      </c>
      <c r="BB193" s="82">
        <f t="shared" si="18"/>
        <v>2.7687343699999998</v>
      </c>
      <c r="BC193" s="82">
        <f t="shared" si="19"/>
        <v>0</v>
      </c>
      <c r="BD193" s="82">
        <f t="shared" si="20"/>
        <v>0</v>
      </c>
      <c r="BE193" s="82">
        <f t="shared" si="21"/>
        <v>0</v>
      </c>
      <c r="BF193" s="82">
        <f t="shared" si="22"/>
        <v>0</v>
      </c>
      <c r="BG193" s="82">
        <f t="shared" si="23"/>
        <v>30</v>
      </c>
      <c r="BH193" s="82">
        <f t="shared" si="24"/>
        <v>0</v>
      </c>
    </row>
    <row r="194" spans="1:60" ht="78.75">
      <c r="A194" s="51" t="s">
        <v>227</v>
      </c>
      <c r="B194" s="52" t="s">
        <v>481</v>
      </c>
      <c r="C194" s="53" t="s">
        <v>640</v>
      </c>
      <c r="D194" s="82">
        <v>11.90798904</v>
      </c>
      <c r="E194" s="82">
        <v>0</v>
      </c>
      <c r="F194" s="82">
        <v>0</v>
      </c>
      <c r="G194" s="82">
        <v>0</v>
      </c>
      <c r="H194" s="82">
        <v>0</v>
      </c>
      <c r="I194" s="82">
        <v>0</v>
      </c>
      <c r="J194" s="82">
        <v>0</v>
      </c>
      <c r="K194" s="82">
        <v>0</v>
      </c>
      <c r="L194" s="82">
        <v>0</v>
      </c>
      <c r="M194" s="82">
        <v>0</v>
      </c>
      <c r="N194" s="82">
        <v>11.90798904</v>
      </c>
      <c r="O194" s="82">
        <v>0</v>
      </c>
      <c r="P194" s="82">
        <v>0</v>
      </c>
      <c r="Q194" s="82">
        <v>0</v>
      </c>
      <c r="R194" s="82">
        <v>0</v>
      </c>
      <c r="S194" s="82">
        <v>23</v>
      </c>
      <c r="T194" s="82">
        <v>0</v>
      </c>
      <c r="U194" s="82">
        <v>0</v>
      </c>
      <c r="V194" s="82">
        <v>0</v>
      </c>
      <c r="W194" s="82">
        <v>0</v>
      </c>
      <c r="X194" s="82">
        <v>0</v>
      </c>
      <c r="Y194" s="82">
        <v>0</v>
      </c>
      <c r="Z194" s="82">
        <v>0</v>
      </c>
      <c r="AA194" s="82">
        <v>0</v>
      </c>
      <c r="AB194" s="82">
        <v>0</v>
      </c>
      <c r="AC194" s="82">
        <v>0</v>
      </c>
      <c r="AD194" s="82">
        <v>0</v>
      </c>
      <c r="AE194" s="82">
        <v>0</v>
      </c>
      <c r="AF194" s="82">
        <v>0</v>
      </c>
      <c r="AG194" s="82">
        <v>0</v>
      </c>
      <c r="AH194" s="82">
        <v>0</v>
      </c>
      <c r="AI194" s="82">
        <v>0</v>
      </c>
      <c r="AJ194" s="82">
        <v>0</v>
      </c>
      <c r="AK194" s="82">
        <v>0</v>
      </c>
      <c r="AL194" s="82">
        <v>0</v>
      </c>
      <c r="AM194" s="82">
        <v>0</v>
      </c>
      <c r="AN194" s="82">
        <v>0</v>
      </c>
      <c r="AO194" s="82">
        <v>0</v>
      </c>
      <c r="AP194" s="82">
        <v>0</v>
      </c>
      <c r="AQ194" s="82">
        <v>0</v>
      </c>
      <c r="AR194" s="82">
        <v>0</v>
      </c>
      <c r="AS194" s="82">
        <v>0</v>
      </c>
      <c r="AT194" s="82">
        <v>0</v>
      </c>
      <c r="AU194" s="82">
        <v>0</v>
      </c>
      <c r="AV194" s="82">
        <v>0</v>
      </c>
      <c r="AW194" s="82">
        <v>0</v>
      </c>
      <c r="AX194" s="82">
        <v>0</v>
      </c>
      <c r="AY194" s="82">
        <v>0</v>
      </c>
      <c r="AZ194" s="82">
        <v>0</v>
      </c>
      <c r="BA194" s="82">
        <f t="shared" si="17"/>
        <v>0</v>
      </c>
      <c r="BB194" s="82">
        <f t="shared" si="18"/>
        <v>11.90798904</v>
      </c>
      <c r="BC194" s="82">
        <f t="shared" si="19"/>
        <v>0</v>
      </c>
      <c r="BD194" s="82">
        <f t="shared" si="20"/>
        <v>0</v>
      </c>
      <c r="BE194" s="82">
        <f t="shared" si="21"/>
        <v>0</v>
      </c>
      <c r="BF194" s="82">
        <f t="shared" si="22"/>
        <v>0</v>
      </c>
      <c r="BG194" s="82">
        <f t="shared" si="23"/>
        <v>23</v>
      </c>
      <c r="BH194" s="82">
        <f t="shared" si="24"/>
        <v>0</v>
      </c>
    </row>
    <row r="195" spans="1:60" ht="78.75">
      <c r="A195" s="51" t="s">
        <v>227</v>
      </c>
      <c r="B195" s="52" t="s">
        <v>482</v>
      </c>
      <c r="C195" s="53" t="s">
        <v>641</v>
      </c>
      <c r="D195" s="82">
        <v>10.982446530000001</v>
      </c>
      <c r="E195" s="82">
        <v>0</v>
      </c>
      <c r="F195" s="82">
        <v>0</v>
      </c>
      <c r="G195" s="82">
        <v>0</v>
      </c>
      <c r="H195" s="82">
        <v>0</v>
      </c>
      <c r="I195" s="82">
        <v>0</v>
      </c>
      <c r="J195" s="82">
        <v>0</v>
      </c>
      <c r="K195" s="82">
        <v>0</v>
      </c>
      <c r="L195" s="82">
        <v>0</v>
      </c>
      <c r="M195" s="82">
        <v>0</v>
      </c>
      <c r="N195" s="82">
        <v>0</v>
      </c>
      <c r="O195" s="82">
        <v>0</v>
      </c>
      <c r="P195" s="82">
        <v>0</v>
      </c>
      <c r="Q195" s="82">
        <v>0</v>
      </c>
      <c r="R195" s="82">
        <v>0</v>
      </c>
      <c r="S195" s="82">
        <v>0</v>
      </c>
      <c r="T195" s="82">
        <v>0</v>
      </c>
      <c r="U195" s="82">
        <v>0</v>
      </c>
      <c r="V195" s="82">
        <v>10.982446530000001</v>
      </c>
      <c r="W195" s="82">
        <v>0</v>
      </c>
      <c r="X195" s="82">
        <v>0</v>
      </c>
      <c r="Y195" s="82">
        <v>0</v>
      </c>
      <c r="Z195" s="82">
        <v>0</v>
      </c>
      <c r="AA195" s="82">
        <v>20</v>
      </c>
      <c r="AB195" s="82">
        <v>0</v>
      </c>
      <c r="AC195" s="82">
        <v>0</v>
      </c>
      <c r="AD195" s="82">
        <v>0</v>
      </c>
      <c r="AE195" s="82">
        <v>0</v>
      </c>
      <c r="AF195" s="82">
        <v>0</v>
      </c>
      <c r="AG195" s="82">
        <v>0</v>
      </c>
      <c r="AH195" s="82">
        <v>0</v>
      </c>
      <c r="AI195" s="82">
        <v>0</v>
      </c>
      <c r="AJ195" s="82">
        <v>0</v>
      </c>
      <c r="AK195" s="82">
        <v>0</v>
      </c>
      <c r="AL195" s="82">
        <v>0</v>
      </c>
      <c r="AM195" s="82">
        <v>0</v>
      </c>
      <c r="AN195" s="82">
        <v>0</v>
      </c>
      <c r="AO195" s="82">
        <v>0</v>
      </c>
      <c r="AP195" s="82">
        <v>0</v>
      </c>
      <c r="AQ195" s="82">
        <v>0</v>
      </c>
      <c r="AR195" s="82">
        <v>0</v>
      </c>
      <c r="AS195" s="82">
        <v>0</v>
      </c>
      <c r="AT195" s="82">
        <v>0</v>
      </c>
      <c r="AU195" s="82">
        <v>0</v>
      </c>
      <c r="AV195" s="82">
        <v>0</v>
      </c>
      <c r="AW195" s="82">
        <v>0</v>
      </c>
      <c r="AX195" s="82">
        <v>0</v>
      </c>
      <c r="AY195" s="82">
        <v>0</v>
      </c>
      <c r="AZ195" s="82">
        <v>0</v>
      </c>
      <c r="BA195" s="82">
        <f t="shared" si="17"/>
        <v>0</v>
      </c>
      <c r="BB195" s="82">
        <f t="shared" si="18"/>
        <v>10.982446530000001</v>
      </c>
      <c r="BC195" s="82">
        <f t="shared" si="19"/>
        <v>0</v>
      </c>
      <c r="BD195" s="82">
        <f t="shared" si="20"/>
        <v>0</v>
      </c>
      <c r="BE195" s="82">
        <f t="shared" si="21"/>
        <v>0</v>
      </c>
      <c r="BF195" s="82">
        <f t="shared" si="22"/>
        <v>0</v>
      </c>
      <c r="BG195" s="82">
        <f t="shared" si="23"/>
        <v>20</v>
      </c>
      <c r="BH195" s="82">
        <f t="shared" si="24"/>
        <v>0</v>
      </c>
    </row>
    <row r="196" spans="1:60" ht="78.75">
      <c r="A196" s="51" t="s">
        <v>227</v>
      </c>
      <c r="B196" s="52" t="s">
        <v>482</v>
      </c>
      <c r="C196" s="53" t="s">
        <v>642</v>
      </c>
      <c r="D196" s="82">
        <v>11.508973470000001</v>
      </c>
      <c r="E196" s="82">
        <v>0</v>
      </c>
      <c r="F196" s="82">
        <v>0</v>
      </c>
      <c r="G196" s="82">
        <v>0</v>
      </c>
      <c r="H196" s="82">
        <v>0</v>
      </c>
      <c r="I196" s="82">
        <v>0</v>
      </c>
      <c r="J196" s="82">
        <v>0</v>
      </c>
      <c r="K196" s="82">
        <v>0</v>
      </c>
      <c r="L196" s="82">
        <v>0</v>
      </c>
      <c r="M196" s="82">
        <v>0</v>
      </c>
      <c r="N196" s="82">
        <v>0</v>
      </c>
      <c r="O196" s="82">
        <v>0</v>
      </c>
      <c r="P196" s="82">
        <v>0</v>
      </c>
      <c r="Q196" s="82">
        <v>0</v>
      </c>
      <c r="R196" s="82">
        <v>0</v>
      </c>
      <c r="S196" s="82">
        <v>0</v>
      </c>
      <c r="T196" s="82">
        <v>0</v>
      </c>
      <c r="U196" s="82">
        <v>0</v>
      </c>
      <c r="V196" s="82">
        <v>0</v>
      </c>
      <c r="W196" s="82">
        <v>0</v>
      </c>
      <c r="X196" s="82">
        <v>0</v>
      </c>
      <c r="Y196" s="82">
        <v>0</v>
      </c>
      <c r="Z196" s="82">
        <v>0</v>
      </c>
      <c r="AA196" s="82">
        <v>0</v>
      </c>
      <c r="AB196" s="82">
        <v>0</v>
      </c>
      <c r="AC196" s="82">
        <v>0</v>
      </c>
      <c r="AD196" s="82">
        <v>11.508973470000001</v>
      </c>
      <c r="AE196" s="82">
        <v>0</v>
      </c>
      <c r="AF196" s="82">
        <v>0</v>
      </c>
      <c r="AG196" s="82">
        <v>0</v>
      </c>
      <c r="AH196" s="82">
        <v>0</v>
      </c>
      <c r="AI196" s="82">
        <v>20</v>
      </c>
      <c r="AJ196" s="82">
        <v>0</v>
      </c>
      <c r="AK196" s="82">
        <v>0</v>
      </c>
      <c r="AL196" s="82">
        <v>0</v>
      </c>
      <c r="AM196" s="82">
        <v>0</v>
      </c>
      <c r="AN196" s="82">
        <v>0</v>
      </c>
      <c r="AO196" s="82">
        <v>0</v>
      </c>
      <c r="AP196" s="82">
        <v>0</v>
      </c>
      <c r="AQ196" s="82">
        <v>0</v>
      </c>
      <c r="AR196" s="82">
        <v>0</v>
      </c>
      <c r="AS196" s="82">
        <v>0</v>
      </c>
      <c r="AT196" s="82">
        <v>0</v>
      </c>
      <c r="AU196" s="82">
        <v>0</v>
      </c>
      <c r="AV196" s="82">
        <v>0</v>
      </c>
      <c r="AW196" s="82">
        <v>0</v>
      </c>
      <c r="AX196" s="82">
        <v>0</v>
      </c>
      <c r="AY196" s="82">
        <v>0</v>
      </c>
      <c r="AZ196" s="82">
        <v>0</v>
      </c>
      <c r="BA196" s="82">
        <f t="shared" si="17"/>
        <v>0</v>
      </c>
      <c r="BB196" s="82">
        <f t="shared" si="18"/>
        <v>11.508973470000001</v>
      </c>
      <c r="BC196" s="82">
        <f t="shared" si="19"/>
        <v>0</v>
      </c>
      <c r="BD196" s="82">
        <f t="shared" si="20"/>
        <v>0</v>
      </c>
      <c r="BE196" s="82">
        <f t="shared" si="21"/>
        <v>0</v>
      </c>
      <c r="BF196" s="82">
        <f t="shared" si="22"/>
        <v>0</v>
      </c>
      <c r="BG196" s="82">
        <f t="shared" si="23"/>
        <v>20</v>
      </c>
      <c r="BH196" s="82">
        <f t="shared" si="24"/>
        <v>0</v>
      </c>
    </row>
    <row r="197" spans="1:60" ht="78.75">
      <c r="A197" s="51" t="s">
        <v>227</v>
      </c>
      <c r="B197" s="52" t="s">
        <v>482</v>
      </c>
      <c r="C197" s="53" t="s">
        <v>643</v>
      </c>
      <c r="D197" s="82">
        <v>12.06074347</v>
      </c>
      <c r="E197" s="82">
        <v>0</v>
      </c>
      <c r="F197" s="82">
        <v>0</v>
      </c>
      <c r="G197" s="82">
        <v>0</v>
      </c>
      <c r="H197" s="82">
        <v>0</v>
      </c>
      <c r="I197" s="82">
        <v>0</v>
      </c>
      <c r="J197" s="82">
        <v>0</v>
      </c>
      <c r="K197" s="82">
        <v>0</v>
      </c>
      <c r="L197" s="82">
        <v>0</v>
      </c>
      <c r="M197" s="82">
        <v>0</v>
      </c>
      <c r="N197" s="82">
        <v>0</v>
      </c>
      <c r="O197" s="82">
        <v>0</v>
      </c>
      <c r="P197" s="82">
        <v>0</v>
      </c>
      <c r="Q197" s="82">
        <v>0</v>
      </c>
      <c r="R197" s="82">
        <v>0</v>
      </c>
      <c r="S197" s="82">
        <v>0</v>
      </c>
      <c r="T197" s="82">
        <v>0</v>
      </c>
      <c r="U197" s="82">
        <v>0</v>
      </c>
      <c r="V197" s="82">
        <v>0</v>
      </c>
      <c r="W197" s="82">
        <v>0</v>
      </c>
      <c r="X197" s="82">
        <v>0</v>
      </c>
      <c r="Y197" s="82">
        <v>0</v>
      </c>
      <c r="Z197" s="82">
        <v>0</v>
      </c>
      <c r="AA197" s="82">
        <v>0</v>
      </c>
      <c r="AB197" s="82">
        <v>0</v>
      </c>
      <c r="AC197" s="82">
        <v>0</v>
      </c>
      <c r="AD197" s="82">
        <v>0</v>
      </c>
      <c r="AE197" s="82">
        <v>0</v>
      </c>
      <c r="AF197" s="82">
        <v>0</v>
      </c>
      <c r="AG197" s="82">
        <v>0</v>
      </c>
      <c r="AH197" s="82">
        <v>0</v>
      </c>
      <c r="AI197" s="82">
        <v>0</v>
      </c>
      <c r="AJ197" s="82">
        <v>0</v>
      </c>
      <c r="AK197" s="82">
        <v>0</v>
      </c>
      <c r="AL197" s="82">
        <v>12.06074347</v>
      </c>
      <c r="AM197" s="82">
        <v>0</v>
      </c>
      <c r="AN197" s="82">
        <v>0</v>
      </c>
      <c r="AO197" s="82">
        <v>0</v>
      </c>
      <c r="AP197" s="82">
        <v>0</v>
      </c>
      <c r="AQ197" s="82">
        <v>20</v>
      </c>
      <c r="AR197" s="82">
        <v>0</v>
      </c>
      <c r="AS197" s="82">
        <v>0</v>
      </c>
      <c r="AT197" s="82">
        <v>0</v>
      </c>
      <c r="AU197" s="82">
        <v>0</v>
      </c>
      <c r="AV197" s="82">
        <v>0</v>
      </c>
      <c r="AW197" s="82">
        <v>0</v>
      </c>
      <c r="AX197" s="82">
        <v>0</v>
      </c>
      <c r="AY197" s="82">
        <v>0</v>
      </c>
      <c r="AZ197" s="82">
        <v>0</v>
      </c>
      <c r="BA197" s="82">
        <f t="shared" si="17"/>
        <v>0</v>
      </c>
      <c r="BB197" s="82">
        <f t="shared" si="18"/>
        <v>12.06074347</v>
      </c>
      <c r="BC197" s="82">
        <f t="shared" si="19"/>
        <v>0</v>
      </c>
      <c r="BD197" s="82">
        <f t="shared" si="20"/>
        <v>0</v>
      </c>
      <c r="BE197" s="82">
        <f t="shared" si="21"/>
        <v>0</v>
      </c>
      <c r="BF197" s="82">
        <f t="shared" si="22"/>
        <v>0</v>
      </c>
      <c r="BG197" s="82">
        <f t="shared" si="23"/>
        <v>20</v>
      </c>
      <c r="BH197" s="82">
        <f t="shared" si="24"/>
        <v>0</v>
      </c>
    </row>
    <row r="198" spans="1:60" ht="78.75">
      <c r="A198" s="51" t="s">
        <v>227</v>
      </c>
      <c r="B198" s="52" t="s">
        <v>482</v>
      </c>
      <c r="C198" s="53" t="s">
        <v>639</v>
      </c>
      <c r="D198" s="82">
        <v>12.63896677</v>
      </c>
      <c r="E198" s="82">
        <v>0</v>
      </c>
      <c r="F198" s="82">
        <v>0</v>
      </c>
      <c r="G198" s="82">
        <v>0</v>
      </c>
      <c r="H198" s="82">
        <v>0</v>
      </c>
      <c r="I198" s="82">
        <v>0</v>
      </c>
      <c r="J198" s="82">
        <v>0</v>
      </c>
      <c r="K198" s="82">
        <v>0</v>
      </c>
      <c r="L198" s="82">
        <v>0</v>
      </c>
      <c r="M198" s="82">
        <v>0</v>
      </c>
      <c r="N198" s="82">
        <v>0</v>
      </c>
      <c r="O198" s="82">
        <v>0</v>
      </c>
      <c r="P198" s="82">
        <v>0</v>
      </c>
      <c r="Q198" s="82">
        <v>0</v>
      </c>
      <c r="R198" s="82">
        <v>0</v>
      </c>
      <c r="S198" s="82">
        <v>0</v>
      </c>
      <c r="T198" s="82">
        <v>0</v>
      </c>
      <c r="U198" s="82">
        <v>0</v>
      </c>
      <c r="V198" s="82">
        <v>0</v>
      </c>
      <c r="W198" s="82">
        <v>0</v>
      </c>
      <c r="X198" s="82">
        <v>0</v>
      </c>
      <c r="Y198" s="82">
        <v>0</v>
      </c>
      <c r="Z198" s="82">
        <v>0</v>
      </c>
      <c r="AA198" s="82">
        <v>0</v>
      </c>
      <c r="AB198" s="82">
        <v>0</v>
      </c>
      <c r="AC198" s="82">
        <v>0</v>
      </c>
      <c r="AD198" s="82">
        <v>0</v>
      </c>
      <c r="AE198" s="82">
        <v>0</v>
      </c>
      <c r="AF198" s="82">
        <v>0</v>
      </c>
      <c r="AG198" s="82">
        <v>0</v>
      </c>
      <c r="AH198" s="82">
        <v>0</v>
      </c>
      <c r="AI198" s="82">
        <v>0</v>
      </c>
      <c r="AJ198" s="82">
        <v>0</v>
      </c>
      <c r="AK198" s="82">
        <v>0</v>
      </c>
      <c r="AL198" s="82">
        <v>0</v>
      </c>
      <c r="AM198" s="82">
        <v>0</v>
      </c>
      <c r="AN198" s="82">
        <v>0</v>
      </c>
      <c r="AO198" s="82">
        <v>0</v>
      </c>
      <c r="AP198" s="82">
        <v>0</v>
      </c>
      <c r="AQ198" s="82">
        <v>0</v>
      </c>
      <c r="AR198" s="82">
        <v>0</v>
      </c>
      <c r="AS198" s="82">
        <v>0</v>
      </c>
      <c r="AT198" s="82">
        <v>12.63896677</v>
      </c>
      <c r="AU198" s="82">
        <v>0</v>
      </c>
      <c r="AV198" s="82">
        <v>0</v>
      </c>
      <c r="AW198" s="82">
        <v>0</v>
      </c>
      <c r="AX198" s="82">
        <v>0</v>
      </c>
      <c r="AY198" s="82">
        <v>20</v>
      </c>
      <c r="AZ198" s="82">
        <v>0</v>
      </c>
      <c r="BA198" s="82">
        <f t="shared" si="17"/>
        <v>0</v>
      </c>
      <c r="BB198" s="82">
        <f t="shared" si="18"/>
        <v>12.63896677</v>
      </c>
      <c r="BC198" s="82">
        <f t="shared" si="19"/>
        <v>0</v>
      </c>
      <c r="BD198" s="82">
        <f t="shared" si="20"/>
        <v>0</v>
      </c>
      <c r="BE198" s="82">
        <f t="shared" si="21"/>
        <v>0</v>
      </c>
      <c r="BF198" s="82">
        <f t="shared" si="22"/>
        <v>0</v>
      </c>
      <c r="BG198" s="82">
        <f t="shared" si="23"/>
        <v>20</v>
      </c>
      <c r="BH198" s="82">
        <f t="shared" si="24"/>
        <v>0</v>
      </c>
    </row>
    <row r="199" spans="1:60" ht="47.25">
      <c r="A199" s="51" t="s">
        <v>228</v>
      </c>
      <c r="B199" s="52" t="s">
        <v>84</v>
      </c>
      <c r="C199" s="53" t="s">
        <v>96</v>
      </c>
      <c r="D199" s="82">
        <v>1137.1005785799998</v>
      </c>
      <c r="E199" s="82">
        <v>0</v>
      </c>
      <c r="F199" s="82">
        <v>685.17884520999996</v>
      </c>
      <c r="G199" s="82">
        <v>0</v>
      </c>
      <c r="H199" s="82">
        <v>0</v>
      </c>
      <c r="I199" s="82">
        <v>0</v>
      </c>
      <c r="J199" s="82">
        <v>0</v>
      </c>
      <c r="K199" s="82">
        <v>529</v>
      </c>
      <c r="L199" s="82">
        <v>305</v>
      </c>
      <c r="M199" s="82">
        <v>0</v>
      </c>
      <c r="N199" s="82">
        <v>141.00408147000002</v>
      </c>
      <c r="O199" s="82">
        <v>0</v>
      </c>
      <c r="P199" s="82">
        <v>0</v>
      </c>
      <c r="Q199" s="82">
        <v>0</v>
      </c>
      <c r="R199" s="82">
        <v>0</v>
      </c>
      <c r="S199" s="82">
        <v>0</v>
      </c>
      <c r="T199" s="82">
        <v>7</v>
      </c>
      <c r="U199" s="82">
        <v>0</v>
      </c>
      <c r="V199" s="82">
        <v>142.65855077000001</v>
      </c>
      <c r="W199" s="82">
        <v>0</v>
      </c>
      <c r="X199" s="82">
        <v>0</v>
      </c>
      <c r="Y199" s="82">
        <v>0</v>
      </c>
      <c r="Z199" s="82">
        <v>0</v>
      </c>
      <c r="AA199" s="82">
        <v>0</v>
      </c>
      <c r="AB199" s="82">
        <v>4</v>
      </c>
      <c r="AC199" s="82">
        <v>0</v>
      </c>
      <c r="AD199" s="82">
        <v>127.97987058000001</v>
      </c>
      <c r="AE199" s="82">
        <v>0</v>
      </c>
      <c r="AF199" s="82">
        <v>0</v>
      </c>
      <c r="AG199" s="82">
        <v>0</v>
      </c>
      <c r="AH199" s="82">
        <v>0</v>
      </c>
      <c r="AI199" s="82">
        <v>0</v>
      </c>
      <c r="AJ199" s="82">
        <v>3</v>
      </c>
      <c r="AK199" s="82">
        <v>0</v>
      </c>
      <c r="AL199" s="82">
        <v>0</v>
      </c>
      <c r="AM199" s="82">
        <v>0</v>
      </c>
      <c r="AN199" s="82">
        <v>0</v>
      </c>
      <c r="AO199" s="82">
        <v>0</v>
      </c>
      <c r="AP199" s="82">
        <v>0</v>
      </c>
      <c r="AQ199" s="82">
        <v>0</v>
      </c>
      <c r="AR199" s="82">
        <v>0</v>
      </c>
      <c r="AS199" s="82">
        <v>0</v>
      </c>
      <c r="AT199" s="82">
        <v>0</v>
      </c>
      <c r="AU199" s="82">
        <v>0</v>
      </c>
      <c r="AV199" s="82">
        <v>0</v>
      </c>
      <c r="AW199" s="82">
        <v>0</v>
      </c>
      <c r="AX199" s="82">
        <v>0</v>
      </c>
      <c r="AY199" s="82">
        <v>0</v>
      </c>
      <c r="AZ199" s="82">
        <v>0</v>
      </c>
      <c r="BA199" s="82">
        <f t="shared" si="17"/>
        <v>0</v>
      </c>
      <c r="BB199" s="82">
        <f t="shared" si="18"/>
        <v>1096.8213480300001</v>
      </c>
      <c r="BC199" s="82">
        <f t="shared" si="19"/>
        <v>0</v>
      </c>
      <c r="BD199" s="82">
        <f t="shared" si="20"/>
        <v>0</v>
      </c>
      <c r="BE199" s="82">
        <f t="shared" si="21"/>
        <v>0</v>
      </c>
      <c r="BF199" s="82">
        <f t="shared" si="22"/>
        <v>0</v>
      </c>
      <c r="BG199" s="82">
        <f t="shared" si="23"/>
        <v>529</v>
      </c>
      <c r="BH199" s="82">
        <f t="shared" si="24"/>
        <v>319</v>
      </c>
    </row>
    <row r="200" spans="1:60" ht="31.5">
      <c r="A200" s="51" t="s">
        <v>229</v>
      </c>
      <c r="B200" s="52" t="s">
        <v>85</v>
      </c>
      <c r="C200" s="53" t="s">
        <v>96</v>
      </c>
      <c r="D200" s="82">
        <v>0</v>
      </c>
      <c r="E200" s="82">
        <v>0</v>
      </c>
      <c r="F200" s="82">
        <v>0</v>
      </c>
      <c r="G200" s="82">
        <v>0</v>
      </c>
      <c r="H200" s="82">
        <v>0</v>
      </c>
      <c r="I200" s="82">
        <v>0</v>
      </c>
      <c r="J200" s="82">
        <v>0</v>
      </c>
      <c r="K200" s="82">
        <v>0</v>
      </c>
      <c r="L200" s="82">
        <v>0</v>
      </c>
      <c r="M200" s="82">
        <v>0</v>
      </c>
      <c r="N200" s="82">
        <v>0</v>
      </c>
      <c r="O200" s="82">
        <v>0</v>
      </c>
      <c r="P200" s="82">
        <v>0</v>
      </c>
      <c r="Q200" s="82">
        <v>0</v>
      </c>
      <c r="R200" s="82">
        <v>0</v>
      </c>
      <c r="S200" s="82">
        <v>0</v>
      </c>
      <c r="T200" s="82">
        <v>0</v>
      </c>
      <c r="U200" s="82">
        <v>0</v>
      </c>
      <c r="V200" s="82">
        <v>0</v>
      </c>
      <c r="W200" s="82">
        <v>0</v>
      </c>
      <c r="X200" s="82">
        <v>0</v>
      </c>
      <c r="Y200" s="82">
        <v>0</v>
      </c>
      <c r="Z200" s="82">
        <v>0</v>
      </c>
      <c r="AA200" s="82">
        <v>0</v>
      </c>
      <c r="AB200" s="82">
        <v>0</v>
      </c>
      <c r="AC200" s="82">
        <v>0</v>
      </c>
      <c r="AD200" s="82">
        <v>0</v>
      </c>
      <c r="AE200" s="82">
        <v>0</v>
      </c>
      <c r="AF200" s="82">
        <v>0</v>
      </c>
      <c r="AG200" s="82">
        <v>0</v>
      </c>
      <c r="AH200" s="82">
        <v>0</v>
      </c>
      <c r="AI200" s="82">
        <v>0</v>
      </c>
      <c r="AJ200" s="82">
        <v>0</v>
      </c>
      <c r="AK200" s="82">
        <v>0</v>
      </c>
      <c r="AL200" s="82">
        <v>0</v>
      </c>
      <c r="AM200" s="82">
        <v>0</v>
      </c>
      <c r="AN200" s="82">
        <v>0</v>
      </c>
      <c r="AO200" s="82">
        <v>0</v>
      </c>
      <c r="AP200" s="82">
        <v>0</v>
      </c>
      <c r="AQ200" s="82">
        <v>0</v>
      </c>
      <c r="AR200" s="82">
        <v>0</v>
      </c>
      <c r="AS200" s="82">
        <v>0</v>
      </c>
      <c r="AT200" s="82">
        <v>0</v>
      </c>
      <c r="AU200" s="82">
        <v>0</v>
      </c>
      <c r="AV200" s="82">
        <v>0</v>
      </c>
      <c r="AW200" s="82">
        <v>0</v>
      </c>
      <c r="AX200" s="82">
        <v>0</v>
      </c>
      <c r="AY200" s="82">
        <v>0</v>
      </c>
      <c r="AZ200" s="82">
        <v>0</v>
      </c>
      <c r="BA200" s="82">
        <f t="shared" si="17"/>
        <v>0</v>
      </c>
      <c r="BB200" s="82">
        <f t="shared" si="18"/>
        <v>0</v>
      </c>
      <c r="BC200" s="82">
        <f t="shared" si="19"/>
        <v>0</v>
      </c>
      <c r="BD200" s="82">
        <f t="shared" si="20"/>
        <v>0</v>
      </c>
      <c r="BE200" s="82">
        <f t="shared" si="21"/>
        <v>0</v>
      </c>
      <c r="BF200" s="82">
        <f t="shared" si="22"/>
        <v>0</v>
      </c>
      <c r="BG200" s="82">
        <f t="shared" si="23"/>
        <v>0</v>
      </c>
      <c r="BH200" s="82">
        <f t="shared" si="24"/>
        <v>0</v>
      </c>
    </row>
    <row r="201" spans="1:60" ht="31.5">
      <c r="A201" s="51" t="s">
        <v>230</v>
      </c>
      <c r="B201" s="52" t="s">
        <v>86</v>
      </c>
      <c r="C201" s="53" t="s">
        <v>96</v>
      </c>
      <c r="D201" s="82">
        <v>1137.1005785799998</v>
      </c>
      <c r="E201" s="82">
        <v>0</v>
      </c>
      <c r="F201" s="82">
        <v>685.17884520999996</v>
      </c>
      <c r="G201" s="82">
        <v>0</v>
      </c>
      <c r="H201" s="82">
        <v>0</v>
      </c>
      <c r="I201" s="82">
        <v>0</v>
      </c>
      <c r="J201" s="82">
        <v>0</v>
      </c>
      <c r="K201" s="82">
        <v>529</v>
      </c>
      <c r="L201" s="82">
        <v>305</v>
      </c>
      <c r="M201" s="82">
        <v>0</v>
      </c>
      <c r="N201" s="82">
        <v>141.00408147000002</v>
      </c>
      <c r="O201" s="82">
        <v>0</v>
      </c>
      <c r="P201" s="82">
        <v>0</v>
      </c>
      <c r="Q201" s="82">
        <v>0</v>
      </c>
      <c r="R201" s="82">
        <v>0</v>
      </c>
      <c r="S201" s="82">
        <v>0</v>
      </c>
      <c r="T201" s="82">
        <v>7</v>
      </c>
      <c r="U201" s="82">
        <v>0</v>
      </c>
      <c r="V201" s="82">
        <v>142.65855077000001</v>
      </c>
      <c r="W201" s="82">
        <v>0</v>
      </c>
      <c r="X201" s="82">
        <v>0</v>
      </c>
      <c r="Y201" s="82">
        <v>0</v>
      </c>
      <c r="Z201" s="82">
        <v>0</v>
      </c>
      <c r="AA201" s="82">
        <v>0</v>
      </c>
      <c r="AB201" s="82">
        <v>4</v>
      </c>
      <c r="AC201" s="82">
        <v>0</v>
      </c>
      <c r="AD201" s="82">
        <v>127.97987058000001</v>
      </c>
      <c r="AE201" s="82">
        <v>0</v>
      </c>
      <c r="AF201" s="82">
        <v>0</v>
      </c>
      <c r="AG201" s="82">
        <v>0</v>
      </c>
      <c r="AH201" s="82">
        <v>0</v>
      </c>
      <c r="AI201" s="82">
        <v>0</v>
      </c>
      <c r="AJ201" s="82">
        <v>3</v>
      </c>
      <c r="AK201" s="82">
        <v>0</v>
      </c>
      <c r="AL201" s="82">
        <v>0</v>
      </c>
      <c r="AM201" s="82">
        <v>0</v>
      </c>
      <c r="AN201" s="82">
        <v>0</v>
      </c>
      <c r="AO201" s="82">
        <v>0</v>
      </c>
      <c r="AP201" s="82">
        <v>0</v>
      </c>
      <c r="AQ201" s="82">
        <v>0</v>
      </c>
      <c r="AR201" s="82">
        <v>0</v>
      </c>
      <c r="AS201" s="82">
        <v>0</v>
      </c>
      <c r="AT201" s="82">
        <v>0</v>
      </c>
      <c r="AU201" s="82">
        <v>0</v>
      </c>
      <c r="AV201" s="82">
        <v>0</v>
      </c>
      <c r="AW201" s="82">
        <v>0</v>
      </c>
      <c r="AX201" s="82">
        <v>0</v>
      </c>
      <c r="AY201" s="82">
        <v>0</v>
      </c>
      <c r="AZ201" s="82">
        <v>0</v>
      </c>
      <c r="BA201" s="82">
        <f t="shared" si="17"/>
        <v>0</v>
      </c>
      <c r="BB201" s="82">
        <f t="shared" si="18"/>
        <v>1096.8213480300001</v>
      </c>
      <c r="BC201" s="82">
        <f t="shared" si="19"/>
        <v>0</v>
      </c>
      <c r="BD201" s="82">
        <f t="shared" si="20"/>
        <v>0</v>
      </c>
      <c r="BE201" s="82">
        <f t="shared" si="21"/>
        <v>0</v>
      </c>
      <c r="BF201" s="82">
        <f t="shared" si="22"/>
        <v>0</v>
      </c>
      <c r="BG201" s="82">
        <f t="shared" si="23"/>
        <v>529</v>
      </c>
      <c r="BH201" s="82">
        <f t="shared" si="24"/>
        <v>319</v>
      </c>
    </row>
    <row r="202" spans="1:60" ht="94.5">
      <c r="A202" s="51" t="s">
        <v>230</v>
      </c>
      <c r="B202" s="52" t="s">
        <v>105</v>
      </c>
      <c r="C202" s="53" t="s">
        <v>104</v>
      </c>
      <c r="D202" s="82">
        <v>48.500003020000001</v>
      </c>
      <c r="E202" s="82">
        <v>0</v>
      </c>
      <c r="F202" s="82">
        <v>48.500003020000001</v>
      </c>
      <c r="G202" s="82">
        <v>0</v>
      </c>
      <c r="H202" s="82">
        <v>0</v>
      </c>
      <c r="I202" s="82">
        <v>0</v>
      </c>
      <c r="J202" s="82">
        <v>0</v>
      </c>
      <c r="K202" s="82">
        <v>0</v>
      </c>
      <c r="L202" s="82">
        <v>1</v>
      </c>
      <c r="M202" s="82">
        <v>0</v>
      </c>
      <c r="N202" s="82">
        <v>0</v>
      </c>
      <c r="O202" s="82">
        <v>0</v>
      </c>
      <c r="P202" s="82">
        <v>0</v>
      </c>
      <c r="Q202" s="82">
        <v>0</v>
      </c>
      <c r="R202" s="82">
        <v>0</v>
      </c>
      <c r="S202" s="82">
        <v>0</v>
      </c>
      <c r="T202" s="82">
        <v>0</v>
      </c>
      <c r="U202" s="82">
        <v>0</v>
      </c>
      <c r="V202" s="82">
        <v>0</v>
      </c>
      <c r="W202" s="82">
        <v>0</v>
      </c>
      <c r="X202" s="82">
        <v>0</v>
      </c>
      <c r="Y202" s="82">
        <v>0</v>
      </c>
      <c r="Z202" s="82">
        <v>0</v>
      </c>
      <c r="AA202" s="82">
        <v>0</v>
      </c>
      <c r="AB202" s="82">
        <v>0</v>
      </c>
      <c r="AC202" s="82">
        <v>0</v>
      </c>
      <c r="AD202" s="82">
        <v>0</v>
      </c>
      <c r="AE202" s="82">
        <v>0</v>
      </c>
      <c r="AF202" s="82">
        <v>0</v>
      </c>
      <c r="AG202" s="82">
        <v>0</v>
      </c>
      <c r="AH202" s="82">
        <v>0</v>
      </c>
      <c r="AI202" s="82">
        <v>0</v>
      </c>
      <c r="AJ202" s="82">
        <v>0</v>
      </c>
      <c r="AK202" s="82">
        <v>0</v>
      </c>
      <c r="AL202" s="82">
        <v>0</v>
      </c>
      <c r="AM202" s="82">
        <v>0</v>
      </c>
      <c r="AN202" s="82">
        <v>0</v>
      </c>
      <c r="AO202" s="82">
        <v>0</v>
      </c>
      <c r="AP202" s="82">
        <v>0</v>
      </c>
      <c r="AQ202" s="82">
        <v>0</v>
      </c>
      <c r="AR202" s="82">
        <v>0</v>
      </c>
      <c r="AS202" s="82">
        <v>0</v>
      </c>
      <c r="AT202" s="82">
        <v>0</v>
      </c>
      <c r="AU202" s="82">
        <v>0</v>
      </c>
      <c r="AV202" s="82">
        <v>0</v>
      </c>
      <c r="AW202" s="82">
        <v>0</v>
      </c>
      <c r="AX202" s="82">
        <v>0</v>
      </c>
      <c r="AY202" s="82">
        <v>0</v>
      </c>
      <c r="AZ202" s="82">
        <v>0</v>
      </c>
      <c r="BA202" s="82">
        <f t="shared" si="17"/>
        <v>0</v>
      </c>
      <c r="BB202" s="82">
        <f t="shared" si="18"/>
        <v>48.500003020000001</v>
      </c>
      <c r="BC202" s="82">
        <f t="shared" si="19"/>
        <v>0</v>
      </c>
      <c r="BD202" s="82">
        <f t="shared" si="20"/>
        <v>0</v>
      </c>
      <c r="BE202" s="82">
        <f t="shared" si="21"/>
        <v>0</v>
      </c>
      <c r="BF202" s="82">
        <f t="shared" si="22"/>
        <v>0</v>
      </c>
      <c r="BG202" s="82">
        <f t="shared" si="23"/>
        <v>0</v>
      </c>
      <c r="BH202" s="82">
        <f t="shared" si="24"/>
        <v>1</v>
      </c>
    </row>
    <row r="203" spans="1:60" ht="94.5">
      <c r="A203" s="51" t="s">
        <v>230</v>
      </c>
      <c r="B203" s="52" t="s">
        <v>405</v>
      </c>
      <c r="C203" s="53" t="s">
        <v>102</v>
      </c>
      <c r="D203" s="82">
        <v>29.189547869999998</v>
      </c>
      <c r="E203" s="82">
        <v>0</v>
      </c>
      <c r="F203" s="82">
        <v>0</v>
      </c>
      <c r="G203" s="82">
        <v>0</v>
      </c>
      <c r="H203" s="82">
        <v>0</v>
      </c>
      <c r="I203" s="82">
        <v>0</v>
      </c>
      <c r="J203" s="82">
        <v>0</v>
      </c>
      <c r="K203" s="82">
        <v>0</v>
      </c>
      <c r="L203" s="82">
        <v>0</v>
      </c>
      <c r="M203" s="82">
        <v>0</v>
      </c>
      <c r="N203" s="82">
        <v>0</v>
      </c>
      <c r="O203" s="82">
        <v>0</v>
      </c>
      <c r="P203" s="82">
        <v>0</v>
      </c>
      <c r="Q203" s="82">
        <v>0</v>
      </c>
      <c r="R203" s="82">
        <v>0</v>
      </c>
      <c r="S203" s="82">
        <v>0</v>
      </c>
      <c r="T203" s="82">
        <v>0</v>
      </c>
      <c r="U203" s="82">
        <v>0</v>
      </c>
      <c r="V203" s="82">
        <v>0</v>
      </c>
      <c r="W203" s="82">
        <v>0</v>
      </c>
      <c r="X203" s="82">
        <v>0</v>
      </c>
      <c r="Y203" s="82">
        <v>0</v>
      </c>
      <c r="Z203" s="82">
        <v>0</v>
      </c>
      <c r="AA203" s="82">
        <v>0</v>
      </c>
      <c r="AB203" s="82">
        <v>0</v>
      </c>
      <c r="AC203" s="82">
        <v>0</v>
      </c>
      <c r="AD203" s="82">
        <v>0</v>
      </c>
      <c r="AE203" s="82">
        <v>0</v>
      </c>
      <c r="AF203" s="82">
        <v>0</v>
      </c>
      <c r="AG203" s="82">
        <v>0</v>
      </c>
      <c r="AH203" s="82">
        <v>0</v>
      </c>
      <c r="AI203" s="82">
        <v>0</v>
      </c>
      <c r="AJ203" s="82">
        <v>0</v>
      </c>
      <c r="AK203" s="82">
        <v>0</v>
      </c>
      <c r="AL203" s="82">
        <v>0</v>
      </c>
      <c r="AM203" s="82">
        <v>0</v>
      </c>
      <c r="AN203" s="82">
        <v>0</v>
      </c>
      <c r="AO203" s="82">
        <v>0</v>
      </c>
      <c r="AP203" s="82">
        <v>0</v>
      </c>
      <c r="AQ203" s="82">
        <v>0</v>
      </c>
      <c r="AR203" s="82">
        <v>0</v>
      </c>
      <c r="AS203" s="82">
        <v>0</v>
      </c>
      <c r="AT203" s="82">
        <v>0</v>
      </c>
      <c r="AU203" s="82">
        <v>0</v>
      </c>
      <c r="AV203" s="82">
        <v>0</v>
      </c>
      <c r="AW203" s="82">
        <v>0</v>
      </c>
      <c r="AX203" s="82">
        <v>0</v>
      </c>
      <c r="AY203" s="82">
        <v>0</v>
      </c>
      <c r="AZ203" s="82">
        <v>0</v>
      </c>
      <c r="BA203" s="82">
        <f t="shared" si="17"/>
        <v>0</v>
      </c>
      <c r="BB203" s="82">
        <f t="shared" si="18"/>
        <v>0</v>
      </c>
      <c r="BC203" s="82">
        <f t="shared" si="19"/>
        <v>0</v>
      </c>
      <c r="BD203" s="82">
        <f t="shared" si="20"/>
        <v>0</v>
      </c>
      <c r="BE203" s="82">
        <f t="shared" si="21"/>
        <v>0</v>
      </c>
      <c r="BF203" s="82">
        <f t="shared" si="22"/>
        <v>0</v>
      </c>
      <c r="BG203" s="82">
        <f t="shared" si="23"/>
        <v>0</v>
      </c>
      <c r="BH203" s="82">
        <f t="shared" si="24"/>
        <v>0</v>
      </c>
    </row>
    <row r="204" spans="1:60" ht="94.5">
      <c r="A204" s="51" t="s">
        <v>230</v>
      </c>
      <c r="B204" s="52" t="s">
        <v>451</v>
      </c>
      <c r="C204" s="53" t="s">
        <v>103</v>
      </c>
      <c r="D204" s="82">
        <v>20.353575899999999</v>
      </c>
      <c r="E204" s="82">
        <v>0</v>
      </c>
      <c r="F204" s="82">
        <v>20.353575899999999</v>
      </c>
      <c r="G204" s="82">
        <v>0</v>
      </c>
      <c r="H204" s="82">
        <v>0</v>
      </c>
      <c r="I204" s="82">
        <v>0</v>
      </c>
      <c r="J204" s="82">
        <v>0</v>
      </c>
      <c r="K204" s="82">
        <v>0</v>
      </c>
      <c r="L204" s="82">
        <v>1</v>
      </c>
      <c r="M204" s="82">
        <v>0</v>
      </c>
      <c r="N204" s="82">
        <v>0</v>
      </c>
      <c r="O204" s="82">
        <v>0</v>
      </c>
      <c r="P204" s="82">
        <v>0</v>
      </c>
      <c r="Q204" s="82">
        <v>0</v>
      </c>
      <c r="R204" s="82">
        <v>0</v>
      </c>
      <c r="S204" s="82">
        <v>0</v>
      </c>
      <c r="T204" s="82">
        <v>0</v>
      </c>
      <c r="U204" s="82">
        <v>0</v>
      </c>
      <c r="V204" s="82">
        <v>0</v>
      </c>
      <c r="W204" s="82">
        <v>0</v>
      </c>
      <c r="X204" s="82">
        <v>0</v>
      </c>
      <c r="Y204" s="82">
        <v>0</v>
      </c>
      <c r="Z204" s="82">
        <v>0</v>
      </c>
      <c r="AA204" s="82">
        <v>0</v>
      </c>
      <c r="AB204" s="82">
        <v>0</v>
      </c>
      <c r="AC204" s="82">
        <v>0</v>
      </c>
      <c r="AD204" s="82">
        <v>0</v>
      </c>
      <c r="AE204" s="82">
        <v>0</v>
      </c>
      <c r="AF204" s="82">
        <v>0</v>
      </c>
      <c r="AG204" s="82">
        <v>0</v>
      </c>
      <c r="AH204" s="82">
        <v>0</v>
      </c>
      <c r="AI204" s="82">
        <v>0</v>
      </c>
      <c r="AJ204" s="82">
        <v>0</v>
      </c>
      <c r="AK204" s="82">
        <v>0</v>
      </c>
      <c r="AL204" s="82">
        <v>0</v>
      </c>
      <c r="AM204" s="82">
        <v>0</v>
      </c>
      <c r="AN204" s="82">
        <v>0</v>
      </c>
      <c r="AO204" s="82">
        <v>0</v>
      </c>
      <c r="AP204" s="82">
        <v>0</v>
      </c>
      <c r="AQ204" s="82">
        <v>0</v>
      </c>
      <c r="AR204" s="82">
        <v>0</v>
      </c>
      <c r="AS204" s="82">
        <v>0</v>
      </c>
      <c r="AT204" s="82">
        <v>0</v>
      </c>
      <c r="AU204" s="82">
        <v>0</v>
      </c>
      <c r="AV204" s="82">
        <v>0</v>
      </c>
      <c r="AW204" s="82">
        <v>0</v>
      </c>
      <c r="AX204" s="82">
        <v>0</v>
      </c>
      <c r="AY204" s="82">
        <v>0</v>
      </c>
      <c r="AZ204" s="82">
        <v>0</v>
      </c>
      <c r="BA204" s="82">
        <f t="shared" si="17"/>
        <v>0</v>
      </c>
      <c r="BB204" s="82">
        <f t="shared" si="18"/>
        <v>20.353575899999999</v>
      </c>
      <c r="BC204" s="82">
        <f t="shared" si="19"/>
        <v>0</v>
      </c>
      <c r="BD204" s="82">
        <f t="shared" si="20"/>
        <v>0</v>
      </c>
      <c r="BE204" s="82">
        <f t="shared" si="21"/>
        <v>0</v>
      </c>
      <c r="BF204" s="82">
        <f t="shared" si="22"/>
        <v>0</v>
      </c>
      <c r="BG204" s="82">
        <f t="shared" si="23"/>
        <v>0</v>
      </c>
      <c r="BH204" s="82">
        <f t="shared" si="24"/>
        <v>1</v>
      </c>
    </row>
    <row r="205" spans="1:60" ht="94.5">
      <c r="A205" s="51" t="s">
        <v>230</v>
      </c>
      <c r="B205" s="52" t="s">
        <v>660</v>
      </c>
      <c r="C205" s="53" t="s">
        <v>663</v>
      </c>
      <c r="D205" s="82">
        <v>45.224867600000003</v>
      </c>
      <c r="E205" s="82">
        <v>0</v>
      </c>
      <c r="F205" s="82">
        <v>0</v>
      </c>
      <c r="G205" s="82">
        <v>0</v>
      </c>
      <c r="H205" s="82">
        <v>0</v>
      </c>
      <c r="I205" s="82">
        <v>0</v>
      </c>
      <c r="J205" s="82">
        <v>0</v>
      </c>
      <c r="K205" s="82">
        <v>0</v>
      </c>
      <c r="L205" s="82">
        <v>0</v>
      </c>
      <c r="M205" s="82">
        <v>0</v>
      </c>
      <c r="N205" s="82">
        <v>0</v>
      </c>
      <c r="O205" s="82">
        <v>0</v>
      </c>
      <c r="P205" s="82">
        <v>0</v>
      </c>
      <c r="Q205" s="82">
        <v>0</v>
      </c>
      <c r="R205" s="82">
        <v>0</v>
      </c>
      <c r="S205" s="82">
        <v>0</v>
      </c>
      <c r="T205" s="82">
        <v>0</v>
      </c>
      <c r="U205" s="82">
        <v>0</v>
      </c>
      <c r="V205" s="82">
        <v>45.224867600000003</v>
      </c>
      <c r="W205" s="82">
        <v>0</v>
      </c>
      <c r="X205" s="82">
        <v>0</v>
      </c>
      <c r="Y205" s="82">
        <v>0</v>
      </c>
      <c r="Z205" s="82">
        <v>0</v>
      </c>
      <c r="AA205" s="82">
        <v>0</v>
      </c>
      <c r="AB205" s="82">
        <v>1</v>
      </c>
      <c r="AC205" s="82">
        <v>0</v>
      </c>
      <c r="AD205" s="82">
        <v>0</v>
      </c>
      <c r="AE205" s="82">
        <v>0</v>
      </c>
      <c r="AF205" s="82">
        <v>0</v>
      </c>
      <c r="AG205" s="82">
        <v>0</v>
      </c>
      <c r="AH205" s="82">
        <v>0</v>
      </c>
      <c r="AI205" s="82">
        <v>0</v>
      </c>
      <c r="AJ205" s="82">
        <v>0</v>
      </c>
      <c r="AK205" s="82">
        <v>0</v>
      </c>
      <c r="AL205" s="82">
        <v>0</v>
      </c>
      <c r="AM205" s="82">
        <v>0</v>
      </c>
      <c r="AN205" s="82">
        <v>0</v>
      </c>
      <c r="AO205" s="82">
        <v>0</v>
      </c>
      <c r="AP205" s="82">
        <v>0</v>
      </c>
      <c r="AQ205" s="82">
        <v>0</v>
      </c>
      <c r="AR205" s="82">
        <v>0</v>
      </c>
      <c r="AS205" s="82">
        <v>0</v>
      </c>
      <c r="AT205" s="82">
        <v>0</v>
      </c>
      <c r="AU205" s="82">
        <v>0</v>
      </c>
      <c r="AV205" s="82">
        <v>0</v>
      </c>
      <c r="AW205" s="82">
        <v>0</v>
      </c>
      <c r="AX205" s="82">
        <v>0</v>
      </c>
      <c r="AY205" s="82">
        <v>0</v>
      </c>
      <c r="AZ205" s="82">
        <v>0</v>
      </c>
      <c r="BA205" s="82">
        <f t="shared" si="17"/>
        <v>0</v>
      </c>
      <c r="BB205" s="82">
        <f t="shared" si="18"/>
        <v>45.224867600000003</v>
      </c>
      <c r="BC205" s="82">
        <f t="shared" si="19"/>
        <v>0</v>
      </c>
      <c r="BD205" s="82">
        <f t="shared" si="20"/>
        <v>0</v>
      </c>
      <c r="BE205" s="82">
        <f t="shared" si="21"/>
        <v>0</v>
      </c>
      <c r="BF205" s="82">
        <f t="shared" si="22"/>
        <v>0</v>
      </c>
      <c r="BG205" s="82">
        <f t="shared" si="23"/>
        <v>0</v>
      </c>
      <c r="BH205" s="82">
        <f t="shared" si="24"/>
        <v>1</v>
      </c>
    </row>
    <row r="206" spans="1:60" ht="110.25">
      <c r="A206" s="51" t="s">
        <v>230</v>
      </c>
      <c r="B206" s="52" t="s">
        <v>661</v>
      </c>
      <c r="C206" s="53" t="s">
        <v>662</v>
      </c>
      <c r="D206" s="82">
        <v>44.114829649999997</v>
      </c>
      <c r="E206" s="82">
        <v>0</v>
      </c>
      <c r="F206" s="82">
        <v>0</v>
      </c>
      <c r="G206" s="82">
        <v>0</v>
      </c>
      <c r="H206" s="82">
        <v>0</v>
      </c>
      <c r="I206" s="82">
        <v>0</v>
      </c>
      <c r="J206" s="82">
        <v>0</v>
      </c>
      <c r="K206" s="82">
        <v>0</v>
      </c>
      <c r="L206" s="82">
        <v>0</v>
      </c>
      <c r="M206" s="82">
        <v>0</v>
      </c>
      <c r="N206" s="82">
        <v>44.114829649999997</v>
      </c>
      <c r="O206" s="82">
        <v>0</v>
      </c>
      <c r="P206" s="82">
        <v>0</v>
      </c>
      <c r="Q206" s="82">
        <v>0</v>
      </c>
      <c r="R206" s="82">
        <v>0</v>
      </c>
      <c r="S206" s="82">
        <v>0</v>
      </c>
      <c r="T206" s="82">
        <v>1</v>
      </c>
      <c r="U206" s="82">
        <v>0</v>
      </c>
      <c r="V206" s="82">
        <v>0</v>
      </c>
      <c r="W206" s="82">
        <v>0</v>
      </c>
      <c r="X206" s="82">
        <v>0</v>
      </c>
      <c r="Y206" s="82">
        <v>0</v>
      </c>
      <c r="Z206" s="82">
        <v>0</v>
      </c>
      <c r="AA206" s="82">
        <v>0</v>
      </c>
      <c r="AB206" s="82">
        <v>0</v>
      </c>
      <c r="AC206" s="82">
        <v>0</v>
      </c>
      <c r="AD206" s="82">
        <v>0</v>
      </c>
      <c r="AE206" s="82">
        <v>0</v>
      </c>
      <c r="AF206" s="82">
        <v>0</v>
      </c>
      <c r="AG206" s="82">
        <v>0</v>
      </c>
      <c r="AH206" s="82">
        <v>0</v>
      </c>
      <c r="AI206" s="82">
        <v>0</v>
      </c>
      <c r="AJ206" s="82">
        <v>0</v>
      </c>
      <c r="AK206" s="82">
        <v>0</v>
      </c>
      <c r="AL206" s="82">
        <v>0</v>
      </c>
      <c r="AM206" s="82">
        <v>0</v>
      </c>
      <c r="AN206" s="82">
        <v>0</v>
      </c>
      <c r="AO206" s="82">
        <v>0</v>
      </c>
      <c r="AP206" s="82">
        <v>0</v>
      </c>
      <c r="AQ206" s="82">
        <v>0</v>
      </c>
      <c r="AR206" s="82">
        <v>0</v>
      </c>
      <c r="AS206" s="82">
        <v>0</v>
      </c>
      <c r="AT206" s="82">
        <v>0</v>
      </c>
      <c r="AU206" s="82">
        <v>0</v>
      </c>
      <c r="AV206" s="82">
        <v>0</v>
      </c>
      <c r="AW206" s="82">
        <v>0</v>
      </c>
      <c r="AX206" s="82">
        <v>0</v>
      </c>
      <c r="AY206" s="82">
        <v>0</v>
      </c>
      <c r="AZ206" s="82">
        <v>0</v>
      </c>
      <c r="BA206" s="82">
        <f t="shared" si="17"/>
        <v>0</v>
      </c>
      <c r="BB206" s="82">
        <f t="shared" si="18"/>
        <v>44.114829649999997</v>
      </c>
      <c r="BC206" s="82">
        <f t="shared" si="19"/>
        <v>0</v>
      </c>
      <c r="BD206" s="82">
        <f t="shared" si="20"/>
        <v>0</v>
      </c>
      <c r="BE206" s="82">
        <f t="shared" si="21"/>
        <v>0</v>
      </c>
      <c r="BF206" s="82">
        <f t="shared" si="22"/>
        <v>0</v>
      </c>
      <c r="BG206" s="82">
        <f t="shared" si="23"/>
        <v>0</v>
      </c>
      <c r="BH206" s="82">
        <f t="shared" si="24"/>
        <v>1</v>
      </c>
    </row>
    <row r="207" spans="1:60" ht="94.5">
      <c r="A207" s="51" t="s">
        <v>230</v>
      </c>
      <c r="B207" s="52" t="s">
        <v>664</v>
      </c>
      <c r="C207" s="53" t="s">
        <v>557</v>
      </c>
      <c r="D207" s="82">
        <v>39.83743174</v>
      </c>
      <c r="E207" s="82">
        <v>0</v>
      </c>
      <c r="F207" s="82">
        <v>0</v>
      </c>
      <c r="G207" s="82">
        <v>0</v>
      </c>
      <c r="H207" s="82">
        <v>0</v>
      </c>
      <c r="I207" s="82">
        <v>0</v>
      </c>
      <c r="J207" s="82">
        <v>0</v>
      </c>
      <c r="K207" s="82">
        <v>0</v>
      </c>
      <c r="L207" s="82">
        <v>0</v>
      </c>
      <c r="M207" s="82">
        <v>0</v>
      </c>
      <c r="N207" s="82">
        <v>0</v>
      </c>
      <c r="O207" s="82">
        <v>0</v>
      </c>
      <c r="P207" s="82">
        <v>0</v>
      </c>
      <c r="Q207" s="82">
        <v>0</v>
      </c>
      <c r="R207" s="82">
        <v>0</v>
      </c>
      <c r="S207" s="82">
        <v>0</v>
      </c>
      <c r="T207" s="82">
        <v>0</v>
      </c>
      <c r="U207" s="82">
        <v>0</v>
      </c>
      <c r="V207" s="82">
        <v>0</v>
      </c>
      <c r="W207" s="82">
        <v>0</v>
      </c>
      <c r="X207" s="82">
        <v>0</v>
      </c>
      <c r="Y207" s="82">
        <v>0</v>
      </c>
      <c r="Z207" s="82">
        <v>0</v>
      </c>
      <c r="AA207" s="82">
        <v>0</v>
      </c>
      <c r="AB207" s="82">
        <v>0</v>
      </c>
      <c r="AC207" s="82">
        <v>0</v>
      </c>
      <c r="AD207" s="82">
        <v>39.83743174</v>
      </c>
      <c r="AE207" s="82">
        <v>0</v>
      </c>
      <c r="AF207" s="82">
        <v>0</v>
      </c>
      <c r="AG207" s="82">
        <v>0</v>
      </c>
      <c r="AH207" s="82">
        <v>0</v>
      </c>
      <c r="AI207" s="82">
        <v>0</v>
      </c>
      <c r="AJ207" s="82">
        <v>1</v>
      </c>
      <c r="AK207" s="82">
        <v>0</v>
      </c>
      <c r="AL207" s="82">
        <v>0</v>
      </c>
      <c r="AM207" s="82">
        <v>0</v>
      </c>
      <c r="AN207" s="82">
        <v>0</v>
      </c>
      <c r="AO207" s="82">
        <v>0</v>
      </c>
      <c r="AP207" s="82">
        <v>0</v>
      </c>
      <c r="AQ207" s="82">
        <v>0</v>
      </c>
      <c r="AR207" s="82">
        <v>0</v>
      </c>
      <c r="AS207" s="82">
        <v>0</v>
      </c>
      <c r="AT207" s="82">
        <v>0</v>
      </c>
      <c r="AU207" s="82">
        <v>0</v>
      </c>
      <c r="AV207" s="82">
        <v>0</v>
      </c>
      <c r="AW207" s="82">
        <v>0</v>
      </c>
      <c r="AX207" s="82">
        <v>0</v>
      </c>
      <c r="AY207" s="82">
        <v>0</v>
      </c>
      <c r="AZ207" s="82">
        <v>0</v>
      </c>
      <c r="BA207" s="82">
        <f t="shared" si="17"/>
        <v>0</v>
      </c>
      <c r="BB207" s="82">
        <f t="shared" si="18"/>
        <v>39.83743174</v>
      </c>
      <c r="BC207" s="82">
        <f t="shared" si="19"/>
        <v>0</v>
      </c>
      <c r="BD207" s="82">
        <f t="shared" si="20"/>
        <v>0</v>
      </c>
      <c r="BE207" s="82">
        <f t="shared" si="21"/>
        <v>0</v>
      </c>
      <c r="BF207" s="82">
        <f t="shared" si="22"/>
        <v>0</v>
      </c>
      <c r="BG207" s="82">
        <f t="shared" si="23"/>
        <v>0</v>
      </c>
      <c r="BH207" s="82">
        <f t="shared" si="24"/>
        <v>1</v>
      </c>
    </row>
    <row r="208" spans="1:60" ht="110.25">
      <c r="A208" s="51" t="s">
        <v>230</v>
      </c>
      <c r="B208" s="52" t="s">
        <v>665</v>
      </c>
      <c r="C208" s="53" t="s">
        <v>558</v>
      </c>
      <c r="D208" s="82">
        <v>48.538607390000003</v>
      </c>
      <c r="E208" s="82">
        <v>0</v>
      </c>
      <c r="F208" s="82">
        <v>0</v>
      </c>
      <c r="G208" s="82">
        <v>0</v>
      </c>
      <c r="H208" s="82">
        <v>0</v>
      </c>
      <c r="I208" s="82">
        <v>0</v>
      </c>
      <c r="J208" s="82">
        <v>0</v>
      </c>
      <c r="K208" s="82">
        <v>0</v>
      </c>
      <c r="L208" s="82">
        <v>0</v>
      </c>
      <c r="M208" s="82">
        <v>0</v>
      </c>
      <c r="N208" s="82">
        <v>0</v>
      </c>
      <c r="O208" s="82">
        <v>0</v>
      </c>
      <c r="P208" s="82">
        <v>0</v>
      </c>
      <c r="Q208" s="82">
        <v>0</v>
      </c>
      <c r="R208" s="82">
        <v>0</v>
      </c>
      <c r="S208" s="82">
        <v>0</v>
      </c>
      <c r="T208" s="82">
        <v>0</v>
      </c>
      <c r="U208" s="82">
        <v>0</v>
      </c>
      <c r="V208" s="82">
        <v>0</v>
      </c>
      <c r="W208" s="82">
        <v>0</v>
      </c>
      <c r="X208" s="82">
        <v>0</v>
      </c>
      <c r="Y208" s="82">
        <v>0</v>
      </c>
      <c r="Z208" s="82">
        <v>0</v>
      </c>
      <c r="AA208" s="82">
        <v>0</v>
      </c>
      <c r="AB208" s="82">
        <v>0</v>
      </c>
      <c r="AC208" s="82">
        <v>0</v>
      </c>
      <c r="AD208" s="82">
        <v>48.538607390000003</v>
      </c>
      <c r="AE208" s="82">
        <v>0</v>
      </c>
      <c r="AF208" s="82">
        <v>0</v>
      </c>
      <c r="AG208" s="82">
        <v>0</v>
      </c>
      <c r="AH208" s="82">
        <v>0</v>
      </c>
      <c r="AI208" s="82">
        <v>0</v>
      </c>
      <c r="AJ208" s="82">
        <v>1</v>
      </c>
      <c r="AK208" s="82">
        <v>0</v>
      </c>
      <c r="AL208" s="82">
        <v>0</v>
      </c>
      <c r="AM208" s="82">
        <v>0</v>
      </c>
      <c r="AN208" s="82">
        <v>0</v>
      </c>
      <c r="AO208" s="82">
        <v>0</v>
      </c>
      <c r="AP208" s="82">
        <v>0</v>
      </c>
      <c r="AQ208" s="82">
        <v>0</v>
      </c>
      <c r="AR208" s="82">
        <v>0</v>
      </c>
      <c r="AS208" s="82">
        <v>0</v>
      </c>
      <c r="AT208" s="82">
        <v>0</v>
      </c>
      <c r="AU208" s="82">
        <v>0</v>
      </c>
      <c r="AV208" s="82">
        <v>0</v>
      </c>
      <c r="AW208" s="82">
        <v>0</v>
      </c>
      <c r="AX208" s="82">
        <v>0</v>
      </c>
      <c r="AY208" s="82">
        <v>0</v>
      </c>
      <c r="AZ208" s="82">
        <v>0</v>
      </c>
      <c r="BA208" s="82">
        <f t="shared" si="17"/>
        <v>0</v>
      </c>
      <c r="BB208" s="82">
        <f t="shared" si="18"/>
        <v>48.538607390000003</v>
      </c>
      <c r="BC208" s="82">
        <f t="shared" si="19"/>
        <v>0</v>
      </c>
      <c r="BD208" s="82">
        <f t="shared" si="20"/>
        <v>0</v>
      </c>
      <c r="BE208" s="82">
        <f t="shared" si="21"/>
        <v>0</v>
      </c>
      <c r="BF208" s="82">
        <f t="shared" si="22"/>
        <v>0</v>
      </c>
      <c r="BG208" s="82">
        <f t="shared" si="23"/>
        <v>0</v>
      </c>
      <c r="BH208" s="82">
        <f t="shared" si="24"/>
        <v>1</v>
      </c>
    </row>
    <row r="209" spans="1:60" ht="110.25">
      <c r="A209" s="51" t="s">
        <v>230</v>
      </c>
      <c r="B209" s="52" t="s">
        <v>666</v>
      </c>
      <c r="C209" s="53" t="s">
        <v>559</v>
      </c>
      <c r="D209" s="82">
        <v>43.363698280000001</v>
      </c>
      <c r="E209" s="82">
        <v>0</v>
      </c>
      <c r="F209" s="82">
        <v>0</v>
      </c>
      <c r="G209" s="82">
        <v>0</v>
      </c>
      <c r="H209" s="82">
        <v>0</v>
      </c>
      <c r="I209" s="82">
        <v>0</v>
      </c>
      <c r="J209" s="82">
        <v>0</v>
      </c>
      <c r="K209" s="82">
        <v>0</v>
      </c>
      <c r="L209" s="82">
        <v>0</v>
      </c>
      <c r="M209" s="82">
        <v>0</v>
      </c>
      <c r="N209" s="82">
        <v>43.363698280000001</v>
      </c>
      <c r="O209" s="82">
        <v>0</v>
      </c>
      <c r="P209" s="82">
        <v>0</v>
      </c>
      <c r="Q209" s="82">
        <v>0</v>
      </c>
      <c r="R209" s="82">
        <v>0</v>
      </c>
      <c r="S209" s="82">
        <v>0</v>
      </c>
      <c r="T209" s="82">
        <v>1</v>
      </c>
      <c r="U209" s="82">
        <v>0</v>
      </c>
      <c r="V209" s="82">
        <v>0</v>
      </c>
      <c r="W209" s="82">
        <v>0</v>
      </c>
      <c r="X209" s="82">
        <v>0</v>
      </c>
      <c r="Y209" s="82">
        <v>0</v>
      </c>
      <c r="Z209" s="82">
        <v>0</v>
      </c>
      <c r="AA209" s="82">
        <v>0</v>
      </c>
      <c r="AB209" s="82">
        <v>0</v>
      </c>
      <c r="AC209" s="82">
        <v>0</v>
      </c>
      <c r="AD209" s="82">
        <v>0</v>
      </c>
      <c r="AE209" s="82">
        <v>0</v>
      </c>
      <c r="AF209" s="82">
        <v>0</v>
      </c>
      <c r="AG209" s="82">
        <v>0</v>
      </c>
      <c r="AH209" s="82">
        <v>0</v>
      </c>
      <c r="AI209" s="82">
        <v>0</v>
      </c>
      <c r="AJ209" s="82">
        <v>0</v>
      </c>
      <c r="AK209" s="82">
        <v>0</v>
      </c>
      <c r="AL209" s="82">
        <v>0</v>
      </c>
      <c r="AM209" s="82">
        <v>0</v>
      </c>
      <c r="AN209" s="82">
        <v>0</v>
      </c>
      <c r="AO209" s="82">
        <v>0</v>
      </c>
      <c r="AP209" s="82">
        <v>0</v>
      </c>
      <c r="AQ209" s="82">
        <v>0</v>
      </c>
      <c r="AR209" s="82">
        <v>0</v>
      </c>
      <c r="AS209" s="82">
        <v>0</v>
      </c>
      <c r="AT209" s="82">
        <v>0</v>
      </c>
      <c r="AU209" s="82">
        <v>0</v>
      </c>
      <c r="AV209" s="82">
        <v>0</v>
      </c>
      <c r="AW209" s="82">
        <v>0</v>
      </c>
      <c r="AX209" s="82">
        <v>0</v>
      </c>
      <c r="AY209" s="82">
        <v>0</v>
      </c>
      <c r="AZ209" s="82">
        <v>0</v>
      </c>
      <c r="BA209" s="82">
        <f t="shared" ref="BA209:BA272" si="25">SUM(E209,M209,U209,AC209,AK209,AS209)</f>
        <v>0</v>
      </c>
      <c r="BB209" s="82">
        <f t="shared" ref="BB209:BB272" si="26">SUM(F209,N209,V209,AD209,AL209,AT209)</f>
        <v>43.363698280000001</v>
      </c>
      <c r="BC209" s="82">
        <f t="shared" ref="BC209:BC272" si="27">SUM(G209,O209,W209,AE209,AM209,AU209)</f>
        <v>0</v>
      </c>
      <c r="BD209" s="82">
        <f t="shared" ref="BD209:BD272" si="28">SUM(H209,P209,X209,AF209,AN209,AV209)</f>
        <v>0</v>
      </c>
      <c r="BE209" s="82">
        <f t="shared" ref="BE209:BE272" si="29">SUM(I209,Q209,Y209,AG209,AO209,AW209)</f>
        <v>0</v>
      </c>
      <c r="BF209" s="82">
        <f t="shared" ref="BF209:BF272" si="30">SUM(J209,R209,Z209,AH209,AP209,AX209)</f>
        <v>0</v>
      </c>
      <c r="BG209" s="82">
        <f t="shared" ref="BG209:BG272" si="31">SUM(K209,S209,AA209,AI209,AQ209,AY209)</f>
        <v>0</v>
      </c>
      <c r="BH209" s="82">
        <f t="shared" ref="BH209:BH272" si="32">SUM(L209,T209,AB209,AJ209,AR209,AZ209)</f>
        <v>1</v>
      </c>
    </row>
    <row r="210" spans="1:60" ht="94.5">
      <c r="A210" s="51" t="s">
        <v>230</v>
      </c>
      <c r="B210" s="52" t="s">
        <v>667</v>
      </c>
      <c r="C210" s="53" t="s">
        <v>560</v>
      </c>
      <c r="D210" s="82">
        <v>34.214186679999997</v>
      </c>
      <c r="E210" s="82">
        <v>0</v>
      </c>
      <c r="F210" s="82">
        <v>0</v>
      </c>
      <c r="G210" s="82">
        <v>0</v>
      </c>
      <c r="H210" s="82">
        <v>0</v>
      </c>
      <c r="I210" s="82">
        <v>0</v>
      </c>
      <c r="J210" s="82">
        <v>0</v>
      </c>
      <c r="K210" s="82">
        <v>0</v>
      </c>
      <c r="L210" s="82">
        <v>0</v>
      </c>
      <c r="M210" s="82">
        <v>0</v>
      </c>
      <c r="N210" s="82">
        <v>0</v>
      </c>
      <c r="O210" s="82">
        <v>0</v>
      </c>
      <c r="P210" s="82">
        <v>0</v>
      </c>
      <c r="Q210" s="82">
        <v>0</v>
      </c>
      <c r="R210" s="82">
        <v>0</v>
      </c>
      <c r="S210" s="82">
        <v>0</v>
      </c>
      <c r="T210" s="82">
        <v>0</v>
      </c>
      <c r="U210" s="82">
        <v>0</v>
      </c>
      <c r="V210" s="82">
        <v>34.214186679999997</v>
      </c>
      <c r="W210" s="82">
        <v>0</v>
      </c>
      <c r="X210" s="82">
        <v>0</v>
      </c>
      <c r="Y210" s="82">
        <v>0</v>
      </c>
      <c r="Z210" s="82">
        <v>0</v>
      </c>
      <c r="AA210" s="82">
        <v>0</v>
      </c>
      <c r="AB210" s="82">
        <v>1</v>
      </c>
      <c r="AC210" s="82">
        <v>0</v>
      </c>
      <c r="AD210" s="82">
        <v>0</v>
      </c>
      <c r="AE210" s="82">
        <v>0</v>
      </c>
      <c r="AF210" s="82">
        <v>0</v>
      </c>
      <c r="AG210" s="82">
        <v>0</v>
      </c>
      <c r="AH210" s="82">
        <v>0</v>
      </c>
      <c r="AI210" s="82">
        <v>0</v>
      </c>
      <c r="AJ210" s="82">
        <v>0</v>
      </c>
      <c r="AK210" s="82">
        <v>0</v>
      </c>
      <c r="AL210" s="82">
        <v>0</v>
      </c>
      <c r="AM210" s="82">
        <v>0</v>
      </c>
      <c r="AN210" s="82">
        <v>0</v>
      </c>
      <c r="AO210" s="82">
        <v>0</v>
      </c>
      <c r="AP210" s="82">
        <v>0</v>
      </c>
      <c r="AQ210" s="82">
        <v>0</v>
      </c>
      <c r="AR210" s="82">
        <v>0</v>
      </c>
      <c r="AS210" s="82">
        <v>0</v>
      </c>
      <c r="AT210" s="82">
        <v>0</v>
      </c>
      <c r="AU210" s="82">
        <v>0</v>
      </c>
      <c r="AV210" s="82">
        <v>0</v>
      </c>
      <c r="AW210" s="82">
        <v>0</v>
      </c>
      <c r="AX210" s="82">
        <v>0</v>
      </c>
      <c r="AY210" s="82">
        <v>0</v>
      </c>
      <c r="AZ210" s="82">
        <v>0</v>
      </c>
      <c r="BA210" s="82">
        <f t="shared" si="25"/>
        <v>0</v>
      </c>
      <c r="BB210" s="82">
        <f t="shared" si="26"/>
        <v>34.214186679999997</v>
      </c>
      <c r="BC210" s="82">
        <f t="shared" si="27"/>
        <v>0</v>
      </c>
      <c r="BD210" s="82">
        <f t="shared" si="28"/>
        <v>0</v>
      </c>
      <c r="BE210" s="82">
        <f t="shared" si="29"/>
        <v>0</v>
      </c>
      <c r="BF210" s="82">
        <f t="shared" si="30"/>
        <v>0</v>
      </c>
      <c r="BG210" s="82">
        <f t="shared" si="31"/>
        <v>0</v>
      </c>
      <c r="BH210" s="82">
        <f t="shared" si="32"/>
        <v>1</v>
      </c>
    </row>
    <row r="211" spans="1:60" ht="110.25">
      <c r="A211" s="51" t="s">
        <v>230</v>
      </c>
      <c r="B211" s="52" t="s">
        <v>668</v>
      </c>
      <c r="C211" s="53" t="s">
        <v>561</v>
      </c>
      <c r="D211" s="82">
        <v>39.603831450000001</v>
      </c>
      <c r="E211" s="82">
        <v>0</v>
      </c>
      <c r="F211" s="82">
        <v>0</v>
      </c>
      <c r="G211" s="82">
        <v>0</v>
      </c>
      <c r="H211" s="82">
        <v>0</v>
      </c>
      <c r="I211" s="82">
        <v>0</v>
      </c>
      <c r="J211" s="82">
        <v>0</v>
      </c>
      <c r="K211" s="82">
        <v>0</v>
      </c>
      <c r="L211" s="82">
        <v>0</v>
      </c>
      <c r="M211" s="82">
        <v>0</v>
      </c>
      <c r="N211" s="82">
        <v>0</v>
      </c>
      <c r="O211" s="82">
        <v>0</v>
      </c>
      <c r="P211" s="82">
        <v>0</v>
      </c>
      <c r="Q211" s="82">
        <v>0</v>
      </c>
      <c r="R211" s="82">
        <v>0</v>
      </c>
      <c r="S211" s="82">
        <v>0</v>
      </c>
      <c r="T211" s="82">
        <v>0</v>
      </c>
      <c r="U211" s="82">
        <v>0</v>
      </c>
      <c r="V211" s="82">
        <v>0</v>
      </c>
      <c r="W211" s="82">
        <v>0</v>
      </c>
      <c r="X211" s="82">
        <v>0</v>
      </c>
      <c r="Y211" s="82">
        <v>0</v>
      </c>
      <c r="Z211" s="82">
        <v>0</v>
      </c>
      <c r="AA211" s="82">
        <v>0</v>
      </c>
      <c r="AB211" s="82">
        <v>0</v>
      </c>
      <c r="AC211" s="82">
        <v>0</v>
      </c>
      <c r="AD211" s="82">
        <v>39.603831450000001</v>
      </c>
      <c r="AE211" s="82">
        <v>0</v>
      </c>
      <c r="AF211" s="82">
        <v>0</v>
      </c>
      <c r="AG211" s="82">
        <v>0</v>
      </c>
      <c r="AH211" s="82">
        <v>0</v>
      </c>
      <c r="AI211" s="82">
        <v>0</v>
      </c>
      <c r="AJ211" s="82">
        <v>1</v>
      </c>
      <c r="AK211" s="82">
        <v>0</v>
      </c>
      <c r="AL211" s="82">
        <v>0</v>
      </c>
      <c r="AM211" s="82">
        <v>0</v>
      </c>
      <c r="AN211" s="82">
        <v>0</v>
      </c>
      <c r="AO211" s="82">
        <v>0</v>
      </c>
      <c r="AP211" s="82">
        <v>0</v>
      </c>
      <c r="AQ211" s="82">
        <v>0</v>
      </c>
      <c r="AR211" s="82">
        <v>0</v>
      </c>
      <c r="AS211" s="82">
        <v>0</v>
      </c>
      <c r="AT211" s="82">
        <v>0</v>
      </c>
      <c r="AU211" s="82">
        <v>0</v>
      </c>
      <c r="AV211" s="82">
        <v>0</v>
      </c>
      <c r="AW211" s="82">
        <v>0</v>
      </c>
      <c r="AX211" s="82">
        <v>0</v>
      </c>
      <c r="AY211" s="82">
        <v>0</v>
      </c>
      <c r="AZ211" s="82">
        <v>0</v>
      </c>
      <c r="BA211" s="82">
        <f t="shared" si="25"/>
        <v>0</v>
      </c>
      <c r="BB211" s="82">
        <f t="shared" si="26"/>
        <v>39.603831450000001</v>
      </c>
      <c r="BC211" s="82">
        <f t="shared" si="27"/>
        <v>0</v>
      </c>
      <c r="BD211" s="82">
        <f t="shared" si="28"/>
        <v>0</v>
      </c>
      <c r="BE211" s="82">
        <f t="shared" si="29"/>
        <v>0</v>
      </c>
      <c r="BF211" s="82">
        <f t="shared" si="30"/>
        <v>0</v>
      </c>
      <c r="BG211" s="82">
        <f t="shared" si="31"/>
        <v>0</v>
      </c>
      <c r="BH211" s="82">
        <f t="shared" si="32"/>
        <v>1</v>
      </c>
    </row>
    <row r="212" spans="1:60" ht="94.5">
      <c r="A212" s="51" t="s">
        <v>230</v>
      </c>
      <c r="B212" s="52" t="s">
        <v>669</v>
      </c>
      <c r="C212" s="53" t="s">
        <v>562</v>
      </c>
      <c r="D212" s="82">
        <v>45.893514529999997</v>
      </c>
      <c r="E212" s="82">
        <v>0</v>
      </c>
      <c r="F212" s="82">
        <v>0</v>
      </c>
      <c r="G212" s="82">
        <v>0</v>
      </c>
      <c r="H212" s="82">
        <v>0</v>
      </c>
      <c r="I212" s="82">
        <v>0</v>
      </c>
      <c r="J212" s="82">
        <v>0</v>
      </c>
      <c r="K212" s="82">
        <v>0</v>
      </c>
      <c r="L212" s="82">
        <v>0</v>
      </c>
      <c r="M212" s="82">
        <v>0</v>
      </c>
      <c r="N212" s="82">
        <v>0</v>
      </c>
      <c r="O212" s="82">
        <v>0</v>
      </c>
      <c r="P212" s="82">
        <v>0</v>
      </c>
      <c r="Q212" s="82">
        <v>0</v>
      </c>
      <c r="R212" s="82">
        <v>0</v>
      </c>
      <c r="S212" s="82">
        <v>0</v>
      </c>
      <c r="T212" s="82">
        <v>0</v>
      </c>
      <c r="U212" s="82">
        <v>0</v>
      </c>
      <c r="V212" s="82">
        <v>45.893514529999997</v>
      </c>
      <c r="W212" s="82">
        <v>0</v>
      </c>
      <c r="X212" s="82">
        <v>0</v>
      </c>
      <c r="Y212" s="82">
        <v>0</v>
      </c>
      <c r="Z212" s="82">
        <v>0</v>
      </c>
      <c r="AA212" s="82">
        <v>0</v>
      </c>
      <c r="AB212" s="82">
        <v>1</v>
      </c>
      <c r="AC212" s="82">
        <v>0</v>
      </c>
      <c r="AD212" s="82">
        <v>0</v>
      </c>
      <c r="AE212" s="82">
        <v>0</v>
      </c>
      <c r="AF212" s="82">
        <v>0</v>
      </c>
      <c r="AG212" s="82">
        <v>0</v>
      </c>
      <c r="AH212" s="82">
        <v>0</v>
      </c>
      <c r="AI212" s="82">
        <v>0</v>
      </c>
      <c r="AJ212" s="82">
        <v>0</v>
      </c>
      <c r="AK212" s="82">
        <v>0</v>
      </c>
      <c r="AL212" s="82">
        <v>0</v>
      </c>
      <c r="AM212" s="82">
        <v>0</v>
      </c>
      <c r="AN212" s="82">
        <v>0</v>
      </c>
      <c r="AO212" s="82">
        <v>0</v>
      </c>
      <c r="AP212" s="82">
        <v>0</v>
      </c>
      <c r="AQ212" s="82">
        <v>0</v>
      </c>
      <c r="AR212" s="82">
        <v>0</v>
      </c>
      <c r="AS212" s="82">
        <v>0</v>
      </c>
      <c r="AT212" s="82">
        <v>0</v>
      </c>
      <c r="AU212" s="82">
        <v>0</v>
      </c>
      <c r="AV212" s="82">
        <v>0</v>
      </c>
      <c r="AW212" s="82">
        <v>0</v>
      </c>
      <c r="AX212" s="82">
        <v>0</v>
      </c>
      <c r="AY212" s="82">
        <v>0</v>
      </c>
      <c r="AZ212" s="82">
        <v>0</v>
      </c>
      <c r="BA212" s="82">
        <f t="shared" si="25"/>
        <v>0</v>
      </c>
      <c r="BB212" s="82">
        <f t="shared" si="26"/>
        <v>45.893514529999997</v>
      </c>
      <c r="BC212" s="82">
        <f t="shared" si="27"/>
        <v>0</v>
      </c>
      <c r="BD212" s="82">
        <f t="shared" si="28"/>
        <v>0</v>
      </c>
      <c r="BE212" s="82">
        <f t="shared" si="29"/>
        <v>0</v>
      </c>
      <c r="BF212" s="82">
        <f t="shared" si="30"/>
        <v>0</v>
      </c>
      <c r="BG212" s="82">
        <f t="shared" si="31"/>
        <v>0</v>
      </c>
      <c r="BH212" s="82">
        <f t="shared" si="32"/>
        <v>1</v>
      </c>
    </row>
    <row r="213" spans="1:60" ht="45" customHeight="1">
      <c r="A213" s="51" t="s">
        <v>230</v>
      </c>
      <c r="B213" s="52" t="s">
        <v>436</v>
      </c>
      <c r="C213" s="53" t="s">
        <v>374</v>
      </c>
      <c r="D213" s="82">
        <v>1.9589251999999999</v>
      </c>
      <c r="E213" s="82">
        <v>0</v>
      </c>
      <c r="F213" s="82">
        <v>0</v>
      </c>
      <c r="G213" s="82">
        <v>0</v>
      </c>
      <c r="H213" s="82">
        <v>0</v>
      </c>
      <c r="I213" s="82">
        <v>0</v>
      </c>
      <c r="J213" s="82">
        <v>0</v>
      </c>
      <c r="K213" s="82">
        <v>0</v>
      </c>
      <c r="L213" s="82">
        <v>0</v>
      </c>
      <c r="M213" s="82">
        <v>0</v>
      </c>
      <c r="N213" s="82">
        <v>0</v>
      </c>
      <c r="O213" s="82">
        <v>0</v>
      </c>
      <c r="P213" s="82">
        <v>0</v>
      </c>
      <c r="Q213" s="82">
        <v>0</v>
      </c>
      <c r="R213" s="82">
        <v>0</v>
      </c>
      <c r="S213" s="82">
        <v>0</v>
      </c>
      <c r="T213" s="82">
        <v>0</v>
      </c>
      <c r="U213" s="82">
        <v>0</v>
      </c>
      <c r="V213" s="82">
        <v>0</v>
      </c>
      <c r="W213" s="82">
        <v>0</v>
      </c>
      <c r="X213" s="82">
        <v>0</v>
      </c>
      <c r="Y213" s="82">
        <v>0</v>
      </c>
      <c r="Z213" s="82">
        <v>0</v>
      </c>
      <c r="AA213" s="82">
        <v>0</v>
      </c>
      <c r="AB213" s="82">
        <v>0</v>
      </c>
      <c r="AC213" s="82">
        <v>0</v>
      </c>
      <c r="AD213" s="82">
        <v>0</v>
      </c>
      <c r="AE213" s="82">
        <v>0</v>
      </c>
      <c r="AF213" s="82">
        <v>0</v>
      </c>
      <c r="AG213" s="82">
        <v>0</v>
      </c>
      <c r="AH213" s="82">
        <v>0</v>
      </c>
      <c r="AI213" s="82">
        <v>0</v>
      </c>
      <c r="AJ213" s="82">
        <v>0</v>
      </c>
      <c r="AK213" s="82">
        <v>0</v>
      </c>
      <c r="AL213" s="82">
        <v>0</v>
      </c>
      <c r="AM213" s="82">
        <v>0</v>
      </c>
      <c r="AN213" s="82">
        <v>0</v>
      </c>
      <c r="AO213" s="82">
        <v>0</v>
      </c>
      <c r="AP213" s="82">
        <v>0</v>
      </c>
      <c r="AQ213" s="82">
        <v>0</v>
      </c>
      <c r="AR213" s="82">
        <v>0</v>
      </c>
      <c r="AS213" s="82">
        <v>0</v>
      </c>
      <c r="AT213" s="82">
        <v>0</v>
      </c>
      <c r="AU213" s="82">
        <v>0</v>
      </c>
      <c r="AV213" s="82">
        <v>0</v>
      </c>
      <c r="AW213" s="82">
        <v>0</v>
      </c>
      <c r="AX213" s="82">
        <v>0</v>
      </c>
      <c r="AY213" s="82">
        <v>0</v>
      </c>
      <c r="AZ213" s="82">
        <v>0</v>
      </c>
      <c r="BA213" s="82">
        <f t="shared" si="25"/>
        <v>0</v>
      </c>
      <c r="BB213" s="82">
        <f t="shared" si="26"/>
        <v>0</v>
      </c>
      <c r="BC213" s="82">
        <f t="shared" si="27"/>
        <v>0</v>
      </c>
      <c r="BD213" s="82">
        <f t="shared" si="28"/>
        <v>0</v>
      </c>
      <c r="BE213" s="82">
        <f t="shared" si="29"/>
        <v>0</v>
      </c>
      <c r="BF213" s="82">
        <f t="shared" si="30"/>
        <v>0</v>
      </c>
      <c r="BG213" s="82">
        <f t="shared" si="31"/>
        <v>0</v>
      </c>
      <c r="BH213" s="82">
        <f t="shared" si="32"/>
        <v>0</v>
      </c>
    </row>
    <row r="214" spans="1:60" ht="45" customHeight="1">
      <c r="A214" s="51" t="s">
        <v>230</v>
      </c>
      <c r="B214" s="52" t="s">
        <v>631</v>
      </c>
      <c r="C214" s="53" t="s">
        <v>148</v>
      </c>
      <c r="D214" s="82">
        <v>12.61750949</v>
      </c>
      <c r="E214" s="82">
        <v>0</v>
      </c>
      <c r="F214" s="82">
        <v>0</v>
      </c>
      <c r="G214" s="82">
        <v>0</v>
      </c>
      <c r="H214" s="82">
        <v>0</v>
      </c>
      <c r="I214" s="82">
        <v>0</v>
      </c>
      <c r="J214" s="82">
        <v>0</v>
      </c>
      <c r="K214" s="82">
        <v>0</v>
      </c>
      <c r="L214" s="82">
        <v>0</v>
      </c>
      <c r="M214" s="82">
        <v>0</v>
      </c>
      <c r="N214" s="82">
        <v>12.61750949</v>
      </c>
      <c r="O214" s="82">
        <v>0</v>
      </c>
      <c r="P214" s="82">
        <v>0</v>
      </c>
      <c r="Q214" s="82">
        <v>0</v>
      </c>
      <c r="R214" s="82">
        <v>0</v>
      </c>
      <c r="S214" s="82">
        <v>0</v>
      </c>
      <c r="T214" s="82">
        <v>1</v>
      </c>
      <c r="U214" s="82">
        <v>0</v>
      </c>
      <c r="V214" s="82">
        <v>0</v>
      </c>
      <c r="W214" s="82">
        <v>0</v>
      </c>
      <c r="X214" s="82">
        <v>0</v>
      </c>
      <c r="Y214" s="82">
        <v>0</v>
      </c>
      <c r="Z214" s="82">
        <v>0</v>
      </c>
      <c r="AA214" s="82">
        <v>0</v>
      </c>
      <c r="AB214" s="82">
        <v>0</v>
      </c>
      <c r="AC214" s="82">
        <v>0</v>
      </c>
      <c r="AD214" s="82">
        <v>0</v>
      </c>
      <c r="AE214" s="82">
        <v>0</v>
      </c>
      <c r="AF214" s="82">
        <v>0</v>
      </c>
      <c r="AG214" s="82">
        <v>0</v>
      </c>
      <c r="AH214" s="82">
        <v>0</v>
      </c>
      <c r="AI214" s="82">
        <v>0</v>
      </c>
      <c r="AJ214" s="82">
        <v>0</v>
      </c>
      <c r="AK214" s="82">
        <v>0</v>
      </c>
      <c r="AL214" s="82">
        <v>0</v>
      </c>
      <c r="AM214" s="82">
        <v>0</v>
      </c>
      <c r="AN214" s="82">
        <v>0</v>
      </c>
      <c r="AO214" s="82">
        <v>0</v>
      </c>
      <c r="AP214" s="82">
        <v>0</v>
      </c>
      <c r="AQ214" s="82">
        <v>0</v>
      </c>
      <c r="AR214" s="82">
        <v>0</v>
      </c>
      <c r="AS214" s="82">
        <v>0</v>
      </c>
      <c r="AT214" s="82">
        <v>0</v>
      </c>
      <c r="AU214" s="82">
        <v>0</v>
      </c>
      <c r="AV214" s="82">
        <v>0</v>
      </c>
      <c r="AW214" s="82">
        <v>0</v>
      </c>
      <c r="AX214" s="82">
        <v>0</v>
      </c>
      <c r="AY214" s="82">
        <v>0</v>
      </c>
      <c r="AZ214" s="82">
        <v>0</v>
      </c>
      <c r="BA214" s="82">
        <f t="shared" si="25"/>
        <v>0</v>
      </c>
      <c r="BB214" s="82">
        <f t="shared" si="26"/>
        <v>12.61750949</v>
      </c>
      <c r="BC214" s="82">
        <f t="shared" si="27"/>
        <v>0</v>
      </c>
      <c r="BD214" s="82">
        <f t="shared" si="28"/>
        <v>0</v>
      </c>
      <c r="BE214" s="82">
        <f t="shared" si="29"/>
        <v>0</v>
      </c>
      <c r="BF214" s="82">
        <f t="shared" si="30"/>
        <v>0</v>
      </c>
      <c r="BG214" s="82">
        <f t="shared" si="31"/>
        <v>0</v>
      </c>
      <c r="BH214" s="82">
        <f t="shared" si="32"/>
        <v>1</v>
      </c>
    </row>
    <row r="215" spans="1:60" ht="45" customHeight="1">
      <c r="A215" s="51" t="s">
        <v>230</v>
      </c>
      <c r="B215" s="52" t="s">
        <v>630</v>
      </c>
      <c r="C215" s="53" t="s">
        <v>147</v>
      </c>
      <c r="D215" s="82">
        <v>20.090133730000002</v>
      </c>
      <c r="E215" s="82">
        <v>0</v>
      </c>
      <c r="F215" s="82">
        <v>0</v>
      </c>
      <c r="G215" s="82">
        <v>0</v>
      </c>
      <c r="H215" s="82">
        <v>0</v>
      </c>
      <c r="I215" s="82">
        <v>0</v>
      </c>
      <c r="J215" s="82">
        <v>0</v>
      </c>
      <c r="K215" s="82">
        <v>0</v>
      </c>
      <c r="L215" s="82">
        <v>0</v>
      </c>
      <c r="M215" s="82">
        <v>0</v>
      </c>
      <c r="N215" s="82">
        <v>20.090133730000002</v>
      </c>
      <c r="O215" s="82">
        <v>0</v>
      </c>
      <c r="P215" s="82">
        <v>0</v>
      </c>
      <c r="Q215" s="82">
        <v>0</v>
      </c>
      <c r="R215" s="82">
        <v>0</v>
      </c>
      <c r="S215" s="82">
        <v>0</v>
      </c>
      <c r="T215" s="82">
        <v>1</v>
      </c>
      <c r="U215" s="82">
        <v>0</v>
      </c>
      <c r="V215" s="82">
        <v>0</v>
      </c>
      <c r="W215" s="82">
        <v>0</v>
      </c>
      <c r="X215" s="82">
        <v>0</v>
      </c>
      <c r="Y215" s="82">
        <v>0</v>
      </c>
      <c r="Z215" s="82">
        <v>0</v>
      </c>
      <c r="AA215" s="82">
        <v>0</v>
      </c>
      <c r="AB215" s="82">
        <v>0</v>
      </c>
      <c r="AC215" s="82">
        <v>0</v>
      </c>
      <c r="AD215" s="82">
        <v>0</v>
      </c>
      <c r="AE215" s="82">
        <v>0</v>
      </c>
      <c r="AF215" s="82">
        <v>0</v>
      </c>
      <c r="AG215" s="82">
        <v>0</v>
      </c>
      <c r="AH215" s="82">
        <v>0</v>
      </c>
      <c r="AI215" s="82">
        <v>0</v>
      </c>
      <c r="AJ215" s="82">
        <v>0</v>
      </c>
      <c r="AK215" s="82">
        <v>0</v>
      </c>
      <c r="AL215" s="82">
        <v>0</v>
      </c>
      <c r="AM215" s="82">
        <v>0</v>
      </c>
      <c r="AN215" s="82">
        <v>0</v>
      </c>
      <c r="AO215" s="82">
        <v>0</v>
      </c>
      <c r="AP215" s="82">
        <v>0</v>
      </c>
      <c r="AQ215" s="82">
        <v>0</v>
      </c>
      <c r="AR215" s="82">
        <v>0</v>
      </c>
      <c r="AS215" s="82">
        <v>0</v>
      </c>
      <c r="AT215" s="82">
        <v>0</v>
      </c>
      <c r="AU215" s="82">
        <v>0</v>
      </c>
      <c r="AV215" s="82">
        <v>0</v>
      </c>
      <c r="AW215" s="82">
        <v>0</v>
      </c>
      <c r="AX215" s="82">
        <v>0</v>
      </c>
      <c r="AY215" s="82">
        <v>0</v>
      </c>
      <c r="AZ215" s="82">
        <v>0</v>
      </c>
      <c r="BA215" s="82">
        <f t="shared" si="25"/>
        <v>0</v>
      </c>
      <c r="BB215" s="82">
        <f t="shared" si="26"/>
        <v>20.090133730000002</v>
      </c>
      <c r="BC215" s="82">
        <f t="shared" si="27"/>
        <v>0</v>
      </c>
      <c r="BD215" s="82">
        <f t="shared" si="28"/>
        <v>0</v>
      </c>
      <c r="BE215" s="82">
        <f t="shared" si="29"/>
        <v>0</v>
      </c>
      <c r="BF215" s="82">
        <f t="shared" si="30"/>
        <v>0</v>
      </c>
      <c r="BG215" s="82">
        <f t="shared" si="31"/>
        <v>0</v>
      </c>
      <c r="BH215" s="82">
        <f t="shared" si="32"/>
        <v>1</v>
      </c>
    </row>
    <row r="216" spans="1:60" ht="45" customHeight="1">
      <c r="A216" s="51" t="s">
        <v>230</v>
      </c>
      <c r="B216" s="52" t="s">
        <v>438</v>
      </c>
      <c r="C216" s="53" t="s">
        <v>146</v>
      </c>
      <c r="D216" s="82">
        <v>7.5725502799999997</v>
      </c>
      <c r="E216" s="82">
        <v>0</v>
      </c>
      <c r="F216" s="82">
        <v>7.5725502799999997</v>
      </c>
      <c r="G216" s="82">
        <v>0</v>
      </c>
      <c r="H216" s="82">
        <v>0</v>
      </c>
      <c r="I216" s="82">
        <v>0</v>
      </c>
      <c r="J216" s="82">
        <v>0</v>
      </c>
      <c r="K216" s="82">
        <v>0</v>
      </c>
      <c r="L216" s="82">
        <v>1</v>
      </c>
      <c r="M216" s="82">
        <v>0</v>
      </c>
      <c r="N216" s="82">
        <v>0</v>
      </c>
      <c r="O216" s="82">
        <v>0</v>
      </c>
      <c r="P216" s="82">
        <v>0</v>
      </c>
      <c r="Q216" s="82">
        <v>0</v>
      </c>
      <c r="R216" s="82">
        <v>0</v>
      </c>
      <c r="S216" s="82">
        <v>0</v>
      </c>
      <c r="T216" s="82">
        <v>0</v>
      </c>
      <c r="U216" s="82">
        <v>0</v>
      </c>
      <c r="V216" s="82">
        <v>0</v>
      </c>
      <c r="W216" s="82">
        <v>0</v>
      </c>
      <c r="X216" s="82">
        <v>0</v>
      </c>
      <c r="Y216" s="82">
        <v>0</v>
      </c>
      <c r="Z216" s="82">
        <v>0</v>
      </c>
      <c r="AA216" s="82">
        <v>0</v>
      </c>
      <c r="AB216" s="82">
        <v>0</v>
      </c>
      <c r="AC216" s="82">
        <v>0</v>
      </c>
      <c r="AD216" s="82">
        <v>0</v>
      </c>
      <c r="AE216" s="82">
        <v>0</v>
      </c>
      <c r="AF216" s="82">
        <v>0</v>
      </c>
      <c r="AG216" s="82">
        <v>0</v>
      </c>
      <c r="AH216" s="82">
        <v>0</v>
      </c>
      <c r="AI216" s="82">
        <v>0</v>
      </c>
      <c r="AJ216" s="82">
        <v>0</v>
      </c>
      <c r="AK216" s="82">
        <v>0</v>
      </c>
      <c r="AL216" s="82">
        <v>0</v>
      </c>
      <c r="AM216" s="82">
        <v>0</v>
      </c>
      <c r="AN216" s="82">
        <v>0</v>
      </c>
      <c r="AO216" s="82">
        <v>0</v>
      </c>
      <c r="AP216" s="82">
        <v>0</v>
      </c>
      <c r="AQ216" s="82">
        <v>0</v>
      </c>
      <c r="AR216" s="82">
        <v>0</v>
      </c>
      <c r="AS216" s="82">
        <v>0</v>
      </c>
      <c r="AT216" s="82">
        <v>0</v>
      </c>
      <c r="AU216" s="82">
        <v>0</v>
      </c>
      <c r="AV216" s="82">
        <v>0</v>
      </c>
      <c r="AW216" s="82">
        <v>0</v>
      </c>
      <c r="AX216" s="82">
        <v>0</v>
      </c>
      <c r="AY216" s="82">
        <v>0</v>
      </c>
      <c r="AZ216" s="82">
        <v>0</v>
      </c>
      <c r="BA216" s="82">
        <f t="shared" si="25"/>
        <v>0</v>
      </c>
      <c r="BB216" s="82">
        <f t="shared" si="26"/>
        <v>7.5725502799999997</v>
      </c>
      <c r="BC216" s="82">
        <f t="shared" si="27"/>
        <v>0</v>
      </c>
      <c r="BD216" s="82">
        <f t="shared" si="28"/>
        <v>0</v>
      </c>
      <c r="BE216" s="82">
        <f t="shared" si="29"/>
        <v>0</v>
      </c>
      <c r="BF216" s="82">
        <f t="shared" si="30"/>
        <v>0</v>
      </c>
      <c r="BG216" s="82">
        <f t="shared" si="31"/>
        <v>0</v>
      </c>
      <c r="BH216" s="82">
        <f t="shared" si="32"/>
        <v>1</v>
      </c>
    </row>
    <row r="217" spans="1:60" ht="45" customHeight="1">
      <c r="A217" s="51" t="s">
        <v>230</v>
      </c>
      <c r="B217" s="52" t="s">
        <v>437</v>
      </c>
      <c r="C217" s="53" t="s">
        <v>145</v>
      </c>
      <c r="D217" s="82">
        <v>16.372389470000002</v>
      </c>
      <c r="E217" s="82">
        <v>0</v>
      </c>
      <c r="F217" s="82">
        <v>16.372389470000002</v>
      </c>
      <c r="G217" s="82">
        <v>0</v>
      </c>
      <c r="H217" s="82">
        <v>0</v>
      </c>
      <c r="I217" s="82">
        <v>0</v>
      </c>
      <c r="J217" s="82">
        <v>0</v>
      </c>
      <c r="K217" s="82">
        <v>0</v>
      </c>
      <c r="L217" s="82">
        <v>1</v>
      </c>
      <c r="M217" s="82">
        <v>0</v>
      </c>
      <c r="N217" s="82">
        <v>0</v>
      </c>
      <c r="O217" s="82">
        <v>0</v>
      </c>
      <c r="P217" s="82">
        <v>0</v>
      </c>
      <c r="Q217" s="82">
        <v>0</v>
      </c>
      <c r="R217" s="82">
        <v>0</v>
      </c>
      <c r="S217" s="82">
        <v>0</v>
      </c>
      <c r="T217" s="82">
        <v>0</v>
      </c>
      <c r="U217" s="82">
        <v>0</v>
      </c>
      <c r="V217" s="82">
        <v>0</v>
      </c>
      <c r="W217" s="82">
        <v>0</v>
      </c>
      <c r="X217" s="82">
        <v>0</v>
      </c>
      <c r="Y217" s="82">
        <v>0</v>
      </c>
      <c r="Z217" s="82">
        <v>0</v>
      </c>
      <c r="AA217" s="82">
        <v>0</v>
      </c>
      <c r="AB217" s="82">
        <v>0</v>
      </c>
      <c r="AC217" s="82">
        <v>0</v>
      </c>
      <c r="AD217" s="82">
        <v>0</v>
      </c>
      <c r="AE217" s="82">
        <v>0</v>
      </c>
      <c r="AF217" s="82">
        <v>0</v>
      </c>
      <c r="AG217" s="82">
        <v>0</v>
      </c>
      <c r="AH217" s="82">
        <v>0</v>
      </c>
      <c r="AI217" s="82">
        <v>0</v>
      </c>
      <c r="AJ217" s="82">
        <v>0</v>
      </c>
      <c r="AK217" s="82">
        <v>0</v>
      </c>
      <c r="AL217" s="82">
        <v>0</v>
      </c>
      <c r="AM217" s="82">
        <v>0</v>
      </c>
      <c r="AN217" s="82">
        <v>0</v>
      </c>
      <c r="AO217" s="82">
        <v>0</v>
      </c>
      <c r="AP217" s="82">
        <v>0</v>
      </c>
      <c r="AQ217" s="82">
        <v>0</v>
      </c>
      <c r="AR217" s="82">
        <v>0</v>
      </c>
      <c r="AS217" s="82">
        <v>0</v>
      </c>
      <c r="AT217" s="82">
        <v>0</v>
      </c>
      <c r="AU217" s="82">
        <v>0</v>
      </c>
      <c r="AV217" s="82">
        <v>0</v>
      </c>
      <c r="AW217" s="82">
        <v>0</v>
      </c>
      <c r="AX217" s="82">
        <v>0</v>
      </c>
      <c r="AY217" s="82">
        <v>0</v>
      </c>
      <c r="AZ217" s="82">
        <v>0</v>
      </c>
      <c r="BA217" s="82">
        <f t="shared" si="25"/>
        <v>0</v>
      </c>
      <c r="BB217" s="82">
        <f t="shared" si="26"/>
        <v>16.372389470000002</v>
      </c>
      <c r="BC217" s="82">
        <f t="shared" si="27"/>
        <v>0</v>
      </c>
      <c r="BD217" s="82">
        <f t="shared" si="28"/>
        <v>0</v>
      </c>
      <c r="BE217" s="82">
        <f t="shared" si="29"/>
        <v>0</v>
      </c>
      <c r="BF217" s="82">
        <f t="shared" si="30"/>
        <v>0</v>
      </c>
      <c r="BG217" s="82">
        <f t="shared" si="31"/>
        <v>0</v>
      </c>
      <c r="BH217" s="82">
        <f t="shared" si="32"/>
        <v>1</v>
      </c>
    </row>
    <row r="218" spans="1:60" ht="45" customHeight="1">
      <c r="A218" s="51" t="s">
        <v>230</v>
      </c>
      <c r="B218" s="52" t="s">
        <v>404</v>
      </c>
      <c r="C218" s="53" t="s">
        <v>144</v>
      </c>
      <c r="D218" s="82">
        <v>10.64600959</v>
      </c>
      <c r="E218" s="82">
        <v>0</v>
      </c>
      <c r="F218" s="82">
        <v>10.64600959</v>
      </c>
      <c r="G218" s="82">
        <v>0</v>
      </c>
      <c r="H218" s="82">
        <v>0</v>
      </c>
      <c r="I218" s="82">
        <v>0</v>
      </c>
      <c r="J218" s="82">
        <v>0</v>
      </c>
      <c r="K218" s="82">
        <v>0</v>
      </c>
      <c r="L218" s="82">
        <v>1</v>
      </c>
      <c r="M218" s="82">
        <v>0</v>
      </c>
      <c r="N218" s="82">
        <v>0</v>
      </c>
      <c r="O218" s="82">
        <v>0</v>
      </c>
      <c r="P218" s="82">
        <v>0</v>
      </c>
      <c r="Q218" s="82">
        <v>0</v>
      </c>
      <c r="R218" s="82">
        <v>0</v>
      </c>
      <c r="S218" s="82">
        <v>0</v>
      </c>
      <c r="T218" s="82">
        <v>0</v>
      </c>
      <c r="U218" s="82">
        <v>0</v>
      </c>
      <c r="V218" s="82">
        <v>0</v>
      </c>
      <c r="W218" s="82">
        <v>0</v>
      </c>
      <c r="X218" s="82">
        <v>0</v>
      </c>
      <c r="Y218" s="82">
        <v>0</v>
      </c>
      <c r="Z218" s="82">
        <v>0</v>
      </c>
      <c r="AA218" s="82">
        <v>0</v>
      </c>
      <c r="AB218" s="82">
        <v>0</v>
      </c>
      <c r="AC218" s="82">
        <v>0</v>
      </c>
      <c r="AD218" s="82">
        <v>0</v>
      </c>
      <c r="AE218" s="82">
        <v>0</v>
      </c>
      <c r="AF218" s="82">
        <v>0</v>
      </c>
      <c r="AG218" s="82">
        <v>0</v>
      </c>
      <c r="AH218" s="82">
        <v>0</v>
      </c>
      <c r="AI218" s="82">
        <v>0</v>
      </c>
      <c r="AJ218" s="82">
        <v>0</v>
      </c>
      <c r="AK218" s="82">
        <v>0</v>
      </c>
      <c r="AL218" s="82">
        <v>0</v>
      </c>
      <c r="AM218" s="82">
        <v>0</v>
      </c>
      <c r="AN218" s="82">
        <v>0</v>
      </c>
      <c r="AO218" s="82">
        <v>0</v>
      </c>
      <c r="AP218" s="82">
        <v>0</v>
      </c>
      <c r="AQ218" s="82">
        <v>0</v>
      </c>
      <c r="AR218" s="82">
        <v>0</v>
      </c>
      <c r="AS218" s="82">
        <v>0</v>
      </c>
      <c r="AT218" s="82">
        <v>0</v>
      </c>
      <c r="AU218" s="82">
        <v>0</v>
      </c>
      <c r="AV218" s="82">
        <v>0</v>
      </c>
      <c r="AW218" s="82">
        <v>0</v>
      </c>
      <c r="AX218" s="82">
        <v>0</v>
      </c>
      <c r="AY218" s="82">
        <v>0</v>
      </c>
      <c r="AZ218" s="82">
        <v>0</v>
      </c>
      <c r="BA218" s="82">
        <f t="shared" si="25"/>
        <v>0</v>
      </c>
      <c r="BB218" s="82">
        <f t="shared" si="26"/>
        <v>10.64600959</v>
      </c>
      <c r="BC218" s="82">
        <f t="shared" si="27"/>
        <v>0</v>
      </c>
      <c r="BD218" s="82">
        <f t="shared" si="28"/>
        <v>0</v>
      </c>
      <c r="BE218" s="82">
        <f t="shared" si="29"/>
        <v>0</v>
      </c>
      <c r="BF218" s="82">
        <f t="shared" si="30"/>
        <v>0</v>
      </c>
      <c r="BG218" s="82">
        <f t="shared" si="31"/>
        <v>0</v>
      </c>
      <c r="BH218" s="82">
        <f t="shared" si="32"/>
        <v>1</v>
      </c>
    </row>
    <row r="219" spans="1:60" ht="45" customHeight="1">
      <c r="A219" s="51" t="s">
        <v>230</v>
      </c>
      <c r="B219" s="52" t="s">
        <v>392</v>
      </c>
      <c r="C219" s="53" t="s">
        <v>143</v>
      </c>
      <c r="D219" s="82">
        <v>9.1307574799999998</v>
      </c>
      <c r="E219" s="82">
        <v>0</v>
      </c>
      <c r="F219" s="82">
        <v>0</v>
      </c>
      <c r="G219" s="82">
        <v>0</v>
      </c>
      <c r="H219" s="82">
        <v>0</v>
      </c>
      <c r="I219" s="82">
        <v>0</v>
      </c>
      <c r="J219" s="82">
        <v>0</v>
      </c>
      <c r="K219" s="82">
        <v>0</v>
      </c>
      <c r="L219" s="82">
        <v>0</v>
      </c>
      <c r="M219" s="82">
        <v>0</v>
      </c>
      <c r="N219" s="82">
        <v>0</v>
      </c>
      <c r="O219" s="82">
        <v>0</v>
      </c>
      <c r="P219" s="82">
        <v>0</v>
      </c>
      <c r="Q219" s="82">
        <v>0</v>
      </c>
      <c r="R219" s="82">
        <v>0</v>
      </c>
      <c r="S219" s="82">
        <v>0</v>
      </c>
      <c r="T219" s="82">
        <v>0</v>
      </c>
      <c r="U219" s="82">
        <v>0</v>
      </c>
      <c r="V219" s="82">
        <v>0</v>
      </c>
      <c r="W219" s="82">
        <v>0</v>
      </c>
      <c r="X219" s="82">
        <v>0</v>
      </c>
      <c r="Y219" s="82">
        <v>0</v>
      </c>
      <c r="Z219" s="82">
        <v>0</v>
      </c>
      <c r="AA219" s="82">
        <v>0</v>
      </c>
      <c r="AB219" s="82">
        <v>0</v>
      </c>
      <c r="AC219" s="82">
        <v>0</v>
      </c>
      <c r="AD219" s="82">
        <v>0</v>
      </c>
      <c r="AE219" s="82">
        <v>0</v>
      </c>
      <c r="AF219" s="82">
        <v>0</v>
      </c>
      <c r="AG219" s="82">
        <v>0</v>
      </c>
      <c r="AH219" s="82">
        <v>0</v>
      </c>
      <c r="AI219" s="82">
        <v>0</v>
      </c>
      <c r="AJ219" s="82">
        <v>0</v>
      </c>
      <c r="AK219" s="82">
        <v>0</v>
      </c>
      <c r="AL219" s="82">
        <v>0</v>
      </c>
      <c r="AM219" s="82">
        <v>0</v>
      </c>
      <c r="AN219" s="82">
        <v>0</v>
      </c>
      <c r="AO219" s="82">
        <v>0</v>
      </c>
      <c r="AP219" s="82">
        <v>0</v>
      </c>
      <c r="AQ219" s="82">
        <v>0</v>
      </c>
      <c r="AR219" s="82">
        <v>0</v>
      </c>
      <c r="AS219" s="82">
        <v>0</v>
      </c>
      <c r="AT219" s="82">
        <v>0</v>
      </c>
      <c r="AU219" s="82">
        <v>0</v>
      </c>
      <c r="AV219" s="82">
        <v>0</v>
      </c>
      <c r="AW219" s="82">
        <v>0</v>
      </c>
      <c r="AX219" s="82">
        <v>0</v>
      </c>
      <c r="AY219" s="82">
        <v>0</v>
      </c>
      <c r="AZ219" s="82">
        <v>0</v>
      </c>
      <c r="BA219" s="82">
        <f t="shared" si="25"/>
        <v>0</v>
      </c>
      <c r="BB219" s="82">
        <f t="shared" si="26"/>
        <v>0</v>
      </c>
      <c r="BC219" s="82">
        <f t="shared" si="27"/>
        <v>0</v>
      </c>
      <c r="BD219" s="82">
        <f t="shared" si="28"/>
        <v>0</v>
      </c>
      <c r="BE219" s="82">
        <f t="shared" si="29"/>
        <v>0</v>
      </c>
      <c r="BF219" s="82">
        <f t="shared" si="30"/>
        <v>0</v>
      </c>
      <c r="BG219" s="82">
        <f t="shared" si="31"/>
        <v>0</v>
      </c>
      <c r="BH219" s="82">
        <f t="shared" si="32"/>
        <v>0</v>
      </c>
    </row>
    <row r="220" spans="1:60" ht="45" customHeight="1">
      <c r="A220" s="51" t="s">
        <v>230</v>
      </c>
      <c r="B220" s="52" t="s">
        <v>450</v>
      </c>
      <c r="C220" s="53" t="s">
        <v>580</v>
      </c>
      <c r="D220" s="82">
        <v>17.32598196</v>
      </c>
      <c r="E220" s="82">
        <v>0</v>
      </c>
      <c r="F220" s="82">
        <v>0</v>
      </c>
      <c r="G220" s="82">
        <v>0</v>
      </c>
      <c r="H220" s="82">
        <v>0</v>
      </c>
      <c r="I220" s="82">
        <v>0</v>
      </c>
      <c r="J220" s="82">
        <v>0</v>
      </c>
      <c r="K220" s="82">
        <v>0</v>
      </c>
      <c r="L220" s="82">
        <v>0</v>
      </c>
      <c r="M220" s="82">
        <v>0</v>
      </c>
      <c r="N220" s="82">
        <v>0</v>
      </c>
      <c r="O220" s="82">
        <v>0</v>
      </c>
      <c r="P220" s="82">
        <v>0</v>
      </c>
      <c r="Q220" s="82">
        <v>0</v>
      </c>
      <c r="R220" s="82">
        <v>0</v>
      </c>
      <c r="S220" s="82">
        <v>0</v>
      </c>
      <c r="T220" s="82">
        <v>0</v>
      </c>
      <c r="U220" s="82">
        <v>0</v>
      </c>
      <c r="V220" s="82">
        <v>17.32598196</v>
      </c>
      <c r="W220" s="82">
        <v>0</v>
      </c>
      <c r="X220" s="82">
        <v>0</v>
      </c>
      <c r="Y220" s="82">
        <v>0</v>
      </c>
      <c r="Z220" s="82">
        <v>0</v>
      </c>
      <c r="AA220" s="82">
        <v>0</v>
      </c>
      <c r="AB220" s="82">
        <v>1</v>
      </c>
      <c r="AC220" s="82">
        <v>0</v>
      </c>
      <c r="AD220" s="82">
        <v>0</v>
      </c>
      <c r="AE220" s="82">
        <v>0</v>
      </c>
      <c r="AF220" s="82">
        <v>0</v>
      </c>
      <c r="AG220" s="82">
        <v>0</v>
      </c>
      <c r="AH220" s="82">
        <v>0</v>
      </c>
      <c r="AI220" s="82">
        <v>0</v>
      </c>
      <c r="AJ220" s="82">
        <v>0</v>
      </c>
      <c r="AK220" s="82">
        <v>0</v>
      </c>
      <c r="AL220" s="82">
        <v>0</v>
      </c>
      <c r="AM220" s="82">
        <v>0</v>
      </c>
      <c r="AN220" s="82">
        <v>0</v>
      </c>
      <c r="AO220" s="82">
        <v>0</v>
      </c>
      <c r="AP220" s="82">
        <v>0</v>
      </c>
      <c r="AQ220" s="82">
        <v>0</v>
      </c>
      <c r="AR220" s="82">
        <v>0</v>
      </c>
      <c r="AS220" s="82">
        <v>0</v>
      </c>
      <c r="AT220" s="82">
        <v>0</v>
      </c>
      <c r="AU220" s="82">
        <v>0</v>
      </c>
      <c r="AV220" s="82">
        <v>0</v>
      </c>
      <c r="AW220" s="82">
        <v>0</v>
      </c>
      <c r="AX220" s="82">
        <v>0</v>
      </c>
      <c r="AY220" s="82">
        <v>0</v>
      </c>
      <c r="AZ220" s="82">
        <v>0</v>
      </c>
      <c r="BA220" s="82">
        <f t="shared" si="25"/>
        <v>0</v>
      </c>
      <c r="BB220" s="82">
        <f t="shared" si="26"/>
        <v>17.32598196</v>
      </c>
      <c r="BC220" s="82">
        <f t="shared" si="27"/>
        <v>0</v>
      </c>
      <c r="BD220" s="82">
        <f t="shared" si="28"/>
        <v>0</v>
      </c>
      <c r="BE220" s="82">
        <f t="shared" si="29"/>
        <v>0</v>
      </c>
      <c r="BF220" s="82">
        <f t="shared" si="30"/>
        <v>0</v>
      </c>
      <c r="BG220" s="82">
        <f t="shared" si="31"/>
        <v>0</v>
      </c>
      <c r="BH220" s="82">
        <f t="shared" si="32"/>
        <v>1</v>
      </c>
    </row>
    <row r="221" spans="1:60" ht="47.25">
      <c r="A221" s="51" t="s">
        <v>230</v>
      </c>
      <c r="B221" s="52" t="s">
        <v>361</v>
      </c>
      <c r="C221" s="53" t="s">
        <v>179</v>
      </c>
      <c r="D221" s="82">
        <v>581.73431694999999</v>
      </c>
      <c r="E221" s="82">
        <v>0</v>
      </c>
      <c r="F221" s="82">
        <v>581.73431694999999</v>
      </c>
      <c r="G221" s="82">
        <v>0</v>
      </c>
      <c r="H221" s="82">
        <v>0</v>
      </c>
      <c r="I221" s="82">
        <v>0</v>
      </c>
      <c r="J221" s="82">
        <v>0</v>
      </c>
      <c r="K221" s="82">
        <v>529</v>
      </c>
      <c r="L221" s="82">
        <v>300</v>
      </c>
      <c r="M221" s="82">
        <v>0</v>
      </c>
      <c r="N221" s="82">
        <v>0</v>
      </c>
      <c r="O221" s="82">
        <v>0</v>
      </c>
      <c r="P221" s="82">
        <v>0</v>
      </c>
      <c r="Q221" s="82">
        <v>0</v>
      </c>
      <c r="R221" s="82">
        <v>0</v>
      </c>
      <c r="S221" s="82">
        <v>0</v>
      </c>
      <c r="T221" s="82">
        <v>0</v>
      </c>
      <c r="U221" s="82">
        <v>0</v>
      </c>
      <c r="V221" s="82">
        <v>0</v>
      </c>
      <c r="W221" s="82">
        <v>0</v>
      </c>
      <c r="X221" s="82">
        <v>0</v>
      </c>
      <c r="Y221" s="82">
        <v>0</v>
      </c>
      <c r="Z221" s="82">
        <v>0</v>
      </c>
      <c r="AA221" s="82">
        <v>0</v>
      </c>
      <c r="AB221" s="82">
        <v>0</v>
      </c>
      <c r="AC221" s="82">
        <v>0</v>
      </c>
      <c r="AD221" s="82">
        <v>0</v>
      </c>
      <c r="AE221" s="82">
        <v>0</v>
      </c>
      <c r="AF221" s="82">
        <v>0</v>
      </c>
      <c r="AG221" s="82">
        <v>0</v>
      </c>
      <c r="AH221" s="82">
        <v>0</v>
      </c>
      <c r="AI221" s="82">
        <v>0</v>
      </c>
      <c r="AJ221" s="82">
        <v>0</v>
      </c>
      <c r="AK221" s="82">
        <v>0</v>
      </c>
      <c r="AL221" s="82">
        <v>0</v>
      </c>
      <c r="AM221" s="82">
        <v>0</v>
      </c>
      <c r="AN221" s="82">
        <v>0</v>
      </c>
      <c r="AO221" s="82">
        <v>0</v>
      </c>
      <c r="AP221" s="82">
        <v>0</v>
      </c>
      <c r="AQ221" s="82">
        <v>0</v>
      </c>
      <c r="AR221" s="82">
        <v>0</v>
      </c>
      <c r="AS221" s="82">
        <v>0</v>
      </c>
      <c r="AT221" s="82">
        <v>0</v>
      </c>
      <c r="AU221" s="82">
        <v>0</v>
      </c>
      <c r="AV221" s="82">
        <v>0</v>
      </c>
      <c r="AW221" s="82">
        <v>0</v>
      </c>
      <c r="AX221" s="82">
        <v>0</v>
      </c>
      <c r="AY221" s="82">
        <v>0</v>
      </c>
      <c r="AZ221" s="82">
        <v>0</v>
      </c>
      <c r="BA221" s="82">
        <f t="shared" si="25"/>
        <v>0</v>
      </c>
      <c r="BB221" s="82">
        <f t="shared" si="26"/>
        <v>581.73431694999999</v>
      </c>
      <c r="BC221" s="82">
        <f t="shared" si="27"/>
        <v>0</v>
      </c>
      <c r="BD221" s="82">
        <f t="shared" si="28"/>
        <v>0</v>
      </c>
      <c r="BE221" s="82">
        <f t="shared" si="29"/>
        <v>0</v>
      </c>
      <c r="BF221" s="82">
        <f t="shared" si="30"/>
        <v>0</v>
      </c>
      <c r="BG221" s="82">
        <f t="shared" si="31"/>
        <v>529</v>
      </c>
      <c r="BH221" s="82">
        <f t="shared" si="32"/>
        <v>300</v>
      </c>
    </row>
    <row r="222" spans="1:60" ht="45" customHeight="1">
      <c r="A222" s="51" t="s">
        <v>230</v>
      </c>
      <c r="B222" s="52" t="s">
        <v>648</v>
      </c>
      <c r="C222" s="53" t="s">
        <v>649</v>
      </c>
      <c r="D222" s="82">
        <v>8.3369332200000006</v>
      </c>
      <c r="E222" s="82">
        <v>0</v>
      </c>
      <c r="F222" s="82">
        <v>0</v>
      </c>
      <c r="G222" s="82">
        <v>0</v>
      </c>
      <c r="H222" s="82">
        <v>0</v>
      </c>
      <c r="I222" s="82">
        <v>0</v>
      </c>
      <c r="J222" s="82">
        <v>0</v>
      </c>
      <c r="K222" s="82">
        <v>0</v>
      </c>
      <c r="L222" s="82">
        <v>0</v>
      </c>
      <c r="M222" s="82">
        <v>0</v>
      </c>
      <c r="N222" s="82">
        <v>8.3369332200000006</v>
      </c>
      <c r="O222" s="82">
        <v>0</v>
      </c>
      <c r="P222" s="82">
        <v>0</v>
      </c>
      <c r="Q222" s="82">
        <v>0</v>
      </c>
      <c r="R222" s="82">
        <v>0</v>
      </c>
      <c r="S222" s="82">
        <v>0</v>
      </c>
      <c r="T222" s="82">
        <v>1</v>
      </c>
      <c r="U222" s="82">
        <v>0</v>
      </c>
      <c r="V222" s="82">
        <v>0</v>
      </c>
      <c r="W222" s="82">
        <v>0</v>
      </c>
      <c r="X222" s="82">
        <v>0</v>
      </c>
      <c r="Y222" s="82">
        <v>0</v>
      </c>
      <c r="Z222" s="82">
        <v>0</v>
      </c>
      <c r="AA222" s="82">
        <v>0</v>
      </c>
      <c r="AB222" s="82">
        <v>0</v>
      </c>
      <c r="AC222" s="82">
        <v>0</v>
      </c>
      <c r="AD222" s="82">
        <v>0</v>
      </c>
      <c r="AE222" s="82">
        <v>0</v>
      </c>
      <c r="AF222" s="82">
        <v>0</v>
      </c>
      <c r="AG222" s="82">
        <v>0</v>
      </c>
      <c r="AH222" s="82">
        <v>0</v>
      </c>
      <c r="AI222" s="82">
        <v>0</v>
      </c>
      <c r="AJ222" s="82">
        <v>0</v>
      </c>
      <c r="AK222" s="82">
        <v>0</v>
      </c>
      <c r="AL222" s="82">
        <v>0</v>
      </c>
      <c r="AM222" s="82">
        <v>0</v>
      </c>
      <c r="AN222" s="82">
        <v>0</v>
      </c>
      <c r="AO222" s="82">
        <v>0</v>
      </c>
      <c r="AP222" s="82">
        <v>0</v>
      </c>
      <c r="AQ222" s="82">
        <v>0</v>
      </c>
      <c r="AR222" s="82">
        <v>0</v>
      </c>
      <c r="AS222" s="82">
        <v>0</v>
      </c>
      <c r="AT222" s="82">
        <v>0</v>
      </c>
      <c r="AU222" s="82">
        <v>0</v>
      </c>
      <c r="AV222" s="82">
        <v>0</v>
      </c>
      <c r="AW222" s="82">
        <v>0</v>
      </c>
      <c r="AX222" s="82">
        <v>0</v>
      </c>
      <c r="AY222" s="82">
        <v>0</v>
      </c>
      <c r="AZ222" s="82">
        <v>0</v>
      </c>
      <c r="BA222" s="82">
        <f t="shared" si="25"/>
        <v>0</v>
      </c>
      <c r="BB222" s="82">
        <f t="shared" si="26"/>
        <v>8.3369332200000006</v>
      </c>
      <c r="BC222" s="82">
        <f t="shared" si="27"/>
        <v>0</v>
      </c>
      <c r="BD222" s="82">
        <f t="shared" si="28"/>
        <v>0</v>
      </c>
      <c r="BE222" s="82">
        <f t="shared" si="29"/>
        <v>0</v>
      </c>
      <c r="BF222" s="82">
        <f t="shared" si="30"/>
        <v>0</v>
      </c>
      <c r="BG222" s="82">
        <f t="shared" si="31"/>
        <v>0</v>
      </c>
      <c r="BH222" s="82">
        <f t="shared" si="32"/>
        <v>1</v>
      </c>
    </row>
    <row r="223" spans="1:60" ht="45" customHeight="1">
      <c r="A223" s="51" t="s">
        <v>230</v>
      </c>
      <c r="B223" s="52" t="s">
        <v>650</v>
      </c>
      <c r="C223" s="53" t="s">
        <v>651</v>
      </c>
      <c r="D223" s="82">
        <v>6.2404885500000002</v>
      </c>
      <c r="E223" s="82">
        <v>0</v>
      </c>
      <c r="F223" s="82">
        <v>0</v>
      </c>
      <c r="G223" s="82">
        <v>0</v>
      </c>
      <c r="H223" s="82">
        <v>0</v>
      </c>
      <c r="I223" s="82">
        <v>0</v>
      </c>
      <c r="J223" s="82">
        <v>0</v>
      </c>
      <c r="K223" s="82">
        <v>0</v>
      </c>
      <c r="L223" s="82">
        <v>0</v>
      </c>
      <c r="M223" s="82">
        <v>0</v>
      </c>
      <c r="N223" s="82">
        <v>6.2404885500000002</v>
      </c>
      <c r="O223" s="82">
        <v>0</v>
      </c>
      <c r="P223" s="82">
        <v>0</v>
      </c>
      <c r="Q223" s="82">
        <v>0</v>
      </c>
      <c r="R223" s="82">
        <v>0</v>
      </c>
      <c r="S223" s="82">
        <v>0</v>
      </c>
      <c r="T223" s="82">
        <v>1</v>
      </c>
      <c r="U223" s="82">
        <v>0</v>
      </c>
      <c r="V223" s="82">
        <v>0</v>
      </c>
      <c r="W223" s="82">
        <v>0</v>
      </c>
      <c r="X223" s="82">
        <v>0</v>
      </c>
      <c r="Y223" s="82">
        <v>0</v>
      </c>
      <c r="Z223" s="82">
        <v>0</v>
      </c>
      <c r="AA223" s="82">
        <v>0</v>
      </c>
      <c r="AB223" s="82">
        <v>0</v>
      </c>
      <c r="AC223" s="82">
        <v>0</v>
      </c>
      <c r="AD223" s="82">
        <v>0</v>
      </c>
      <c r="AE223" s="82">
        <v>0</v>
      </c>
      <c r="AF223" s="82">
        <v>0</v>
      </c>
      <c r="AG223" s="82">
        <v>0</v>
      </c>
      <c r="AH223" s="82">
        <v>0</v>
      </c>
      <c r="AI223" s="82">
        <v>0</v>
      </c>
      <c r="AJ223" s="82">
        <v>0</v>
      </c>
      <c r="AK223" s="82">
        <v>0</v>
      </c>
      <c r="AL223" s="82">
        <v>0</v>
      </c>
      <c r="AM223" s="82">
        <v>0</v>
      </c>
      <c r="AN223" s="82">
        <v>0</v>
      </c>
      <c r="AO223" s="82">
        <v>0</v>
      </c>
      <c r="AP223" s="82">
        <v>0</v>
      </c>
      <c r="AQ223" s="82">
        <v>0</v>
      </c>
      <c r="AR223" s="82">
        <v>0</v>
      </c>
      <c r="AS223" s="82">
        <v>0</v>
      </c>
      <c r="AT223" s="82">
        <v>0</v>
      </c>
      <c r="AU223" s="82">
        <v>0</v>
      </c>
      <c r="AV223" s="82">
        <v>0</v>
      </c>
      <c r="AW223" s="82">
        <v>0</v>
      </c>
      <c r="AX223" s="82">
        <v>0</v>
      </c>
      <c r="AY223" s="82">
        <v>0</v>
      </c>
      <c r="AZ223" s="82">
        <v>0</v>
      </c>
      <c r="BA223" s="82">
        <f t="shared" si="25"/>
        <v>0</v>
      </c>
      <c r="BB223" s="82">
        <f t="shared" si="26"/>
        <v>6.2404885500000002</v>
      </c>
      <c r="BC223" s="82">
        <f t="shared" si="27"/>
        <v>0</v>
      </c>
      <c r="BD223" s="82">
        <f t="shared" si="28"/>
        <v>0</v>
      </c>
      <c r="BE223" s="82">
        <f t="shared" si="29"/>
        <v>0</v>
      </c>
      <c r="BF223" s="82">
        <f t="shared" si="30"/>
        <v>0</v>
      </c>
      <c r="BG223" s="82">
        <f t="shared" si="31"/>
        <v>0</v>
      </c>
      <c r="BH223" s="82">
        <f t="shared" si="32"/>
        <v>1</v>
      </c>
    </row>
    <row r="224" spans="1:60" ht="45" customHeight="1">
      <c r="A224" s="51" t="s">
        <v>230</v>
      </c>
      <c r="B224" s="52" t="s">
        <v>652</v>
      </c>
      <c r="C224" s="53" t="s">
        <v>653</v>
      </c>
      <c r="D224" s="82">
        <v>6.2404885500000002</v>
      </c>
      <c r="E224" s="82">
        <v>0</v>
      </c>
      <c r="F224" s="82">
        <v>0</v>
      </c>
      <c r="G224" s="82">
        <v>0</v>
      </c>
      <c r="H224" s="82">
        <v>0</v>
      </c>
      <c r="I224" s="82">
        <v>0</v>
      </c>
      <c r="J224" s="82">
        <v>0</v>
      </c>
      <c r="K224" s="82">
        <v>0</v>
      </c>
      <c r="L224" s="82">
        <v>0</v>
      </c>
      <c r="M224" s="82">
        <v>0</v>
      </c>
      <c r="N224" s="82">
        <v>6.2404885500000002</v>
      </c>
      <c r="O224" s="82">
        <v>0</v>
      </c>
      <c r="P224" s="82">
        <v>0</v>
      </c>
      <c r="Q224" s="82">
        <v>0</v>
      </c>
      <c r="R224" s="82">
        <v>0</v>
      </c>
      <c r="S224" s="82">
        <v>0</v>
      </c>
      <c r="T224" s="82">
        <v>1</v>
      </c>
      <c r="U224" s="82">
        <v>0</v>
      </c>
      <c r="V224" s="82">
        <v>0</v>
      </c>
      <c r="W224" s="82">
        <v>0</v>
      </c>
      <c r="X224" s="82">
        <v>0</v>
      </c>
      <c r="Y224" s="82">
        <v>0</v>
      </c>
      <c r="Z224" s="82">
        <v>0</v>
      </c>
      <c r="AA224" s="82">
        <v>0</v>
      </c>
      <c r="AB224" s="82">
        <v>0</v>
      </c>
      <c r="AC224" s="82">
        <v>0</v>
      </c>
      <c r="AD224" s="82">
        <v>0</v>
      </c>
      <c r="AE224" s="82">
        <v>0</v>
      </c>
      <c r="AF224" s="82">
        <v>0</v>
      </c>
      <c r="AG224" s="82">
        <v>0</v>
      </c>
      <c r="AH224" s="82">
        <v>0</v>
      </c>
      <c r="AI224" s="82">
        <v>0</v>
      </c>
      <c r="AJ224" s="82">
        <v>0</v>
      </c>
      <c r="AK224" s="82">
        <v>0</v>
      </c>
      <c r="AL224" s="82">
        <v>0</v>
      </c>
      <c r="AM224" s="82">
        <v>0</v>
      </c>
      <c r="AN224" s="82">
        <v>0</v>
      </c>
      <c r="AO224" s="82">
        <v>0</v>
      </c>
      <c r="AP224" s="82">
        <v>0</v>
      </c>
      <c r="AQ224" s="82">
        <v>0</v>
      </c>
      <c r="AR224" s="82">
        <v>0</v>
      </c>
      <c r="AS224" s="82">
        <v>0</v>
      </c>
      <c r="AT224" s="82">
        <v>0</v>
      </c>
      <c r="AU224" s="82">
        <v>0</v>
      </c>
      <c r="AV224" s="82">
        <v>0</v>
      </c>
      <c r="AW224" s="82">
        <v>0</v>
      </c>
      <c r="AX224" s="82">
        <v>0</v>
      </c>
      <c r="AY224" s="82">
        <v>0</v>
      </c>
      <c r="AZ224" s="82">
        <v>0</v>
      </c>
      <c r="BA224" s="82">
        <f t="shared" si="25"/>
        <v>0</v>
      </c>
      <c r="BB224" s="82">
        <f t="shared" si="26"/>
        <v>6.2404885500000002</v>
      </c>
      <c r="BC224" s="82">
        <f t="shared" si="27"/>
        <v>0</v>
      </c>
      <c r="BD224" s="82">
        <f t="shared" si="28"/>
        <v>0</v>
      </c>
      <c r="BE224" s="82">
        <f t="shared" si="29"/>
        <v>0</v>
      </c>
      <c r="BF224" s="82">
        <f t="shared" si="30"/>
        <v>0</v>
      </c>
      <c r="BG224" s="82">
        <f t="shared" si="31"/>
        <v>0</v>
      </c>
      <c r="BH224" s="82">
        <f t="shared" si="32"/>
        <v>1</v>
      </c>
    </row>
    <row r="225" spans="1:60" ht="63">
      <c r="A225" s="51" t="s">
        <v>3</v>
      </c>
      <c r="B225" s="52" t="s">
        <v>87</v>
      </c>
      <c r="C225" s="53" t="s">
        <v>96</v>
      </c>
      <c r="D225" s="82">
        <v>0</v>
      </c>
      <c r="E225" s="82">
        <v>0</v>
      </c>
      <c r="F225" s="82">
        <v>0</v>
      </c>
      <c r="G225" s="82">
        <v>0</v>
      </c>
      <c r="H225" s="82">
        <v>0</v>
      </c>
      <c r="I225" s="82">
        <v>0</v>
      </c>
      <c r="J225" s="82">
        <v>0</v>
      </c>
      <c r="K225" s="82">
        <v>0</v>
      </c>
      <c r="L225" s="82">
        <v>0</v>
      </c>
      <c r="M225" s="82">
        <v>0</v>
      </c>
      <c r="N225" s="82">
        <v>0</v>
      </c>
      <c r="O225" s="82">
        <v>0</v>
      </c>
      <c r="P225" s="82">
        <v>0</v>
      </c>
      <c r="Q225" s="82">
        <v>0</v>
      </c>
      <c r="R225" s="82">
        <v>0</v>
      </c>
      <c r="S225" s="82">
        <v>0</v>
      </c>
      <c r="T225" s="82">
        <v>0</v>
      </c>
      <c r="U225" s="82">
        <v>0</v>
      </c>
      <c r="V225" s="82">
        <v>0</v>
      </c>
      <c r="W225" s="82">
        <v>0</v>
      </c>
      <c r="X225" s="82">
        <v>0</v>
      </c>
      <c r="Y225" s="82">
        <v>0</v>
      </c>
      <c r="Z225" s="82">
        <v>0</v>
      </c>
      <c r="AA225" s="82">
        <v>0</v>
      </c>
      <c r="AB225" s="82">
        <v>0</v>
      </c>
      <c r="AC225" s="82">
        <v>0</v>
      </c>
      <c r="AD225" s="82">
        <v>0</v>
      </c>
      <c r="AE225" s="82">
        <v>0</v>
      </c>
      <c r="AF225" s="82">
        <v>0</v>
      </c>
      <c r="AG225" s="82">
        <v>0</v>
      </c>
      <c r="AH225" s="82">
        <v>0</v>
      </c>
      <c r="AI225" s="82">
        <v>0</v>
      </c>
      <c r="AJ225" s="82">
        <v>0</v>
      </c>
      <c r="AK225" s="82">
        <v>0</v>
      </c>
      <c r="AL225" s="82">
        <v>0</v>
      </c>
      <c r="AM225" s="82">
        <v>0</v>
      </c>
      <c r="AN225" s="82">
        <v>0</v>
      </c>
      <c r="AO225" s="82">
        <v>0</v>
      </c>
      <c r="AP225" s="82">
        <v>0</v>
      </c>
      <c r="AQ225" s="82">
        <v>0</v>
      </c>
      <c r="AR225" s="82">
        <v>0</v>
      </c>
      <c r="AS225" s="82">
        <v>0</v>
      </c>
      <c r="AT225" s="82">
        <v>0</v>
      </c>
      <c r="AU225" s="82">
        <v>0</v>
      </c>
      <c r="AV225" s="82">
        <v>0</v>
      </c>
      <c r="AW225" s="82">
        <v>0</v>
      </c>
      <c r="AX225" s="82">
        <v>0</v>
      </c>
      <c r="AY225" s="82">
        <v>0</v>
      </c>
      <c r="AZ225" s="82">
        <v>0</v>
      </c>
      <c r="BA225" s="82">
        <f t="shared" si="25"/>
        <v>0</v>
      </c>
      <c r="BB225" s="82">
        <f t="shared" si="26"/>
        <v>0</v>
      </c>
      <c r="BC225" s="82">
        <f t="shared" si="27"/>
        <v>0</v>
      </c>
      <c r="BD225" s="82">
        <f t="shared" si="28"/>
        <v>0</v>
      </c>
      <c r="BE225" s="82">
        <f t="shared" si="29"/>
        <v>0</v>
      </c>
      <c r="BF225" s="82">
        <f t="shared" si="30"/>
        <v>0</v>
      </c>
      <c r="BG225" s="82">
        <f t="shared" si="31"/>
        <v>0</v>
      </c>
      <c r="BH225" s="82">
        <f t="shared" si="32"/>
        <v>0</v>
      </c>
    </row>
    <row r="226" spans="1:60" ht="47.25">
      <c r="A226" s="51" t="s">
        <v>19</v>
      </c>
      <c r="B226" s="52" t="s">
        <v>88</v>
      </c>
      <c r="C226" s="53" t="s">
        <v>96</v>
      </c>
      <c r="D226" s="82">
        <v>0</v>
      </c>
      <c r="E226" s="82">
        <v>0</v>
      </c>
      <c r="F226" s="82">
        <v>0</v>
      </c>
      <c r="G226" s="82">
        <v>0</v>
      </c>
      <c r="H226" s="82">
        <v>0</v>
      </c>
      <c r="I226" s="82">
        <v>0</v>
      </c>
      <c r="J226" s="82">
        <v>0</v>
      </c>
      <c r="K226" s="82">
        <v>0</v>
      </c>
      <c r="L226" s="82">
        <v>0</v>
      </c>
      <c r="M226" s="82">
        <v>0</v>
      </c>
      <c r="N226" s="82">
        <v>0</v>
      </c>
      <c r="O226" s="82">
        <v>0</v>
      </c>
      <c r="P226" s="82">
        <v>0</v>
      </c>
      <c r="Q226" s="82">
        <v>0</v>
      </c>
      <c r="R226" s="82">
        <v>0</v>
      </c>
      <c r="S226" s="82">
        <v>0</v>
      </c>
      <c r="T226" s="82">
        <v>0</v>
      </c>
      <c r="U226" s="82">
        <v>0</v>
      </c>
      <c r="V226" s="82">
        <v>0</v>
      </c>
      <c r="W226" s="82">
        <v>0</v>
      </c>
      <c r="X226" s="82">
        <v>0</v>
      </c>
      <c r="Y226" s="82">
        <v>0</v>
      </c>
      <c r="Z226" s="82">
        <v>0</v>
      </c>
      <c r="AA226" s="82">
        <v>0</v>
      </c>
      <c r="AB226" s="82">
        <v>0</v>
      </c>
      <c r="AC226" s="82">
        <v>0</v>
      </c>
      <c r="AD226" s="82">
        <v>0</v>
      </c>
      <c r="AE226" s="82">
        <v>0</v>
      </c>
      <c r="AF226" s="82">
        <v>0</v>
      </c>
      <c r="AG226" s="82">
        <v>0</v>
      </c>
      <c r="AH226" s="82">
        <v>0</v>
      </c>
      <c r="AI226" s="82">
        <v>0</v>
      </c>
      <c r="AJ226" s="82">
        <v>0</v>
      </c>
      <c r="AK226" s="82">
        <v>0</v>
      </c>
      <c r="AL226" s="82">
        <v>0</v>
      </c>
      <c r="AM226" s="82">
        <v>0</v>
      </c>
      <c r="AN226" s="82">
        <v>0</v>
      </c>
      <c r="AO226" s="82">
        <v>0</v>
      </c>
      <c r="AP226" s="82">
        <v>0</v>
      </c>
      <c r="AQ226" s="82">
        <v>0</v>
      </c>
      <c r="AR226" s="82">
        <v>0</v>
      </c>
      <c r="AS226" s="82">
        <v>0</v>
      </c>
      <c r="AT226" s="82">
        <v>0</v>
      </c>
      <c r="AU226" s="82">
        <v>0</v>
      </c>
      <c r="AV226" s="82">
        <v>0</v>
      </c>
      <c r="AW226" s="82">
        <v>0</v>
      </c>
      <c r="AX226" s="82">
        <v>0</v>
      </c>
      <c r="AY226" s="82">
        <v>0</v>
      </c>
      <c r="AZ226" s="82">
        <v>0</v>
      </c>
      <c r="BA226" s="82">
        <f t="shared" si="25"/>
        <v>0</v>
      </c>
      <c r="BB226" s="82">
        <f t="shared" si="26"/>
        <v>0</v>
      </c>
      <c r="BC226" s="82">
        <f t="shared" si="27"/>
        <v>0</v>
      </c>
      <c r="BD226" s="82">
        <f t="shared" si="28"/>
        <v>0</v>
      </c>
      <c r="BE226" s="82">
        <f t="shared" si="29"/>
        <v>0</v>
      </c>
      <c r="BF226" s="82">
        <f t="shared" si="30"/>
        <v>0</v>
      </c>
      <c r="BG226" s="82">
        <f t="shared" si="31"/>
        <v>0</v>
      </c>
      <c r="BH226" s="82">
        <f t="shared" si="32"/>
        <v>0</v>
      </c>
    </row>
    <row r="227" spans="1:60" ht="47.25">
      <c r="A227" s="51" t="s">
        <v>20</v>
      </c>
      <c r="B227" s="52" t="s">
        <v>89</v>
      </c>
      <c r="C227" s="53" t="s">
        <v>96</v>
      </c>
      <c r="D227" s="82">
        <v>0</v>
      </c>
      <c r="E227" s="82">
        <v>0</v>
      </c>
      <c r="F227" s="82">
        <v>0</v>
      </c>
      <c r="G227" s="82">
        <v>0</v>
      </c>
      <c r="H227" s="82">
        <v>0</v>
      </c>
      <c r="I227" s="82">
        <v>0</v>
      </c>
      <c r="J227" s="82">
        <v>0</v>
      </c>
      <c r="K227" s="82">
        <v>0</v>
      </c>
      <c r="L227" s="82">
        <v>0</v>
      </c>
      <c r="M227" s="82">
        <v>0</v>
      </c>
      <c r="N227" s="82">
        <v>0</v>
      </c>
      <c r="O227" s="82">
        <v>0</v>
      </c>
      <c r="P227" s="82">
        <v>0</v>
      </c>
      <c r="Q227" s="82">
        <v>0</v>
      </c>
      <c r="R227" s="82">
        <v>0</v>
      </c>
      <c r="S227" s="82">
        <v>0</v>
      </c>
      <c r="T227" s="82">
        <v>0</v>
      </c>
      <c r="U227" s="82">
        <v>0</v>
      </c>
      <c r="V227" s="82">
        <v>0</v>
      </c>
      <c r="W227" s="82">
        <v>0</v>
      </c>
      <c r="X227" s="82">
        <v>0</v>
      </c>
      <c r="Y227" s="82">
        <v>0</v>
      </c>
      <c r="Z227" s="82">
        <v>0</v>
      </c>
      <c r="AA227" s="82">
        <v>0</v>
      </c>
      <c r="AB227" s="82">
        <v>0</v>
      </c>
      <c r="AC227" s="82">
        <v>0</v>
      </c>
      <c r="AD227" s="82">
        <v>0</v>
      </c>
      <c r="AE227" s="82">
        <v>0</v>
      </c>
      <c r="AF227" s="82">
        <v>0</v>
      </c>
      <c r="AG227" s="82">
        <v>0</v>
      </c>
      <c r="AH227" s="82">
        <v>0</v>
      </c>
      <c r="AI227" s="82">
        <v>0</v>
      </c>
      <c r="AJ227" s="82">
        <v>0</v>
      </c>
      <c r="AK227" s="82">
        <v>0</v>
      </c>
      <c r="AL227" s="82">
        <v>0</v>
      </c>
      <c r="AM227" s="82">
        <v>0</v>
      </c>
      <c r="AN227" s="82">
        <v>0</v>
      </c>
      <c r="AO227" s="82">
        <v>0</v>
      </c>
      <c r="AP227" s="82">
        <v>0</v>
      </c>
      <c r="AQ227" s="82">
        <v>0</v>
      </c>
      <c r="AR227" s="82">
        <v>0</v>
      </c>
      <c r="AS227" s="82">
        <v>0</v>
      </c>
      <c r="AT227" s="82">
        <v>0</v>
      </c>
      <c r="AU227" s="82">
        <v>0</v>
      </c>
      <c r="AV227" s="82">
        <v>0</v>
      </c>
      <c r="AW227" s="82">
        <v>0</v>
      </c>
      <c r="AX227" s="82">
        <v>0</v>
      </c>
      <c r="AY227" s="82">
        <v>0</v>
      </c>
      <c r="AZ227" s="82">
        <v>0</v>
      </c>
      <c r="BA227" s="82">
        <f t="shared" si="25"/>
        <v>0</v>
      </c>
      <c r="BB227" s="82">
        <f t="shared" si="26"/>
        <v>0</v>
      </c>
      <c r="BC227" s="82">
        <f t="shared" si="27"/>
        <v>0</v>
      </c>
      <c r="BD227" s="82">
        <f t="shared" si="28"/>
        <v>0</v>
      </c>
      <c r="BE227" s="82">
        <f t="shared" si="29"/>
        <v>0</v>
      </c>
      <c r="BF227" s="82">
        <f t="shared" si="30"/>
        <v>0</v>
      </c>
      <c r="BG227" s="82">
        <f t="shared" si="31"/>
        <v>0</v>
      </c>
      <c r="BH227" s="82">
        <f t="shared" si="32"/>
        <v>0</v>
      </c>
    </row>
    <row r="228" spans="1:60" ht="31.5">
      <c r="A228" s="51" t="s">
        <v>4</v>
      </c>
      <c r="B228" s="52" t="s">
        <v>90</v>
      </c>
      <c r="C228" s="53" t="s">
        <v>96</v>
      </c>
      <c r="D228" s="82">
        <v>737.02134694000006</v>
      </c>
      <c r="E228" s="82">
        <v>0</v>
      </c>
      <c r="F228" s="82">
        <v>22.232996329999999</v>
      </c>
      <c r="G228" s="82">
        <v>0.25</v>
      </c>
      <c r="H228" s="82">
        <v>0</v>
      </c>
      <c r="I228" s="82">
        <v>0.41100000000000003</v>
      </c>
      <c r="J228" s="82">
        <v>0</v>
      </c>
      <c r="K228" s="82">
        <v>0</v>
      </c>
      <c r="L228" s="82">
        <v>4</v>
      </c>
      <c r="M228" s="82">
        <v>0</v>
      </c>
      <c r="N228" s="82">
        <v>175.85350063999999</v>
      </c>
      <c r="O228" s="82">
        <v>3.21</v>
      </c>
      <c r="P228" s="82">
        <v>0</v>
      </c>
      <c r="Q228" s="82">
        <v>29.775400000000001</v>
      </c>
      <c r="R228" s="82">
        <v>0</v>
      </c>
      <c r="S228" s="82">
        <v>0</v>
      </c>
      <c r="T228" s="82">
        <v>2</v>
      </c>
      <c r="U228" s="82">
        <v>0</v>
      </c>
      <c r="V228" s="82">
        <v>163.38137296999997</v>
      </c>
      <c r="W228" s="82">
        <v>2.6790000000000003</v>
      </c>
      <c r="X228" s="82">
        <v>0</v>
      </c>
      <c r="Y228" s="82">
        <v>27.012</v>
      </c>
      <c r="Z228" s="82">
        <v>0</v>
      </c>
      <c r="AA228" s="82">
        <v>0</v>
      </c>
      <c r="AB228" s="82">
        <v>1</v>
      </c>
      <c r="AC228" s="82">
        <v>0</v>
      </c>
      <c r="AD228" s="82">
        <v>0</v>
      </c>
      <c r="AE228" s="82">
        <v>0</v>
      </c>
      <c r="AF228" s="82">
        <v>0</v>
      </c>
      <c r="AG228" s="82">
        <v>0</v>
      </c>
      <c r="AH228" s="82">
        <v>0</v>
      </c>
      <c r="AI228" s="82">
        <v>0</v>
      </c>
      <c r="AJ228" s="82">
        <v>0</v>
      </c>
      <c r="AK228" s="82">
        <v>0</v>
      </c>
      <c r="AL228" s="82">
        <v>181.34542673000001</v>
      </c>
      <c r="AM228" s="82">
        <v>0</v>
      </c>
      <c r="AN228" s="82">
        <v>0</v>
      </c>
      <c r="AO228" s="82">
        <v>22.004000000000001</v>
      </c>
      <c r="AP228" s="82">
        <v>0</v>
      </c>
      <c r="AQ228" s="82">
        <v>0</v>
      </c>
      <c r="AR228" s="82">
        <v>0</v>
      </c>
      <c r="AS228" s="82">
        <v>0</v>
      </c>
      <c r="AT228" s="82">
        <v>180.62243196999995</v>
      </c>
      <c r="AU228" s="82">
        <v>0</v>
      </c>
      <c r="AV228" s="82">
        <v>0</v>
      </c>
      <c r="AW228" s="82">
        <v>18.603000000000002</v>
      </c>
      <c r="AX228" s="82">
        <v>0</v>
      </c>
      <c r="AY228" s="82">
        <v>0</v>
      </c>
      <c r="AZ228" s="82">
        <v>0</v>
      </c>
      <c r="BA228" s="82">
        <f t="shared" si="25"/>
        <v>0</v>
      </c>
      <c r="BB228" s="82">
        <f t="shared" si="26"/>
        <v>723.43572863999998</v>
      </c>
      <c r="BC228" s="82">
        <f t="shared" si="27"/>
        <v>6.1390000000000002</v>
      </c>
      <c r="BD228" s="82">
        <f t="shared" si="28"/>
        <v>0</v>
      </c>
      <c r="BE228" s="82">
        <f t="shared" si="29"/>
        <v>97.80540000000002</v>
      </c>
      <c r="BF228" s="82">
        <f t="shared" si="30"/>
        <v>0</v>
      </c>
      <c r="BG228" s="82">
        <f t="shared" si="31"/>
        <v>0</v>
      </c>
      <c r="BH228" s="82">
        <f t="shared" si="32"/>
        <v>7</v>
      </c>
    </row>
    <row r="229" spans="1:60" ht="63">
      <c r="A229" s="51" t="s">
        <v>4</v>
      </c>
      <c r="B229" s="52" t="s">
        <v>849</v>
      </c>
      <c r="C229" s="53" t="s">
        <v>170</v>
      </c>
      <c r="D229" s="82">
        <v>37.024131439999998</v>
      </c>
      <c r="E229" s="82">
        <v>0</v>
      </c>
      <c r="F229" s="82">
        <v>19.299472909999999</v>
      </c>
      <c r="G229" s="82">
        <v>0</v>
      </c>
      <c r="H229" s="82">
        <v>0</v>
      </c>
      <c r="I229" s="82">
        <v>0.17100000000000001</v>
      </c>
      <c r="J229" s="82">
        <v>0</v>
      </c>
      <c r="K229" s="82">
        <v>0</v>
      </c>
      <c r="L229" s="82">
        <v>4</v>
      </c>
      <c r="M229" s="82">
        <v>0</v>
      </c>
      <c r="N229" s="82">
        <v>2.0219634399999999</v>
      </c>
      <c r="O229" s="82">
        <v>0</v>
      </c>
      <c r="P229" s="82">
        <v>0</v>
      </c>
      <c r="Q229" s="82">
        <v>0.1</v>
      </c>
      <c r="R229" s="82">
        <v>0</v>
      </c>
      <c r="S229" s="82">
        <v>0</v>
      </c>
      <c r="T229" s="82">
        <v>1</v>
      </c>
      <c r="U229" s="82">
        <v>0</v>
      </c>
      <c r="V229" s="82">
        <v>2.11707679</v>
      </c>
      <c r="W229" s="82">
        <v>0</v>
      </c>
      <c r="X229" s="82">
        <v>0</v>
      </c>
      <c r="Y229" s="82">
        <v>9.9999999999999978E-2</v>
      </c>
      <c r="Z229" s="82">
        <v>0</v>
      </c>
      <c r="AA229" s="82">
        <v>0</v>
      </c>
      <c r="AB229" s="82">
        <v>1</v>
      </c>
      <c r="AC229" s="82">
        <v>0</v>
      </c>
      <c r="AD229" s="82">
        <v>0</v>
      </c>
      <c r="AE229" s="82">
        <v>0</v>
      </c>
      <c r="AF229" s="82">
        <v>0</v>
      </c>
      <c r="AG229" s="82">
        <v>0</v>
      </c>
      <c r="AH229" s="82">
        <v>0</v>
      </c>
      <c r="AI229" s="82">
        <v>0</v>
      </c>
      <c r="AJ229" s="82">
        <v>0</v>
      </c>
      <c r="AK229" s="82">
        <v>0</v>
      </c>
      <c r="AL229" s="82">
        <v>0</v>
      </c>
      <c r="AM229" s="82">
        <v>0</v>
      </c>
      <c r="AN229" s="82">
        <v>0</v>
      </c>
      <c r="AO229" s="82">
        <v>0</v>
      </c>
      <c r="AP229" s="82">
        <v>0</v>
      </c>
      <c r="AQ229" s="82">
        <v>0</v>
      </c>
      <c r="AR229" s="82">
        <v>0</v>
      </c>
      <c r="AS229" s="82">
        <v>0</v>
      </c>
      <c r="AT229" s="82">
        <v>0</v>
      </c>
      <c r="AU229" s="82">
        <v>0</v>
      </c>
      <c r="AV229" s="82">
        <v>0</v>
      </c>
      <c r="AW229" s="82">
        <v>0</v>
      </c>
      <c r="AX229" s="82">
        <v>0</v>
      </c>
      <c r="AY229" s="82">
        <v>0</v>
      </c>
      <c r="AZ229" s="82">
        <v>0</v>
      </c>
      <c r="BA229" s="82">
        <f t="shared" si="25"/>
        <v>0</v>
      </c>
      <c r="BB229" s="82">
        <f t="shared" si="26"/>
        <v>23.438513139999998</v>
      </c>
      <c r="BC229" s="82">
        <f t="shared" si="27"/>
        <v>0</v>
      </c>
      <c r="BD229" s="82">
        <f t="shared" si="28"/>
        <v>0</v>
      </c>
      <c r="BE229" s="82">
        <f t="shared" si="29"/>
        <v>0.371</v>
      </c>
      <c r="BF229" s="82">
        <f t="shared" si="30"/>
        <v>0</v>
      </c>
      <c r="BG229" s="82">
        <f t="shared" si="31"/>
        <v>0</v>
      </c>
      <c r="BH229" s="82">
        <f t="shared" si="32"/>
        <v>6</v>
      </c>
    </row>
    <row r="230" spans="1:60" ht="47.25">
      <c r="A230" s="51" t="s">
        <v>4</v>
      </c>
      <c r="B230" s="52" t="s">
        <v>334</v>
      </c>
      <c r="C230" s="53" t="s">
        <v>152</v>
      </c>
      <c r="D230" s="82">
        <v>14.087593760000001</v>
      </c>
      <c r="E230" s="82">
        <v>0</v>
      </c>
      <c r="F230" s="82">
        <v>0</v>
      </c>
      <c r="G230" s="82">
        <v>0</v>
      </c>
      <c r="H230" s="82">
        <v>0</v>
      </c>
      <c r="I230" s="82">
        <v>0</v>
      </c>
      <c r="J230" s="82">
        <v>0</v>
      </c>
      <c r="K230" s="82">
        <v>0</v>
      </c>
      <c r="L230" s="82">
        <v>0</v>
      </c>
      <c r="M230" s="82">
        <v>0</v>
      </c>
      <c r="N230" s="82">
        <v>0</v>
      </c>
      <c r="O230" s="82">
        <v>0</v>
      </c>
      <c r="P230" s="82">
        <v>0</v>
      </c>
      <c r="Q230" s="82">
        <v>0</v>
      </c>
      <c r="R230" s="82">
        <v>0</v>
      </c>
      <c r="S230" s="82">
        <v>0</v>
      </c>
      <c r="T230" s="82">
        <v>0</v>
      </c>
      <c r="U230" s="82">
        <v>0</v>
      </c>
      <c r="V230" s="82">
        <v>0</v>
      </c>
      <c r="W230" s="82">
        <v>0</v>
      </c>
      <c r="X230" s="82">
        <v>0</v>
      </c>
      <c r="Y230" s="82">
        <v>0</v>
      </c>
      <c r="Z230" s="82">
        <v>0</v>
      </c>
      <c r="AA230" s="82">
        <v>0</v>
      </c>
      <c r="AB230" s="82">
        <v>0</v>
      </c>
      <c r="AC230" s="82">
        <v>0</v>
      </c>
      <c r="AD230" s="82">
        <v>0</v>
      </c>
      <c r="AE230" s="82">
        <v>0</v>
      </c>
      <c r="AF230" s="82">
        <v>0</v>
      </c>
      <c r="AG230" s="82">
        <v>0</v>
      </c>
      <c r="AH230" s="82">
        <v>0</v>
      </c>
      <c r="AI230" s="82">
        <v>0</v>
      </c>
      <c r="AJ230" s="82">
        <v>0</v>
      </c>
      <c r="AK230" s="82">
        <v>0</v>
      </c>
      <c r="AL230" s="82">
        <v>14.087593760000001</v>
      </c>
      <c r="AM230" s="82">
        <v>0</v>
      </c>
      <c r="AN230" s="82">
        <v>0</v>
      </c>
      <c r="AO230" s="82">
        <v>1.7</v>
      </c>
      <c r="AP230" s="82">
        <v>0</v>
      </c>
      <c r="AQ230" s="82">
        <v>0</v>
      </c>
      <c r="AR230" s="82">
        <v>0</v>
      </c>
      <c r="AS230" s="82">
        <v>0</v>
      </c>
      <c r="AT230" s="82">
        <v>0</v>
      </c>
      <c r="AU230" s="82">
        <v>0</v>
      </c>
      <c r="AV230" s="82">
        <v>0</v>
      </c>
      <c r="AW230" s="82">
        <v>0</v>
      </c>
      <c r="AX230" s="82">
        <v>0</v>
      </c>
      <c r="AY230" s="82">
        <v>0</v>
      </c>
      <c r="AZ230" s="82">
        <v>0</v>
      </c>
      <c r="BA230" s="82">
        <f t="shared" si="25"/>
        <v>0</v>
      </c>
      <c r="BB230" s="82">
        <f t="shared" si="26"/>
        <v>14.087593760000001</v>
      </c>
      <c r="BC230" s="82">
        <f t="shared" si="27"/>
        <v>0</v>
      </c>
      <c r="BD230" s="82">
        <f t="shared" si="28"/>
        <v>0</v>
      </c>
      <c r="BE230" s="82">
        <f t="shared" si="29"/>
        <v>1.7</v>
      </c>
      <c r="BF230" s="82">
        <f t="shared" si="30"/>
        <v>0</v>
      </c>
      <c r="BG230" s="82">
        <f t="shared" si="31"/>
        <v>0</v>
      </c>
      <c r="BH230" s="82">
        <f t="shared" si="32"/>
        <v>0</v>
      </c>
    </row>
    <row r="231" spans="1:60" ht="47.25">
      <c r="A231" s="51" t="s">
        <v>4</v>
      </c>
      <c r="B231" s="52" t="s">
        <v>335</v>
      </c>
      <c r="C231" s="53" t="s">
        <v>156</v>
      </c>
      <c r="D231" s="82">
        <v>4.6783877499999997</v>
      </c>
      <c r="E231" s="82">
        <v>0</v>
      </c>
      <c r="F231" s="82">
        <v>0</v>
      </c>
      <c r="G231" s="82">
        <v>0</v>
      </c>
      <c r="H231" s="82">
        <v>0</v>
      </c>
      <c r="I231" s="82">
        <v>0</v>
      </c>
      <c r="J231" s="82">
        <v>0</v>
      </c>
      <c r="K231" s="82">
        <v>0</v>
      </c>
      <c r="L231" s="82">
        <v>0</v>
      </c>
      <c r="M231" s="82">
        <v>0</v>
      </c>
      <c r="N231" s="82">
        <v>0</v>
      </c>
      <c r="O231" s="82">
        <v>0</v>
      </c>
      <c r="P231" s="82">
        <v>0</v>
      </c>
      <c r="Q231" s="82">
        <v>0</v>
      </c>
      <c r="R231" s="82">
        <v>0</v>
      </c>
      <c r="S231" s="82">
        <v>0</v>
      </c>
      <c r="T231" s="82">
        <v>0</v>
      </c>
      <c r="U231" s="82">
        <v>0</v>
      </c>
      <c r="V231" s="82">
        <v>0</v>
      </c>
      <c r="W231" s="82">
        <v>0</v>
      </c>
      <c r="X231" s="82">
        <v>0</v>
      </c>
      <c r="Y231" s="82">
        <v>0</v>
      </c>
      <c r="Z231" s="82">
        <v>0</v>
      </c>
      <c r="AA231" s="82">
        <v>0</v>
      </c>
      <c r="AB231" s="82">
        <v>0</v>
      </c>
      <c r="AC231" s="82">
        <v>0</v>
      </c>
      <c r="AD231" s="82">
        <v>0</v>
      </c>
      <c r="AE231" s="82">
        <v>0</v>
      </c>
      <c r="AF231" s="82">
        <v>0</v>
      </c>
      <c r="AG231" s="82">
        <v>0</v>
      </c>
      <c r="AH231" s="82">
        <v>0</v>
      </c>
      <c r="AI231" s="82">
        <v>0</v>
      </c>
      <c r="AJ231" s="82">
        <v>0</v>
      </c>
      <c r="AK231" s="82">
        <v>0</v>
      </c>
      <c r="AL231" s="82">
        <v>4.6783877499999997</v>
      </c>
      <c r="AM231" s="82">
        <v>0</v>
      </c>
      <c r="AN231" s="82">
        <v>0</v>
      </c>
      <c r="AO231" s="82">
        <v>0.56000000000000005</v>
      </c>
      <c r="AP231" s="82">
        <v>0</v>
      </c>
      <c r="AQ231" s="82">
        <v>0</v>
      </c>
      <c r="AR231" s="82">
        <v>0</v>
      </c>
      <c r="AS231" s="82">
        <v>0</v>
      </c>
      <c r="AT231" s="82">
        <v>0</v>
      </c>
      <c r="AU231" s="82">
        <v>0</v>
      </c>
      <c r="AV231" s="82">
        <v>0</v>
      </c>
      <c r="AW231" s="82">
        <v>0</v>
      </c>
      <c r="AX231" s="82">
        <v>0</v>
      </c>
      <c r="AY231" s="82">
        <v>0</v>
      </c>
      <c r="AZ231" s="82">
        <v>0</v>
      </c>
      <c r="BA231" s="82">
        <f t="shared" si="25"/>
        <v>0</v>
      </c>
      <c r="BB231" s="82">
        <f t="shared" si="26"/>
        <v>4.6783877499999997</v>
      </c>
      <c r="BC231" s="82">
        <f t="shared" si="27"/>
        <v>0</v>
      </c>
      <c r="BD231" s="82">
        <f t="shared" si="28"/>
        <v>0</v>
      </c>
      <c r="BE231" s="82">
        <f t="shared" si="29"/>
        <v>0.56000000000000005</v>
      </c>
      <c r="BF231" s="82">
        <f t="shared" si="30"/>
        <v>0</v>
      </c>
      <c r="BG231" s="82">
        <f t="shared" si="31"/>
        <v>0</v>
      </c>
      <c r="BH231" s="82">
        <f t="shared" si="32"/>
        <v>0</v>
      </c>
    </row>
    <row r="232" spans="1:60" ht="47.25">
      <c r="A232" s="51" t="s">
        <v>4</v>
      </c>
      <c r="B232" s="52" t="s">
        <v>336</v>
      </c>
      <c r="C232" s="53" t="s">
        <v>157</v>
      </c>
      <c r="D232" s="82">
        <v>11.401088120000001</v>
      </c>
      <c r="E232" s="82">
        <v>0</v>
      </c>
      <c r="F232" s="82">
        <v>0</v>
      </c>
      <c r="G232" s="82">
        <v>0</v>
      </c>
      <c r="H232" s="82">
        <v>0</v>
      </c>
      <c r="I232" s="82">
        <v>0</v>
      </c>
      <c r="J232" s="82">
        <v>0</v>
      </c>
      <c r="K232" s="82">
        <v>0</v>
      </c>
      <c r="L232" s="82">
        <v>0</v>
      </c>
      <c r="M232" s="82">
        <v>0</v>
      </c>
      <c r="N232" s="82">
        <v>0</v>
      </c>
      <c r="O232" s="82">
        <v>0</v>
      </c>
      <c r="P232" s="82">
        <v>0</v>
      </c>
      <c r="Q232" s="82">
        <v>0</v>
      </c>
      <c r="R232" s="82">
        <v>0</v>
      </c>
      <c r="S232" s="82">
        <v>0</v>
      </c>
      <c r="T232" s="82">
        <v>0</v>
      </c>
      <c r="U232" s="82">
        <v>0</v>
      </c>
      <c r="V232" s="82">
        <v>0</v>
      </c>
      <c r="W232" s="82">
        <v>0</v>
      </c>
      <c r="X232" s="82">
        <v>0</v>
      </c>
      <c r="Y232" s="82">
        <v>0</v>
      </c>
      <c r="Z232" s="82">
        <v>0</v>
      </c>
      <c r="AA232" s="82">
        <v>0</v>
      </c>
      <c r="AB232" s="82">
        <v>0</v>
      </c>
      <c r="AC232" s="82">
        <v>0</v>
      </c>
      <c r="AD232" s="82">
        <v>0</v>
      </c>
      <c r="AE232" s="82">
        <v>0</v>
      </c>
      <c r="AF232" s="82">
        <v>0</v>
      </c>
      <c r="AG232" s="82">
        <v>0</v>
      </c>
      <c r="AH232" s="82">
        <v>0</v>
      </c>
      <c r="AI232" s="82">
        <v>0</v>
      </c>
      <c r="AJ232" s="82">
        <v>0</v>
      </c>
      <c r="AK232" s="82">
        <v>0</v>
      </c>
      <c r="AL232" s="82">
        <v>11.401088120000001</v>
      </c>
      <c r="AM232" s="82">
        <v>0</v>
      </c>
      <c r="AN232" s="82">
        <v>0</v>
      </c>
      <c r="AO232" s="82">
        <v>1.4</v>
      </c>
      <c r="AP232" s="82">
        <v>0</v>
      </c>
      <c r="AQ232" s="82">
        <v>0</v>
      </c>
      <c r="AR232" s="82">
        <v>0</v>
      </c>
      <c r="AS232" s="82">
        <v>0</v>
      </c>
      <c r="AT232" s="82">
        <v>0</v>
      </c>
      <c r="AU232" s="82">
        <v>0</v>
      </c>
      <c r="AV232" s="82">
        <v>0</v>
      </c>
      <c r="AW232" s="82">
        <v>0</v>
      </c>
      <c r="AX232" s="82">
        <v>0</v>
      </c>
      <c r="AY232" s="82">
        <v>0</v>
      </c>
      <c r="AZ232" s="82">
        <v>0</v>
      </c>
      <c r="BA232" s="82">
        <f t="shared" si="25"/>
        <v>0</v>
      </c>
      <c r="BB232" s="82">
        <f t="shared" si="26"/>
        <v>11.401088120000001</v>
      </c>
      <c r="BC232" s="82">
        <f t="shared" si="27"/>
        <v>0</v>
      </c>
      <c r="BD232" s="82">
        <f t="shared" si="28"/>
        <v>0</v>
      </c>
      <c r="BE232" s="82">
        <f t="shared" si="29"/>
        <v>1.4</v>
      </c>
      <c r="BF232" s="82">
        <f t="shared" si="30"/>
        <v>0</v>
      </c>
      <c r="BG232" s="82">
        <f t="shared" si="31"/>
        <v>0</v>
      </c>
      <c r="BH232" s="82">
        <f t="shared" si="32"/>
        <v>0</v>
      </c>
    </row>
    <row r="233" spans="1:60" ht="47.25">
      <c r="A233" s="51" t="s">
        <v>4</v>
      </c>
      <c r="B233" s="52" t="s">
        <v>337</v>
      </c>
      <c r="C233" s="53" t="s">
        <v>158</v>
      </c>
      <c r="D233" s="82">
        <v>19.42649398</v>
      </c>
      <c r="E233" s="82">
        <v>0</v>
      </c>
      <c r="F233" s="82">
        <v>0</v>
      </c>
      <c r="G233" s="82">
        <v>0</v>
      </c>
      <c r="H233" s="82">
        <v>0</v>
      </c>
      <c r="I233" s="82">
        <v>0</v>
      </c>
      <c r="J233" s="82">
        <v>0</v>
      </c>
      <c r="K233" s="82">
        <v>0</v>
      </c>
      <c r="L233" s="82">
        <v>0</v>
      </c>
      <c r="M233" s="82">
        <v>0</v>
      </c>
      <c r="N233" s="82">
        <v>0</v>
      </c>
      <c r="O233" s="82">
        <v>0</v>
      </c>
      <c r="P233" s="82">
        <v>0</v>
      </c>
      <c r="Q233" s="82">
        <v>0</v>
      </c>
      <c r="R233" s="82">
        <v>0</v>
      </c>
      <c r="S233" s="82">
        <v>0</v>
      </c>
      <c r="T233" s="82">
        <v>0</v>
      </c>
      <c r="U233" s="82">
        <v>0</v>
      </c>
      <c r="V233" s="82">
        <v>0</v>
      </c>
      <c r="W233" s="82">
        <v>0</v>
      </c>
      <c r="X233" s="82">
        <v>0</v>
      </c>
      <c r="Y233" s="82">
        <v>0</v>
      </c>
      <c r="Z233" s="82">
        <v>0</v>
      </c>
      <c r="AA233" s="82">
        <v>0</v>
      </c>
      <c r="AB233" s="82">
        <v>0</v>
      </c>
      <c r="AC233" s="82">
        <v>0</v>
      </c>
      <c r="AD233" s="82">
        <v>0</v>
      </c>
      <c r="AE233" s="82">
        <v>0</v>
      </c>
      <c r="AF233" s="82">
        <v>0</v>
      </c>
      <c r="AG233" s="82">
        <v>0</v>
      </c>
      <c r="AH233" s="82">
        <v>0</v>
      </c>
      <c r="AI233" s="82">
        <v>0</v>
      </c>
      <c r="AJ233" s="82">
        <v>0</v>
      </c>
      <c r="AK233" s="82">
        <v>0</v>
      </c>
      <c r="AL233" s="82">
        <v>19.42649398</v>
      </c>
      <c r="AM233" s="82">
        <v>0</v>
      </c>
      <c r="AN233" s="82">
        <v>0</v>
      </c>
      <c r="AO233" s="82">
        <v>3.13</v>
      </c>
      <c r="AP233" s="82">
        <v>0</v>
      </c>
      <c r="AQ233" s="82">
        <v>0</v>
      </c>
      <c r="AR233" s="82">
        <v>0</v>
      </c>
      <c r="AS233" s="82">
        <v>0</v>
      </c>
      <c r="AT233" s="82">
        <v>0</v>
      </c>
      <c r="AU233" s="82">
        <v>0</v>
      </c>
      <c r="AV233" s="82">
        <v>0</v>
      </c>
      <c r="AW233" s="82">
        <v>0</v>
      </c>
      <c r="AX233" s="82">
        <v>0</v>
      </c>
      <c r="AY233" s="82">
        <v>0</v>
      </c>
      <c r="AZ233" s="82">
        <v>0</v>
      </c>
      <c r="BA233" s="82">
        <f t="shared" si="25"/>
        <v>0</v>
      </c>
      <c r="BB233" s="82">
        <f t="shared" si="26"/>
        <v>19.42649398</v>
      </c>
      <c r="BC233" s="82">
        <f t="shared" si="27"/>
        <v>0</v>
      </c>
      <c r="BD233" s="82">
        <f t="shared" si="28"/>
        <v>0</v>
      </c>
      <c r="BE233" s="82">
        <f t="shared" si="29"/>
        <v>3.13</v>
      </c>
      <c r="BF233" s="82">
        <f t="shared" si="30"/>
        <v>0</v>
      </c>
      <c r="BG233" s="82">
        <f t="shared" si="31"/>
        <v>0</v>
      </c>
      <c r="BH233" s="82">
        <f t="shared" si="32"/>
        <v>0</v>
      </c>
    </row>
    <row r="234" spans="1:60" ht="63">
      <c r="A234" s="51" t="s">
        <v>4</v>
      </c>
      <c r="B234" s="52" t="s">
        <v>338</v>
      </c>
      <c r="C234" s="53" t="s">
        <v>159</v>
      </c>
      <c r="D234" s="82">
        <v>48.622768870000002</v>
      </c>
      <c r="E234" s="82">
        <v>0</v>
      </c>
      <c r="F234" s="82">
        <v>0</v>
      </c>
      <c r="G234" s="82">
        <v>0</v>
      </c>
      <c r="H234" s="82">
        <v>0</v>
      </c>
      <c r="I234" s="82">
        <v>0</v>
      </c>
      <c r="J234" s="82">
        <v>0</v>
      </c>
      <c r="K234" s="82">
        <v>0</v>
      </c>
      <c r="L234" s="82">
        <v>0</v>
      </c>
      <c r="M234" s="82">
        <v>0</v>
      </c>
      <c r="N234" s="82">
        <v>0</v>
      </c>
      <c r="O234" s="82">
        <v>0</v>
      </c>
      <c r="P234" s="82">
        <v>0</v>
      </c>
      <c r="Q234" s="82">
        <v>0</v>
      </c>
      <c r="R234" s="82">
        <v>0</v>
      </c>
      <c r="S234" s="82">
        <v>0</v>
      </c>
      <c r="T234" s="82">
        <v>0</v>
      </c>
      <c r="U234" s="82">
        <v>0</v>
      </c>
      <c r="V234" s="82">
        <v>0</v>
      </c>
      <c r="W234" s="82">
        <v>0</v>
      </c>
      <c r="X234" s="82">
        <v>0</v>
      </c>
      <c r="Y234" s="82">
        <v>0</v>
      </c>
      <c r="Z234" s="82">
        <v>0</v>
      </c>
      <c r="AA234" s="82">
        <v>0</v>
      </c>
      <c r="AB234" s="82">
        <v>0</v>
      </c>
      <c r="AC234" s="82">
        <v>0</v>
      </c>
      <c r="AD234" s="82">
        <v>0</v>
      </c>
      <c r="AE234" s="82">
        <v>0</v>
      </c>
      <c r="AF234" s="82">
        <v>0</v>
      </c>
      <c r="AG234" s="82">
        <v>0</v>
      </c>
      <c r="AH234" s="82">
        <v>0</v>
      </c>
      <c r="AI234" s="82">
        <v>0</v>
      </c>
      <c r="AJ234" s="82">
        <v>0</v>
      </c>
      <c r="AK234" s="82">
        <v>0</v>
      </c>
      <c r="AL234" s="82">
        <v>48.622768870000002</v>
      </c>
      <c r="AM234" s="82">
        <v>0</v>
      </c>
      <c r="AN234" s="82">
        <v>0</v>
      </c>
      <c r="AO234" s="82">
        <v>5.71</v>
      </c>
      <c r="AP234" s="82">
        <v>0</v>
      </c>
      <c r="AQ234" s="82">
        <v>0</v>
      </c>
      <c r="AR234" s="82">
        <v>0</v>
      </c>
      <c r="AS234" s="82">
        <v>0</v>
      </c>
      <c r="AT234" s="82">
        <v>0</v>
      </c>
      <c r="AU234" s="82">
        <v>0</v>
      </c>
      <c r="AV234" s="82">
        <v>0</v>
      </c>
      <c r="AW234" s="82">
        <v>0</v>
      </c>
      <c r="AX234" s="82">
        <v>0</v>
      </c>
      <c r="AY234" s="82">
        <v>0</v>
      </c>
      <c r="AZ234" s="82">
        <v>0</v>
      </c>
      <c r="BA234" s="82">
        <f t="shared" si="25"/>
        <v>0</v>
      </c>
      <c r="BB234" s="82">
        <f t="shared" si="26"/>
        <v>48.622768870000002</v>
      </c>
      <c r="BC234" s="82">
        <f t="shared" si="27"/>
        <v>0</v>
      </c>
      <c r="BD234" s="82">
        <f t="shared" si="28"/>
        <v>0</v>
      </c>
      <c r="BE234" s="82">
        <f t="shared" si="29"/>
        <v>5.71</v>
      </c>
      <c r="BF234" s="82">
        <f t="shared" si="30"/>
        <v>0</v>
      </c>
      <c r="BG234" s="82">
        <f t="shared" si="31"/>
        <v>0</v>
      </c>
      <c r="BH234" s="82">
        <f t="shared" si="32"/>
        <v>0</v>
      </c>
    </row>
    <row r="235" spans="1:60" ht="47.25">
      <c r="A235" s="51" t="s">
        <v>4</v>
      </c>
      <c r="B235" s="52" t="s">
        <v>339</v>
      </c>
      <c r="C235" s="53" t="s">
        <v>160</v>
      </c>
      <c r="D235" s="82">
        <v>8.0430657700000001</v>
      </c>
      <c r="E235" s="82">
        <v>0</v>
      </c>
      <c r="F235" s="82">
        <v>0</v>
      </c>
      <c r="G235" s="82">
        <v>0</v>
      </c>
      <c r="H235" s="82">
        <v>0</v>
      </c>
      <c r="I235" s="82">
        <v>0</v>
      </c>
      <c r="J235" s="82">
        <v>0</v>
      </c>
      <c r="K235" s="82">
        <v>0</v>
      </c>
      <c r="L235" s="82">
        <v>0</v>
      </c>
      <c r="M235" s="82">
        <v>0</v>
      </c>
      <c r="N235" s="82">
        <v>0</v>
      </c>
      <c r="O235" s="82">
        <v>0</v>
      </c>
      <c r="P235" s="82">
        <v>0</v>
      </c>
      <c r="Q235" s="82">
        <v>0</v>
      </c>
      <c r="R235" s="82">
        <v>0</v>
      </c>
      <c r="S235" s="82">
        <v>0</v>
      </c>
      <c r="T235" s="82">
        <v>0</v>
      </c>
      <c r="U235" s="82">
        <v>0</v>
      </c>
      <c r="V235" s="82">
        <v>0</v>
      </c>
      <c r="W235" s="82">
        <v>0</v>
      </c>
      <c r="X235" s="82">
        <v>0</v>
      </c>
      <c r="Y235" s="82">
        <v>0</v>
      </c>
      <c r="Z235" s="82">
        <v>0</v>
      </c>
      <c r="AA235" s="82">
        <v>0</v>
      </c>
      <c r="AB235" s="82">
        <v>0</v>
      </c>
      <c r="AC235" s="82">
        <v>0</v>
      </c>
      <c r="AD235" s="82">
        <v>0</v>
      </c>
      <c r="AE235" s="82">
        <v>0</v>
      </c>
      <c r="AF235" s="82">
        <v>0</v>
      </c>
      <c r="AG235" s="82">
        <v>0</v>
      </c>
      <c r="AH235" s="82">
        <v>0</v>
      </c>
      <c r="AI235" s="82">
        <v>0</v>
      </c>
      <c r="AJ235" s="82">
        <v>0</v>
      </c>
      <c r="AK235" s="82">
        <v>0</v>
      </c>
      <c r="AL235" s="82">
        <v>8.0430657700000001</v>
      </c>
      <c r="AM235" s="82">
        <v>0</v>
      </c>
      <c r="AN235" s="82">
        <v>0</v>
      </c>
      <c r="AO235" s="82">
        <v>0.94</v>
      </c>
      <c r="AP235" s="82">
        <v>0</v>
      </c>
      <c r="AQ235" s="82">
        <v>0</v>
      </c>
      <c r="AR235" s="82">
        <v>0</v>
      </c>
      <c r="AS235" s="82">
        <v>0</v>
      </c>
      <c r="AT235" s="82">
        <v>0</v>
      </c>
      <c r="AU235" s="82">
        <v>0</v>
      </c>
      <c r="AV235" s="82">
        <v>0</v>
      </c>
      <c r="AW235" s="82">
        <v>0</v>
      </c>
      <c r="AX235" s="82">
        <v>0</v>
      </c>
      <c r="AY235" s="82">
        <v>0</v>
      </c>
      <c r="AZ235" s="82">
        <v>0</v>
      </c>
      <c r="BA235" s="82">
        <f t="shared" si="25"/>
        <v>0</v>
      </c>
      <c r="BB235" s="82">
        <f t="shared" si="26"/>
        <v>8.0430657700000001</v>
      </c>
      <c r="BC235" s="82">
        <f t="shared" si="27"/>
        <v>0</v>
      </c>
      <c r="BD235" s="82">
        <f t="shared" si="28"/>
        <v>0</v>
      </c>
      <c r="BE235" s="82">
        <f t="shared" si="29"/>
        <v>0.94</v>
      </c>
      <c r="BF235" s="82">
        <f t="shared" si="30"/>
        <v>0</v>
      </c>
      <c r="BG235" s="82">
        <f t="shared" si="31"/>
        <v>0</v>
      </c>
      <c r="BH235" s="82">
        <f t="shared" si="32"/>
        <v>0</v>
      </c>
    </row>
    <row r="236" spans="1:60" ht="47.25">
      <c r="A236" s="51" t="s">
        <v>4</v>
      </c>
      <c r="B236" s="52" t="s">
        <v>340</v>
      </c>
      <c r="C236" s="53" t="s">
        <v>161</v>
      </c>
      <c r="D236" s="82">
        <v>13.555353869999999</v>
      </c>
      <c r="E236" s="82">
        <v>0</v>
      </c>
      <c r="F236" s="82">
        <v>0</v>
      </c>
      <c r="G236" s="82">
        <v>0</v>
      </c>
      <c r="H236" s="82">
        <v>0</v>
      </c>
      <c r="I236" s="82">
        <v>0</v>
      </c>
      <c r="J236" s="82">
        <v>0</v>
      </c>
      <c r="K236" s="82">
        <v>0</v>
      </c>
      <c r="L236" s="82">
        <v>0</v>
      </c>
      <c r="M236" s="82">
        <v>0</v>
      </c>
      <c r="N236" s="82">
        <v>0</v>
      </c>
      <c r="O236" s="82">
        <v>0</v>
      </c>
      <c r="P236" s="82">
        <v>0</v>
      </c>
      <c r="Q236" s="82">
        <v>0</v>
      </c>
      <c r="R236" s="82">
        <v>0</v>
      </c>
      <c r="S236" s="82">
        <v>0</v>
      </c>
      <c r="T236" s="82">
        <v>0</v>
      </c>
      <c r="U236" s="82">
        <v>0</v>
      </c>
      <c r="V236" s="82">
        <v>0</v>
      </c>
      <c r="W236" s="82">
        <v>0</v>
      </c>
      <c r="X236" s="82">
        <v>0</v>
      </c>
      <c r="Y236" s="82">
        <v>0</v>
      </c>
      <c r="Z236" s="82">
        <v>0</v>
      </c>
      <c r="AA236" s="82">
        <v>0</v>
      </c>
      <c r="AB236" s="82">
        <v>0</v>
      </c>
      <c r="AC236" s="82">
        <v>0</v>
      </c>
      <c r="AD236" s="82">
        <v>0</v>
      </c>
      <c r="AE236" s="82">
        <v>0</v>
      </c>
      <c r="AF236" s="82">
        <v>0</v>
      </c>
      <c r="AG236" s="82">
        <v>0</v>
      </c>
      <c r="AH236" s="82">
        <v>0</v>
      </c>
      <c r="AI236" s="82">
        <v>0</v>
      </c>
      <c r="AJ236" s="82">
        <v>0</v>
      </c>
      <c r="AK236" s="82">
        <v>0</v>
      </c>
      <c r="AL236" s="82">
        <v>13.555353869999999</v>
      </c>
      <c r="AM236" s="82">
        <v>0</v>
      </c>
      <c r="AN236" s="82">
        <v>0</v>
      </c>
      <c r="AO236" s="82">
        <v>1.71</v>
      </c>
      <c r="AP236" s="82">
        <v>0</v>
      </c>
      <c r="AQ236" s="82">
        <v>0</v>
      </c>
      <c r="AR236" s="82">
        <v>0</v>
      </c>
      <c r="AS236" s="82">
        <v>0</v>
      </c>
      <c r="AT236" s="82">
        <v>0</v>
      </c>
      <c r="AU236" s="82">
        <v>0</v>
      </c>
      <c r="AV236" s="82">
        <v>0</v>
      </c>
      <c r="AW236" s="82">
        <v>0</v>
      </c>
      <c r="AX236" s="82">
        <v>0</v>
      </c>
      <c r="AY236" s="82">
        <v>0</v>
      </c>
      <c r="AZ236" s="82">
        <v>0</v>
      </c>
      <c r="BA236" s="82">
        <f t="shared" si="25"/>
        <v>0</v>
      </c>
      <c r="BB236" s="82">
        <f t="shared" si="26"/>
        <v>13.555353869999999</v>
      </c>
      <c r="BC236" s="82">
        <f t="shared" si="27"/>
        <v>0</v>
      </c>
      <c r="BD236" s="82">
        <f t="shared" si="28"/>
        <v>0</v>
      </c>
      <c r="BE236" s="82">
        <f t="shared" si="29"/>
        <v>1.71</v>
      </c>
      <c r="BF236" s="82">
        <f t="shared" si="30"/>
        <v>0</v>
      </c>
      <c r="BG236" s="82">
        <f t="shared" si="31"/>
        <v>0</v>
      </c>
      <c r="BH236" s="82">
        <f t="shared" si="32"/>
        <v>0</v>
      </c>
    </row>
    <row r="237" spans="1:60" ht="47.25">
      <c r="A237" s="51" t="s">
        <v>4</v>
      </c>
      <c r="B237" s="52" t="s">
        <v>341</v>
      </c>
      <c r="C237" s="53" t="s">
        <v>162</v>
      </c>
      <c r="D237" s="82">
        <v>5.3997318700000001</v>
      </c>
      <c r="E237" s="82">
        <v>0</v>
      </c>
      <c r="F237" s="82">
        <v>0</v>
      </c>
      <c r="G237" s="82">
        <v>0</v>
      </c>
      <c r="H237" s="82">
        <v>0</v>
      </c>
      <c r="I237" s="82">
        <v>0</v>
      </c>
      <c r="J237" s="82">
        <v>0</v>
      </c>
      <c r="K237" s="82">
        <v>0</v>
      </c>
      <c r="L237" s="82">
        <v>0</v>
      </c>
      <c r="M237" s="82">
        <v>0</v>
      </c>
      <c r="N237" s="82">
        <v>0</v>
      </c>
      <c r="O237" s="82">
        <v>0</v>
      </c>
      <c r="P237" s="82">
        <v>0</v>
      </c>
      <c r="Q237" s="82">
        <v>0</v>
      </c>
      <c r="R237" s="82">
        <v>0</v>
      </c>
      <c r="S237" s="82">
        <v>0</v>
      </c>
      <c r="T237" s="82">
        <v>0</v>
      </c>
      <c r="U237" s="82">
        <v>0</v>
      </c>
      <c r="V237" s="82">
        <v>0</v>
      </c>
      <c r="W237" s="82">
        <v>0</v>
      </c>
      <c r="X237" s="82">
        <v>0</v>
      </c>
      <c r="Y237" s="82">
        <v>0</v>
      </c>
      <c r="Z237" s="82">
        <v>0</v>
      </c>
      <c r="AA237" s="82">
        <v>0</v>
      </c>
      <c r="AB237" s="82">
        <v>0</v>
      </c>
      <c r="AC237" s="82">
        <v>0</v>
      </c>
      <c r="AD237" s="82">
        <v>0</v>
      </c>
      <c r="AE237" s="82">
        <v>0</v>
      </c>
      <c r="AF237" s="82">
        <v>0</v>
      </c>
      <c r="AG237" s="82">
        <v>0</v>
      </c>
      <c r="AH237" s="82">
        <v>0</v>
      </c>
      <c r="AI237" s="82">
        <v>0</v>
      </c>
      <c r="AJ237" s="82">
        <v>0</v>
      </c>
      <c r="AK237" s="82">
        <v>0</v>
      </c>
      <c r="AL237" s="82">
        <v>5.3997318700000001</v>
      </c>
      <c r="AM237" s="82">
        <v>0</v>
      </c>
      <c r="AN237" s="82">
        <v>0</v>
      </c>
      <c r="AO237" s="82">
        <v>0.52</v>
      </c>
      <c r="AP237" s="82">
        <v>0</v>
      </c>
      <c r="AQ237" s="82">
        <v>0</v>
      </c>
      <c r="AR237" s="82">
        <v>0</v>
      </c>
      <c r="AS237" s="82">
        <v>0</v>
      </c>
      <c r="AT237" s="82">
        <v>0</v>
      </c>
      <c r="AU237" s="82">
        <v>0</v>
      </c>
      <c r="AV237" s="82">
        <v>0</v>
      </c>
      <c r="AW237" s="82">
        <v>0</v>
      </c>
      <c r="AX237" s="82">
        <v>0</v>
      </c>
      <c r="AY237" s="82">
        <v>0</v>
      </c>
      <c r="AZ237" s="82">
        <v>0</v>
      </c>
      <c r="BA237" s="82">
        <f t="shared" si="25"/>
        <v>0</v>
      </c>
      <c r="BB237" s="82">
        <f t="shared" si="26"/>
        <v>5.3997318700000001</v>
      </c>
      <c r="BC237" s="82">
        <f t="shared" si="27"/>
        <v>0</v>
      </c>
      <c r="BD237" s="82">
        <f t="shared" si="28"/>
        <v>0</v>
      </c>
      <c r="BE237" s="82">
        <f t="shared" si="29"/>
        <v>0.52</v>
      </c>
      <c r="BF237" s="82">
        <f t="shared" si="30"/>
        <v>0</v>
      </c>
      <c r="BG237" s="82">
        <f t="shared" si="31"/>
        <v>0</v>
      </c>
      <c r="BH237" s="82">
        <f t="shared" si="32"/>
        <v>0</v>
      </c>
    </row>
    <row r="238" spans="1:60" ht="47.25">
      <c r="A238" s="51" t="s">
        <v>4</v>
      </c>
      <c r="B238" s="52" t="s">
        <v>342</v>
      </c>
      <c r="C238" s="53" t="s">
        <v>163</v>
      </c>
      <c r="D238" s="82">
        <v>29.730666459999998</v>
      </c>
      <c r="E238" s="82">
        <v>0</v>
      </c>
      <c r="F238" s="82">
        <v>0</v>
      </c>
      <c r="G238" s="82">
        <v>0</v>
      </c>
      <c r="H238" s="82">
        <v>0</v>
      </c>
      <c r="I238" s="82">
        <v>0</v>
      </c>
      <c r="J238" s="82">
        <v>0</v>
      </c>
      <c r="K238" s="82">
        <v>0</v>
      </c>
      <c r="L238" s="82">
        <v>0</v>
      </c>
      <c r="M238" s="82">
        <v>0</v>
      </c>
      <c r="N238" s="82">
        <v>0</v>
      </c>
      <c r="O238" s="82">
        <v>0</v>
      </c>
      <c r="P238" s="82">
        <v>0</v>
      </c>
      <c r="Q238" s="82">
        <v>0</v>
      </c>
      <c r="R238" s="82">
        <v>0</v>
      </c>
      <c r="S238" s="82">
        <v>0</v>
      </c>
      <c r="T238" s="82">
        <v>0</v>
      </c>
      <c r="U238" s="82">
        <v>0</v>
      </c>
      <c r="V238" s="82">
        <v>0</v>
      </c>
      <c r="W238" s="82">
        <v>0</v>
      </c>
      <c r="X238" s="82">
        <v>0</v>
      </c>
      <c r="Y238" s="82">
        <v>0</v>
      </c>
      <c r="Z238" s="82">
        <v>0</v>
      </c>
      <c r="AA238" s="82">
        <v>0</v>
      </c>
      <c r="AB238" s="82">
        <v>0</v>
      </c>
      <c r="AC238" s="82">
        <v>0</v>
      </c>
      <c r="AD238" s="82">
        <v>0</v>
      </c>
      <c r="AE238" s="82">
        <v>0</v>
      </c>
      <c r="AF238" s="82">
        <v>0</v>
      </c>
      <c r="AG238" s="82">
        <v>0</v>
      </c>
      <c r="AH238" s="82">
        <v>0</v>
      </c>
      <c r="AI238" s="82">
        <v>0</v>
      </c>
      <c r="AJ238" s="82">
        <v>0</v>
      </c>
      <c r="AK238" s="82">
        <v>0</v>
      </c>
      <c r="AL238" s="82">
        <v>29.730666459999998</v>
      </c>
      <c r="AM238" s="82">
        <v>0</v>
      </c>
      <c r="AN238" s="82">
        <v>0</v>
      </c>
      <c r="AO238" s="82">
        <v>3.87</v>
      </c>
      <c r="AP238" s="82">
        <v>0</v>
      </c>
      <c r="AQ238" s="82">
        <v>0</v>
      </c>
      <c r="AR238" s="82">
        <v>0</v>
      </c>
      <c r="AS238" s="82">
        <v>0</v>
      </c>
      <c r="AT238" s="82">
        <v>0</v>
      </c>
      <c r="AU238" s="82">
        <v>0</v>
      </c>
      <c r="AV238" s="82">
        <v>0</v>
      </c>
      <c r="AW238" s="82">
        <v>0</v>
      </c>
      <c r="AX238" s="82">
        <v>0</v>
      </c>
      <c r="AY238" s="82">
        <v>0</v>
      </c>
      <c r="AZ238" s="82">
        <v>0</v>
      </c>
      <c r="BA238" s="82">
        <f t="shared" si="25"/>
        <v>0</v>
      </c>
      <c r="BB238" s="82">
        <f t="shared" si="26"/>
        <v>29.730666459999998</v>
      </c>
      <c r="BC238" s="82">
        <f t="shared" si="27"/>
        <v>0</v>
      </c>
      <c r="BD238" s="82">
        <f t="shared" si="28"/>
        <v>0</v>
      </c>
      <c r="BE238" s="82">
        <f t="shared" si="29"/>
        <v>3.87</v>
      </c>
      <c r="BF238" s="82">
        <f t="shared" si="30"/>
        <v>0</v>
      </c>
      <c r="BG238" s="82">
        <f t="shared" si="31"/>
        <v>0</v>
      </c>
      <c r="BH238" s="82">
        <f t="shared" si="32"/>
        <v>0</v>
      </c>
    </row>
    <row r="239" spans="1:60" ht="47.25">
      <c r="A239" s="51" t="s">
        <v>4</v>
      </c>
      <c r="B239" s="52" t="s">
        <v>343</v>
      </c>
      <c r="C239" s="53" t="s">
        <v>123</v>
      </c>
      <c r="D239" s="82">
        <v>36.736395139999999</v>
      </c>
      <c r="E239" s="82">
        <v>0</v>
      </c>
      <c r="F239" s="82">
        <v>0</v>
      </c>
      <c r="G239" s="82">
        <v>0</v>
      </c>
      <c r="H239" s="82">
        <v>0</v>
      </c>
      <c r="I239" s="82">
        <v>0</v>
      </c>
      <c r="J239" s="82">
        <v>0</v>
      </c>
      <c r="K239" s="82">
        <v>0</v>
      </c>
      <c r="L239" s="82">
        <v>0</v>
      </c>
      <c r="M239" s="82">
        <v>0</v>
      </c>
      <c r="N239" s="82">
        <v>0</v>
      </c>
      <c r="O239" s="82">
        <v>0</v>
      </c>
      <c r="P239" s="82">
        <v>0</v>
      </c>
      <c r="Q239" s="82">
        <v>0</v>
      </c>
      <c r="R239" s="82">
        <v>0</v>
      </c>
      <c r="S239" s="82">
        <v>0</v>
      </c>
      <c r="T239" s="82">
        <v>0</v>
      </c>
      <c r="U239" s="82">
        <v>0</v>
      </c>
      <c r="V239" s="82">
        <v>36.736395139999999</v>
      </c>
      <c r="W239" s="82">
        <v>0</v>
      </c>
      <c r="X239" s="82">
        <v>0</v>
      </c>
      <c r="Y239" s="82">
        <v>3.7650000000000001</v>
      </c>
      <c r="Z239" s="82">
        <v>0</v>
      </c>
      <c r="AA239" s="82">
        <v>0</v>
      </c>
      <c r="AB239" s="82">
        <v>0</v>
      </c>
      <c r="AC239" s="82">
        <v>0</v>
      </c>
      <c r="AD239" s="82">
        <v>0</v>
      </c>
      <c r="AE239" s="82">
        <v>0</v>
      </c>
      <c r="AF239" s="82">
        <v>0</v>
      </c>
      <c r="AG239" s="82">
        <v>0</v>
      </c>
      <c r="AH239" s="82">
        <v>0</v>
      </c>
      <c r="AI239" s="82">
        <v>0</v>
      </c>
      <c r="AJ239" s="82">
        <v>0</v>
      </c>
      <c r="AK239" s="82">
        <v>0</v>
      </c>
      <c r="AL239" s="82">
        <v>0</v>
      </c>
      <c r="AM239" s="82">
        <v>0</v>
      </c>
      <c r="AN239" s="82">
        <v>0</v>
      </c>
      <c r="AO239" s="82">
        <v>0</v>
      </c>
      <c r="AP239" s="82">
        <v>0</v>
      </c>
      <c r="AQ239" s="82">
        <v>0</v>
      </c>
      <c r="AR239" s="82">
        <v>0</v>
      </c>
      <c r="AS239" s="82">
        <v>0</v>
      </c>
      <c r="AT239" s="82">
        <v>0</v>
      </c>
      <c r="AU239" s="82">
        <v>0</v>
      </c>
      <c r="AV239" s="82">
        <v>0</v>
      </c>
      <c r="AW239" s="82">
        <v>0</v>
      </c>
      <c r="AX239" s="82">
        <v>0</v>
      </c>
      <c r="AY239" s="82">
        <v>0</v>
      </c>
      <c r="AZ239" s="82">
        <v>0</v>
      </c>
      <c r="BA239" s="82">
        <f t="shared" si="25"/>
        <v>0</v>
      </c>
      <c r="BB239" s="82">
        <f t="shared" si="26"/>
        <v>36.736395139999999</v>
      </c>
      <c r="BC239" s="82">
        <f t="shared" si="27"/>
        <v>0</v>
      </c>
      <c r="BD239" s="82">
        <f t="shared" si="28"/>
        <v>0</v>
      </c>
      <c r="BE239" s="82">
        <f t="shared" si="29"/>
        <v>3.7650000000000001</v>
      </c>
      <c r="BF239" s="82">
        <f t="shared" si="30"/>
        <v>0</v>
      </c>
      <c r="BG239" s="82">
        <f t="shared" si="31"/>
        <v>0</v>
      </c>
      <c r="BH239" s="82">
        <f t="shared" si="32"/>
        <v>0</v>
      </c>
    </row>
    <row r="240" spans="1:60" ht="47.25">
      <c r="A240" s="51" t="s">
        <v>4</v>
      </c>
      <c r="B240" s="52" t="s">
        <v>344</v>
      </c>
      <c r="C240" s="53" t="s">
        <v>124</v>
      </c>
      <c r="D240" s="82">
        <v>26.990876969999999</v>
      </c>
      <c r="E240" s="82">
        <v>0</v>
      </c>
      <c r="F240" s="82">
        <v>0</v>
      </c>
      <c r="G240" s="82">
        <v>0</v>
      </c>
      <c r="H240" s="82">
        <v>0</v>
      </c>
      <c r="I240" s="82">
        <v>0</v>
      </c>
      <c r="J240" s="82">
        <v>0</v>
      </c>
      <c r="K240" s="82">
        <v>0</v>
      </c>
      <c r="L240" s="82">
        <v>0</v>
      </c>
      <c r="M240" s="82">
        <v>0</v>
      </c>
      <c r="N240" s="82">
        <v>0</v>
      </c>
      <c r="O240" s="82">
        <v>0</v>
      </c>
      <c r="P240" s="82">
        <v>0</v>
      </c>
      <c r="Q240" s="82">
        <v>0</v>
      </c>
      <c r="R240" s="82">
        <v>0</v>
      </c>
      <c r="S240" s="82">
        <v>0</v>
      </c>
      <c r="T240" s="82">
        <v>0</v>
      </c>
      <c r="U240" s="82">
        <v>0</v>
      </c>
      <c r="V240" s="82">
        <v>0</v>
      </c>
      <c r="W240" s="82">
        <v>0</v>
      </c>
      <c r="X240" s="82">
        <v>0</v>
      </c>
      <c r="Y240" s="82">
        <v>0</v>
      </c>
      <c r="Z240" s="82">
        <v>0</v>
      </c>
      <c r="AA240" s="82">
        <v>0</v>
      </c>
      <c r="AB240" s="82">
        <v>0</v>
      </c>
      <c r="AC240" s="82">
        <v>0</v>
      </c>
      <c r="AD240" s="82">
        <v>0</v>
      </c>
      <c r="AE240" s="82">
        <v>0</v>
      </c>
      <c r="AF240" s="82">
        <v>0</v>
      </c>
      <c r="AG240" s="82">
        <v>0</v>
      </c>
      <c r="AH240" s="82">
        <v>0</v>
      </c>
      <c r="AI240" s="82">
        <v>0</v>
      </c>
      <c r="AJ240" s="82">
        <v>0</v>
      </c>
      <c r="AK240" s="82">
        <v>0</v>
      </c>
      <c r="AL240" s="82">
        <v>0</v>
      </c>
      <c r="AM240" s="82">
        <v>0</v>
      </c>
      <c r="AN240" s="82">
        <v>0</v>
      </c>
      <c r="AO240" s="82">
        <v>0</v>
      </c>
      <c r="AP240" s="82">
        <v>0</v>
      </c>
      <c r="AQ240" s="82">
        <v>0</v>
      </c>
      <c r="AR240" s="82">
        <v>0</v>
      </c>
      <c r="AS240" s="82">
        <v>0</v>
      </c>
      <c r="AT240" s="82">
        <v>26.990876969999999</v>
      </c>
      <c r="AU240" s="82">
        <v>0</v>
      </c>
      <c r="AV240" s="82">
        <v>0</v>
      </c>
      <c r="AW240" s="82">
        <v>2.36</v>
      </c>
      <c r="AX240" s="82">
        <v>0</v>
      </c>
      <c r="AY240" s="82">
        <v>0</v>
      </c>
      <c r="AZ240" s="82">
        <v>0</v>
      </c>
      <c r="BA240" s="82">
        <f t="shared" si="25"/>
        <v>0</v>
      </c>
      <c r="BB240" s="82">
        <f t="shared" si="26"/>
        <v>26.990876969999999</v>
      </c>
      <c r="BC240" s="82">
        <f t="shared" si="27"/>
        <v>0</v>
      </c>
      <c r="BD240" s="82">
        <f t="shared" si="28"/>
        <v>0</v>
      </c>
      <c r="BE240" s="82">
        <f t="shared" si="29"/>
        <v>2.36</v>
      </c>
      <c r="BF240" s="82">
        <f t="shared" si="30"/>
        <v>0</v>
      </c>
      <c r="BG240" s="82">
        <f t="shared" si="31"/>
        <v>0</v>
      </c>
      <c r="BH240" s="82">
        <f t="shared" si="32"/>
        <v>0</v>
      </c>
    </row>
    <row r="241" spans="1:60" ht="47.25">
      <c r="A241" s="51" t="s">
        <v>4</v>
      </c>
      <c r="B241" s="52" t="s">
        <v>345</v>
      </c>
      <c r="C241" s="53" t="s">
        <v>125</v>
      </c>
      <c r="D241" s="82">
        <v>22.288379949999999</v>
      </c>
      <c r="E241" s="82">
        <v>0</v>
      </c>
      <c r="F241" s="82">
        <v>0</v>
      </c>
      <c r="G241" s="82">
        <v>0</v>
      </c>
      <c r="H241" s="82">
        <v>0</v>
      </c>
      <c r="I241" s="82">
        <v>0</v>
      </c>
      <c r="J241" s="82">
        <v>0</v>
      </c>
      <c r="K241" s="82">
        <v>0</v>
      </c>
      <c r="L241" s="82">
        <v>0</v>
      </c>
      <c r="M241" s="82">
        <v>0</v>
      </c>
      <c r="N241" s="82">
        <v>0</v>
      </c>
      <c r="O241" s="82">
        <v>0</v>
      </c>
      <c r="P241" s="82">
        <v>0</v>
      </c>
      <c r="Q241" s="82">
        <v>0</v>
      </c>
      <c r="R241" s="82">
        <v>0</v>
      </c>
      <c r="S241" s="82">
        <v>0</v>
      </c>
      <c r="T241" s="82">
        <v>0</v>
      </c>
      <c r="U241" s="82">
        <v>0</v>
      </c>
      <c r="V241" s="82">
        <v>0</v>
      </c>
      <c r="W241" s="82">
        <v>0</v>
      </c>
      <c r="X241" s="82">
        <v>0</v>
      </c>
      <c r="Y241" s="82">
        <v>0</v>
      </c>
      <c r="Z241" s="82">
        <v>0</v>
      </c>
      <c r="AA241" s="82">
        <v>0</v>
      </c>
      <c r="AB241" s="82">
        <v>0</v>
      </c>
      <c r="AC241" s="82">
        <v>0</v>
      </c>
      <c r="AD241" s="82">
        <v>0</v>
      </c>
      <c r="AE241" s="82">
        <v>0</v>
      </c>
      <c r="AF241" s="82">
        <v>0</v>
      </c>
      <c r="AG241" s="82">
        <v>0</v>
      </c>
      <c r="AH241" s="82">
        <v>0</v>
      </c>
      <c r="AI241" s="82">
        <v>0</v>
      </c>
      <c r="AJ241" s="82">
        <v>0</v>
      </c>
      <c r="AK241" s="82">
        <v>0</v>
      </c>
      <c r="AL241" s="82">
        <v>0</v>
      </c>
      <c r="AM241" s="82">
        <v>0</v>
      </c>
      <c r="AN241" s="82">
        <v>0</v>
      </c>
      <c r="AO241" s="82">
        <v>0</v>
      </c>
      <c r="AP241" s="82">
        <v>0</v>
      </c>
      <c r="AQ241" s="82">
        <v>0</v>
      </c>
      <c r="AR241" s="82">
        <v>0</v>
      </c>
      <c r="AS241" s="82">
        <v>0</v>
      </c>
      <c r="AT241" s="82">
        <v>22.288379949999999</v>
      </c>
      <c r="AU241" s="82">
        <v>0</v>
      </c>
      <c r="AV241" s="82">
        <v>0</v>
      </c>
      <c r="AW241" s="82">
        <v>2.2999999999999998</v>
      </c>
      <c r="AX241" s="82">
        <v>0</v>
      </c>
      <c r="AY241" s="82">
        <v>0</v>
      </c>
      <c r="AZ241" s="82">
        <v>0</v>
      </c>
      <c r="BA241" s="82">
        <f t="shared" si="25"/>
        <v>0</v>
      </c>
      <c r="BB241" s="82">
        <f t="shared" si="26"/>
        <v>22.288379949999999</v>
      </c>
      <c r="BC241" s="82">
        <f t="shared" si="27"/>
        <v>0</v>
      </c>
      <c r="BD241" s="82">
        <f t="shared" si="28"/>
        <v>0</v>
      </c>
      <c r="BE241" s="82">
        <f t="shared" si="29"/>
        <v>2.2999999999999998</v>
      </c>
      <c r="BF241" s="82">
        <f t="shared" si="30"/>
        <v>0</v>
      </c>
      <c r="BG241" s="82">
        <f t="shared" si="31"/>
        <v>0</v>
      </c>
      <c r="BH241" s="82">
        <f t="shared" si="32"/>
        <v>0</v>
      </c>
    </row>
    <row r="242" spans="1:60" ht="47.25">
      <c r="A242" s="51" t="s">
        <v>4</v>
      </c>
      <c r="B242" s="52" t="s">
        <v>346</v>
      </c>
      <c r="C242" s="53" t="s">
        <v>126</v>
      </c>
      <c r="D242" s="82">
        <v>38.084681119999999</v>
      </c>
      <c r="E242" s="82">
        <v>0</v>
      </c>
      <c r="F242" s="82">
        <v>0</v>
      </c>
      <c r="G242" s="82">
        <v>0</v>
      </c>
      <c r="H242" s="82">
        <v>0</v>
      </c>
      <c r="I242" s="82">
        <v>0</v>
      </c>
      <c r="J242" s="82">
        <v>0</v>
      </c>
      <c r="K242" s="82">
        <v>0</v>
      </c>
      <c r="L242" s="82">
        <v>0</v>
      </c>
      <c r="M242" s="82">
        <v>0</v>
      </c>
      <c r="N242" s="82">
        <v>0</v>
      </c>
      <c r="O242" s="82">
        <v>0</v>
      </c>
      <c r="P242" s="82">
        <v>0</v>
      </c>
      <c r="Q242" s="82">
        <v>0</v>
      </c>
      <c r="R242" s="82">
        <v>0</v>
      </c>
      <c r="S242" s="82">
        <v>0</v>
      </c>
      <c r="T242" s="82">
        <v>0</v>
      </c>
      <c r="U242" s="82">
        <v>0</v>
      </c>
      <c r="V242" s="82">
        <v>0</v>
      </c>
      <c r="W242" s="82">
        <v>0</v>
      </c>
      <c r="X242" s="82">
        <v>0</v>
      </c>
      <c r="Y242" s="82">
        <v>0</v>
      </c>
      <c r="Z242" s="82">
        <v>0</v>
      </c>
      <c r="AA242" s="82">
        <v>0</v>
      </c>
      <c r="AB242" s="82">
        <v>0</v>
      </c>
      <c r="AC242" s="82">
        <v>0</v>
      </c>
      <c r="AD242" s="82">
        <v>0</v>
      </c>
      <c r="AE242" s="82">
        <v>0</v>
      </c>
      <c r="AF242" s="82">
        <v>0</v>
      </c>
      <c r="AG242" s="82">
        <v>0</v>
      </c>
      <c r="AH242" s="82">
        <v>0</v>
      </c>
      <c r="AI242" s="82">
        <v>0</v>
      </c>
      <c r="AJ242" s="82">
        <v>0</v>
      </c>
      <c r="AK242" s="82">
        <v>0</v>
      </c>
      <c r="AL242" s="82">
        <v>0</v>
      </c>
      <c r="AM242" s="82">
        <v>0</v>
      </c>
      <c r="AN242" s="82">
        <v>0</v>
      </c>
      <c r="AO242" s="82">
        <v>0</v>
      </c>
      <c r="AP242" s="82">
        <v>0</v>
      </c>
      <c r="AQ242" s="82">
        <v>0</v>
      </c>
      <c r="AR242" s="82">
        <v>0</v>
      </c>
      <c r="AS242" s="82">
        <v>0</v>
      </c>
      <c r="AT242" s="82">
        <v>38.084681119999999</v>
      </c>
      <c r="AU242" s="82">
        <v>0</v>
      </c>
      <c r="AV242" s="82">
        <v>0</v>
      </c>
      <c r="AW242" s="82">
        <v>3.4649999999999999</v>
      </c>
      <c r="AX242" s="82">
        <v>0</v>
      </c>
      <c r="AY242" s="82">
        <v>0</v>
      </c>
      <c r="AZ242" s="82">
        <v>0</v>
      </c>
      <c r="BA242" s="82">
        <f t="shared" si="25"/>
        <v>0</v>
      </c>
      <c r="BB242" s="82">
        <f t="shared" si="26"/>
        <v>38.084681119999999</v>
      </c>
      <c r="BC242" s="82">
        <f t="shared" si="27"/>
        <v>0</v>
      </c>
      <c r="BD242" s="82">
        <f t="shared" si="28"/>
        <v>0</v>
      </c>
      <c r="BE242" s="82">
        <f t="shared" si="29"/>
        <v>3.4649999999999999</v>
      </c>
      <c r="BF242" s="82">
        <f t="shared" si="30"/>
        <v>0</v>
      </c>
      <c r="BG242" s="82">
        <f t="shared" si="31"/>
        <v>0</v>
      </c>
      <c r="BH242" s="82">
        <f t="shared" si="32"/>
        <v>0</v>
      </c>
    </row>
    <row r="243" spans="1:60" ht="47.25">
      <c r="A243" s="51" t="s">
        <v>4</v>
      </c>
      <c r="B243" s="52" t="s">
        <v>347</v>
      </c>
      <c r="C243" s="53" t="s">
        <v>128</v>
      </c>
      <c r="D243" s="82">
        <v>14.454938909999999</v>
      </c>
      <c r="E243" s="82">
        <v>0</v>
      </c>
      <c r="F243" s="82">
        <v>0</v>
      </c>
      <c r="G243" s="82">
        <v>0</v>
      </c>
      <c r="H243" s="82">
        <v>0</v>
      </c>
      <c r="I243" s="82">
        <v>0</v>
      </c>
      <c r="J243" s="82">
        <v>0</v>
      </c>
      <c r="K243" s="82">
        <v>0</v>
      </c>
      <c r="L243" s="82">
        <v>0</v>
      </c>
      <c r="M243" s="82">
        <v>0</v>
      </c>
      <c r="N243" s="82">
        <v>0</v>
      </c>
      <c r="O243" s="82">
        <v>0</v>
      </c>
      <c r="P243" s="82">
        <v>0</v>
      </c>
      <c r="Q243" s="82">
        <v>0</v>
      </c>
      <c r="R243" s="82">
        <v>0</v>
      </c>
      <c r="S243" s="82">
        <v>0</v>
      </c>
      <c r="T243" s="82">
        <v>0</v>
      </c>
      <c r="U243" s="82">
        <v>0</v>
      </c>
      <c r="V243" s="82">
        <v>14.454938909999999</v>
      </c>
      <c r="W243" s="82">
        <v>0</v>
      </c>
      <c r="X243" s="82">
        <v>0</v>
      </c>
      <c r="Y243" s="82">
        <v>1.425</v>
      </c>
      <c r="Z243" s="82">
        <v>0</v>
      </c>
      <c r="AA243" s="82">
        <v>0</v>
      </c>
      <c r="AB243" s="82">
        <v>0</v>
      </c>
      <c r="AC243" s="82">
        <v>0</v>
      </c>
      <c r="AD243" s="82">
        <v>0</v>
      </c>
      <c r="AE243" s="82">
        <v>0</v>
      </c>
      <c r="AF243" s="82">
        <v>0</v>
      </c>
      <c r="AG243" s="82">
        <v>0</v>
      </c>
      <c r="AH243" s="82">
        <v>0</v>
      </c>
      <c r="AI243" s="82">
        <v>0</v>
      </c>
      <c r="AJ243" s="82">
        <v>0</v>
      </c>
      <c r="AK243" s="82">
        <v>0</v>
      </c>
      <c r="AL243" s="82">
        <v>0</v>
      </c>
      <c r="AM243" s="82">
        <v>0</v>
      </c>
      <c r="AN243" s="82">
        <v>0</v>
      </c>
      <c r="AO243" s="82">
        <v>0</v>
      </c>
      <c r="AP243" s="82">
        <v>0</v>
      </c>
      <c r="AQ243" s="82">
        <v>0</v>
      </c>
      <c r="AR243" s="82">
        <v>0</v>
      </c>
      <c r="AS243" s="82">
        <v>0</v>
      </c>
      <c r="AT243" s="82">
        <v>0</v>
      </c>
      <c r="AU243" s="82">
        <v>0</v>
      </c>
      <c r="AV243" s="82">
        <v>0</v>
      </c>
      <c r="AW243" s="82">
        <v>0</v>
      </c>
      <c r="AX243" s="82">
        <v>0</v>
      </c>
      <c r="AY243" s="82">
        <v>0</v>
      </c>
      <c r="AZ243" s="82">
        <v>0</v>
      </c>
      <c r="BA243" s="82">
        <f t="shared" si="25"/>
        <v>0</v>
      </c>
      <c r="BB243" s="82">
        <f t="shared" si="26"/>
        <v>14.454938909999999</v>
      </c>
      <c r="BC243" s="82">
        <f t="shared" si="27"/>
        <v>0</v>
      </c>
      <c r="BD243" s="82">
        <f t="shared" si="28"/>
        <v>0</v>
      </c>
      <c r="BE243" s="82">
        <f t="shared" si="29"/>
        <v>1.425</v>
      </c>
      <c r="BF243" s="82">
        <f t="shared" si="30"/>
        <v>0</v>
      </c>
      <c r="BG243" s="82">
        <f t="shared" si="31"/>
        <v>0</v>
      </c>
      <c r="BH243" s="82">
        <f t="shared" si="32"/>
        <v>0</v>
      </c>
    </row>
    <row r="244" spans="1:60" ht="47.25">
      <c r="A244" s="51" t="s">
        <v>4</v>
      </c>
      <c r="B244" s="52" t="s">
        <v>348</v>
      </c>
      <c r="C244" s="53" t="s">
        <v>129</v>
      </c>
      <c r="D244" s="82">
        <v>7.9003324399999997</v>
      </c>
      <c r="E244" s="82">
        <v>0</v>
      </c>
      <c r="F244" s="82">
        <v>0</v>
      </c>
      <c r="G244" s="82">
        <v>0</v>
      </c>
      <c r="H244" s="82">
        <v>0</v>
      </c>
      <c r="I244" s="82">
        <v>0</v>
      </c>
      <c r="J244" s="82">
        <v>0</v>
      </c>
      <c r="K244" s="82">
        <v>0</v>
      </c>
      <c r="L244" s="82">
        <v>0</v>
      </c>
      <c r="M244" s="82">
        <v>0</v>
      </c>
      <c r="N244" s="82">
        <v>0</v>
      </c>
      <c r="O244" s="82">
        <v>0</v>
      </c>
      <c r="P244" s="82">
        <v>0</v>
      </c>
      <c r="Q244" s="82">
        <v>0</v>
      </c>
      <c r="R244" s="82">
        <v>0</v>
      </c>
      <c r="S244" s="82">
        <v>0</v>
      </c>
      <c r="T244" s="82">
        <v>0</v>
      </c>
      <c r="U244" s="82">
        <v>0</v>
      </c>
      <c r="V244" s="82">
        <v>7.9003324399999997</v>
      </c>
      <c r="W244" s="82">
        <v>0</v>
      </c>
      <c r="X244" s="82">
        <v>0</v>
      </c>
      <c r="Y244" s="82">
        <v>0.71599999999999997</v>
      </c>
      <c r="Z244" s="82">
        <v>0</v>
      </c>
      <c r="AA244" s="82">
        <v>0</v>
      </c>
      <c r="AB244" s="82">
        <v>0</v>
      </c>
      <c r="AC244" s="82">
        <v>0</v>
      </c>
      <c r="AD244" s="82">
        <v>0</v>
      </c>
      <c r="AE244" s="82">
        <v>0</v>
      </c>
      <c r="AF244" s="82">
        <v>0</v>
      </c>
      <c r="AG244" s="82">
        <v>0</v>
      </c>
      <c r="AH244" s="82">
        <v>0</v>
      </c>
      <c r="AI244" s="82">
        <v>0</v>
      </c>
      <c r="AJ244" s="82">
        <v>0</v>
      </c>
      <c r="AK244" s="82">
        <v>0</v>
      </c>
      <c r="AL244" s="82">
        <v>0</v>
      </c>
      <c r="AM244" s="82">
        <v>0</v>
      </c>
      <c r="AN244" s="82">
        <v>0</v>
      </c>
      <c r="AO244" s="82">
        <v>0</v>
      </c>
      <c r="AP244" s="82">
        <v>0</v>
      </c>
      <c r="AQ244" s="82">
        <v>0</v>
      </c>
      <c r="AR244" s="82">
        <v>0</v>
      </c>
      <c r="AS244" s="82">
        <v>0</v>
      </c>
      <c r="AT244" s="82">
        <v>0</v>
      </c>
      <c r="AU244" s="82">
        <v>0</v>
      </c>
      <c r="AV244" s="82">
        <v>0</v>
      </c>
      <c r="AW244" s="82">
        <v>0</v>
      </c>
      <c r="AX244" s="82">
        <v>0</v>
      </c>
      <c r="AY244" s="82">
        <v>0</v>
      </c>
      <c r="AZ244" s="82">
        <v>0</v>
      </c>
      <c r="BA244" s="82">
        <f t="shared" si="25"/>
        <v>0</v>
      </c>
      <c r="BB244" s="82">
        <f t="shared" si="26"/>
        <v>7.9003324399999997</v>
      </c>
      <c r="BC244" s="82">
        <f t="shared" si="27"/>
        <v>0</v>
      </c>
      <c r="BD244" s="82">
        <f t="shared" si="28"/>
        <v>0</v>
      </c>
      <c r="BE244" s="82">
        <f t="shared" si="29"/>
        <v>0.71599999999999997</v>
      </c>
      <c r="BF244" s="82">
        <f t="shared" si="30"/>
        <v>0</v>
      </c>
      <c r="BG244" s="82">
        <f t="shared" si="31"/>
        <v>0</v>
      </c>
      <c r="BH244" s="82">
        <f t="shared" si="32"/>
        <v>0</v>
      </c>
    </row>
    <row r="245" spans="1:60" ht="47.25">
      <c r="A245" s="51" t="s">
        <v>4</v>
      </c>
      <c r="B245" s="52" t="s">
        <v>349</v>
      </c>
      <c r="C245" s="53" t="s">
        <v>130</v>
      </c>
      <c r="D245" s="82">
        <v>9.6991898499999998</v>
      </c>
      <c r="E245" s="82">
        <v>0</v>
      </c>
      <c r="F245" s="82">
        <v>0</v>
      </c>
      <c r="G245" s="82">
        <v>0</v>
      </c>
      <c r="H245" s="82">
        <v>0</v>
      </c>
      <c r="I245" s="82">
        <v>0</v>
      </c>
      <c r="J245" s="82">
        <v>0</v>
      </c>
      <c r="K245" s="82">
        <v>0</v>
      </c>
      <c r="L245" s="82">
        <v>0</v>
      </c>
      <c r="M245" s="82">
        <v>0</v>
      </c>
      <c r="N245" s="82">
        <v>0</v>
      </c>
      <c r="O245" s="82">
        <v>0</v>
      </c>
      <c r="P245" s="82">
        <v>0</v>
      </c>
      <c r="Q245" s="82">
        <v>0</v>
      </c>
      <c r="R245" s="82">
        <v>0</v>
      </c>
      <c r="S245" s="82">
        <v>0</v>
      </c>
      <c r="T245" s="82">
        <v>0</v>
      </c>
      <c r="U245" s="82">
        <v>0</v>
      </c>
      <c r="V245" s="82">
        <v>9.6991898499999998</v>
      </c>
      <c r="W245" s="82">
        <v>0</v>
      </c>
      <c r="X245" s="82">
        <v>0</v>
      </c>
      <c r="Y245" s="82">
        <v>0.82</v>
      </c>
      <c r="Z245" s="82">
        <v>0</v>
      </c>
      <c r="AA245" s="82">
        <v>0</v>
      </c>
      <c r="AB245" s="82">
        <v>0</v>
      </c>
      <c r="AC245" s="82">
        <v>0</v>
      </c>
      <c r="AD245" s="82">
        <v>0</v>
      </c>
      <c r="AE245" s="82">
        <v>0</v>
      </c>
      <c r="AF245" s="82">
        <v>0</v>
      </c>
      <c r="AG245" s="82">
        <v>0</v>
      </c>
      <c r="AH245" s="82">
        <v>0</v>
      </c>
      <c r="AI245" s="82">
        <v>0</v>
      </c>
      <c r="AJ245" s="82">
        <v>0</v>
      </c>
      <c r="AK245" s="82">
        <v>0</v>
      </c>
      <c r="AL245" s="82">
        <v>0</v>
      </c>
      <c r="AM245" s="82">
        <v>0</v>
      </c>
      <c r="AN245" s="82">
        <v>0</v>
      </c>
      <c r="AO245" s="82">
        <v>0</v>
      </c>
      <c r="AP245" s="82">
        <v>0</v>
      </c>
      <c r="AQ245" s="82">
        <v>0</v>
      </c>
      <c r="AR245" s="82">
        <v>0</v>
      </c>
      <c r="AS245" s="82">
        <v>0</v>
      </c>
      <c r="AT245" s="82">
        <v>0</v>
      </c>
      <c r="AU245" s="82">
        <v>0</v>
      </c>
      <c r="AV245" s="82">
        <v>0</v>
      </c>
      <c r="AW245" s="82">
        <v>0</v>
      </c>
      <c r="AX245" s="82">
        <v>0</v>
      </c>
      <c r="AY245" s="82">
        <v>0</v>
      </c>
      <c r="AZ245" s="82">
        <v>0</v>
      </c>
      <c r="BA245" s="82">
        <f t="shared" si="25"/>
        <v>0</v>
      </c>
      <c r="BB245" s="82">
        <f t="shared" si="26"/>
        <v>9.6991898499999998</v>
      </c>
      <c r="BC245" s="82">
        <f t="shared" si="27"/>
        <v>0</v>
      </c>
      <c r="BD245" s="82">
        <f t="shared" si="28"/>
        <v>0</v>
      </c>
      <c r="BE245" s="82">
        <f t="shared" si="29"/>
        <v>0.82</v>
      </c>
      <c r="BF245" s="82">
        <f t="shared" si="30"/>
        <v>0</v>
      </c>
      <c r="BG245" s="82">
        <f t="shared" si="31"/>
        <v>0</v>
      </c>
      <c r="BH245" s="82">
        <f t="shared" si="32"/>
        <v>0</v>
      </c>
    </row>
    <row r="246" spans="1:60" ht="47.25">
      <c r="A246" s="51" t="s">
        <v>4</v>
      </c>
      <c r="B246" s="52" t="s">
        <v>350</v>
      </c>
      <c r="C246" s="53" t="s">
        <v>127</v>
      </c>
      <c r="D246" s="82">
        <v>8.0254344900000003</v>
      </c>
      <c r="E246" s="82">
        <v>0</v>
      </c>
      <c r="F246" s="82">
        <v>0</v>
      </c>
      <c r="G246" s="82">
        <v>0</v>
      </c>
      <c r="H246" s="82">
        <v>0</v>
      </c>
      <c r="I246" s="82">
        <v>0</v>
      </c>
      <c r="J246" s="82">
        <v>0</v>
      </c>
      <c r="K246" s="82">
        <v>0</v>
      </c>
      <c r="L246" s="82">
        <v>0</v>
      </c>
      <c r="M246" s="82">
        <v>0</v>
      </c>
      <c r="N246" s="82">
        <v>0</v>
      </c>
      <c r="O246" s="82">
        <v>0</v>
      </c>
      <c r="P246" s="82">
        <v>0</v>
      </c>
      <c r="Q246" s="82">
        <v>0</v>
      </c>
      <c r="R246" s="82">
        <v>0</v>
      </c>
      <c r="S246" s="82">
        <v>0</v>
      </c>
      <c r="T246" s="82">
        <v>0</v>
      </c>
      <c r="U246" s="82">
        <v>0</v>
      </c>
      <c r="V246" s="82">
        <v>0</v>
      </c>
      <c r="W246" s="82">
        <v>0</v>
      </c>
      <c r="X246" s="82">
        <v>0</v>
      </c>
      <c r="Y246" s="82">
        <v>0</v>
      </c>
      <c r="Z246" s="82">
        <v>0</v>
      </c>
      <c r="AA246" s="82">
        <v>0</v>
      </c>
      <c r="AB246" s="82">
        <v>0</v>
      </c>
      <c r="AC246" s="82">
        <v>0</v>
      </c>
      <c r="AD246" s="82">
        <v>0</v>
      </c>
      <c r="AE246" s="82">
        <v>0</v>
      </c>
      <c r="AF246" s="82">
        <v>0</v>
      </c>
      <c r="AG246" s="82">
        <v>0</v>
      </c>
      <c r="AH246" s="82">
        <v>0</v>
      </c>
      <c r="AI246" s="82">
        <v>0</v>
      </c>
      <c r="AJ246" s="82">
        <v>0</v>
      </c>
      <c r="AK246" s="82">
        <v>0</v>
      </c>
      <c r="AL246" s="82">
        <v>0</v>
      </c>
      <c r="AM246" s="82">
        <v>0</v>
      </c>
      <c r="AN246" s="82">
        <v>0</v>
      </c>
      <c r="AO246" s="82">
        <v>0</v>
      </c>
      <c r="AP246" s="82">
        <v>0</v>
      </c>
      <c r="AQ246" s="82">
        <v>0</v>
      </c>
      <c r="AR246" s="82">
        <v>0</v>
      </c>
      <c r="AS246" s="82">
        <v>0</v>
      </c>
      <c r="AT246" s="82">
        <v>8.0254344900000003</v>
      </c>
      <c r="AU246" s="82">
        <v>0</v>
      </c>
      <c r="AV246" s="82">
        <v>0</v>
      </c>
      <c r="AW246" s="82">
        <v>1</v>
      </c>
      <c r="AX246" s="82">
        <v>0</v>
      </c>
      <c r="AY246" s="82">
        <v>0</v>
      </c>
      <c r="AZ246" s="82">
        <v>0</v>
      </c>
      <c r="BA246" s="82">
        <f t="shared" si="25"/>
        <v>0</v>
      </c>
      <c r="BB246" s="82">
        <f t="shared" si="26"/>
        <v>8.0254344900000003</v>
      </c>
      <c r="BC246" s="82">
        <f t="shared" si="27"/>
        <v>0</v>
      </c>
      <c r="BD246" s="82">
        <f t="shared" si="28"/>
        <v>0</v>
      </c>
      <c r="BE246" s="82">
        <f t="shared" si="29"/>
        <v>1</v>
      </c>
      <c r="BF246" s="82">
        <f t="shared" si="30"/>
        <v>0</v>
      </c>
      <c r="BG246" s="82">
        <f t="shared" si="31"/>
        <v>0</v>
      </c>
      <c r="BH246" s="82">
        <f t="shared" si="32"/>
        <v>0</v>
      </c>
    </row>
    <row r="247" spans="1:60" ht="47.25">
      <c r="A247" s="51" t="s">
        <v>4</v>
      </c>
      <c r="B247" s="52" t="s">
        <v>351</v>
      </c>
      <c r="C247" s="53" t="s">
        <v>131</v>
      </c>
      <c r="D247" s="82">
        <v>19.034545139999999</v>
      </c>
      <c r="E247" s="82">
        <v>0</v>
      </c>
      <c r="F247" s="82">
        <v>0</v>
      </c>
      <c r="G247" s="82">
        <v>0</v>
      </c>
      <c r="H247" s="82">
        <v>0</v>
      </c>
      <c r="I247" s="82">
        <v>0</v>
      </c>
      <c r="J247" s="82">
        <v>0</v>
      </c>
      <c r="K247" s="82">
        <v>0</v>
      </c>
      <c r="L247" s="82">
        <v>0</v>
      </c>
      <c r="M247" s="82">
        <v>0</v>
      </c>
      <c r="N247" s="82">
        <v>0</v>
      </c>
      <c r="O247" s="82">
        <v>0</v>
      </c>
      <c r="P247" s="82">
        <v>0</v>
      </c>
      <c r="Q247" s="82">
        <v>0</v>
      </c>
      <c r="R247" s="82">
        <v>0</v>
      </c>
      <c r="S247" s="82">
        <v>0</v>
      </c>
      <c r="T247" s="82">
        <v>0</v>
      </c>
      <c r="U247" s="82">
        <v>0</v>
      </c>
      <c r="V247" s="82">
        <v>0</v>
      </c>
      <c r="W247" s="82">
        <v>0</v>
      </c>
      <c r="X247" s="82">
        <v>0</v>
      </c>
      <c r="Y247" s="82">
        <v>0</v>
      </c>
      <c r="Z247" s="82">
        <v>0</v>
      </c>
      <c r="AA247" s="82">
        <v>0</v>
      </c>
      <c r="AB247" s="82">
        <v>0</v>
      </c>
      <c r="AC247" s="82">
        <v>0</v>
      </c>
      <c r="AD247" s="82">
        <v>0</v>
      </c>
      <c r="AE247" s="82">
        <v>0</v>
      </c>
      <c r="AF247" s="82">
        <v>0</v>
      </c>
      <c r="AG247" s="82">
        <v>0</v>
      </c>
      <c r="AH247" s="82">
        <v>0</v>
      </c>
      <c r="AI247" s="82">
        <v>0</v>
      </c>
      <c r="AJ247" s="82">
        <v>0</v>
      </c>
      <c r="AK247" s="82">
        <v>0</v>
      </c>
      <c r="AL247" s="82">
        <v>0</v>
      </c>
      <c r="AM247" s="82">
        <v>0</v>
      </c>
      <c r="AN247" s="82">
        <v>0</v>
      </c>
      <c r="AO247" s="82">
        <v>0</v>
      </c>
      <c r="AP247" s="82">
        <v>0</v>
      </c>
      <c r="AQ247" s="82">
        <v>0</v>
      </c>
      <c r="AR247" s="82">
        <v>0</v>
      </c>
      <c r="AS247" s="82">
        <v>0</v>
      </c>
      <c r="AT247" s="82">
        <v>19.034545139999999</v>
      </c>
      <c r="AU247" s="82">
        <v>0</v>
      </c>
      <c r="AV247" s="82">
        <v>0</v>
      </c>
      <c r="AW247" s="82">
        <v>1.7150000000000001</v>
      </c>
      <c r="AX247" s="82">
        <v>0</v>
      </c>
      <c r="AY247" s="82">
        <v>0</v>
      </c>
      <c r="AZ247" s="82">
        <v>0</v>
      </c>
      <c r="BA247" s="82">
        <f t="shared" si="25"/>
        <v>0</v>
      </c>
      <c r="BB247" s="82">
        <f t="shared" si="26"/>
        <v>19.034545139999999</v>
      </c>
      <c r="BC247" s="82">
        <f t="shared" si="27"/>
        <v>0</v>
      </c>
      <c r="BD247" s="82">
        <f t="shared" si="28"/>
        <v>0</v>
      </c>
      <c r="BE247" s="82">
        <f t="shared" si="29"/>
        <v>1.7150000000000001</v>
      </c>
      <c r="BF247" s="82">
        <f t="shared" si="30"/>
        <v>0</v>
      </c>
      <c r="BG247" s="82">
        <f t="shared" si="31"/>
        <v>0</v>
      </c>
      <c r="BH247" s="82">
        <f t="shared" si="32"/>
        <v>0</v>
      </c>
    </row>
    <row r="248" spans="1:60" ht="63">
      <c r="A248" s="51" t="s">
        <v>4</v>
      </c>
      <c r="B248" s="52" t="s">
        <v>352</v>
      </c>
      <c r="C248" s="53" t="s">
        <v>132</v>
      </c>
      <c r="D248" s="82">
        <v>18.51654903</v>
      </c>
      <c r="E248" s="82">
        <v>0</v>
      </c>
      <c r="F248" s="82">
        <v>0</v>
      </c>
      <c r="G248" s="82">
        <v>0</v>
      </c>
      <c r="H248" s="82">
        <v>0</v>
      </c>
      <c r="I248" s="82">
        <v>0</v>
      </c>
      <c r="J248" s="82">
        <v>0</v>
      </c>
      <c r="K248" s="82">
        <v>0</v>
      </c>
      <c r="L248" s="82">
        <v>0</v>
      </c>
      <c r="M248" s="82">
        <v>0</v>
      </c>
      <c r="N248" s="82">
        <v>0</v>
      </c>
      <c r="O248" s="82">
        <v>0</v>
      </c>
      <c r="P248" s="82">
        <v>0</v>
      </c>
      <c r="Q248" s="82">
        <v>0</v>
      </c>
      <c r="R248" s="82">
        <v>0</v>
      </c>
      <c r="S248" s="82">
        <v>0</v>
      </c>
      <c r="T248" s="82">
        <v>0</v>
      </c>
      <c r="U248" s="82">
        <v>0</v>
      </c>
      <c r="V248" s="82">
        <v>0</v>
      </c>
      <c r="W248" s="82">
        <v>0</v>
      </c>
      <c r="X248" s="82">
        <v>0</v>
      </c>
      <c r="Y248" s="82">
        <v>0</v>
      </c>
      <c r="Z248" s="82">
        <v>0</v>
      </c>
      <c r="AA248" s="82">
        <v>0</v>
      </c>
      <c r="AB248" s="82">
        <v>0</v>
      </c>
      <c r="AC248" s="82">
        <v>0</v>
      </c>
      <c r="AD248" s="82">
        <v>0</v>
      </c>
      <c r="AE248" s="82">
        <v>0</v>
      </c>
      <c r="AF248" s="82">
        <v>0</v>
      </c>
      <c r="AG248" s="82">
        <v>0</v>
      </c>
      <c r="AH248" s="82">
        <v>0</v>
      </c>
      <c r="AI248" s="82">
        <v>0</v>
      </c>
      <c r="AJ248" s="82">
        <v>0</v>
      </c>
      <c r="AK248" s="82">
        <v>0</v>
      </c>
      <c r="AL248" s="82">
        <v>0</v>
      </c>
      <c r="AM248" s="82">
        <v>0</v>
      </c>
      <c r="AN248" s="82">
        <v>0</v>
      </c>
      <c r="AO248" s="82">
        <v>0</v>
      </c>
      <c r="AP248" s="82">
        <v>0</v>
      </c>
      <c r="AQ248" s="82">
        <v>0</v>
      </c>
      <c r="AR248" s="82">
        <v>0</v>
      </c>
      <c r="AS248" s="82">
        <v>0</v>
      </c>
      <c r="AT248" s="82">
        <v>18.51654903</v>
      </c>
      <c r="AU248" s="82">
        <v>0</v>
      </c>
      <c r="AV248" s="82">
        <v>0</v>
      </c>
      <c r="AW248" s="82">
        <v>1.96</v>
      </c>
      <c r="AX248" s="82">
        <v>0</v>
      </c>
      <c r="AY248" s="82">
        <v>0</v>
      </c>
      <c r="AZ248" s="82">
        <v>0</v>
      </c>
      <c r="BA248" s="82">
        <f t="shared" si="25"/>
        <v>0</v>
      </c>
      <c r="BB248" s="82">
        <f t="shared" si="26"/>
        <v>18.51654903</v>
      </c>
      <c r="BC248" s="82">
        <f t="shared" si="27"/>
        <v>0</v>
      </c>
      <c r="BD248" s="82">
        <f t="shared" si="28"/>
        <v>0</v>
      </c>
      <c r="BE248" s="82">
        <f t="shared" si="29"/>
        <v>1.96</v>
      </c>
      <c r="BF248" s="82">
        <f t="shared" si="30"/>
        <v>0</v>
      </c>
      <c r="BG248" s="82">
        <f t="shared" si="31"/>
        <v>0</v>
      </c>
      <c r="BH248" s="82">
        <f t="shared" si="32"/>
        <v>0</v>
      </c>
    </row>
    <row r="249" spans="1:60" ht="47.25">
      <c r="A249" s="51" t="s">
        <v>4</v>
      </c>
      <c r="B249" s="52" t="s">
        <v>353</v>
      </c>
      <c r="C249" s="53" t="s">
        <v>133</v>
      </c>
      <c r="D249" s="82">
        <v>15.86720925</v>
      </c>
      <c r="E249" s="82">
        <v>0</v>
      </c>
      <c r="F249" s="82">
        <v>0</v>
      </c>
      <c r="G249" s="82">
        <v>0</v>
      </c>
      <c r="H249" s="82">
        <v>0</v>
      </c>
      <c r="I249" s="82">
        <v>0</v>
      </c>
      <c r="J249" s="82">
        <v>0</v>
      </c>
      <c r="K249" s="82">
        <v>0</v>
      </c>
      <c r="L249" s="82">
        <v>0</v>
      </c>
      <c r="M249" s="82">
        <v>0</v>
      </c>
      <c r="N249" s="82">
        <v>0</v>
      </c>
      <c r="O249" s="82">
        <v>0</v>
      </c>
      <c r="P249" s="82">
        <v>0</v>
      </c>
      <c r="Q249" s="82">
        <v>0</v>
      </c>
      <c r="R249" s="82">
        <v>0</v>
      </c>
      <c r="S249" s="82">
        <v>0</v>
      </c>
      <c r="T249" s="82">
        <v>0</v>
      </c>
      <c r="U249" s="82">
        <v>0</v>
      </c>
      <c r="V249" s="82">
        <v>0</v>
      </c>
      <c r="W249" s="82">
        <v>0</v>
      </c>
      <c r="X249" s="82">
        <v>0</v>
      </c>
      <c r="Y249" s="82">
        <v>0</v>
      </c>
      <c r="Z249" s="82">
        <v>0</v>
      </c>
      <c r="AA249" s="82">
        <v>0</v>
      </c>
      <c r="AB249" s="82">
        <v>0</v>
      </c>
      <c r="AC249" s="82">
        <v>0</v>
      </c>
      <c r="AD249" s="82">
        <v>0</v>
      </c>
      <c r="AE249" s="82">
        <v>0</v>
      </c>
      <c r="AF249" s="82">
        <v>0</v>
      </c>
      <c r="AG249" s="82">
        <v>0</v>
      </c>
      <c r="AH249" s="82">
        <v>0</v>
      </c>
      <c r="AI249" s="82">
        <v>0</v>
      </c>
      <c r="AJ249" s="82">
        <v>0</v>
      </c>
      <c r="AK249" s="82">
        <v>0</v>
      </c>
      <c r="AL249" s="82">
        <v>0</v>
      </c>
      <c r="AM249" s="82">
        <v>0</v>
      </c>
      <c r="AN249" s="82">
        <v>0</v>
      </c>
      <c r="AO249" s="82">
        <v>0</v>
      </c>
      <c r="AP249" s="82">
        <v>0</v>
      </c>
      <c r="AQ249" s="82">
        <v>0</v>
      </c>
      <c r="AR249" s="82">
        <v>0</v>
      </c>
      <c r="AS249" s="82">
        <v>0</v>
      </c>
      <c r="AT249" s="82">
        <v>15.86720925</v>
      </c>
      <c r="AU249" s="82">
        <v>0</v>
      </c>
      <c r="AV249" s="82">
        <v>0</v>
      </c>
      <c r="AW249" s="82">
        <v>1.7529999999999999</v>
      </c>
      <c r="AX249" s="82">
        <v>0</v>
      </c>
      <c r="AY249" s="82">
        <v>0</v>
      </c>
      <c r="AZ249" s="82">
        <v>0</v>
      </c>
      <c r="BA249" s="82">
        <f t="shared" si="25"/>
        <v>0</v>
      </c>
      <c r="BB249" s="82">
        <f t="shared" si="26"/>
        <v>15.86720925</v>
      </c>
      <c r="BC249" s="82">
        <f t="shared" si="27"/>
        <v>0</v>
      </c>
      <c r="BD249" s="82">
        <f t="shared" si="28"/>
        <v>0</v>
      </c>
      <c r="BE249" s="82">
        <f t="shared" si="29"/>
        <v>1.7529999999999999</v>
      </c>
      <c r="BF249" s="82">
        <f t="shared" si="30"/>
        <v>0</v>
      </c>
      <c r="BG249" s="82">
        <f t="shared" si="31"/>
        <v>0</v>
      </c>
      <c r="BH249" s="82">
        <f t="shared" si="32"/>
        <v>0</v>
      </c>
    </row>
    <row r="250" spans="1:60" ht="47.25">
      <c r="A250" s="51" t="s">
        <v>4</v>
      </c>
      <c r="B250" s="52" t="s">
        <v>354</v>
      </c>
      <c r="C250" s="53" t="s">
        <v>134</v>
      </c>
      <c r="D250" s="82">
        <v>29.77677959</v>
      </c>
      <c r="E250" s="82">
        <v>0</v>
      </c>
      <c r="F250" s="82">
        <v>0</v>
      </c>
      <c r="G250" s="82">
        <v>0</v>
      </c>
      <c r="H250" s="82">
        <v>0</v>
      </c>
      <c r="I250" s="82">
        <v>0</v>
      </c>
      <c r="J250" s="82">
        <v>0</v>
      </c>
      <c r="K250" s="82">
        <v>0</v>
      </c>
      <c r="L250" s="82">
        <v>0</v>
      </c>
      <c r="M250" s="82">
        <v>0</v>
      </c>
      <c r="N250" s="82">
        <v>0</v>
      </c>
      <c r="O250" s="82">
        <v>0</v>
      </c>
      <c r="P250" s="82">
        <v>0</v>
      </c>
      <c r="Q250" s="82">
        <v>0</v>
      </c>
      <c r="R250" s="82">
        <v>0</v>
      </c>
      <c r="S250" s="82">
        <v>0</v>
      </c>
      <c r="T250" s="82">
        <v>0</v>
      </c>
      <c r="U250" s="82">
        <v>0</v>
      </c>
      <c r="V250" s="82">
        <v>0</v>
      </c>
      <c r="W250" s="82">
        <v>0</v>
      </c>
      <c r="X250" s="82">
        <v>0</v>
      </c>
      <c r="Y250" s="82">
        <v>0</v>
      </c>
      <c r="Z250" s="82">
        <v>0</v>
      </c>
      <c r="AA250" s="82">
        <v>0</v>
      </c>
      <c r="AB250" s="82">
        <v>0</v>
      </c>
      <c r="AC250" s="82">
        <v>0</v>
      </c>
      <c r="AD250" s="82">
        <v>0</v>
      </c>
      <c r="AE250" s="82">
        <v>0</v>
      </c>
      <c r="AF250" s="82">
        <v>0</v>
      </c>
      <c r="AG250" s="82">
        <v>0</v>
      </c>
      <c r="AH250" s="82">
        <v>0</v>
      </c>
      <c r="AI250" s="82">
        <v>0</v>
      </c>
      <c r="AJ250" s="82">
        <v>0</v>
      </c>
      <c r="AK250" s="82">
        <v>0</v>
      </c>
      <c r="AL250" s="82">
        <v>0</v>
      </c>
      <c r="AM250" s="82">
        <v>0</v>
      </c>
      <c r="AN250" s="82">
        <v>0</v>
      </c>
      <c r="AO250" s="82">
        <v>0</v>
      </c>
      <c r="AP250" s="82">
        <v>0</v>
      </c>
      <c r="AQ250" s="82">
        <v>0</v>
      </c>
      <c r="AR250" s="82">
        <v>0</v>
      </c>
      <c r="AS250" s="82">
        <v>0</v>
      </c>
      <c r="AT250" s="82">
        <v>29.77677959</v>
      </c>
      <c r="AU250" s="82">
        <v>0</v>
      </c>
      <c r="AV250" s="82">
        <v>0</v>
      </c>
      <c r="AW250" s="82">
        <v>3.5</v>
      </c>
      <c r="AX250" s="82">
        <v>0</v>
      </c>
      <c r="AY250" s="82">
        <v>0</v>
      </c>
      <c r="AZ250" s="82">
        <v>0</v>
      </c>
      <c r="BA250" s="82">
        <f t="shared" si="25"/>
        <v>0</v>
      </c>
      <c r="BB250" s="82">
        <f t="shared" si="26"/>
        <v>29.77677959</v>
      </c>
      <c r="BC250" s="82">
        <f t="shared" si="27"/>
        <v>0</v>
      </c>
      <c r="BD250" s="82">
        <f t="shared" si="28"/>
        <v>0</v>
      </c>
      <c r="BE250" s="82">
        <f t="shared" si="29"/>
        <v>3.5</v>
      </c>
      <c r="BF250" s="82">
        <f t="shared" si="30"/>
        <v>0</v>
      </c>
      <c r="BG250" s="82">
        <f t="shared" si="31"/>
        <v>0</v>
      </c>
      <c r="BH250" s="82">
        <f t="shared" si="32"/>
        <v>0</v>
      </c>
    </row>
    <row r="251" spans="1:60" ht="47.25">
      <c r="A251" s="51" t="s">
        <v>4</v>
      </c>
      <c r="B251" s="52" t="s">
        <v>355</v>
      </c>
      <c r="C251" s="53" t="s">
        <v>119</v>
      </c>
      <c r="D251" s="82">
        <v>3.6166276599999998</v>
      </c>
      <c r="E251" s="82">
        <v>0</v>
      </c>
      <c r="F251" s="82">
        <v>0</v>
      </c>
      <c r="G251" s="82">
        <v>0</v>
      </c>
      <c r="H251" s="82">
        <v>0</v>
      </c>
      <c r="I251" s="82">
        <v>0</v>
      </c>
      <c r="J251" s="82">
        <v>0</v>
      </c>
      <c r="K251" s="82">
        <v>0</v>
      </c>
      <c r="L251" s="82">
        <v>0</v>
      </c>
      <c r="M251" s="82">
        <v>0</v>
      </c>
      <c r="N251" s="82">
        <v>0</v>
      </c>
      <c r="O251" s="82">
        <v>0</v>
      </c>
      <c r="P251" s="82">
        <v>0</v>
      </c>
      <c r="Q251" s="82">
        <v>0</v>
      </c>
      <c r="R251" s="82">
        <v>0</v>
      </c>
      <c r="S251" s="82">
        <v>0</v>
      </c>
      <c r="T251" s="82">
        <v>0</v>
      </c>
      <c r="U251" s="82">
        <v>0</v>
      </c>
      <c r="V251" s="82">
        <v>0</v>
      </c>
      <c r="W251" s="82">
        <v>0</v>
      </c>
      <c r="X251" s="82">
        <v>0</v>
      </c>
      <c r="Y251" s="82">
        <v>0</v>
      </c>
      <c r="Z251" s="82">
        <v>0</v>
      </c>
      <c r="AA251" s="82">
        <v>0</v>
      </c>
      <c r="AB251" s="82">
        <v>0</v>
      </c>
      <c r="AC251" s="82">
        <v>0</v>
      </c>
      <c r="AD251" s="82">
        <v>0</v>
      </c>
      <c r="AE251" s="82">
        <v>0</v>
      </c>
      <c r="AF251" s="82">
        <v>0</v>
      </c>
      <c r="AG251" s="82">
        <v>0</v>
      </c>
      <c r="AH251" s="82">
        <v>0</v>
      </c>
      <c r="AI251" s="82">
        <v>0</v>
      </c>
      <c r="AJ251" s="82">
        <v>0</v>
      </c>
      <c r="AK251" s="82">
        <v>0</v>
      </c>
      <c r="AL251" s="82">
        <v>3.6166276599999998</v>
      </c>
      <c r="AM251" s="82">
        <v>0</v>
      </c>
      <c r="AN251" s="82">
        <v>0</v>
      </c>
      <c r="AO251" s="82">
        <v>0.39600000000000002</v>
      </c>
      <c r="AP251" s="82">
        <v>0</v>
      </c>
      <c r="AQ251" s="82">
        <v>0</v>
      </c>
      <c r="AR251" s="82">
        <v>0</v>
      </c>
      <c r="AS251" s="82">
        <v>0</v>
      </c>
      <c r="AT251" s="82">
        <v>0</v>
      </c>
      <c r="AU251" s="82">
        <v>0</v>
      </c>
      <c r="AV251" s="82">
        <v>0</v>
      </c>
      <c r="AW251" s="82">
        <v>0</v>
      </c>
      <c r="AX251" s="82">
        <v>0</v>
      </c>
      <c r="AY251" s="82">
        <v>0</v>
      </c>
      <c r="AZ251" s="82">
        <v>0</v>
      </c>
      <c r="BA251" s="82">
        <f t="shared" si="25"/>
        <v>0</v>
      </c>
      <c r="BB251" s="82">
        <f t="shared" si="26"/>
        <v>3.6166276599999998</v>
      </c>
      <c r="BC251" s="82">
        <f t="shared" si="27"/>
        <v>0</v>
      </c>
      <c r="BD251" s="82">
        <f t="shared" si="28"/>
        <v>0</v>
      </c>
      <c r="BE251" s="82">
        <f t="shared" si="29"/>
        <v>0.39600000000000002</v>
      </c>
      <c r="BF251" s="82">
        <f t="shared" si="30"/>
        <v>0</v>
      </c>
      <c r="BG251" s="82">
        <f t="shared" si="31"/>
        <v>0</v>
      </c>
      <c r="BH251" s="82">
        <f t="shared" si="32"/>
        <v>0</v>
      </c>
    </row>
    <row r="252" spans="1:60" ht="31.5">
      <c r="A252" s="51" t="s">
        <v>4</v>
      </c>
      <c r="B252" s="52" t="s">
        <v>356</v>
      </c>
      <c r="C252" s="53" t="s">
        <v>118</v>
      </c>
      <c r="D252" s="82">
        <v>7.1173173500000004</v>
      </c>
      <c r="E252" s="82">
        <v>0</v>
      </c>
      <c r="F252" s="82">
        <v>0</v>
      </c>
      <c r="G252" s="82">
        <v>0</v>
      </c>
      <c r="H252" s="82">
        <v>0</v>
      </c>
      <c r="I252" s="82">
        <v>0</v>
      </c>
      <c r="J252" s="82">
        <v>0</v>
      </c>
      <c r="K252" s="82">
        <v>0</v>
      </c>
      <c r="L252" s="82">
        <v>0</v>
      </c>
      <c r="M252" s="82">
        <v>0</v>
      </c>
      <c r="N252" s="82">
        <v>0</v>
      </c>
      <c r="O252" s="82">
        <v>0</v>
      </c>
      <c r="P252" s="82">
        <v>0</v>
      </c>
      <c r="Q252" s="82">
        <v>0</v>
      </c>
      <c r="R252" s="82">
        <v>0</v>
      </c>
      <c r="S252" s="82">
        <v>0</v>
      </c>
      <c r="T252" s="82">
        <v>0</v>
      </c>
      <c r="U252" s="82">
        <v>0</v>
      </c>
      <c r="V252" s="82">
        <v>0</v>
      </c>
      <c r="W252" s="82">
        <v>0</v>
      </c>
      <c r="X252" s="82">
        <v>0</v>
      </c>
      <c r="Y252" s="82">
        <v>0</v>
      </c>
      <c r="Z252" s="82">
        <v>0</v>
      </c>
      <c r="AA252" s="82">
        <v>0</v>
      </c>
      <c r="AB252" s="82">
        <v>0</v>
      </c>
      <c r="AC252" s="82">
        <v>0</v>
      </c>
      <c r="AD252" s="82">
        <v>0</v>
      </c>
      <c r="AE252" s="82">
        <v>0</v>
      </c>
      <c r="AF252" s="82">
        <v>0</v>
      </c>
      <c r="AG252" s="82">
        <v>0</v>
      </c>
      <c r="AH252" s="82">
        <v>0</v>
      </c>
      <c r="AI252" s="82">
        <v>0</v>
      </c>
      <c r="AJ252" s="82">
        <v>0</v>
      </c>
      <c r="AK252" s="82">
        <v>0</v>
      </c>
      <c r="AL252" s="82">
        <v>7.1173173500000004</v>
      </c>
      <c r="AM252" s="82">
        <v>0</v>
      </c>
      <c r="AN252" s="82">
        <v>0</v>
      </c>
      <c r="AO252" s="82">
        <v>0.62</v>
      </c>
      <c r="AP252" s="82">
        <v>0</v>
      </c>
      <c r="AQ252" s="82">
        <v>0</v>
      </c>
      <c r="AR252" s="82">
        <v>0</v>
      </c>
      <c r="AS252" s="82">
        <v>0</v>
      </c>
      <c r="AT252" s="82">
        <v>0</v>
      </c>
      <c r="AU252" s="82">
        <v>0</v>
      </c>
      <c r="AV252" s="82">
        <v>0</v>
      </c>
      <c r="AW252" s="82">
        <v>0</v>
      </c>
      <c r="AX252" s="82">
        <v>0</v>
      </c>
      <c r="AY252" s="82">
        <v>0</v>
      </c>
      <c r="AZ252" s="82">
        <v>0</v>
      </c>
      <c r="BA252" s="82">
        <f t="shared" si="25"/>
        <v>0</v>
      </c>
      <c r="BB252" s="82">
        <f t="shared" si="26"/>
        <v>7.1173173500000004</v>
      </c>
      <c r="BC252" s="82">
        <f t="shared" si="27"/>
        <v>0</v>
      </c>
      <c r="BD252" s="82">
        <f t="shared" si="28"/>
        <v>0</v>
      </c>
      <c r="BE252" s="82">
        <f t="shared" si="29"/>
        <v>0.62</v>
      </c>
      <c r="BF252" s="82">
        <f t="shared" si="30"/>
        <v>0</v>
      </c>
      <c r="BG252" s="82">
        <f t="shared" si="31"/>
        <v>0</v>
      </c>
      <c r="BH252" s="82">
        <f t="shared" si="32"/>
        <v>0</v>
      </c>
    </row>
    <row r="253" spans="1:60" ht="47.25">
      <c r="A253" s="51" t="s">
        <v>4</v>
      </c>
      <c r="B253" s="52" t="s">
        <v>357</v>
      </c>
      <c r="C253" s="53" t="s">
        <v>120</v>
      </c>
      <c r="D253" s="82">
        <v>3.6648174999999998</v>
      </c>
      <c r="E253" s="82">
        <v>0</v>
      </c>
      <c r="F253" s="82">
        <v>0</v>
      </c>
      <c r="G253" s="82">
        <v>0</v>
      </c>
      <c r="H253" s="82">
        <v>0</v>
      </c>
      <c r="I253" s="82">
        <v>0</v>
      </c>
      <c r="J253" s="82">
        <v>0</v>
      </c>
      <c r="K253" s="82">
        <v>0</v>
      </c>
      <c r="L253" s="82">
        <v>0</v>
      </c>
      <c r="M253" s="82">
        <v>0</v>
      </c>
      <c r="N253" s="82">
        <v>0</v>
      </c>
      <c r="O253" s="82">
        <v>0</v>
      </c>
      <c r="P253" s="82">
        <v>0</v>
      </c>
      <c r="Q253" s="82">
        <v>0</v>
      </c>
      <c r="R253" s="82">
        <v>0</v>
      </c>
      <c r="S253" s="82">
        <v>0</v>
      </c>
      <c r="T253" s="82">
        <v>0</v>
      </c>
      <c r="U253" s="82">
        <v>0</v>
      </c>
      <c r="V253" s="82">
        <v>0</v>
      </c>
      <c r="W253" s="82">
        <v>0</v>
      </c>
      <c r="X253" s="82">
        <v>0</v>
      </c>
      <c r="Y253" s="82">
        <v>0</v>
      </c>
      <c r="Z253" s="82">
        <v>0</v>
      </c>
      <c r="AA253" s="82">
        <v>0</v>
      </c>
      <c r="AB253" s="82">
        <v>0</v>
      </c>
      <c r="AC253" s="82">
        <v>0</v>
      </c>
      <c r="AD253" s="82">
        <v>0</v>
      </c>
      <c r="AE253" s="82">
        <v>0</v>
      </c>
      <c r="AF253" s="82">
        <v>0</v>
      </c>
      <c r="AG253" s="82">
        <v>0</v>
      </c>
      <c r="AH253" s="82">
        <v>0</v>
      </c>
      <c r="AI253" s="82">
        <v>0</v>
      </c>
      <c r="AJ253" s="82">
        <v>0</v>
      </c>
      <c r="AK253" s="82">
        <v>0</v>
      </c>
      <c r="AL253" s="82">
        <v>3.6648174999999998</v>
      </c>
      <c r="AM253" s="82">
        <v>0</v>
      </c>
      <c r="AN253" s="82">
        <v>0</v>
      </c>
      <c r="AO253" s="82">
        <v>0.308</v>
      </c>
      <c r="AP253" s="82">
        <v>0</v>
      </c>
      <c r="AQ253" s="82">
        <v>0</v>
      </c>
      <c r="AR253" s="82">
        <v>0</v>
      </c>
      <c r="AS253" s="82">
        <v>0</v>
      </c>
      <c r="AT253" s="82">
        <v>0</v>
      </c>
      <c r="AU253" s="82">
        <v>0</v>
      </c>
      <c r="AV253" s="82">
        <v>0</v>
      </c>
      <c r="AW253" s="82">
        <v>0</v>
      </c>
      <c r="AX253" s="82">
        <v>0</v>
      </c>
      <c r="AY253" s="82">
        <v>0</v>
      </c>
      <c r="AZ253" s="82">
        <v>0</v>
      </c>
      <c r="BA253" s="82">
        <f t="shared" si="25"/>
        <v>0</v>
      </c>
      <c r="BB253" s="82">
        <f t="shared" si="26"/>
        <v>3.6648174999999998</v>
      </c>
      <c r="BC253" s="82">
        <f t="shared" si="27"/>
        <v>0</v>
      </c>
      <c r="BD253" s="82">
        <f t="shared" si="28"/>
        <v>0</v>
      </c>
      <c r="BE253" s="82">
        <f t="shared" si="29"/>
        <v>0.308</v>
      </c>
      <c r="BF253" s="82">
        <f t="shared" si="30"/>
        <v>0</v>
      </c>
      <c r="BG253" s="82">
        <f t="shared" si="31"/>
        <v>0</v>
      </c>
      <c r="BH253" s="82">
        <f t="shared" si="32"/>
        <v>0</v>
      </c>
    </row>
    <row r="254" spans="1:60" ht="47.25">
      <c r="A254" s="51" t="s">
        <v>4</v>
      </c>
      <c r="B254" s="52" t="s">
        <v>358</v>
      </c>
      <c r="C254" s="53" t="s">
        <v>121</v>
      </c>
      <c r="D254" s="82">
        <v>3.86107398</v>
      </c>
      <c r="E254" s="82">
        <v>0</v>
      </c>
      <c r="F254" s="82">
        <v>0</v>
      </c>
      <c r="G254" s="82">
        <v>0</v>
      </c>
      <c r="H254" s="82">
        <v>0</v>
      </c>
      <c r="I254" s="82">
        <v>0</v>
      </c>
      <c r="J254" s="82">
        <v>0</v>
      </c>
      <c r="K254" s="82">
        <v>0</v>
      </c>
      <c r="L254" s="82">
        <v>0</v>
      </c>
      <c r="M254" s="82">
        <v>0</v>
      </c>
      <c r="N254" s="82">
        <v>0</v>
      </c>
      <c r="O254" s="82">
        <v>0</v>
      </c>
      <c r="P254" s="82">
        <v>0</v>
      </c>
      <c r="Q254" s="82">
        <v>0</v>
      </c>
      <c r="R254" s="82">
        <v>0</v>
      </c>
      <c r="S254" s="82">
        <v>0</v>
      </c>
      <c r="T254" s="82">
        <v>0</v>
      </c>
      <c r="U254" s="82">
        <v>0</v>
      </c>
      <c r="V254" s="82">
        <v>0</v>
      </c>
      <c r="W254" s="82">
        <v>0</v>
      </c>
      <c r="X254" s="82">
        <v>0</v>
      </c>
      <c r="Y254" s="82">
        <v>0</v>
      </c>
      <c r="Z254" s="82">
        <v>0</v>
      </c>
      <c r="AA254" s="82">
        <v>0</v>
      </c>
      <c r="AB254" s="82">
        <v>0</v>
      </c>
      <c r="AC254" s="82">
        <v>0</v>
      </c>
      <c r="AD254" s="82">
        <v>0</v>
      </c>
      <c r="AE254" s="82">
        <v>0</v>
      </c>
      <c r="AF254" s="82">
        <v>0</v>
      </c>
      <c r="AG254" s="82">
        <v>0</v>
      </c>
      <c r="AH254" s="82">
        <v>0</v>
      </c>
      <c r="AI254" s="82">
        <v>0</v>
      </c>
      <c r="AJ254" s="82">
        <v>0</v>
      </c>
      <c r="AK254" s="82">
        <v>0</v>
      </c>
      <c r="AL254" s="82">
        <v>3.86107398</v>
      </c>
      <c r="AM254" s="82">
        <v>0</v>
      </c>
      <c r="AN254" s="82">
        <v>0</v>
      </c>
      <c r="AO254" s="82">
        <v>0.32</v>
      </c>
      <c r="AP254" s="82">
        <v>0</v>
      </c>
      <c r="AQ254" s="82">
        <v>0</v>
      </c>
      <c r="AR254" s="82">
        <v>0</v>
      </c>
      <c r="AS254" s="82">
        <v>0</v>
      </c>
      <c r="AT254" s="82">
        <v>0</v>
      </c>
      <c r="AU254" s="82">
        <v>0</v>
      </c>
      <c r="AV254" s="82">
        <v>0</v>
      </c>
      <c r="AW254" s="82">
        <v>0</v>
      </c>
      <c r="AX254" s="82">
        <v>0</v>
      </c>
      <c r="AY254" s="82">
        <v>0</v>
      </c>
      <c r="AZ254" s="82">
        <v>0</v>
      </c>
      <c r="BA254" s="82">
        <f t="shared" si="25"/>
        <v>0</v>
      </c>
      <c r="BB254" s="82">
        <f t="shared" si="26"/>
        <v>3.86107398</v>
      </c>
      <c r="BC254" s="82">
        <f t="shared" si="27"/>
        <v>0</v>
      </c>
      <c r="BD254" s="82">
        <f t="shared" si="28"/>
        <v>0</v>
      </c>
      <c r="BE254" s="82">
        <f t="shared" si="29"/>
        <v>0.32</v>
      </c>
      <c r="BF254" s="82">
        <f t="shared" si="30"/>
        <v>0</v>
      </c>
      <c r="BG254" s="82">
        <f t="shared" si="31"/>
        <v>0</v>
      </c>
      <c r="BH254" s="82">
        <f t="shared" si="32"/>
        <v>0</v>
      </c>
    </row>
    <row r="255" spans="1:60" ht="47.25">
      <c r="A255" s="51" t="s">
        <v>4</v>
      </c>
      <c r="B255" s="52" t="s">
        <v>359</v>
      </c>
      <c r="C255" s="53" t="s">
        <v>122</v>
      </c>
      <c r="D255" s="82">
        <v>6.6686184600000002</v>
      </c>
      <c r="E255" s="82">
        <v>0</v>
      </c>
      <c r="F255" s="82">
        <v>0</v>
      </c>
      <c r="G255" s="82">
        <v>0</v>
      </c>
      <c r="H255" s="82">
        <v>0</v>
      </c>
      <c r="I255" s="82">
        <v>0</v>
      </c>
      <c r="J255" s="82">
        <v>0</v>
      </c>
      <c r="K255" s="82">
        <v>0</v>
      </c>
      <c r="L255" s="82">
        <v>0</v>
      </c>
      <c r="M255" s="82">
        <v>0</v>
      </c>
      <c r="N255" s="82">
        <v>0</v>
      </c>
      <c r="O255" s="82">
        <v>0</v>
      </c>
      <c r="P255" s="82">
        <v>0</v>
      </c>
      <c r="Q255" s="82">
        <v>0</v>
      </c>
      <c r="R255" s="82">
        <v>0</v>
      </c>
      <c r="S255" s="82">
        <v>0</v>
      </c>
      <c r="T255" s="82">
        <v>0</v>
      </c>
      <c r="U255" s="82">
        <v>0</v>
      </c>
      <c r="V255" s="82">
        <v>0</v>
      </c>
      <c r="W255" s="82">
        <v>0</v>
      </c>
      <c r="X255" s="82">
        <v>0</v>
      </c>
      <c r="Y255" s="82">
        <v>0</v>
      </c>
      <c r="Z255" s="82">
        <v>0</v>
      </c>
      <c r="AA255" s="82">
        <v>0</v>
      </c>
      <c r="AB255" s="82">
        <v>0</v>
      </c>
      <c r="AC255" s="82">
        <v>0</v>
      </c>
      <c r="AD255" s="82">
        <v>0</v>
      </c>
      <c r="AE255" s="82">
        <v>0</v>
      </c>
      <c r="AF255" s="82">
        <v>0</v>
      </c>
      <c r="AG255" s="82">
        <v>0</v>
      </c>
      <c r="AH255" s="82">
        <v>0</v>
      </c>
      <c r="AI255" s="82">
        <v>0</v>
      </c>
      <c r="AJ255" s="82">
        <v>0</v>
      </c>
      <c r="AK255" s="82">
        <v>0</v>
      </c>
      <c r="AL255" s="82">
        <v>6.6686184600000002</v>
      </c>
      <c r="AM255" s="82">
        <v>0</v>
      </c>
      <c r="AN255" s="82">
        <v>0</v>
      </c>
      <c r="AO255" s="82">
        <v>0.67</v>
      </c>
      <c r="AP255" s="82">
        <v>0</v>
      </c>
      <c r="AQ255" s="82">
        <v>0</v>
      </c>
      <c r="AR255" s="82">
        <v>0</v>
      </c>
      <c r="AS255" s="82">
        <v>0</v>
      </c>
      <c r="AT255" s="82">
        <v>0</v>
      </c>
      <c r="AU255" s="82">
        <v>0</v>
      </c>
      <c r="AV255" s="82">
        <v>0</v>
      </c>
      <c r="AW255" s="82">
        <v>0</v>
      </c>
      <c r="AX255" s="82">
        <v>0</v>
      </c>
      <c r="AY255" s="82">
        <v>0</v>
      </c>
      <c r="AZ255" s="82">
        <v>0</v>
      </c>
      <c r="BA255" s="82">
        <f t="shared" si="25"/>
        <v>0</v>
      </c>
      <c r="BB255" s="82">
        <f t="shared" si="26"/>
        <v>6.6686184600000002</v>
      </c>
      <c r="BC255" s="82">
        <f t="shared" si="27"/>
        <v>0</v>
      </c>
      <c r="BD255" s="82">
        <f t="shared" si="28"/>
        <v>0</v>
      </c>
      <c r="BE255" s="82">
        <f t="shared" si="29"/>
        <v>0.67</v>
      </c>
      <c r="BF255" s="82">
        <f t="shared" si="30"/>
        <v>0</v>
      </c>
      <c r="BG255" s="82">
        <f t="shared" si="31"/>
        <v>0</v>
      </c>
      <c r="BH255" s="82">
        <f t="shared" si="32"/>
        <v>0</v>
      </c>
    </row>
    <row r="256" spans="1:60" ht="47.25">
      <c r="A256" s="51" t="s">
        <v>4</v>
      </c>
      <c r="B256" s="52" t="s">
        <v>360</v>
      </c>
      <c r="C256" s="53" t="s">
        <v>475</v>
      </c>
      <c r="D256" s="82">
        <v>1.47182133</v>
      </c>
      <c r="E256" s="82">
        <v>0</v>
      </c>
      <c r="F256" s="82">
        <v>0</v>
      </c>
      <c r="G256" s="82">
        <v>0</v>
      </c>
      <c r="H256" s="82">
        <v>0</v>
      </c>
      <c r="I256" s="82">
        <v>0</v>
      </c>
      <c r="J256" s="82">
        <v>0</v>
      </c>
      <c r="K256" s="82">
        <v>0</v>
      </c>
      <c r="L256" s="82">
        <v>0</v>
      </c>
      <c r="M256" s="82">
        <v>0</v>
      </c>
      <c r="N256" s="82">
        <v>0</v>
      </c>
      <c r="O256" s="82">
        <v>0</v>
      </c>
      <c r="P256" s="82">
        <v>0</v>
      </c>
      <c r="Q256" s="82">
        <v>0</v>
      </c>
      <c r="R256" s="82">
        <v>0</v>
      </c>
      <c r="S256" s="82">
        <v>0</v>
      </c>
      <c r="T256" s="82">
        <v>0</v>
      </c>
      <c r="U256" s="82">
        <v>0</v>
      </c>
      <c r="V256" s="82">
        <v>0</v>
      </c>
      <c r="W256" s="82">
        <v>0</v>
      </c>
      <c r="X256" s="82">
        <v>0</v>
      </c>
      <c r="Y256" s="82">
        <v>0</v>
      </c>
      <c r="Z256" s="82">
        <v>0</v>
      </c>
      <c r="AA256" s="82">
        <v>0</v>
      </c>
      <c r="AB256" s="82">
        <v>0</v>
      </c>
      <c r="AC256" s="82">
        <v>0</v>
      </c>
      <c r="AD256" s="82">
        <v>0</v>
      </c>
      <c r="AE256" s="82">
        <v>0</v>
      </c>
      <c r="AF256" s="82">
        <v>0</v>
      </c>
      <c r="AG256" s="82">
        <v>0</v>
      </c>
      <c r="AH256" s="82">
        <v>0</v>
      </c>
      <c r="AI256" s="82">
        <v>0</v>
      </c>
      <c r="AJ256" s="82">
        <v>0</v>
      </c>
      <c r="AK256" s="82">
        <v>0</v>
      </c>
      <c r="AL256" s="82">
        <v>1.47182133</v>
      </c>
      <c r="AM256" s="82">
        <v>0</v>
      </c>
      <c r="AN256" s="82">
        <v>0</v>
      </c>
      <c r="AO256" s="82">
        <v>0.15</v>
      </c>
      <c r="AP256" s="82">
        <v>0</v>
      </c>
      <c r="AQ256" s="82">
        <v>0</v>
      </c>
      <c r="AR256" s="82">
        <v>0</v>
      </c>
      <c r="AS256" s="82">
        <v>0</v>
      </c>
      <c r="AT256" s="82">
        <v>0</v>
      </c>
      <c r="AU256" s="82">
        <v>0</v>
      </c>
      <c r="AV256" s="82">
        <v>0</v>
      </c>
      <c r="AW256" s="82">
        <v>0</v>
      </c>
      <c r="AX256" s="82">
        <v>0</v>
      </c>
      <c r="AY256" s="82">
        <v>0</v>
      </c>
      <c r="AZ256" s="82">
        <v>0</v>
      </c>
      <c r="BA256" s="82">
        <f t="shared" si="25"/>
        <v>0</v>
      </c>
      <c r="BB256" s="82">
        <f t="shared" si="26"/>
        <v>1.47182133</v>
      </c>
      <c r="BC256" s="82">
        <f t="shared" si="27"/>
        <v>0</v>
      </c>
      <c r="BD256" s="82">
        <f t="shared" si="28"/>
        <v>0</v>
      </c>
      <c r="BE256" s="82">
        <f t="shared" si="29"/>
        <v>0.15</v>
      </c>
      <c r="BF256" s="82">
        <f t="shared" si="30"/>
        <v>0</v>
      </c>
      <c r="BG256" s="82">
        <f t="shared" si="31"/>
        <v>0</v>
      </c>
      <c r="BH256" s="82">
        <f t="shared" si="32"/>
        <v>0</v>
      </c>
    </row>
    <row r="257" spans="1:60" ht="45" customHeight="1">
      <c r="A257" s="51" t="s">
        <v>4</v>
      </c>
      <c r="B257" s="52" t="s">
        <v>740</v>
      </c>
      <c r="C257" s="53" t="s">
        <v>741</v>
      </c>
      <c r="D257" s="82">
        <v>2.0379764300000001</v>
      </c>
      <c r="E257" s="82">
        <v>0</v>
      </c>
      <c r="F257" s="82">
        <v>0</v>
      </c>
      <c r="G257" s="82">
        <v>0</v>
      </c>
      <c r="H257" s="82">
        <v>0</v>
      </c>
      <c r="I257" s="82">
        <v>0</v>
      </c>
      <c r="J257" s="82">
        <v>0</v>
      </c>
      <c r="K257" s="82">
        <v>0</v>
      </c>
      <c r="L257" s="82">
        <v>0</v>
      </c>
      <c r="M257" s="82">
        <v>0</v>
      </c>
      <c r="N257" s="82">
        <v>0</v>
      </c>
      <c r="O257" s="82">
        <v>0</v>
      </c>
      <c r="P257" s="82">
        <v>0</v>
      </c>
      <c r="Q257" s="82">
        <v>0</v>
      </c>
      <c r="R257" s="82">
        <v>0</v>
      </c>
      <c r="S257" s="82">
        <v>0</v>
      </c>
      <c r="T257" s="82">
        <v>0</v>
      </c>
      <c r="U257" s="82">
        <v>0</v>
      </c>
      <c r="V257" s="82">
        <v>0</v>
      </c>
      <c r="W257" s="82">
        <v>0</v>
      </c>
      <c r="X257" s="82">
        <v>0</v>
      </c>
      <c r="Y257" s="82">
        <v>0</v>
      </c>
      <c r="Z257" s="82">
        <v>0</v>
      </c>
      <c r="AA257" s="82">
        <v>0</v>
      </c>
      <c r="AB257" s="82">
        <v>0</v>
      </c>
      <c r="AC257" s="82">
        <v>0</v>
      </c>
      <c r="AD257" s="82">
        <v>0</v>
      </c>
      <c r="AE257" s="82">
        <v>0</v>
      </c>
      <c r="AF257" s="82">
        <v>0</v>
      </c>
      <c r="AG257" s="82">
        <v>0</v>
      </c>
      <c r="AH257" s="82">
        <v>0</v>
      </c>
      <c r="AI257" s="82">
        <v>0</v>
      </c>
      <c r="AJ257" s="82">
        <v>0</v>
      </c>
      <c r="AK257" s="82">
        <v>0</v>
      </c>
      <c r="AL257" s="82">
        <v>0</v>
      </c>
      <c r="AM257" s="82">
        <v>0</v>
      </c>
      <c r="AN257" s="82">
        <v>0</v>
      </c>
      <c r="AO257" s="82">
        <v>0</v>
      </c>
      <c r="AP257" s="82">
        <v>0</v>
      </c>
      <c r="AQ257" s="82">
        <v>0</v>
      </c>
      <c r="AR257" s="82">
        <v>0</v>
      </c>
      <c r="AS257" s="82">
        <v>0</v>
      </c>
      <c r="AT257" s="82">
        <v>2.0379764300000001</v>
      </c>
      <c r="AU257" s="82">
        <v>0</v>
      </c>
      <c r="AV257" s="82">
        <v>0</v>
      </c>
      <c r="AW257" s="82">
        <v>0.55000000000000004</v>
      </c>
      <c r="AX257" s="82">
        <v>0</v>
      </c>
      <c r="AY257" s="82">
        <v>0</v>
      </c>
      <c r="AZ257" s="82">
        <v>0</v>
      </c>
      <c r="BA257" s="82">
        <f t="shared" si="25"/>
        <v>0</v>
      </c>
      <c r="BB257" s="82">
        <f t="shared" si="26"/>
        <v>2.0379764300000001</v>
      </c>
      <c r="BC257" s="82">
        <f t="shared" si="27"/>
        <v>0</v>
      </c>
      <c r="BD257" s="82">
        <f t="shared" si="28"/>
        <v>0</v>
      </c>
      <c r="BE257" s="82">
        <f t="shared" si="29"/>
        <v>0.55000000000000004</v>
      </c>
      <c r="BF257" s="82">
        <f t="shared" si="30"/>
        <v>0</v>
      </c>
      <c r="BG257" s="82">
        <f t="shared" si="31"/>
        <v>0</v>
      </c>
      <c r="BH257" s="82">
        <f t="shared" si="32"/>
        <v>0</v>
      </c>
    </row>
    <row r="258" spans="1:60" ht="45" customHeight="1">
      <c r="A258" s="51" t="s">
        <v>4</v>
      </c>
      <c r="B258" s="52" t="s">
        <v>808</v>
      </c>
      <c r="C258" s="53" t="s">
        <v>679</v>
      </c>
      <c r="D258" s="82">
        <v>1.2971132700000001</v>
      </c>
      <c r="E258" s="82">
        <v>0</v>
      </c>
      <c r="F258" s="82">
        <v>0</v>
      </c>
      <c r="G258" s="82">
        <v>0</v>
      </c>
      <c r="H258" s="82">
        <v>0</v>
      </c>
      <c r="I258" s="82">
        <v>0</v>
      </c>
      <c r="J258" s="82">
        <v>0</v>
      </c>
      <c r="K258" s="82">
        <v>0</v>
      </c>
      <c r="L258" s="82">
        <v>0</v>
      </c>
      <c r="M258" s="82">
        <v>0</v>
      </c>
      <c r="N258" s="82">
        <v>1.2971132700000001</v>
      </c>
      <c r="O258" s="82">
        <v>0</v>
      </c>
      <c r="P258" s="82">
        <v>0</v>
      </c>
      <c r="Q258" s="82">
        <v>0.315</v>
      </c>
      <c r="R258" s="82">
        <v>0</v>
      </c>
      <c r="S258" s="82">
        <v>0</v>
      </c>
      <c r="T258" s="82">
        <v>0</v>
      </c>
      <c r="U258" s="82">
        <v>0</v>
      </c>
      <c r="V258" s="82">
        <v>0</v>
      </c>
      <c r="W258" s="82">
        <v>0</v>
      </c>
      <c r="X258" s="82">
        <v>0</v>
      </c>
      <c r="Y258" s="82">
        <v>0</v>
      </c>
      <c r="Z258" s="82">
        <v>0</v>
      </c>
      <c r="AA258" s="82">
        <v>0</v>
      </c>
      <c r="AB258" s="82">
        <v>0</v>
      </c>
      <c r="AC258" s="82">
        <v>0</v>
      </c>
      <c r="AD258" s="82">
        <v>0</v>
      </c>
      <c r="AE258" s="82">
        <v>0</v>
      </c>
      <c r="AF258" s="82">
        <v>0</v>
      </c>
      <c r="AG258" s="82">
        <v>0</v>
      </c>
      <c r="AH258" s="82">
        <v>0</v>
      </c>
      <c r="AI258" s="82">
        <v>0</v>
      </c>
      <c r="AJ258" s="82">
        <v>0</v>
      </c>
      <c r="AK258" s="82">
        <v>0</v>
      </c>
      <c r="AL258" s="82">
        <v>0</v>
      </c>
      <c r="AM258" s="82">
        <v>0</v>
      </c>
      <c r="AN258" s="82">
        <v>0</v>
      </c>
      <c r="AO258" s="82">
        <v>0</v>
      </c>
      <c r="AP258" s="82">
        <v>0</v>
      </c>
      <c r="AQ258" s="82">
        <v>0</v>
      </c>
      <c r="AR258" s="82">
        <v>0</v>
      </c>
      <c r="AS258" s="82">
        <v>0</v>
      </c>
      <c r="AT258" s="82">
        <v>0</v>
      </c>
      <c r="AU258" s="82">
        <v>0</v>
      </c>
      <c r="AV258" s="82">
        <v>0</v>
      </c>
      <c r="AW258" s="82">
        <v>0</v>
      </c>
      <c r="AX258" s="82">
        <v>0</v>
      </c>
      <c r="AY258" s="82">
        <v>0</v>
      </c>
      <c r="AZ258" s="82">
        <v>0</v>
      </c>
      <c r="BA258" s="82">
        <f t="shared" si="25"/>
        <v>0</v>
      </c>
      <c r="BB258" s="82">
        <f t="shared" si="26"/>
        <v>1.2971132700000001</v>
      </c>
      <c r="BC258" s="82">
        <f t="shared" si="27"/>
        <v>0</v>
      </c>
      <c r="BD258" s="82">
        <f t="shared" si="28"/>
        <v>0</v>
      </c>
      <c r="BE258" s="82">
        <f t="shared" si="29"/>
        <v>0.315</v>
      </c>
      <c r="BF258" s="82">
        <f t="shared" si="30"/>
        <v>0</v>
      </c>
      <c r="BG258" s="82">
        <f t="shared" si="31"/>
        <v>0</v>
      </c>
      <c r="BH258" s="82">
        <f t="shared" si="32"/>
        <v>0</v>
      </c>
    </row>
    <row r="259" spans="1:60" ht="45" customHeight="1">
      <c r="A259" s="51" t="s">
        <v>4</v>
      </c>
      <c r="B259" s="52" t="s">
        <v>532</v>
      </c>
      <c r="C259" s="53" t="s">
        <v>531</v>
      </c>
      <c r="D259" s="82">
        <v>2.7161499</v>
      </c>
      <c r="E259" s="82">
        <v>0</v>
      </c>
      <c r="F259" s="82">
        <v>0</v>
      </c>
      <c r="G259" s="82">
        <v>0</v>
      </c>
      <c r="H259" s="82">
        <v>0</v>
      </c>
      <c r="I259" s="82">
        <v>0</v>
      </c>
      <c r="J259" s="82">
        <v>0</v>
      </c>
      <c r="K259" s="82">
        <v>0</v>
      </c>
      <c r="L259" s="82">
        <v>0</v>
      </c>
      <c r="M259" s="82">
        <v>0</v>
      </c>
      <c r="N259" s="82">
        <v>2.7161499</v>
      </c>
      <c r="O259" s="82">
        <v>0.16</v>
      </c>
      <c r="P259" s="82">
        <v>0</v>
      </c>
      <c r="Q259" s="82">
        <v>0.21299999999999999</v>
      </c>
      <c r="R259" s="82">
        <v>0</v>
      </c>
      <c r="S259" s="82">
        <v>0</v>
      </c>
      <c r="T259" s="82">
        <v>0</v>
      </c>
      <c r="U259" s="82">
        <v>0</v>
      </c>
      <c r="V259" s="82">
        <v>0</v>
      </c>
      <c r="W259" s="82">
        <v>0</v>
      </c>
      <c r="X259" s="82">
        <v>0</v>
      </c>
      <c r="Y259" s="82">
        <v>0</v>
      </c>
      <c r="Z259" s="82">
        <v>0</v>
      </c>
      <c r="AA259" s="82">
        <v>0</v>
      </c>
      <c r="AB259" s="82">
        <v>0</v>
      </c>
      <c r="AC259" s="82">
        <v>0</v>
      </c>
      <c r="AD259" s="82">
        <v>0</v>
      </c>
      <c r="AE259" s="82">
        <v>0</v>
      </c>
      <c r="AF259" s="82">
        <v>0</v>
      </c>
      <c r="AG259" s="82">
        <v>0</v>
      </c>
      <c r="AH259" s="82">
        <v>0</v>
      </c>
      <c r="AI259" s="82">
        <v>0</v>
      </c>
      <c r="AJ259" s="82">
        <v>0</v>
      </c>
      <c r="AK259" s="82">
        <v>0</v>
      </c>
      <c r="AL259" s="82">
        <v>0</v>
      </c>
      <c r="AM259" s="82">
        <v>0</v>
      </c>
      <c r="AN259" s="82">
        <v>0</v>
      </c>
      <c r="AO259" s="82">
        <v>0</v>
      </c>
      <c r="AP259" s="82">
        <v>0</v>
      </c>
      <c r="AQ259" s="82">
        <v>0</v>
      </c>
      <c r="AR259" s="82">
        <v>0</v>
      </c>
      <c r="AS259" s="82">
        <v>0</v>
      </c>
      <c r="AT259" s="82">
        <v>0</v>
      </c>
      <c r="AU259" s="82">
        <v>0</v>
      </c>
      <c r="AV259" s="82">
        <v>0</v>
      </c>
      <c r="AW259" s="82">
        <v>0</v>
      </c>
      <c r="AX259" s="82">
        <v>0</v>
      </c>
      <c r="AY259" s="82">
        <v>0</v>
      </c>
      <c r="AZ259" s="82">
        <v>0</v>
      </c>
      <c r="BA259" s="82">
        <f t="shared" si="25"/>
        <v>0</v>
      </c>
      <c r="BB259" s="82">
        <f t="shared" si="26"/>
        <v>2.7161499</v>
      </c>
      <c r="BC259" s="82">
        <f t="shared" si="27"/>
        <v>0.16</v>
      </c>
      <c r="BD259" s="82">
        <f t="shared" si="28"/>
        <v>0</v>
      </c>
      <c r="BE259" s="82">
        <f t="shared" si="29"/>
        <v>0.21299999999999999</v>
      </c>
      <c r="BF259" s="82">
        <f t="shared" si="30"/>
        <v>0</v>
      </c>
      <c r="BG259" s="82">
        <f t="shared" si="31"/>
        <v>0</v>
      </c>
      <c r="BH259" s="82">
        <f t="shared" si="32"/>
        <v>0</v>
      </c>
    </row>
    <row r="260" spans="1:60" ht="45" customHeight="1">
      <c r="A260" s="51" t="s">
        <v>4</v>
      </c>
      <c r="B260" s="52" t="s">
        <v>529</v>
      </c>
      <c r="C260" s="53" t="s">
        <v>530</v>
      </c>
      <c r="D260" s="82">
        <v>3.4637199500000002</v>
      </c>
      <c r="E260" s="82">
        <v>0</v>
      </c>
      <c r="F260" s="82">
        <v>0</v>
      </c>
      <c r="G260" s="82">
        <v>0</v>
      </c>
      <c r="H260" s="82">
        <v>0</v>
      </c>
      <c r="I260" s="82">
        <v>0</v>
      </c>
      <c r="J260" s="82">
        <v>0</v>
      </c>
      <c r="K260" s="82">
        <v>0</v>
      </c>
      <c r="L260" s="82">
        <v>0</v>
      </c>
      <c r="M260" s="82">
        <v>0</v>
      </c>
      <c r="N260" s="82">
        <v>0</v>
      </c>
      <c r="O260" s="82">
        <v>0</v>
      </c>
      <c r="P260" s="82">
        <v>0</v>
      </c>
      <c r="Q260" s="82">
        <v>0</v>
      </c>
      <c r="R260" s="82">
        <v>0</v>
      </c>
      <c r="S260" s="82">
        <v>0</v>
      </c>
      <c r="T260" s="82">
        <v>0</v>
      </c>
      <c r="U260" s="82">
        <v>0</v>
      </c>
      <c r="V260" s="82">
        <v>3.4637199500000002</v>
      </c>
      <c r="W260" s="82">
        <v>0.25</v>
      </c>
      <c r="X260" s="82">
        <v>0</v>
      </c>
      <c r="Y260" s="82">
        <v>0.30499999999999999</v>
      </c>
      <c r="Z260" s="82">
        <v>0</v>
      </c>
      <c r="AA260" s="82">
        <v>0</v>
      </c>
      <c r="AB260" s="82">
        <v>0</v>
      </c>
      <c r="AC260" s="82">
        <v>0</v>
      </c>
      <c r="AD260" s="82">
        <v>0</v>
      </c>
      <c r="AE260" s="82">
        <v>0</v>
      </c>
      <c r="AF260" s="82">
        <v>0</v>
      </c>
      <c r="AG260" s="82">
        <v>0</v>
      </c>
      <c r="AH260" s="82">
        <v>0</v>
      </c>
      <c r="AI260" s="82">
        <v>0</v>
      </c>
      <c r="AJ260" s="82">
        <v>0</v>
      </c>
      <c r="AK260" s="82">
        <v>0</v>
      </c>
      <c r="AL260" s="82">
        <v>0</v>
      </c>
      <c r="AM260" s="82">
        <v>0</v>
      </c>
      <c r="AN260" s="82">
        <v>0</v>
      </c>
      <c r="AO260" s="82">
        <v>0</v>
      </c>
      <c r="AP260" s="82">
        <v>0</v>
      </c>
      <c r="AQ260" s="82">
        <v>0</v>
      </c>
      <c r="AR260" s="82">
        <v>0</v>
      </c>
      <c r="AS260" s="82">
        <v>0</v>
      </c>
      <c r="AT260" s="82">
        <v>0</v>
      </c>
      <c r="AU260" s="82">
        <v>0</v>
      </c>
      <c r="AV260" s="82">
        <v>0</v>
      </c>
      <c r="AW260" s="82">
        <v>0</v>
      </c>
      <c r="AX260" s="82">
        <v>0</v>
      </c>
      <c r="AY260" s="82">
        <v>0</v>
      </c>
      <c r="AZ260" s="82">
        <v>0</v>
      </c>
      <c r="BA260" s="82">
        <f t="shared" si="25"/>
        <v>0</v>
      </c>
      <c r="BB260" s="82">
        <f t="shared" si="26"/>
        <v>3.4637199500000002</v>
      </c>
      <c r="BC260" s="82">
        <f t="shared" si="27"/>
        <v>0.25</v>
      </c>
      <c r="BD260" s="82">
        <f t="shared" si="28"/>
        <v>0</v>
      </c>
      <c r="BE260" s="82">
        <f t="shared" si="29"/>
        <v>0.30499999999999999</v>
      </c>
      <c r="BF260" s="82">
        <f t="shared" si="30"/>
        <v>0</v>
      </c>
      <c r="BG260" s="82">
        <f t="shared" si="31"/>
        <v>0</v>
      </c>
      <c r="BH260" s="82">
        <f t="shared" si="32"/>
        <v>0</v>
      </c>
    </row>
    <row r="261" spans="1:60" ht="45" customHeight="1">
      <c r="A261" s="51" t="s">
        <v>4</v>
      </c>
      <c r="B261" s="52" t="s">
        <v>533</v>
      </c>
      <c r="C261" s="53" t="s">
        <v>534</v>
      </c>
      <c r="D261" s="82">
        <v>3.78188966</v>
      </c>
      <c r="E261" s="82">
        <v>0</v>
      </c>
      <c r="F261" s="82">
        <v>0</v>
      </c>
      <c r="G261" s="82">
        <v>0</v>
      </c>
      <c r="H261" s="82">
        <v>0</v>
      </c>
      <c r="I261" s="82">
        <v>0</v>
      </c>
      <c r="J261" s="82">
        <v>0</v>
      </c>
      <c r="K261" s="82">
        <v>0</v>
      </c>
      <c r="L261" s="82">
        <v>0</v>
      </c>
      <c r="M261" s="82">
        <v>0</v>
      </c>
      <c r="N261" s="82">
        <v>3.78188966</v>
      </c>
      <c r="O261" s="82">
        <v>0.25</v>
      </c>
      <c r="P261" s="82">
        <v>0</v>
      </c>
      <c r="Q261" s="82">
        <v>0.54999999999999993</v>
      </c>
      <c r="R261" s="82">
        <v>0</v>
      </c>
      <c r="S261" s="82">
        <v>0</v>
      </c>
      <c r="T261" s="82">
        <v>0</v>
      </c>
      <c r="U261" s="82">
        <v>0</v>
      </c>
      <c r="V261" s="82">
        <v>0</v>
      </c>
      <c r="W261" s="82">
        <v>0</v>
      </c>
      <c r="X261" s="82">
        <v>0</v>
      </c>
      <c r="Y261" s="82">
        <v>0</v>
      </c>
      <c r="Z261" s="82">
        <v>0</v>
      </c>
      <c r="AA261" s="82">
        <v>0</v>
      </c>
      <c r="AB261" s="82">
        <v>0</v>
      </c>
      <c r="AC261" s="82">
        <v>0</v>
      </c>
      <c r="AD261" s="82">
        <v>0</v>
      </c>
      <c r="AE261" s="82">
        <v>0</v>
      </c>
      <c r="AF261" s="82">
        <v>0</v>
      </c>
      <c r="AG261" s="82">
        <v>0</v>
      </c>
      <c r="AH261" s="82">
        <v>0</v>
      </c>
      <c r="AI261" s="82">
        <v>0</v>
      </c>
      <c r="AJ261" s="82">
        <v>0</v>
      </c>
      <c r="AK261" s="82">
        <v>0</v>
      </c>
      <c r="AL261" s="82">
        <v>0</v>
      </c>
      <c r="AM261" s="82">
        <v>0</v>
      </c>
      <c r="AN261" s="82">
        <v>0</v>
      </c>
      <c r="AO261" s="82">
        <v>0</v>
      </c>
      <c r="AP261" s="82">
        <v>0</v>
      </c>
      <c r="AQ261" s="82">
        <v>0</v>
      </c>
      <c r="AR261" s="82">
        <v>0</v>
      </c>
      <c r="AS261" s="82">
        <v>0</v>
      </c>
      <c r="AT261" s="82">
        <v>0</v>
      </c>
      <c r="AU261" s="82">
        <v>0</v>
      </c>
      <c r="AV261" s="82">
        <v>0</v>
      </c>
      <c r="AW261" s="82">
        <v>0</v>
      </c>
      <c r="AX261" s="82">
        <v>0</v>
      </c>
      <c r="AY261" s="82">
        <v>0</v>
      </c>
      <c r="AZ261" s="82">
        <v>0</v>
      </c>
      <c r="BA261" s="82">
        <f t="shared" si="25"/>
        <v>0</v>
      </c>
      <c r="BB261" s="82">
        <f t="shared" si="26"/>
        <v>3.78188966</v>
      </c>
      <c r="BC261" s="82">
        <f t="shared" si="27"/>
        <v>0.25</v>
      </c>
      <c r="BD261" s="82">
        <f t="shared" si="28"/>
        <v>0</v>
      </c>
      <c r="BE261" s="82">
        <f t="shared" si="29"/>
        <v>0.54999999999999993</v>
      </c>
      <c r="BF261" s="82">
        <f t="shared" si="30"/>
        <v>0</v>
      </c>
      <c r="BG261" s="82">
        <f t="shared" si="31"/>
        <v>0</v>
      </c>
      <c r="BH261" s="82">
        <f t="shared" si="32"/>
        <v>0</v>
      </c>
    </row>
    <row r="262" spans="1:60" ht="45" customHeight="1">
      <c r="A262" s="51" t="s">
        <v>4</v>
      </c>
      <c r="B262" s="52" t="s">
        <v>634</v>
      </c>
      <c r="C262" s="53" t="s">
        <v>393</v>
      </c>
      <c r="D262" s="82">
        <v>23.672621629999998</v>
      </c>
      <c r="E262" s="82">
        <v>0</v>
      </c>
      <c r="F262" s="82">
        <v>0</v>
      </c>
      <c r="G262" s="82">
        <v>0</v>
      </c>
      <c r="H262" s="82">
        <v>0</v>
      </c>
      <c r="I262" s="82">
        <v>0</v>
      </c>
      <c r="J262" s="82">
        <v>0</v>
      </c>
      <c r="K262" s="82">
        <v>0</v>
      </c>
      <c r="L262" s="82">
        <v>0</v>
      </c>
      <c r="M262" s="82">
        <v>0</v>
      </c>
      <c r="N262" s="82">
        <v>23.672621629999998</v>
      </c>
      <c r="O262" s="82">
        <v>0.5</v>
      </c>
      <c r="P262" s="82">
        <v>0</v>
      </c>
      <c r="Q262" s="82">
        <v>3.8010000000000002</v>
      </c>
      <c r="R262" s="82">
        <v>0</v>
      </c>
      <c r="S262" s="82">
        <v>0</v>
      </c>
      <c r="T262" s="82">
        <v>0</v>
      </c>
      <c r="U262" s="82">
        <v>0</v>
      </c>
      <c r="V262" s="82">
        <v>0</v>
      </c>
      <c r="W262" s="82">
        <v>0</v>
      </c>
      <c r="X262" s="82">
        <v>0</v>
      </c>
      <c r="Y262" s="82">
        <v>0</v>
      </c>
      <c r="Z262" s="82">
        <v>0</v>
      </c>
      <c r="AA262" s="82">
        <v>0</v>
      </c>
      <c r="AB262" s="82">
        <v>0</v>
      </c>
      <c r="AC262" s="82">
        <v>0</v>
      </c>
      <c r="AD262" s="82">
        <v>0</v>
      </c>
      <c r="AE262" s="82">
        <v>0</v>
      </c>
      <c r="AF262" s="82">
        <v>0</v>
      </c>
      <c r="AG262" s="82">
        <v>0</v>
      </c>
      <c r="AH262" s="82">
        <v>0</v>
      </c>
      <c r="AI262" s="82">
        <v>0</v>
      </c>
      <c r="AJ262" s="82">
        <v>0</v>
      </c>
      <c r="AK262" s="82">
        <v>0</v>
      </c>
      <c r="AL262" s="82">
        <v>0</v>
      </c>
      <c r="AM262" s="82">
        <v>0</v>
      </c>
      <c r="AN262" s="82">
        <v>0</v>
      </c>
      <c r="AO262" s="82">
        <v>0</v>
      </c>
      <c r="AP262" s="82">
        <v>0</v>
      </c>
      <c r="AQ262" s="82">
        <v>0</v>
      </c>
      <c r="AR262" s="82">
        <v>0</v>
      </c>
      <c r="AS262" s="82">
        <v>0</v>
      </c>
      <c r="AT262" s="82">
        <v>0</v>
      </c>
      <c r="AU262" s="82">
        <v>0</v>
      </c>
      <c r="AV262" s="82">
        <v>0</v>
      </c>
      <c r="AW262" s="82">
        <v>0</v>
      </c>
      <c r="AX262" s="82">
        <v>0</v>
      </c>
      <c r="AY262" s="82">
        <v>0</v>
      </c>
      <c r="AZ262" s="82">
        <v>0</v>
      </c>
      <c r="BA262" s="82">
        <f t="shared" si="25"/>
        <v>0</v>
      </c>
      <c r="BB262" s="82">
        <f t="shared" si="26"/>
        <v>23.672621629999998</v>
      </c>
      <c r="BC262" s="82">
        <f t="shared" si="27"/>
        <v>0.5</v>
      </c>
      <c r="BD262" s="82">
        <f t="shared" si="28"/>
        <v>0</v>
      </c>
      <c r="BE262" s="82">
        <f t="shared" si="29"/>
        <v>3.8010000000000002</v>
      </c>
      <c r="BF262" s="82">
        <f t="shared" si="30"/>
        <v>0</v>
      </c>
      <c r="BG262" s="82">
        <f t="shared" si="31"/>
        <v>0</v>
      </c>
      <c r="BH262" s="82">
        <f t="shared" si="32"/>
        <v>0</v>
      </c>
    </row>
    <row r="263" spans="1:60" ht="45" customHeight="1">
      <c r="A263" s="51" t="s">
        <v>4</v>
      </c>
      <c r="B263" s="52" t="s">
        <v>637</v>
      </c>
      <c r="C263" s="53" t="s">
        <v>394</v>
      </c>
      <c r="D263" s="82">
        <v>45.831259520000003</v>
      </c>
      <c r="E263" s="82">
        <v>0</v>
      </c>
      <c r="F263" s="82">
        <v>0</v>
      </c>
      <c r="G263" s="82">
        <v>0</v>
      </c>
      <c r="H263" s="82">
        <v>0</v>
      </c>
      <c r="I263" s="82">
        <v>0</v>
      </c>
      <c r="J263" s="82">
        <v>0</v>
      </c>
      <c r="K263" s="82">
        <v>0</v>
      </c>
      <c r="L263" s="82">
        <v>0</v>
      </c>
      <c r="M263" s="82">
        <v>0</v>
      </c>
      <c r="N263" s="82">
        <v>45.831259520000003</v>
      </c>
      <c r="O263" s="82">
        <v>1.4</v>
      </c>
      <c r="P263" s="82">
        <v>0</v>
      </c>
      <c r="Q263" s="82">
        <v>4.3710000000000004</v>
      </c>
      <c r="R263" s="82">
        <v>0</v>
      </c>
      <c r="S263" s="82">
        <v>0</v>
      </c>
      <c r="T263" s="82">
        <v>0</v>
      </c>
      <c r="U263" s="82">
        <v>0</v>
      </c>
      <c r="V263" s="82">
        <v>0</v>
      </c>
      <c r="W263" s="82">
        <v>0</v>
      </c>
      <c r="X263" s="82">
        <v>0</v>
      </c>
      <c r="Y263" s="82">
        <v>0</v>
      </c>
      <c r="Z263" s="82">
        <v>0</v>
      </c>
      <c r="AA263" s="82">
        <v>0</v>
      </c>
      <c r="AB263" s="82">
        <v>0</v>
      </c>
      <c r="AC263" s="82">
        <v>0</v>
      </c>
      <c r="AD263" s="82">
        <v>0</v>
      </c>
      <c r="AE263" s="82">
        <v>0</v>
      </c>
      <c r="AF263" s="82">
        <v>0</v>
      </c>
      <c r="AG263" s="82">
        <v>0</v>
      </c>
      <c r="AH263" s="82">
        <v>0</v>
      </c>
      <c r="AI263" s="82">
        <v>0</v>
      </c>
      <c r="AJ263" s="82">
        <v>0</v>
      </c>
      <c r="AK263" s="82">
        <v>0</v>
      </c>
      <c r="AL263" s="82">
        <v>0</v>
      </c>
      <c r="AM263" s="82">
        <v>0</v>
      </c>
      <c r="AN263" s="82">
        <v>0</v>
      </c>
      <c r="AO263" s="82">
        <v>0</v>
      </c>
      <c r="AP263" s="82">
        <v>0</v>
      </c>
      <c r="AQ263" s="82">
        <v>0</v>
      </c>
      <c r="AR263" s="82">
        <v>0</v>
      </c>
      <c r="AS263" s="82">
        <v>0</v>
      </c>
      <c r="AT263" s="82">
        <v>0</v>
      </c>
      <c r="AU263" s="82">
        <v>0</v>
      </c>
      <c r="AV263" s="82">
        <v>0</v>
      </c>
      <c r="AW263" s="82">
        <v>0</v>
      </c>
      <c r="AX263" s="82">
        <v>0</v>
      </c>
      <c r="AY263" s="82">
        <v>0</v>
      </c>
      <c r="AZ263" s="82">
        <v>0</v>
      </c>
      <c r="BA263" s="82">
        <f t="shared" si="25"/>
        <v>0</v>
      </c>
      <c r="BB263" s="82">
        <f t="shared" si="26"/>
        <v>45.831259520000003</v>
      </c>
      <c r="BC263" s="82">
        <f t="shared" si="27"/>
        <v>1.4</v>
      </c>
      <c r="BD263" s="82">
        <f t="shared" si="28"/>
        <v>0</v>
      </c>
      <c r="BE263" s="82">
        <f t="shared" si="29"/>
        <v>4.3710000000000004</v>
      </c>
      <c r="BF263" s="82">
        <f t="shared" si="30"/>
        <v>0</v>
      </c>
      <c r="BG263" s="82">
        <f t="shared" si="31"/>
        <v>0</v>
      </c>
      <c r="BH263" s="82">
        <f t="shared" si="32"/>
        <v>0</v>
      </c>
    </row>
    <row r="264" spans="1:60" ht="45" customHeight="1">
      <c r="A264" s="51" t="s">
        <v>4</v>
      </c>
      <c r="B264" s="52" t="s">
        <v>524</v>
      </c>
      <c r="C264" s="53" t="s">
        <v>523</v>
      </c>
      <c r="D264" s="82">
        <v>4.15258869</v>
      </c>
      <c r="E264" s="82">
        <v>0</v>
      </c>
      <c r="F264" s="82">
        <v>0</v>
      </c>
      <c r="G264" s="82">
        <v>0</v>
      </c>
      <c r="H264" s="82">
        <v>0</v>
      </c>
      <c r="I264" s="82">
        <v>0</v>
      </c>
      <c r="J264" s="82">
        <v>0</v>
      </c>
      <c r="K264" s="82">
        <v>0</v>
      </c>
      <c r="L264" s="82">
        <v>0</v>
      </c>
      <c r="M264" s="82">
        <v>0</v>
      </c>
      <c r="N264" s="82">
        <v>0</v>
      </c>
      <c r="O264" s="82">
        <v>0</v>
      </c>
      <c r="P264" s="82">
        <v>0</v>
      </c>
      <c r="Q264" s="82">
        <v>0</v>
      </c>
      <c r="R264" s="82">
        <v>0</v>
      </c>
      <c r="S264" s="82">
        <v>0</v>
      </c>
      <c r="T264" s="82">
        <v>0</v>
      </c>
      <c r="U264" s="82">
        <v>0</v>
      </c>
      <c r="V264" s="82">
        <v>4.15258869</v>
      </c>
      <c r="W264" s="82">
        <v>0.25</v>
      </c>
      <c r="X264" s="82">
        <v>0</v>
      </c>
      <c r="Y264" s="82">
        <v>0.63000000000000012</v>
      </c>
      <c r="Z264" s="82">
        <v>0</v>
      </c>
      <c r="AA264" s="82">
        <v>0</v>
      </c>
      <c r="AB264" s="82">
        <v>0</v>
      </c>
      <c r="AC264" s="82">
        <v>0</v>
      </c>
      <c r="AD264" s="82">
        <v>0</v>
      </c>
      <c r="AE264" s="82">
        <v>0</v>
      </c>
      <c r="AF264" s="82">
        <v>0</v>
      </c>
      <c r="AG264" s="82">
        <v>0</v>
      </c>
      <c r="AH264" s="82">
        <v>0</v>
      </c>
      <c r="AI264" s="82">
        <v>0</v>
      </c>
      <c r="AJ264" s="82">
        <v>0</v>
      </c>
      <c r="AK264" s="82">
        <v>0</v>
      </c>
      <c r="AL264" s="82">
        <v>0</v>
      </c>
      <c r="AM264" s="82">
        <v>0</v>
      </c>
      <c r="AN264" s="82">
        <v>0</v>
      </c>
      <c r="AO264" s="82">
        <v>0</v>
      </c>
      <c r="AP264" s="82">
        <v>0</v>
      </c>
      <c r="AQ264" s="82">
        <v>0</v>
      </c>
      <c r="AR264" s="82">
        <v>0</v>
      </c>
      <c r="AS264" s="82">
        <v>0</v>
      </c>
      <c r="AT264" s="82">
        <v>0</v>
      </c>
      <c r="AU264" s="82">
        <v>0</v>
      </c>
      <c r="AV264" s="82">
        <v>0</v>
      </c>
      <c r="AW264" s="82">
        <v>0</v>
      </c>
      <c r="AX264" s="82">
        <v>0</v>
      </c>
      <c r="AY264" s="82">
        <v>0</v>
      </c>
      <c r="AZ264" s="82">
        <v>0</v>
      </c>
      <c r="BA264" s="82">
        <f t="shared" si="25"/>
        <v>0</v>
      </c>
      <c r="BB264" s="82">
        <f t="shared" si="26"/>
        <v>4.15258869</v>
      </c>
      <c r="BC264" s="82">
        <f t="shared" si="27"/>
        <v>0.25</v>
      </c>
      <c r="BD264" s="82">
        <f t="shared" si="28"/>
        <v>0</v>
      </c>
      <c r="BE264" s="82">
        <f t="shared" si="29"/>
        <v>0.63000000000000012</v>
      </c>
      <c r="BF264" s="82">
        <f t="shared" si="30"/>
        <v>0</v>
      </c>
      <c r="BG264" s="82">
        <f t="shared" si="31"/>
        <v>0</v>
      </c>
      <c r="BH264" s="82">
        <f t="shared" si="32"/>
        <v>0</v>
      </c>
    </row>
    <row r="265" spans="1:60" ht="45" customHeight="1">
      <c r="A265" s="51" t="s">
        <v>4</v>
      </c>
      <c r="B265" s="52" t="s">
        <v>635</v>
      </c>
      <c r="C265" s="53" t="s">
        <v>155</v>
      </c>
      <c r="D265" s="82">
        <v>94.387968959999995</v>
      </c>
      <c r="E265" s="82">
        <v>0</v>
      </c>
      <c r="F265" s="82">
        <v>0</v>
      </c>
      <c r="G265" s="82">
        <v>0</v>
      </c>
      <c r="H265" s="82">
        <v>0</v>
      </c>
      <c r="I265" s="82">
        <v>0</v>
      </c>
      <c r="J265" s="82">
        <v>0</v>
      </c>
      <c r="K265" s="82">
        <v>0</v>
      </c>
      <c r="L265" s="82">
        <v>0</v>
      </c>
      <c r="M265" s="82">
        <v>0</v>
      </c>
      <c r="N265" s="82">
        <v>94.387968959999995</v>
      </c>
      <c r="O265" s="82">
        <v>0.9</v>
      </c>
      <c r="P265" s="82">
        <v>0</v>
      </c>
      <c r="Q265" s="82">
        <v>19.900400000000001</v>
      </c>
      <c r="R265" s="82">
        <v>0</v>
      </c>
      <c r="S265" s="82">
        <v>0</v>
      </c>
      <c r="T265" s="82">
        <v>1</v>
      </c>
      <c r="U265" s="82">
        <v>0</v>
      </c>
      <c r="V265" s="82">
        <v>0</v>
      </c>
      <c r="W265" s="82">
        <v>0</v>
      </c>
      <c r="X265" s="82">
        <v>0</v>
      </c>
      <c r="Y265" s="82">
        <v>0</v>
      </c>
      <c r="Z265" s="82">
        <v>0</v>
      </c>
      <c r="AA265" s="82">
        <v>0</v>
      </c>
      <c r="AB265" s="82">
        <v>0</v>
      </c>
      <c r="AC265" s="82">
        <v>0</v>
      </c>
      <c r="AD265" s="82">
        <v>0</v>
      </c>
      <c r="AE265" s="82">
        <v>0</v>
      </c>
      <c r="AF265" s="82">
        <v>0</v>
      </c>
      <c r="AG265" s="82">
        <v>0</v>
      </c>
      <c r="AH265" s="82">
        <v>0</v>
      </c>
      <c r="AI265" s="82">
        <v>0</v>
      </c>
      <c r="AJ265" s="82">
        <v>0</v>
      </c>
      <c r="AK265" s="82">
        <v>0</v>
      </c>
      <c r="AL265" s="82">
        <v>0</v>
      </c>
      <c r="AM265" s="82">
        <v>0</v>
      </c>
      <c r="AN265" s="82">
        <v>0</v>
      </c>
      <c r="AO265" s="82">
        <v>0</v>
      </c>
      <c r="AP265" s="82">
        <v>0</v>
      </c>
      <c r="AQ265" s="82">
        <v>0</v>
      </c>
      <c r="AR265" s="82">
        <v>0</v>
      </c>
      <c r="AS265" s="82">
        <v>0</v>
      </c>
      <c r="AT265" s="82">
        <v>0</v>
      </c>
      <c r="AU265" s="82">
        <v>0</v>
      </c>
      <c r="AV265" s="82">
        <v>0</v>
      </c>
      <c r="AW265" s="82">
        <v>0</v>
      </c>
      <c r="AX265" s="82">
        <v>0</v>
      </c>
      <c r="AY265" s="82">
        <v>0</v>
      </c>
      <c r="AZ265" s="82">
        <v>0</v>
      </c>
      <c r="BA265" s="82">
        <f t="shared" si="25"/>
        <v>0</v>
      </c>
      <c r="BB265" s="82">
        <f t="shared" si="26"/>
        <v>94.387968959999995</v>
      </c>
      <c r="BC265" s="82">
        <f t="shared" si="27"/>
        <v>0.9</v>
      </c>
      <c r="BD265" s="82">
        <f t="shared" si="28"/>
        <v>0</v>
      </c>
      <c r="BE265" s="82">
        <f t="shared" si="29"/>
        <v>19.900400000000001</v>
      </c>
      <c r="BF265" s="82">
        <f t="shared" si="30"/>
        <v>0</v>
      </c>
      <c r="BG265" s="82">
        <f t="shared" si="31"/>
        <v>0</v>
      </c>
      <c r="BH265" s="82">
        <f t="shared" si="32"/>
        <v>1</v>
      </c>
    </row>
    <row r="266" spans="1:60" ht="45" customHeight="1">
      <c r="A266" s="51" t="s">
        <v>4</v>
      </c>
      <c r="B266" s="52" t="s">
        <v>494</v>
      </c>
      <c r="C266" s="53" t="s">
        <v>556</v>
      </c>
      <c r="D266" s="82">
        <v>2.1445342599999999</v>
      </c>
      <c r="E266" s="82">
        <v>0</v>
      </c>
      <c r="F266" s="82">
        <v>0</v>
      </c>
      <c r="G266" s="82">
        <v>0</v>
      </c>
      <c r="H266" s="82">
        <v>0</v>
      </c>
      <c r="I266" s="82">
        <v>0</v>
      </c>
      <c r="J266" s="82">
        <v>0</v>
      </c>
      <c r="K266" s="82">
        <v>0</v>
      </c>
      <c r="L266" s="82">
        <v>0</v>
      </c>
      <c r="M266" s="82">
        <v>0</v>
      </c>
      <c r="N266" s="82">
        <v>2.1445342599999999</v>
      </c>
      <c r="O266" s="82">
        <v>0</v>
      </c>
      <c r="P266" s="82">
        <v>0</v>
      </c>
      <c r="Q266" s="82">
        <v>0.52500000000000002</v>
      </c>
      <c r="R266" s="82">
        <v>0</v>
      </c>
      <c r="S266" s="82">
        <v>0</v>
      </c>
      <c r="T266" s="82">
        <v>0</v>
      </c>
      <c r="U266" s="82">
        <v>0</v>
      </c>
      <c r="V266" s="82">
        <v>0</v>
      </c>
      <c r="W266" s="82">
        <v>0</v>
      </c>
      <c r="X266" s="82">
        <v>0</v>
      </c>
      <c r="Y266" s="82">
        <v>0</v>
      </c>
      <c r="Z266" s="82">
        <v>0</v>
      </c>
      <c r="AA266" s="82">
        <v>0</v>
      </c>
      <c r="AB266" s="82">
        <v>0</v>
      </c>
      <c r="AC266" s="82">
        <v>0</v>
      </c>
      <c r="AD266" s="82">
        <v>0</v>
      </c>
      <c r="AE266" s="82">
        <v>0</v>
      </c>
      <c r="AF266" s="82">
        <v>0</v>
      </c>
      <c r="AG266" s="82">
        <v>0</v>
      </c>
      <c r="AH266" s="82">
        <v>0</v>
      </c>
      <c r="AI266" s="82">
        <v>0</v>
      </c>
      <c r="AJ266" s="82">
        <v>0</v>
      </c>
      <c r="AK266" s="82">
        <v>0</v>
      </c>
      <c r="AL266" s="82">
        <v>0</v>
      </c>
      <c r="AM266" s="82">
        <v>0</v>
      </c>
      <c r="AN266" s="82">
        <v>0</v>
      </c>
      <c r="AO266" s="82">
        <v>0</v>
      </c>
      <c r="AP266" s="82">
        <v>0</v>
      </c>
      <c r="AQ266" s="82">
        <v>0</v>
      </c>
      <c r="AR266" s="82">
        <v>0</v>
      </c>
      <c r="AS266" s="82">
        <v>0</v>
      </c>
      <c r="AT266" s="82">
        <v>0</v>
      </c>
      <c r="AU266" s="82">
        <v>0</v>
      </c>
      <c r="AV266" s="82">
        <v>0</v>
      </c>
      <c r="AW266" s="82">
        <v>0</v>
      </c>
      <c r="AX266" s="82">
        <v>0</v>
      </c>
      <c r="AY266" s="82">
        <v>0</v>
      </c>
      <c r="AZ266" s="82">
        <v>0</v>
      </c>
      <c r="BA266" s="82">
        <f t="shared" si="25"/>
        <v>0</v>
      </c>
      <c r="BB266" s="82">
        <f t="shared" si="26"/>
        <v>2.1445342599999999</v>
      </c>
      <c r="BC266" s="82">
        <f t="shared" si="27"/>
        <v>0</v>
      </c>
      <c r="BD266" s="82">
        <f t="shared" si="28"/>
        <v>0</v>
      </c>
      <c r="BE266" s="82">
        <f t="shared" si="29"/>
        <v>0.52500000000000002</v>
      </c>
      <c r="BF266" s="82">
        <f t="shared" si="30"/>
        <v>0</v>
      </c>
      <c r="BG266" s="82">
        <f t="shared" si="31"/>
        <v>0</v>
      </c>
      <c r="BH266" s="82">
        <f t="shared" si="32"/>
        <v>0</v>
      </c>
    </row>
    <row r="267" spans="1:60" ht="45" customHeight="1">
      <c r="A267" s="51" t="s">
        <v>4</v>
      </c>
      <c r="B267" s="52" t="s">
        <v>830</v>
      </c>
      <c r="C267" s="53" t="s">
        <v>765</v>
      </c>
      <c r="D267" s="82">
        <v>12.05611964</v>
      </c>
      <c r="E267" s="82">
        <v>0</v>
      </c>
      <c r="F267" s="82">
        <v>0</v>
      </c>
      <c r="G267" s="82">
        <v>0</v>
      </c>
      <c r="H267" s="82">
        <v>0</v>
      </c>
      <c r="I267" s="82">
        <v>0</v>
      </c>
      <c r="J267" s="82">
        <v>0</v>
      </c>
      <c r="K267" s="82">
        <v>0</v>
      </c>
      <c r="L267" s="82">
        <v>0</v>
      </c>
      <c r="M267" s="82">
        <v>0</v>
      </c>
      <c r="N267" s="82">
        <v>0</v>
      </c>
      <c r="O267" s="82">
        <v>0</v>
      </c>
      <c r="P267" s="82">
        <v>0</v>
      </c>
      <c r="Q267" s="82">
        <v>0</v>
      </c>
      <c r="R267" s="82">
        <v>0</v>
      </c>
      <c r="S267" s="82">
        <v>0</v>
      </c>
      <c r="T267" s="82">
        <v>0</v>
      </c>
      <c r="U267" s="82">
        <v>0</v>
      </c>
      <c r="V267" s="82">
        <v>12.05611964</v>
      </c>
      <c r="W267" s="82">
        <v>0.16</v>
      </c>
      <c r="X267" s="82">
        <v>0</v>
      </c>
      <c r="Y267" s="82">
        <v>3.0100000000000002</v>
      </c>
      <c r="Z267" s="82">
        <v>0</v>
      </c>
      <c r="AA267" s="82">
        <v>0</v>
      </c>
      <c r="AB267" s="82">
        <v>0</v>
      </c>
      <c r="AC267" s="82">
        <v>0</v>
      </c>
      <c r="AD267" s="82">
        <v>0</v>
      </c>
      <c r="AE267" s="82">
        <v>0</v>
      </c>
      <c r="AF267" s="82">
        <v>0</v>
      </c>
      <c r="AG267" s="82">
        <v>0</v>
      </c>
      <c r="AH267" s="82">
        <v>0</v>
      </c>
      <c r="AI267" s="82">
        <v>0</v>
      </c>
      <c r="AJ267" s="82">
        <v>0</v>
      </c>
      <c r="AK267" s="82">
        <v>0</v>
      </c>
      <c r="AL267" s="82">
        <v>0</v>
      </c>
      <c r="AM267" s="82">
        <v>0</v>
      </c>
      <c r="AN267" s="82">
        <v>0</v>
      </c>
      <c r="AO267" s="82">
        <v>0</v>
      </c>
      <c r="AP267" s="82">
        <v>0</v>
      </c>
      <c r="AQ267" s="82">
        <v>0</v>
      </c>
      <c r="AR267" s="82">
        <v>0</v>
      </c>
      <c r="AS267" s="82">
        <v>0</v>
      </c>
      <c r="AT267" s="82">
        <v>0</v>
      </c>
      <c r="AU267" s="82">
        <v>0</v>
      </c>
      <c r="AV267" s="82">
        <v>0</v>
      </c>
      <c r="AW267" s="82">
        <v>0</v>
      </c>
      <c r="AX267" s="82">
        <v>0</v>
      </c>
      <c r="AY267" s="82">
        <v>0</v>
      </c>
      <c r="AZ267" s="82">
        <v>0</v>
      </c>
      <c r="BA267" s="82">
        <f t="shared" si="25"/>
        <v>0</v>
      </c>
      <c r="BB267" s="82">
        <f t="shared" si="26"/>
        <v>12.05611964</v>
      </c>
      <c r="BC267" s="82">
        <f t="shared" si="27"/>
        <v>0.16</v>
      </c>
      <c r="BD267" s="82">
        <f t="shared" si="28"/>
        <v>0</v>
      </c>
      <c r="BE267" s="82">
        <f t="shared" si="29"/>
        <v>3.0100000000000002</v>
      </c>
      <c r="BF267" s="82">
        <f t="shared" si="30"/>
        <v>0</v>
      </c>
      <c r="BG267" s="82">
        <f t="shared" si="31"/>
        <v>0</v>
      </c>
      <c r="BH267" s="82">
        <f t="shared" si="32"/>
        <v>0</v>
      </c>
    </row>
    <row r="268" spans="1:60" ht="45" customHeight="1">
      <c r="A268" s="51" t="s">
        <v>4</v>
      </c>
      <c r="B268" s="52" t="s">
        <v>803</v>
      </c>
      <c r="C268" s="53" t="s">
        <v>539</v>
      </c>
      <c r="D268" s="82">
        <v>22.399222949999999</v>
      </c>
      <c r="E268" s="82">
        <v>0</v>
      </c>
      <c r="F268" s="82">
        <v>0</v>
      </c>
      <c r="G268" s="82">
        <v>0</v>
      </c>
      <c r="H268" s="82">
        <v>0</v>
      </c>
      <c r="I268" s="82">
        <v>0</v>
      </c>
      <c r="J268" s="82">
        <v>0</v>
      </c>
      <c r="K268" s="82">
        <v>0</v>
      </c>
      <c r="L268" s="82">
        <v>0</v>
      </c>
      <c r="M268" s="82">
        <v>0</v>
      </c>
      <c r="N268" s="82">
        <v>0</v>
      </c>
      <c r="O268" s="82">
        <v>0</v>
      </c>
      <c r="P268" s="82">
        <v>0</v>
      </c>
      <c r="Q268" s="82">
        <v>0</v>
      </c>
      <c r="R268" s="82">
        <v>0</v>
      </c>
      <c r="S268" s="82">
        <v>0</v>
      </c>
      <c r="T268" s="82">
        <v>0</v>
      </c>
      <c r="U268" s="82">
        <v>0</v>
      </c>
      <c r="V268" s="82">
        <v>22.399222949999999</v>
      </c>
      <c r="W268" s="82">
        <v>0.313</v>
      </c>
      <c r="X268" s="82">
        <v>0</v>
      </c>
      <c r="Y268" s="82">
        <v>8.1399999999999988</v>
      </c>
      <c r="Z268" s="82">
        <v>0</v>
      </c>
      <c r="AA268" s="82">
        <v>0</v>
      </c>
      <c r="AB268" s="82">
        <v>0</v>
      </c>
      <c r="AC268" s="82">
        <v>0</v>
      </c>
      <c r="AD268" s="82">
        <v>0</v>
      </c>
      <c r="AE268" s="82">
        <v>0</v>
      </c>
      <c r="AF268" s="82">
        <v>0</v>
      </c>
      <c r="AG268" s="82">
        <v>0</v>
      </c>
      <c r="AH268" s="82">
        <v>0</v>
      </c>
      <c r="AI268" s="82">
        <v>0</v>
      </c>
      <c r="AJ268" s="82">
        <v>0</v>
      </c>
      <c r="AK268" s="82">
        <v>0</v>
      </c>
      <c r="AL268" s="82">
        <v>0</v>
      </c>
      <c r="AM268" s="82">
        <v>0</v>
      </c>
      <c r="AN268" s="82">
        <v>0</v>
      </c>
      <c r="AO268" s="82">
        <v>0</v>
      </c>
      <c r="AP268" s="82">
        <v>0</v>
      </c>
      <c r="AQ268" s="82">
        <v>0</v>
      </c>
      <c r="AR268" s="82">
        <v>0</v>
      </c>
      <c r="AS268" s="82">
        <v>0</v>
      </c>
      <c r="AT268" s="82">
        <v>0</v>
      </c>
      <c r="AU268" s="82">
        <v>0</v>
      </c>
      <c r="AV268" s="82">
        <v>0</v>
      </c>
      <c r="AW268" s="82">
        <v>0</v>
      </c>
      <c r="AX268" s="82">
        <v>0</v>
      </c>
      <c r="AY268" s="82">
        <v>0</v>
      </c>
      <c r="AZ268" s="82">
        <v>0</v>
      </c>
      <c r="BA268" s="82">
        <f t="shared" si="25"/>
        <v>0</v>
      </c>
      <c r="BB268" s="82">
        <f t="shared" si="26"/>
        <v>22.399222949999999</v>
      </c>
      <c r="BC268" s="82">
        <f t="shared" si="27"/>
        <v>0.313</v>
      </c>
      <c r="BD268" s="82">
        <f t="shared" si="28"/>
        <v>0</v>
      </c>
      <c r="BE268" s="82">
        <f t="shared" si="29"/>
        <v>8.1399999999999988</v>
      </c>
      <c r="BF268" s="82">
        <f t="shared" si="30"/>
        <v>0</v>
      </c>
      <c r="BG268" s="82">
        <f t="shared" si="31"/>
        <v>0</v>
      </c>
      <c r="BH268" s="82">
        <f t="shared" si="32"/>
        <v>0</v>
      </c>
    </row>
    <row r="269" spans="1:60" ht="45" customHeight="1">
      <c r="A269" s="51" t="s">
        <v>4</v>
      </c>
      <c r="B269" s="52" t="s">
        <v>671</v>
      </c>
      <c r="C269" s="53" t="s">
        <v>522</v>
      </c>
      <c r="D269" s="82">
        <v>4.7043205099999996</v>
      </c>
      <c r="E269" s="82">
        <v>0</v>
      </c>
      <c r="F269" s="82">
        <v>0</v>
      </c>
      <c r="G269" s="82">
        <v>0</v>
      </c>
      <c r="H269" s="82">
        <v>0</v>
      </c>
      <c r="I269" s="82">
        <v>0</v>
      </c>
      <c r="J269" s="82">
        <v>0</v>
      </c>
      <c r="K269" s="82">
        <v>0</v>
      </c>
      <c r="L269" s="82">
        <v>0</v>
      </c>
      <c r="M269" s="82">
        <v>0</v>
      </c>
      <c r="N269" s="82">
        <v>0</v>
      </c>
      <c r="O269" s="82">
        <v>0</v>
      </c>
      <c r="P269" s="82">
        <v>0</v>
      </c>
      <c r="Q269" s="82">
        <v>0</v>
      </c>
      <c r="R269" s="82">
        <v>0</v>
      </c>
      <c r="S269" s="82">
        <v>0</v>
      </c>
      <c r="T269" s="82">
        <v>0</v>
      </c>
      <c r="U269" s="82">
        <v>0</v>
      </c>
      <c r="V269" s="82">
        <v>4.7043205099999996</v>
      </c>
      <c r="W269" s="82">
        <v>0</v>
      </c>
      <c r="X269" s="82">
        <v>0</v>
      </c>
      <c r="Y269" s="82">
        <v>1.1000000000000001</v>
      </c>
      <c r="Z269" s="82">
        <v>0</v>
      </c>
      <c r="AA269" s="82">
        <v>0</v>
      </c>
      <c r="AB269" s="82">
        <v>0</v>
      </c>
      <c r="AC269" s="82">
        <v>0</v>
      </c>
      <c r="AD269" s="82">
        <v>0</v>
      </c>
      <c r="AE269" s="82">
        <v>0</v>
      </c>
      <c r="AF269" s="82">
        <v>0</v>
      </c>
      <c r="AG269" s="82">
        <v>0</v>
      </c>
      <c r="AH269" s="82">
        <v>0</v>
      </c>
      <c r="AI269" s="82">
        <v>0</v>
      </c>
      <c r="AJ269" s="82">
        <v>0</v>
      </c>
      <c r="AK269" s="82">
        <v>0</v>
      </c>
      <c r="AL269" s="82">
        <v>0</v>
      </c>
      <c r="AM269" s="82">
        <v>0</v>
      </c>
      <c r="AN269" s="82">
        <v>0</v>
      </c>
      <c r="AO269" s="82">
        <v>0</v>
      </c>
      <c r="AP269" s="82">
        <v>0</v>
      </c>
      <c r="AQ269" s="82">
        <v>0</v>
      </c>
      <c r="AR269" s="82">
        <v>0</v>
      </c>
      <c r="AS269" s="82">
        <v>0</v>
      </c>
      <c r="AT269" s="82">
        <v>0</v>
      </c>
      <c r="AU269" s="82">
        <v>0</v>
      </c>
      <c r="AV269" s="82">
        <v>0</v>
      </c>
      <c r="AW269" s="82">
        <v>0</v>
      </c>
      <c r="AX269" s="82">
        <v>0</v>
      </c>
      <c r="AY269" s="82">
        <v>0</v>
      </c>
      <c r="AZ269" s="82">
        <v>0</v>
      </c>
      <c r="BA269" s="82">
        <f t="shared" si="25"/>
        <v>0</v>
      </c>
      <c r="BB269" s="82">
        <f t="shared" si="26"/>
        <v>4.7043205099999996</v>
      </c>
      <c r="BC269" s="82">
        <f t="shared" si="27"/>
        <v>0</v>
      </c>
      <c r="BD269" s="82">
        <f t="shared" si="28"/>
        <v>0</v>
      </c>
      <c r="BE269" s="82">
        <f t="shared" si="29"/>
        <v>1.1000000000000001</v>
      </c>
      <c r="BF269" s="82">
        <f t="shared" si="30"/>
        <v>0</v>
      </c>
      <c r="BG269" s="82">
        <f t="shared" si="31"/>
        <v>0</v>
      </c>
      <c r="BH269" s="82">
        <f t="shared" si="32"/>
        <v>0</v>
      </c>
    </row>
    <row r="270" spans="1:60" ht="45" customHeight="1">
      <c r="A270" s="51" t="s">
        <v>4</v>
      </c>
      <c r="B270" s="52" t="s">
        <v>708</v>
      </c>
      <c r="C270" s="53" t="s">
        <v>707</v>
      </c>
      <c r="D270" s="82">
        <v>2.9335234200000002</v>
      </c>
      <c r="E270" s="82">
        <v>0</v>
      </c>
      <c r="F270" s="82">
        <v>2.9335234200000002</v>
      </c>
      <c r="G270" s="82">
        <v>0.25</v>
      </c>
      <c r="H270" s="82">
        <v>0</v>
      </c>
      <c r="I270" s="82">
        <v>0.24</v>
      </c>
      <c r="J270" s="82">
        <v>0</v>
      </c>
      <c r="K270" s="82">
        <v>0</v>
      </c>
      <c r="L270" s="82">
        <v>0</v>
      </c>
      <c r="M270" s="82">
        <v>0</v>
      </c>
      <c r="N270" s="82">
        <v>0</v>
      </c>
      <c r="O270" s="82">
        <v>0</v>
      </c>
      <c r="P270" s="82">
        <v>0</v>
      </c>
      <c r="Q270" s="82">
        <v>0</v>
      </c>
      <c r="R270" s="82">
        <v>0</v>
      </c>
      <c r="S270" s="82">
        <v>0</v>
      </c>
      <c r="T270" s="82">
        <v>0</v>
      </c>
      <c r="U270" s="82">
        <v>0</v>
      </c>
      <c r="V270" s="82">
        <v>0</v>
      </c>
      <c r="W270" s="82">
        <v>0</v>
      </c>
      <c r="X270" s="82">
        <v>0</v>
      </c>
      <c r="Y270" s="82">
        <v>0</v>
      </c>
      <c r="Z270" s="82">
        <v>0</v>
      </c>
      <c r="AA270" s="82">
        <v>0</v>
      </c>
      <c r="AB270" s="82">
        <v>0</v>
      </c>
      <c r="AC270" s="82">
        <v>0</v>
      </c>
      <c r="AD270" s="82">
        <v>0</v>
      </c>
      <c r="AE270" s="82">
        <v>0</v>
      </c>
      <c r="AF270" s="82">
        <v>0</v>
      </c>
      <c r="AG270" s="82">
        <v>0</v>
      </c>
      <c r="AH270" s="82">
        <v>0</v>
      </c>
      <c r="AI270" s="82">
        <v>0</v>
      </c>
      <c r="AJ270" s="82">
        <v>0</v>
      </c>
      <c r="AK270" s="82">
        <v>0</v>
      </c>
      <c r="AL270" s="82">
        <v>0</v>
      </c>
      <c r="AM270" s="82">
        <v>0</v>
      </c>
      <c r="AN270" s="82">
        <v>0</v>
      </c>
      <c r="AO270" s="82">
        <v>0</v>
      </c>
      <c r="AP270" s="82">
        <v>0</v>
      </c>
      <c r="AQ270" s="82">
        <v>0</v>
      </c>
      <c r="AR270" s="82">
        <v>0</v>
      </c>
      <c r="AS270" s="82">
        <v>0</v>
      </c>
      <c r="AT270" s="82">
        <v>0</v>
      </c>
      <c r="AU270" s="82">
        <v>0</v>
      </c>
      <c r="AV270" s="82">
        <v>0</v>
      </c>
      <c r="AW270" s="82">
        <v>0</v>
      </c>
      <c r="AX270" s="82">
        <v>0</v>
      </c>
      <c r="AY270" s="82">
        <v>0</v>
      </c>
      <c r="AZ270" s="82">
        <v>0</v>
      </c>
      <c r="BA270" s="82">
        <f t="shared" si="25"/>
        <v>0</v>
      </c>
      <c r="BB270" s="82">
        <f t="shared" si="26"/>
        <v>2.9335234200000002</v>
      </c>
      <c r="BC270" s="82">
        <f t="shared" si="27"/>
        <v>0.25</v>
      </c>
      <c r="BD270" s="82">
        <f t="shared" si="28"/>
        <v>0</v>
      </c>
      <c r="BE270" s="82">
        <f t="shared" si="29"/>
        <v>0.24</v>
      </c>
      <c r="BF270" s="82">
        <f t="shared" si="30"/>
        <v>0</v>
      </c>
      <c r="BG270" s="82">
        <f t="shared" si="31"/>
        <v>0</v>
      </c>
      <c r="BH270" s="82">
        <f t="shared" si="32"/>
        <v>0</v>
      </c>
    </row>
    <row r="271" spans="1:60" ht="45" customHeight="1">
      <c r="A271" s="51" t="s">
        <v>4</v>
      </c>
      <c r="B271" s="52" t="s">
        <v>709</v>
      </c>
      <c r="C271" s="53" t="s">
        <v>711</v>
      </c>
      <c r="D271" s="82">
        <v>15.81509602</v>
      </c>
      <c r="E271" s="82">
        <v>0</v>
      </c>
      <c r="F271" s="82">
        <v>0</v>
      </c>
      <c r="G271" s="82">
        <v>0</v>
      </c>
      <c r="H271" s="82">
        <v>0</v>
      </c>
      <c r="I271" s="82">
        <v>0</v>
      </c>
      <c r="J271" s="82">
        <v>0</v>
      </c>
      <c r="K271" s="82">
        <v>0</v>
      </c>
      <c r="L271" s="82">
        <v>0</v>
      </c>
      <c r="M271" s="82">
        <v>0</v>
      </c>
      <c r="N271" s="82">
        <v>0</v>
      </c>
      <c r="O271" s="82">
        <v>0</v>
      </c>
      <c r="P271" s="82">
        <v>0</v>
      </c>
      <c r="Q271" s="82">
        <v>0</v>
      </c>
      <c r="R271" s="82">
        <v>0</v>
      </c>
      <c r="S271" s="82">
        <v>0</v>
      </c>
      <c r="T271" s="82">
        <v>0</v>
      </c>
      <c r="U271" s="82">
        <v>0</v>
      </c>
      <c r="V271" s="82">
        <v>15.81509602</v>
      </c>
      <c r="W271" s="82">
        <v>0.223</v>
      </c>
      <c r="X271" s="82">
        <v>0</v>
      </c>
      <c r="Y271" s="82">
        <v>3.198</v>
      </c>
      <c r="Z271" s="82">
        <v>0</v>
      </c>
      <c r="AA271" s="82">
        <v>0</v>
      </c>
      <c r="AB271" s="82">
        <v>0</v>
      </c>
      <c r="AC271" s="82">
        <v>0</v>
      </c>
      <c r="AD271" s="82">
        <v>0</v>
      </c>
      <c r="AE271" s="82">
        <v>0</v>
      </c>
      <c r="AF271" s="82">
        <v>0</v>
      </c>
      <c r="AG271" s="82">
        <v>0</v>
      </c>
      <c r="AH271" s="82">
        <v>0</v>
      </c>
      <c r="AI271" s="82">
        <v>0</v>
      </c>
      <c r="AJ271" s="82">
        <v>0</v>
      </c>
      <c r="AK271" s="82">
        <v>0</v>
      </c>
      <c r="AL271" s="82">
        <v>0</v>
      </c>
      <c r="AM271" s="82">
        <v>0</v>
      </c>
      <c r="AN271" s="82">
        <v>0</v>
      </c>
      <c r="AO271" s="82">
        <v>0</v>
      </c>
      <c r="AP271" s="82">
        <v>0</v>
      </c>
      <c r="AQ271" s="82">
        <v>0</v>
      </c>
      <c r="AR271" s="82">
        <v>0</v>
      </c>
      <c r="AS271" s="82">
        <v>0</v>
      </c>
      <c r="AT271" s="82">
        <v>0</v>
      </c>
      <c r="AU271" s="82">
        <v>0</v>
      </c>
      <c r="AV271" s="82">
        <v>0</v>
      </c>
      <c r="AW271" s="82">
        <v>0</v>
      </c>
      <c r="AX271" s="82">
        <v>0</v>
      </c>
      <c r="AY271" s="82">
        <v>0</v>
      </c>
      <c r="AZ271" s="82">
        <v>0</v>
      </c>
      <c r="BA271" s="82">
        <f t="shared" si="25"/>
        <v>0</v>
      </c>
      <c r="BB271" s="82">
        <f t="shared" si="26"/>
        <v>15.81509602</v>
      </c>
      <c r="BC271" s="82">
        <f t="shared" si="27"/>
        <v>0.223</v>
      </c>
      <c r="BD271" s="82">
        <f t="shared" si="28"/>
        <v>0</v>
      </c>
      <c r="BE271" s="82">
        <f t="shared" si="29"/>
        <v>3.198</v>
      </c>
      <c r="BF271" s="82">
        <f t="shared" si="30"/>
        <v>0</v>
      </c>
      <c r="BG271" s="82">
        <f t="shared" si="31"/>
        <v>0</v>
      </c>
      <c r="BH271" s="82">
        <f t="shared" si="32"/>
        <v>0</v>
      </c>
    </row>
    <row r="272" spans="1:60" ht="45" customHeight="1">
      <c r="A272" s="51" t="s">
        <v>4</v>
      </c>
      <c r="B272" s="52" t="s">
        <v>753</v>
      </c>
      <c r="C272" s="53" t="s">
        <v>754</v>
      </c>
      <c r="D272" s="82">
        <v>12.36340184</v>
      </c>
      <c r="E272" s="82">
        <v>0</v>
      </c>
      <c r="F272" s="82">
        <v>0</v>
      </c>
      <c r="G272" s="82">
        <v>0</v>
      </c>
      <c r="H272" s="82">
        <v>0</v>
      </c>
      <c r="I272" s="82">
        <v>0</v>
      </c>
      <c r="J272" s="82">
        <v>0</v>
      </c>
      <c r="K272" s="82">
        <v>0</v>
      </c>
      <c r="L272" s="82">
        <v>0</v>
      </c>
      <c r="M272" s="82">
        <v>0</v>
      </c>
      <c r="N272" s="82">
        <v>0</v>
      </c>
      <c r="O272" s="82">
        <v>0</v>
      </c>
      <c r="P272" s="82">
        <v>0</v>
      </c>
      <c r="Q272" s="82">
        <v>0</v>
      </c>
      <c r="R272" s="82">
        <v>0</v>
      </c>
      <c r="S272" s="82">
        <v>0</v>
      </c>
      <c r="T272" s="82">
        <v>0</v>
      </c>
      <c r="U272" s="82">
        <v>0</v>
      </c>
      <c r="V272" s="82">
        <v>12.36340184</v>
      </c>
      <c r="W272" s="82">
        <v>0.223</v>
      </c>
      <c r="X272" s="82">
        <v>0</v>
      </c>
      <c r="Y272" s="82">
        <v>3.7229999999999999</v>
      </c>
      <c r="Z272" s="82">
        <v>0</v>
      </c>
      <c r="AA272" s="82">
        <v>0</v>
      </c>
      <c r="AB272" s="82">
        <v>0</v>
      </c>
      <c r="AC272" s="82">
        <v>0</v>
      </c>
      <c r="AD272" s="82">
        <v>0</v>
      </c>
      <c r="AE272" s="82">
        <v>0</v>
      </c>
      <c r="AF272" s="82">
        <v>0</v>
      </c>
      <c r="AG272" s="82">
        <v>0</v>
      </c>
      <c r="AH272" s="82">
        <v>0</v>
      </c>
      <c r="AI272" s="82">
        <v>0</v>
      </c>
      <c r="AJ272" s="82">
        <v>0</v>
      </c>
      <c r="AK272" s="82">
        <v>0</v>
      </c>
      <c r="AL272" s="82">
        <v>0</v>
      </c>
      <c r="AM272" s="82">
        <v>0</v>
      </c>
      <c r="AN272" s="82">
        <v>0</v>
      </c>
      <c r="AO272" s="82">
        <v>0</v>
      </c>
      <c r="AP272" s="82">
        <v>0</v>
      </c>
      <c r="AQ272" s="82">
        <v>0</v>
      </c>
      <c r="AR272" s="82">
        <v>0</v>
      </c>
      <c r="AS272" s="82">
        <v>0</v>
      </c>
      <c r="AT272" s="82">
        <v>0</v>
      </c>
      <c r="AU272" s="82">
        <v>0</v>
      </c>
      <c r="AV272" s="82">
        <v>0</v>
      </c>
      <c r="AW272" s="82">
        <v>0</v>
      </c>
      <c r="AX272" s="82">
        <v>0</v>
      </c>
      <c r="AY272" s="82">
        <v>0</v>
      </c>
      <c r="AZ272" s="82">
        <v>0</v>
      </c>
      <c r="BA272" s="82">
        <f t="shared" si="25"/>
        <v>0</v>
      </c>
      <c r="BB272" s="82">
        <f t="shared" si="26"/>
        <v>12.36340184</v>
      </c>
      <c r="BC272" s="82">
        <f t="shared" si="27"/>
        <v>0.223</v>
      </c>
      <c r="BD272" s="82">
        <f t="shared" si="28"/>
        <v>0</v>
      </c>
      <c r="BE272" s="82">
        <f t="shared" si="29"/>
        <v>3.7229999999999999</v>
      </c>
      <c r="BF272" s="82">
        <f t="shared" si="30"/>
        <v>0</v>
      </c>
      <c r="BG272" s="82">
        <f t="shared" si="31"/>
        <v>0</v>
      </c>
      <c r="BH272" s="82">
        <f t="shared" si="32"/>
        <v>0</v>
      </c>
    </row>
    <row r="273" spans="1:60" ht="45" customHeight="1">
      <c r="A273" s="51" t="s">
        <v>4</v>
      </c>
      <c r="B273" s="52" t="s">
        <v>853</v>
      </c>
      <c r="C273" s="53" t="s">
        <v>687</v>
      </c>
      <c r="D273" s="82">
        <v>17.518970240000002</v>
      </c>
      <c r="E273" s="82">
        <v>0</v>
      </c>
      <c r="F273" s="82">
        <v>0</v>
      </c>
      <c r="G273" s="82">
        <v>0</v>
      </c>
      <c r="H273" s="82">
        <v>0</v>
      </c>
      <c r="I273" s="82">
        <v>0</v>
      </c>
      <c r="J273" s="82">
        <v>0</v>
      </c>
      <c r="K273" s="82">
        <v>0</v>
      </c>
      <c r="L273" s="82">
        <v>0</v>
      </c>
      <c r="M273" s="82">
        <v>0</v>
      </c>
      <c r="N273" s="82">
        <v>0</v>
      </c>
      <c r="O273" s="82">
        <v>0</v>
      </c>
      <c r="P273" s="82">
        <v>0</v>
      </c>
      <c r="Q273" s="82">
        <v>0</v>
      </c>
      <c r="R273" s="82">
        <v>0</v>
      </c>
      <c r="S273" s="82">
        <v>0</v>
      </c>
      <c r="T273" s="82">
        <v>0</v>
      </c>
      <c r="U273" s="82">
        <v>0</v>
      </c>
      <c r="V273" s="82">
        <v>17.518970240000002</v>
      </c>
      <c r="W273" s="82">
        <v>1.26</v>
      </c>
      <c r="X273" s="82">
        <v>0</v>
      </c>
      <c r="Y273" s="82">
        <v>0.08</v>
      </c>
      <c r="Z273" s="82">
        <v>0</v>
      </c>
      <c r="AA273" s="82">
        <v>0</v>
      </c>
      <c r="AB273" s="82">
        <v>0</v>
      </c>
      <c r="AC273" s="82">
        <v>0</v>
      </c>
      <c r="AD273" s="82">
        <v>0</v>
      </c>
      <c r="AE273" s="82">
        <v>0</v>
      </c>
      <c r="AF273" s="82">
        <v>0</v>
      </c>
      <c r="AG273" s="82">
        <v>0</v>
      </c>
      <c r="AH273" s="82">
        <v>0</v>
      </c>
      <c r="AI273" s="82">
        <v>0</v>
      </c>
      <c r="AJ273" s="82">
        <v>0</v>
      </c>
      <c r="AK273" s="82">
        <v>0</v>
      </c>
      <c r="AL273" s="82">
        <v>0</v>
      </c>
      <c r="AM273" s="82">
        <v>0</v>
      </c>
      <c r="AN273" s="82">
        <v>0</v>
      </c>
      <c r="AO273" s="82">
        <v>0</v>
      </c>
      <c r="AP273" s="82">
        <v>0</v>
      </c>
      <c r="AQ273" s="82">
        <v>0</v>
      </c>
      <c r="AR273" s="82">
        <v>0</v>
      </c>
      <c r="AS273" s="82">
        <v>0</v>
      </c>
      <c r="AT273" s="82">
        <v>0</v>
      </c>
      <c r="AU273" s="82">
        <v>0</v>
      </c>
      <c r="AV273" s="82">
        <v>0</v>
      </c>
      <c r="AW273" s="82">
        <v>0</v>
      </c>
      <c r="AX273" s="82">
        <v>0</v>
      </c>
      <c r="AY273" s="82">
        <v>0</v>
      </c>
      <c r="AZ273" s="82">
        <v>0</v>
      </c>
      <c r="BA273" s="82">
        <f t="shared" ref="BA273:BA336" si="33">SUM(E273,M273,U273,AC273,AK273,AS273)</f>
        <v>0</v>
      </c>
      <c r="BB273" s="82">
        <f t="shared" ref="BB273:BB336" si="34">SUM(F273,N273,V273,AD273,AL273,AT273)</f>
        <v>17.518970240000002</v>
      </c>
      <c r="BC273" s="82">
        <f t="shared" ref="BC273:BC336" si="35">SUM(G273,O273,W273,AE273,AM273,AU273)</f>
        <v>1.26</v>
      </c>
      <c r="BD273" s="82">
        <f t="shared" ref="BD273:BD336" si="36">SUM(H273,P273,X273,AF273,AN273,AV273)</f>
        <v>0</v>
      </c>
      <c r="BE273" s="82">
        <f t="shared" ref="BE273:BE336" si="37">SUM(I273,Q273,Y273,AG273,AO273,AW273)</f>
        <v>0.08</v>
      </c>
      <c r="BF273" s="82">
        <f t="shared" ref="BF273:BF336" si="38">SUM(J273,R273,Z273,AH273,AP273,AX273)</f>
        <v>0</v>
      </c>
      <c r="BG273" s="82">
        <f t="shared" ref="BG273:BG336" si="39">SUM(K273,S273,AA273,AI273,AQ273,AY273)</f>
        <v>0</v>
      </c>
      <c r="BH273" s="82">
        <f t="shared" ref="BH273:BH336" si="40">SUM(L273,T273,AB273,AJ273,AR273,AZ273)</f>
        <v>0</v>
      </c>
    </row>
    <row r="274" spans="1:60" ht="31.5">
      <c r="A274" s="51" t="s">
        <v>231</v>
      </c>
      <c r="B274" s="52" t="s">
        <v>91</v>
      </c>
      <c r="C274" s="53" t="s">
        <v>96</v>
      </c>
      <c r="D274" s="82">
        <v>0</v>
      </c>
      <c r="E274" s="82">
        <v>0</v>
      </c>
      <c r="F274" s="82">
        <v>0</v>
      </c>
      <c r="G274" s="82">
        <v>0</v>
      </c>
      <c r="H274" s="82">
        <v>0</v>
      </c>
      <c r="I274" s="82">
        <v>0</v>
      </c>
      <c r="J274" s="82">
        <v>0</v>
      </c>
      <c r="K274" s="82">
        <v>0</v>
      </c>
      <c r="L274" s="82">
        <v>0</v>
      </c>
      <c r="M274" s="82">
        <v>0</v>
      </c>
      <c r="N274" s="82">
        <v>0</v>
      </c>
      <c r="O274" s="82">
        <v>0</v>
      </c>
      <c r="P274" s="82">
        <v>0</v>
      </c>
      <c r="Q274" s="82">
        <v>0</v>
      </c>
      <c r="R274" s="82">
        <v>0</v>
      </c>
      <c r="S274" s="82">
        <v>0</v>
      </c>
      <c r="T274" s="82">
        <v>0</v>
      </c>
      <c r="U274" s="82">
        <v>0</v>
      </c>
      <c r="V274" s="82">
        <v>0</v>
      </c>
      <c r="W274" s="82">
        <v>0</v>
      </c>
      <c r="X274" s="82">
        <v>0</v>
      </c>
      <c r="Y274" s="82">
        <v>0</v>
      </c>
      <c r="Z274" s="82">
        <v>0</v>
      </c>
      <c r="AA274" s="82">
        <v>0</v>
      </c>
      <c r="AB274" s="82">
        <v>0</v>
      </c>
      <c r="AC274" s="82">
        <v>0</v>
      </c>
      <c r="AD274" s="82">
        <v>0</v>
      </c>
      <c r="AE274" s="82">
        <v>0</v>
      </c>
      <c r="AF274" s="82">
        <v>0</v>
      </c>
      <c r="AG274" s="82">
        <v>0</v>
      </c>
      <c r="AH274" s="82">
        <v>0</v>
      </c>
      <c r="AI274" s="82">
        <v>0</v>
      </c>
      <c r="AJ274" s="82">
        <v>0</v>
      </c>
      <c r="AK274" s="82">
        <v>0</v>
      </c>
      <c r="AL274" s="82">
        <v>0</v>
      </c>
      <c r="AM274" s="82">
        <v>0</v>
      </c>
      <c r="AN274" s="82">
        <v>0</v>
      </c>
      <c r="AO274" s="82">
        <v>0</v>
      </c>
      <c r="AP274" s="82">
        <v>0</v>
      </c>
      <c r="AQ274" s="82">
        <v>0</v>
      </c>
      <c r="AR274" s="82">
        <v>0</v>
      </c>
      <c r="AS274" s="82">
        <v>0</v>
      </c>
      <c r="AT274" s="82">
        <v>0</v>
      </c>
      <c r="AU274" s="82">
        <v>0</v>
      </c>
      <c r="AV274" s="82">
        <v>0</v>
      </c>
      <c r="AW274" s="82">
        <v>0</v>
      </c>
      <c r="AX274" s="82">
        <v>0</v>
      </c>
      <c r="AY274" s="82">
        <v>0</v>
      </c>
      <c r="AZ274" s="82">
        <v>0</v>
      </c>
      <c r="BA274" s="82">
        <f t="shared" si="33"/>
        <v>0</v>
      </c>
      <c r="BB274" s="82">
        <f t="shared" si="34"/>
        <v>0</v>
      </c>
      <c r="BC274" s="82">
        <f t="shared" si="35"/>
        <v>0</v>
      </c>
      <c r="BD274" s="82">
        <f t="shared" si="36"/>
        <v>0</v>
      </c>
      <c r="BE274" s="82">
        <f t="shared" si="37"/>
        <v>0</v>
      </c>
      <c r="BF274" s="82">
        <f t="shared" si="38"/>
        <v>0</v>
      </c>
      <c r="BG274" s="82">
        <f t="shared" si="39"/>
        <v>0</v>
      </c>
      <c r="BH274" s="82">
        <f t="shared" si="40"/>
        <v>0</v>
      </c>
    </row>
    <row r="275" spans="1:60" ht="15.75">
      <c r="A275" s="51" t="s">
        <v>232</v>
      </c>
      <c r="B275" s="52" t="s">
        <v>92</v>
      </c>
      <c r="C275" s="53" t="s">
        <v>96</v>
      </c>
      <c r="D275" s="82">
        <v>2419.3802660900001</v>
      </c>
      <c r="E275" s="82">
        <v>68.064453579999991</v>
      </c>
      <c r="F275" s="82">
        <v>434.98844273999998</v>
      </c>
      <c r="G275" s="82">
        <v>0</v>
      </c>
      <c r="H275" s="82">
        <v>0</v>
      </c>
      <c r="I275" s="82">
        <v>0</v>
      </c>
      <c r="J275" s="82">
        <v>0</v>
      </c>
      <c r="K275" s="82">
        <v>0</v>
      </c>
      <c r="L275" s="82">
        <v>117</v>
      </c>
      <c r="M275" s="82">
        <v>59.7757006</v>
      </c>
      <c r="N275" s="82">
        <v>348.82237267000005</v>
      </c>
      <c r="O275" s="82">
        <v>0</v>
      </c>
      <c r="P275" s="82">
        <v>0</v>
      </c>
      <c r="Q275" s="82">
        <v>0</v>
      </c>
      <c r="R275" s="82">
        <v>0</v>
      </c>
      <c r="S275" s="82">
        <v>0</v>
      </c>
      <c r="T275" s="82">
        <v>272</v>
      </c>
      <c r="U275" s="82">
        <v>0</v>
      </c>
      <c r="V275" s="82">
        <v>407.15440073999997</v>
      </c>
      <c r="W275" s="82">
        <v>0</v>
      </c>
      <c r="X275" s="82">
        <v>0</v>
      </c>
      <c r="Y275" s="82">
        <v>0</v>
      </c>
      <c r="Z275" s="82">
        <v>0</v>
      </c>
      <c r="AA275" s="82">
        <v>0</v>
      </c>
      <c r="AB275" s="82">
        <v>107</v>
      </c>
      <c r="AC275" s="82">
        <v>30.881259920000002</v>
      </c>
      <c r="AD275" s="82">
        <v>385.49771739000005</v>
      </c>
      <c r="AE275" s="82">
        <v>0</v>
      </c>
      <c r="AF275" s="82">
        <v>0</v>
      </c>
      <c r="AG275" s="82">
        <v>0</v>
      </c>
      <c r="AH275" s="82">
        <v>0</v>
      </c>
      <c r="AI275" s="82">
        <v>0</v>
      </c>
      <c r="AJ275" s="82">
        <v>124</v>
      </c>
      <c r="AK275" s="82">
        <v>0</v>
      </c>
      <c r="AL275" s="82">
        <v>221.27456974999998</v>
      </c>
      <c r="AM275" s="82">
        <v>0</v>
      </c>
      <c r="AN275" s="82">
        <v>0</v>
      </c>
      <c r="AO275" s="82">
        <v>0</v>
      </c>
      <c r="AP275" s="82">
        <v>0</v>
      </c>
      <c r="AQ275" s="82">
        <v>0</v>
      </c>
      <c r="AR275" s="82">
        <v>68</v>
      </c>
      <c r="AS275" s="82">
        <v>0</v>
      </c>
      <c r="AT275" s="82">
        <v>216.84095819000001</v>
      </c>
      <c r="AU275" s="82">
        <v>0</v>
      </c>
      <c r="AV275" s="82">
        <v>0</v>
      </c>
      <c r="AW275" s="82">
        <v>0</v>
      </c>
      <c r="AX275" s="82">
        <v>0</v>
      </c>
      <c r="AY275" s="82">
        <v>0</v>
      </c>
      <c r="AZ275" s="82">
        <v>59</v>
      </c>
      <c r="BA275" s="82">
        <f t="shared" si="33"/>
        <v>158.72141409999998</v>
      </c>
      <c r="BB275" s="82">
        <f t="shared" si="34"/>
        <v>2014.57846148</v>
      </c>
      <c r="BC275" s="82">
        <f t="shared" si="35"/>
        <v>0</v>
      </c>
      <c r="BD275" s="82">
        <f t="shared" si="36"/>
        <v>0</v>
      </c>
      <c r="BE275" s="82">
        <f t="shared" si="37"/>
        <v>0</v>
      </c>
      <c r="BF275" s="82">
        <f t="shared" si="38"/>
        <v>0</v>
      </c>
      <c r="BG275" s="82">
        <f t="shared" si="39"/>
        <v>0</v>
      </c>
      <c r="BH275" s="82">
        <f t="shared" si="40"/>
        <v>747</v>
      </c>
    </row>
    <row r="276" spans="1:60" ht="47.25">
      <c r="A276" s="51" t="s">
        <v>232</v>
      </c>
      <c r="B276" s="52" t="s">
        <v>169</v>
      </c>
      <c r="C276" s="53" t="s">
        <v>168</v>
      </c>
      <c r="D276" s="82">
        <v>59.540039999999998</v>
      </c>
      <c r="E276" s="82">
        <v>23.461167999999997</v>
      </c>
      <c r="F276" s="82">
        <v>0</v>
      </c>
      <c r="G276" s="82">
        <v>0</v>
      </c>
      <c r="H276" s="82">
        <v>0</v>
      </c>
      <c r="I276" s="82">
        <v>0</v>
      </c>
      <c r="J276" s="82">
        <v>0</v>
      </c>
      <c r="K276" s="82">
        <v>0</v>
      </c>
      <c r="L276" s="82">
        <v>1</v>
      </c>
      <c r="M276" s="82">
        <v>21</v>
      </c>
      <c r="N276" s="82">
        <v>0</v>
      </c>
      <c r="O276" s="82">
        <v>0</v>
      </c>
      <c r="P276" s="82">
        <v>0</v>
      </c>
      <c r="Q276" s="82">
        <v>0</v>
      </c>
      <c r="R276" s="82">
        <v>0</v>
      </c>
      <c r="S276" s="82">
        <v>0</v>
      </c>
      <c r="T276" s="82">
        <v>1</v>
      </c>
      <c r="U276" s="82">
        <v>0</v>
      </c>
      <c r="V276" s="82">
        <v>0</v>
      </c>
      <c r="W276" s="82">
        <v>0</v>
      </c>
      <c r="X276" s="82">
        <v>0</v>
      </c>
      <c r="Y276" s="82">
        <v>0</v>
      </c>
      <c r="Z276" s="82">
        <v>0</v>
      </c>
      <c r="AA276" s="82">
        <v>0</v>
      </c>
      <c r="AB276" s="82">
        <v>0</v>
      </c>
      <c r="AC276" s="82">
        <v>0</v>
      </c>
      <c r="AD276" s="82">
        <v>0</v>
      </c>
      <c r="AE276" s="82">
        <v>0</v>
      </c>
      <c r="AF276" s="82">
        <v>0</v>
      </c>
      <c r="AG276" s="82">
        <v>0</v>
      </c>
      <c r="AH276" s="82">
        <v>0</v>
      </c>
      <c r="AI276" s="82">
        <v>0</v>
      </c>
      <c r="AJ276" s="82">
        <v>0</v>
      </c>
      <c r="AK276" s="82">
        <v>0</v>
      </c>
      <c r="AL276" s="82">
        <v>0</v>
      </c>
      <c r="AM276" s="82">
        <v>0</v>
      </c>
      <c r="AN276" s="82">
        <v>0</v>
      </c>
      <c r="AO276" s="82">
        <v>0</v>
      </c>
      <c r="AP276" s="82">
        <v>0</v>
      </c>
      <c r="AQ276" s="82">
        <v>0</v>
      </c>
      <c r="AR276" s="82">
        <v>0</v>
      </c>
      <c r="AS276" s="82">
        <v>0</v>
      </c>
      <c r="AT276" s="82">
        <v>0</v>
      </c>
      <c r="AU276" s="82">
        <v>0</v>
      </c>
      <c r="AV276" s="82">
        <v>0</v>
      </c>
      <c r="AW276" s="82">
        <v>0</v>
      </c>
      <c r="AX276" s="82">
        <v>0</v>
      </c>
      <c r="AY276" s="82">
        <v>0</v>
      </c>
      <c r="AZ276" s="82">
        <v>0</v>
      </c>
      <c r="BA276" s="82">
        <f t="shared" si="33"/>
        <v>44.461168000000001</v>
      </c>
      <c r="BB276" s="82">
        <f t="shared" si="34"/>
        <v>0</v>
      </c>
      <c r="BC276" s="82">
        <f t="shared" si="35"/>
        <v>0</v>
      </c>
      <c r="BD276" s="82">
        <f t="shared" si="36"/>
        <v>0</v>
      </c>
      <c r="BE276" s="82">
        <f t="shared" si="37"/>
        <v>0</v>
      </c>
      <c r="BF276" s="82">
        <f t="shared" si="38"/>
        <v>0</v>
      </c>
      <c r="BG276" s="82">
        <f t="shared" si="39"/>
        <v>0</v>
      </c>
      <c r="BH276" s="82">
        <f t="shared" si="40"/>
        <v>2</v>
      </c>
    </row>
    <row r="277" spans="1:60" ht="45" customHeight="1">
      <c r="A277" s="51" t="s">
        <v>232</v>
      </c>
      <c r="B277" s="52" t="s">
        <v>409</v>
      </c>
      <c r="C277" s="53" t="s">
        <v>737</v>
      </c>
      <c r="D277" s="82">
        <v>25.7757006</v>
      </c>
      <c r="E277" s="82">
        <v>0</v>
      </c>
      <c r="F277" s="82">
        <v>0</v>
      </c>
      <c r="G277" s="82">
        <v>0</v>
      </c>
      <c r="H277" s="82">
        <v>0</v>
      </c>
      <c r="I277" s="82">
        <v>0</v>
      </c>
      <c r="J277" s="82">
        <v>0</v>
      </c>
      <c r="K277" s="82">
        <v>0</v>
      </c>
      <c r="L277" s="82">
        <v>0</v>
      </c>
      <c r="M277" s="82">
        <v>25.7757006</v>
      </c>
      <c r="N277" s="82">
        <v>0</v>
      </c>
      <c r="O277" s="82">
        <v>0</v>
      </c>
      <c r="P277" s="82">
        <v>0</v>
      </c>
      <c r="Q277" s="82">
        <v>0</v>
      </c>
      <c r="R277" s="82">
        <v>0</v>
      </c>
      <c r="S277" s="82">
        <v>0</v>
      </c>
      <c r="T277" s="82">
        <v>1</v>
      </c>
      <c r="U277" s="82">
        <v>0</v>
      </c>
      <c r="V277" s="82">
        <v>0</v>
      </c>
      <c r="W277" s="82">
        <v>0</v>
      </c>
      <c r="X277" s="82">
        <v>0</v>
      </c>
      <c r="Y277" s="82">
        <v>0</v>
      </c>
      <c r="Z277" s="82">
        <v>0</v>
      </c>
      <c r="AA277" s="82">
        <v>0</v>
      </c>
      <c r="AB277" s="82">
        <v>0</v>
      </c>
      <c r="AC277" s="82">
        <v>0</v>
      </c>
      <c r="AD277" s="82">
        <v>0</v>
      </c>
      <c r="AE277" s="82">
        <v>0</v>
      </c>
      <c r="AF277" s="82">
        <v>0</v>
      </c>
      <c r="AG277" s="82">
        <v>0</v>
      </c>
      <c r="AH277" s="82">
        <v>0</v>
      </c>
      <c r="AI277" s="82">
        <v>0</v>
      </c>
      <c r="AJ277" s="82">
        <v>0</v>
      </c>
      <c r="AK277" s="82">
        <v>0</v>
      </c>
      <c r="AL277" s="82">
        <v>0</v>
      </c>
      <c r="AM277" s="82">
        <v>0</v>
      </c>
      <c r="AN277" s="82">
        <v>0</v>
      </c>
      <c r="AO277" s="82">
        <v>0</v>
      </c>
      <c r="AP277" s="82">
        <v>0</v>
      </c>
      <c r="AQ277" s="82">
        <v>0</v>
      </c>
      <c r="AR277" s="82">
        <v>0</v>
      </c>
      <c r="AS277" s="82">
        <v>0</v>
      </c>
      <c r="AT277" s="82">
        <v>0</v>
      </c>
      <c r="AU277" s="82">
        <v>0</v>
      </c>
      <c r="AV277" s="82">
        <v>0</v>
      </c>
      <c r="AW277" s="82">
        <v>0</v>
      </c>
      <c r="AX277" s="82">
        <v>0</v>
      </c>
      <c r="AY277" s="82">
        <v>0</v>
      </c>
      <c r="AZ277" s="82">
        <v>0</v>
      </c>
      <c r="BA277" s="82">
        <f t="shared" si="33"/>
        <v>25.7757006</v>
      </c>
      <c r="BB277" s="82">
        <f t="shared" si="34"/>
        <v>0</v>
      </c>
      <c r="BC277" s="82">
        <f t="shared" si="35"/>
        <v>0</v>
      </c>
      <c r="BD277" s="82">
        <f t="shared" si="36"/>
        <v>0</v>
      </c>
      <c r="BE277" s="82">
        <f t="shared" si="37"/>
        <v>0</v>
      </c>
      <c r="BF277" s="82">
        <f t="shared" si="38"/>
        <v>0</v>
      </c>
      <c r="BG277" s="82">
        <f t="shared" si="39"/>
        <v>0</v>
      </c>
      <c r="BH277" s="82">
        <f t="shared" si="40"/>
        <v>1</v>
      </c>
    </row>
    <row r="278" spans="1:60" ht="45" customHeight="1">
      <c r="A278" s="51" t="s">
        <v>232</v>
      </c>
      <c r="B278" s="52" t="s">
        <v>410</v>
      </c>
      <c r="C278" s="53" t="s">
        <v>738</v>
      </c>
      <c r="D278" s="82">
        <v>30.881259920000002</v>
      </c>
      <c r="E278" s="82">
        <v>0</v>
      </c>
      <c r="F278" s="82">
        <v>0</v>
      </c>
      <c r="G278" s="82">
        <v>0</v>
      </c>
      <c r="H278" s="82">
        <v>0</v>
      </c>
      <c r="I278" s="82">
        <v>0</v>
      </c>
      <c r="J278" s="82">
        <v>0</v>
      </c>
      <c r="K278" s="82">
        <v>0</v>
      </c>
      <c r="L278" s="82">
        <v>0</v>
      </c>
      <c r="M278" s="82">
        <v>0</v>
      </c>
      <c r="N278" s="82">
        <v>0</v>
      </c>
      <c r="O278" s="82">
        <v>0</v>
      </c>
      <c r="P278" s="82">
        <v>0</v>
      </c>
      <c r="Q278" s="82">
        <v>0</v>
      </c>
      <c r="R278" s="82">
        <v>0</v>
      </c>
      <c r="S278" s="82">
        <v>0</v>
      </c>
      <c r="T278" s="82">
        <v>0</v>
      </c>
      <c r="U278" s="82">
        <v>0</v>
      </c>
      <c r="V278" s="82">
        <v>0</v>
      </c>
      <c r="W278" s="82">
        <v>0</v>
      </c>
      <c r="X278" s="82">
        <v>0</v>
      </c>
      <c r="Y278" s="82">
        <v>0</v>
      </c>
      <c r="Z278" s="82">
        <v>0</v>
      </c>
      <c r="AA278" s="82">
        <v>0</v>
      </c>
      <c r="AB278" s="82">
        <v>0</v>
      </c>
      <c r="AC278" s="82">
        <v>30.881259920000002</v>
      </c>
      <c r="AD278" s="82">
        <v>0</v>
      </c>
      <c r="AE278" s="82">
        <v>0</v>
      </c>
      <c r="AF278" s="82">
        <v>0</v>
      </c>
      <c r="AG278" s="82">
        <v>0</v>
      </c>
      <c r="AH278" s="82">
        <v>0</v>
      </c>
      <c r="AI278" s="82">
        <v>0</v>
      </c>
      <c r="AJ278" s="82">
        <v>1</v>
      </c>
      <c r="AK278" s="82">
        <v>0</v>
      </c>
      <c r="AL278" s="82">
        <v>0</v>
      </c>
      <c r="AM278" s="82">
        <v>0</v>
      </c>
      <c r="AN278" s="82">
        <v>0</v>
      </c>
      <c r="AO278" s="82">
        <v>0</v>
      </c>
      <c r="AP278" s="82">
        <v>0</v>
      </c>
      <c r="AQ278" s="82">
        <v>0</v>
      </c>
      <c r="AR278" s="82">
        <v>0</v>
      </c>
      <c r="AS278" s="82">
        <v>0</v>
      </c>
      <c r="AT278" s="82">
        <v>0</v>
      </c>
      <c r="AU278" s="82">
        <v>0</v>
      </c>
      <c r="AV278" s="82">
        <v>0</v>
      </c>
      <c r="AW278" s="82">
        <v>0</v>
      </c>
      <c r="AX278" s="82">
        <v>0</v>
      </c>
      <c r="AY278" s="82">
        <v>0</v>
      </c>
      <c r="AZ278" s="82">
        <v>0</v>
      </c>
      <c r="BA278" s="82">
        <f t="shared" si="33"/>
        <v>30.881259920000002</v>
      </c>
      <c r="BB278" s="82">
        <f t="shared" si="34"/>
        <v>0</v>
      </c>
      <c r="BC278" s="82">
        <f t="shared" si="35"/>
        <v>0</v>
      </c>
      <c r="BD278" s="82">
        <f t="shared" si="36"/>
        <v>0</v>
      </c>
      <c r="BE278" s="82">
        <f t="shared" si="37"/>
        <v>0</v>
      </c>
      <c r="BF278" s="82">
        <f t="shared" si="38"/>
        <v>0</v>
      </c>
      <c r="BG278" s="82">
        <f t="shared" si="39"/>
        <v>0</v>
      </c>
      <c r="BH278" s="82">
        <f t="shared" si="40"/>
        <v>1</v>
      </c>
    </row>
    <row r="279" spans="1:60" ht="45" customHeight="1">
      <c r="A279" s="51" t="s">
        <v>232</v>
      </c>
      <c r="B279" s="52" t="s">
        <v>411</v>
      </c>
      <c r="C279" s="53" t="s">
        <v>739</v>
      </c>
      <c r="D279" s="82">
        <v>36.631015759999997</v>
      </c>
      <c r="E279" s="82">
        <v>0</v>
      </c>
      <c r="F279" s="82">
        <v>0</v>
      </c>
      <c r="G279" s="82">
        <v>0</v>
      </c>
      <c r="H279" s="82">
        <v>0</v>
      </c>
      <c r="I279" s="82">
        <v>0</v>
      </c>
      <c r="J279" s="82">
        <v>0</v>
      </c>
      <c r="K279" s="82">
        <v>0</v>
      </c>
      <c r="L279" s="82">
        <v>0</v>
      </c>
      <c r="M279" s="82">
        <v>0</v>
      </c>
      <c r="N279" s="82">
        <v>0</v>
      </c>
      <c r="O279" s="82">
        <v>0</v>
      </c>
      <c r="P279" s="82">
        <v>0</v>
      </c>
      <c r="Q279" s="82">
        <v>0</v>
      </c>
      <c r="R279" s="82">
        <v>0</v>
      </c>
      <c r="S279" s="82">
        <v>0</v>
      </c>
      <c r="T279" s="82">
        <v>0</v>
      </c>
      <c r="U279" s="82">
        <v>0</v>
      </c>
      <c r="V279" s="82">
        <v>0</v>
      </c>
      <c r="W279" s="82">
        <v>0</v>
      </c>
      <c r="X279" s="82">
        <v>0</v>
      </c>
      <c r="Y279" s="82">
        <v>0</v>
      </c>
      <c r="Z279" s="82">
        <v>0</v>
      </c>
      <c r="AA279" s="82">
        <v>0</v>
      </c>
      <c r="AB279" s="82">
        <v>0</v>
      </c>
      <c r="AC279" s="82">
        <v>0</v>
      </c>
      <c r="AD279" s="82">
        <v>0</v>
      </c>
      <c r="AE279" s="82">
        <v>0</v>
      </c>
      <c r="AF279" s="82">
        <v>0</v>
      </c>
      <c r="AG279" s="82">
        <v>0</v>
      </c>
      <c r="AH279" s="82">
        <v>0</v>
      </c>
      <c r="AI279" s="82">
        <v>0</v>
      </c>
      <c r="AJ279" s="82">
        <v>0</v>
      </c>
      <c r="AK279" s="82">
        <v>0</v>
      </c>
      <c r="AL279" s="82">
        <v>0</v>
      </c>
      <c r="AM279" s="82">
        <v>0</v>
      </c>
      <c r="AN279" s="82">
        <v>0</v>
      </c>
      <c r="AO279" s="82">
        <v>0</v>
      </c>
      <c r="AP279" s="82">
        <v>0</v>
      </c>
      <c r="AQ279" s="82">
        <v>0</v>
      </c>
      <c r="AR279" s="82">
        <v>0</v>
      </c>
      <c r="AS279" s="82">
        <v>0</v>
      </c>
      <c r="AT279" s="82">
        <v>36.631015759999997</v>
      </c>
      <c r="AU279" s="82">
        <v>0</v>
      </c>
      <c r="AV279" s="82">
        <v>0</v>
      </c>
      <c r="AW279" s="82">
        <v>0</v>
      </c>
      <c r="AX279" s="82">
        <v>0</v>
      </c>
      <c r="AY279" s="82">
        <v>0</v>
      </c>
      <c r="AZ279" s="82">
        <v>1</v>
      </c>
      <c r="BA279" s="82">
        <f t="shared" si="33"/>
        <v>0</v>
      </c>
      <c r="BB279" s="82">
        <f t="shared" si="34"/>
        <v>36.631015759999997</v>
      </c>
      <c r="BC279" s="82">
        <f t="shared" si="35"/>
        <v>0</v>
      </c>
      <c r="BD279" s="82">
        <f t="shared" si="36"/>
        <v>0</v>
      </c>
      <c r="BE279" s="82">
        <f t="shared" si="37"/>
        <v>0</v>
      </c>
      <c r="BF279" s="82">
        <f t="shared" si="38"/>
        <v>0</v>
      </c>
      <c r="BG279" s="82">
        <f t="shared" si="39"/>
        <v>0</v>
      </c>
      <c r="BH279" s="82">
        <f t="shared" si="40"/>
        <v>1</v>
      </c>
    </row>
    <row r="280" spans="1:60" ht="110.25">
      <c r="A280" s="51" t="s">
        <v>232</v>
      </c>
      <c r="B280" s="52" t="s">
        <v>388</v>
      </c>
      <c r="C280" s="53" t="s">
        <v>382</v>
      </c>
      <c r="D280" s="82">
        <v>1.01746359</v>
      </c>
      <c r="E280" s="82">
        <v>0</v>
      </c>
      <c r="F280" s="82">
        <v>0</v>
      </c>
      <c r="G280" s="82">
        <v>0</v>
      </c>
      <c r="H280" s="82">
        <v>0</v>
      </c>
      <c r="I280" s="82">
        <v>0</v>
      </c>
      <c r="J280" s="82">
        <v>0</v>
      </c>
      <c r="K280" s="82">
        <v>0</v>
      </c>
      <c r="L280" s="82">
        <v>0</v>
      </c>
      <c r="M280" s="82">
        <v>0</v>
      </c>
      <c r="N280" s="82">
        <v>0</v>
      </c>
      <c r="O280" s="82">
        <v>0</v>
      </c>
      <c r="P280" s="82">
        <v>0</v>
      </c>
      <c r="Q280" s="82">
        <v>0</v>
      </c>
      <c r="R280" s="82">
        <v>0</v>
      </c>
      <c r="S280" s="82">
        <v>0</v>
      </c>
      <c r="T280" s="82">
        <v>0</v>
      </c>
      <c r="U280" s="82">
        <v>0</v>
      </c>
      <c r="V280" s="82">
        <v>0</v>
      </c>
      <c r="W280" s="82">
        <v>0</v>
      </c>
      <c r="X280" s="82">
        <v>0</v>
      </c>
      <c r="Y280" s="82">
        <v>0</v>
      </c>
      <c r="Z280" s="82">
        <v>0</v>
      </c>
      <c r="AA280" s="82">
        <v>0</v>
      </c>
      <c r="AB280" s="82">
        <v>0</v>
      </c>
      <c r="AC280" s="82">
        <v>0</v>
      </c>
      <c r="AD280" s="82">
        <v>0</v>
      </c>
      <c r="AE280" s="82">
        <v>0</v>
      </c>
      <c r="AF280" s="82">
        <v>0</v>
      </c>
      <c r="AG280" s="82">
        <v>0</v>
      </c>
      <c r="AH280" s="82">
        <v>0</v>
      </c>
      <c r="AI280" s="82">
        <v>0</v>
      </c>
      <c r="AJ280" s="82">
        <v>0</v>
      </c>
      <c r="AK280" s="82">
        <v>0</v>
      </c>
      <c r="AL280" s="82">
        <v>0</v>
      </c>
      <c r="AM280" s="82">
        <v>0</v>
      </c>
      <c r="AN280" s="82">
        <v>0</v>
      </c>
      <c r="AO280" s="82">
        <v>0</v>
      </c>
      <c r="AP280" s="82">
        <v>0</v>
      </c>
      <c r="AQ280" s="82">
        <v>0</v>
      </c>
      <c r="AR280" s="82">
        <v>0</v>
      </c>
      <c r="AS280" s="82">
        <v>0</v>
      </c>
      <c r="AT280" s="82">
        <v>0</v>
      </c>
      <c r="AU280" s="82">
        <v>0</v>
      </c>
      <c r="AV280" s="82">
        <v>0</v>
      </c>
      <c r="AW280" s="82">
        <v>0</v>
      </c>
      <c r="AX280" s="82">
        <v>0</v>
      </c>
      <c r="AY280" s="82">
        <v>0</v>
      </c>
      <c r="AZ280" s="82">
        <v>0</v>
      </c>
      <c r="BA280" s="82">
        <f t="shared" si="33"/>
        <v>0</v>
      </c>
      <c r="BB280" s="82">
        <f t="shared" si="34"/>
        <v>0</v>
      </c>
      <c r="BC280" s="82">
        <f t="shared" si="35"/>
        <v>0</v>
      </c>
      <c r="BD280" s="82">
        <f t="shared" si="36"/>
        <v>0</v>
      </c>
      <c r="BE280" s="82">
        <f t="shared" si="37"/>
        <v>0</v>
      </c>
      <c r="BF280" s="82">
        <f t="shared" si="38"/>
        <v>0</v>
      </c>
      <c r="BG280" s="82">
        <f t="shared" si="39"/>
        <v>0</v>
      </c>
      <c r="BH280" s="82">
        <f t="shared" si="40"/>
        <v>0</v>
      </c>
    </row>
    <row r="281" spans="1:60" ht="47.25">
      <c r="A281" s="51" t="s">
        <v>232</v>
      </c>
      <c r="B281" s="52" t="s">
        <v>384</v>
      </c>
      <c r="C281" s="53" t="s">
        <v>383</v>
      </c>
      <c r="D281" s="82">
        <v>13</v>
      </c>
      <c r="E281" s="82">
        <v>0</v>
      </c>
      <c r="F281" s="82">
        <v>0</v>
      </c>
      <c r="G281" s="82">
        <v>0</v>
      </c>
      <c r="H281" s="82">
        <v>0</v>
      </c>
      <c r="I281" s="82">
        <v>0</v>
      </c>
      <c r="J281" s="82">
        <v>0</v>
      </c>
      <c r="K281" s="82">
        <v>0</v>
      </c>
      <c r="L281" s="82">
        <v>0</v>
      </c>
      <c r="M281" s="82">
        <v>13</v>
      </c>
      <c r="N281" s="82">
        <v>0</v>
      </c>
      <c r="O281" s="82">
        <v>0</v>
      </c>
      <c r="P281" s="82">
        <v>0</v>
      </c>
      <c r="Q281" s="82">
        <v>0</v>
      </c>
      <c r="R281" s="82">
        <v>0</v>
      </c>
      <c r="S281" s="82">
        <v>0</v>
      </c>
      <c r="T281" s="82">
        <v>1</v>
      </c>
      <c r="U281" s="82">
        <v>0</v>
      </c>
      <c r="V281" s="82">
        <v>0</v>
      </c>
      <c r="W281" s="82">
        <v>0</v>
      </c>
      <c r="X281" s="82">
        <v>0</v>
      </c>
      <c r="Y281" s="82">
        <v>0</v>
      </c>
      <c r="Z281" s="82">
        <v>0</v>
      </c>
      <c r="AA281" s="82">
        <v>0</v>
      </c>
      <c r="AB281" s="82">
        <v>0</v>
      </c>
      <c r="AC281" s="82">
        <v>0</v>
      </c>
      <c r="AD281" s="82">
        <v>0</v>
      </c>
      <c r="AE281" s="82">
        <v>0</v>
      </c>
      <c r="AF281" s="82">
        <v>0</v>
      </c>
      <c r="AG281" s="82">
        <v>0</v>
      </c>
      <c r="AH281" s="82">
        <v>0</v>
      </c>
      <c r="AI281" s="82">
        <v>0</v>
      </c>
      <c r="AJ281" s="82">
        <v>0</v>
      </c>
      <c r="AK281" s="82">
        <v>0</v>
      </c>
      <c r="AL281" s="82">
        <v>0</v>
      </c>
      <c r="AM281" s="82">
        <v>0</v>
      </c>
      <c r="AN281" s="82">
        <v>0</v>
      </c>
      <c r="AO281" s="82">
        <v>0</v>
      </c>
      <c r="AP281" s="82">
        <v>0</v>
      </c>
      <c r="AQ281" s="82">
        <v>0</v>
      </c>
      <c r="AR281" s="82">
        <v>0</v>
      </c>
      <c r="AS281" s="82">
        <v>0</v>
      </c>
      <c r="AT281" s="82">
        <v>0</v>
      </c>
      <c r="AU281" s="82">
        <v>0</v>
      </c>
      <c r="AV281" s="82">
        <v>0</v>
      </c>
      <c r="AW281" s="82">
        <v>0</v>
      </c>
      <c r="AX281" s="82">
        <v>0</v>
      </c>
      <c r="AY281" s="82">
        <v>0</v>
      </c>
      <c r="AZ281" s="82">
        <v>0</v>
      </c>
      <c r="BA281" s="82">
        <f t="shared" si="33"/>
        <v>13</v>
      </c>
      <c r="BB281" s="82">
        <f t="shared" si="34"/>
        <v>0</v>
      </c>
      <c r="BC281" s="82">
        <f t="shared" si="35"/>
        <v>0</v>
      </c>
      <c r="BD281" s="82">
        <f t="shared" si="36"/>
        <v>0</v>
      </c>
      <c r="BE281" s="82">
        <f t="shared" si="37"/>
        <v>0</v>
      </c>
      <c r="BF281" s="82">
        <f t="shared" si="38"/>
        <v>0</v>
      </c>
      <c r="BG281" s="82">
        <f t="shared" si="39"/>
        <v>0</v>
      </c>
      <c r="BH281" s="82">
        <f t="shared" si="40"/>
        <v>1</v>
      </c>
    </row>
    <row r="282" spans="1:60" ht="31.5">
      <c r="A282" s="51" t="s">
        <v>232</v>
      </c>
      <c r="B282" s="52" t="s">
        <v>114</v>
      </c>
      <c r="C282" s="53" t="s">
        <v>150</v>
      </c>
      <c r="D282" s="82">
        <v>43.541666669999998</v>
      </c>
      <c r="E282" s="82">
        <v>0</v>
      </c>
      <c r="F282" s="82">
        <v>0</v>
      </c>
      <c r="G282" s="82">
        <v>0</v>
      </c>
      <c r="H282" s="82">
        <v>0</v>
      </c>
      <c r="I282" s="82">
        <v>0</v>
      </c>
      <c r="J282" s="82">
        <v>0</v>
      </c>
      <c r="K282" s="82">
        <v>0</v>
      </c>
      <c r="L282" s="82">
        <v>0</v>
      </c>
      <c r="M282" s="82">
        <v>0</v>
      </c>
      <c r="N282" s="82">
        <v>29.906921969999999</v>
      </c>
      <c r="O282" s="82">
        <v>0</v>
      </c>
      <c r="P282" s="82">
        <v>0</v>
      </c>
      <c r="Q282" s="82">
        <v>0</v>
      </c>
      <c r="R282" s="82">
        <v>0</v>
      </c>
      <c r="S282" s="82">
        <v>0</v>
      </c>
      <c r="T282" s="82">
        <v>1</v>
      </c>
      <c r="U282" s="82">
        <v>0</v>
      </c>
      <c r="V282" s="82">
        <v>0</v>
      </c>
      <c r="W282" s="82">
        <v>0</v>
      </c>
      <c r="X282" s="82">
        <v>0</v>
      </c>
      <c r="Y282" s="82">
        <v>0</v>
      </c>
      <c r="Z282" s="82">
        <v>0</v>
      </c>
      <c r="AA282" s="82">
        <v>0</v>
      </c>
      <c r="AB282" s="82">
        <v>0</v>
      </c>
      <c r="AC282" s="82">
        <v>0</v>
      </c>
      <c r="AD282" s="82">
        <v>0</v>
      </c>
      <c r="AE282" s="82">
        <v>0</v>
      </c>
      <c r="AF282" s="82">
        <v>0</v>
      </c>
      <c r="AG282" s="82">
        <v>0</v>
      </c>
      <c r="AH282" s="82">
        <v>0</v>
      </c>
      <c r="AI282" s="82">
        <v>0</v>
      </c>
      <c r="AJ282" s="82">
        <v>0</v>
      </c>
      <c r="AK282" s="82">
        <v>0</v>
      </c>
      <c r="AL282" s="82">
        <v>0</v>
      </c>
      <c r="AM282" s="82">
        <v>0</v>
      </c>
      <c r="AN282" s="82">
        <v>0</v>
      </c>
      <c r="AO282" s="82">
        <v>0</v>
      </c>
      <c r="AP282" s="82">
        <v>0</v>
      </c>
      <c r="AQ282" s="82">
        <v>0</v>
      </c>
      <c r="AR282" s="82">
        <v>0</v>
      </c>
      <c r="AS282" s="82">
        <v>0</v>
      </c>
      <c r="AT282" s="82">
        <v>0</v>
      </c>
      <c r="AU282" s="82">
        <v>0</v>
      </c>
      <c r="AV282" s="82">
        <v>0</v>
      </c>
      <c r="AW282" s="82">
        <v>0</v>
      </c>
      <c r="AX282" s="82">
        <v>0</v>
      </c>
      <c r="AY282" s="82">
        <v>0</v>
      </c>
      <c r="AZ282" s="82">
        <v>0</v>
      </c>
      <c r="BA282" s="82">
        <f t="shared" si="33"/>
        <v>0</v>
      </c>
      <c r="BB282" s="82">
        <f t="shared" si="34"/>
        <v>29.906921969999999</v>
      </c>
      <c r="BC282" s="82">
        <f t="shared" si="35"/>
        <v>0</v>
      </c>
      <c r="BD282" s="82">
        <f t="shared" si="36"/>
        <v>0</v>
      </c>
      <c r="BE282" s="82">
        <f t="shared" si="37"/>
        <v>0</v>
      </c>
      <c r="BF282" s="82">
        <f t="shared" si="38"/>
        <v>0</v>
      </c>
      <c r="BG282" s="82">
        <f t="shared" si="39"/>
        <v>0</v>
      </c>
      <c r="BH282" s="82">
        <f t="shared" si="40"/>
        <v>1</v>
      </c>
    </row>
    <row r="283" spans="1:60" ht="94.5">
      <c r="A283" s="51" t="s">
        <v>232</v>
      </c>
      <c r="B283" s="52" t="s">
        <v>403</v>
      </c>
      <c r="C283" s="53" t="s">
        <v>402</v>
      </c>
      <c r="D283" s="82">
        <v>0</v>
      </c>
      <c r="E283" s="82">
        <v>0</v>
      </c>
      <c r="F283" s="82">
        <v>0</v>
      </c>
      <c r="G283" s="82">
        <v>0</v>
      </c>
      <c r="H283" s="82">
        <v>0</v>
      </c>
      <c r="I283" s="82">
        <v>0</v>
      </c>
      <c r="J283" s="82">
        <v>0</v>
      </c>
      <c r="K283" s="82">
        <v>0</v>
      </c>
      <c r="L283" s="82">
        <v>0</v>
      </c>
      <c r="M283" s="82">
        <v>0</v>
      </c>
      <c r="N283" s="82">
        <v>0</v>
      </c>
      <c r="O283" s="82">
        <v>0</v>
      </c>
      <c r="P283" s="82">
        <v>0</v>
      </c>
      <c r="Q283" s="82">
        <v>0</v>
      </c>
      <c r="R283" s="82">
        <v>0</v>
      </c>
      <c r="S283" s="82">
        <v>0</v>
      </c>
      <c r="T283" s="82">
        <v>0</v>
      </c>
      <c r="U283" s="82">
        <v>0</v>
      </c>
      <c r="V283" s="82">
        <v>0</v>
      </c>
      <c r="W283" s="82">
        <v>0</v>
      </c>
      <c r="X283" s="82">
        <v>0</v>
      </c>
      <c r="Y283" s="82">
        <v>0</v>
      </c>
      <c r="Z283" s="82">
        <v>0</v>
      </c>
      <c r="AA283" s="82">
        <v>0</v>
      </c>
      <c r="AB283" s="82">
        <v>0</v>
      </c>
      <c r="AC283" s="82">
        <v>0</v>
      </c>
      <c r="AD283" s="82">
        <v>0</v>
      </c>
      <c r="AE283" s="82">
        <v>0</v>
      </c>
      <c r="AF283" s="82">
        <v>0</v>
      </c>
      <c r="AG283" s="82">
        <v>0</v>
      </c>
      <c r="AH283" s="82">
        <v>0</v>
      </c>
      <c r="AI283" s="82">
        <v>0</v>
      </c>
      <c r="AJ283" s="82">
        <v>0</v>
      </c>
      <c r="AK283" s="82">
        <v>0</v>
      </c>
      <c r="AL283" s="82">
        <v>0</v>
      </c>
      <c r="AM283" s="82">
        <v>0</v>
      </c>
      <c r="AN283" s="82">
        <v>0</v>
      </c>
      <c r="AO283" s="82">
        <v>0</v>
      </c>
      <c r="AP283" s="82">
        <v>0</v>
      </c>
      <c r="AQ283" s="82">
        <v>0</v>
      </c>
      <c r="AR283" s="82">
        <v>0</v>
      </c>
      <c r="AS283" s="82">
        <v>0</v>
      </c>
      <c r="AT283" s="82">
        <v>0</v>
      </c>
      <c r="AU283" s="82">
        <v>0</v>
      </c>
      <c r="AV283" s="82">
        <v>0</v>
      </c>
      <c r="AW283" s="82">
        <v>0</v>
      </c>
      <c r="AX283" s="82">
        <v>0</v>
      </c>
      <c r="AY283" s="82">
        <v>0</v>
      </c>
      <c r="AZ283" s="82">
        <v>0</v>
      </c>
      <c r="BA283" s="82">
        <f t="shared" si="33"/>
        <v>0</v>
      </c>
      <c r="BB283" s="82">
        <f t="shared" si="34"/>
        <v>0</v>
      </c>
      <c r="BC283" s="82">
        <f t="shared" si="35"/>
        <v>0</v>
      </c>
      <c r="BD283" s="82">
        <f t="shared" si="36"/>
        <v>0</v>
      </c>
      <c r="BE283" s="82">
        <f t="shared" si="37"/>
        <v>0</v>
      </c>
      <c r="BF283" s="82">
        <f t="shared" si="38"/>
        <v>0</v>
      </c>
      <c r="BG283" s="82">
        <f t="shared" si="39"/>
        <v>0</v>
      </c>
      <c r="BH283" s="82">
        <f t="shared" si="40"/>
        <v>0</v>
      </c>
    </row>
    <row r="284" spans="1:60" ht="94.5">
      <c r="A284" s="51" t="s">
        <v>232</v>
      </c>
      <c r="B284" s="52" t="s">
        <v>490</v>
      </c>
      <c r="C284" s="53" t="s">
        <v>489</v>
      </c>
      <c r="D284" s="82">
        <v>60.490711259999998</v>
      </c>
      <c r="E284" s="82">
        <v>23.234657349999999</v>
      </c>
      <c r="F284" s="82">
        <v>37.256053909999999</v>
      </c>
      <c r="G284" s="82">
        <v>0</v>
      </c>
      <c r="H284" s="82">
        <v>0</v>
      </c>
      <c r="I284" s="82">
        <v>0</v>
      </c>
      <c r="J284" s="82">
        <v>0</v>
      </c>
      <c r="K284" s="82">
        <v>0</v>
      </c>
      <c r="L284" s="82">
        <v>1</v>
      </c>
      <c r="M284" s="82">
        <v>0</v>
      </c>
      <c r="N284" s="82">
        <v>0</v>
      </c>
      <c r="O284" s="82">
        <v>0</v>
      </c>
      <c r="P284" s="82">
        <v>0</v>
      </c>
      <c r="Q284" s="82">
        <v>0</v>
      </c>
      <c r="R284" s="82">
        <v>0</v>
      </c>
      <c r="S284" s="82">
        <v>0</v>
      </c>
      <c r="T284" s="82">
        <v>0</v>
      </c>
      <c r="U284" s="82">
        <v>0</v>
      </c>
      <c r="V284" s="82">
        <v>0</v>
      </c>
      <c r="W284" s="82">
        <v>0</v>
      </c>
      <c r="X284" s="82">
        <v>0</v>
      </c>
      <c r="Y284" s="82">
        <v>0</v>
      </c>
      <c r="Z284" s="82">
        <v>0</v>
      </c>
      <c r="AA284" s="82">
        <v>0</v>
      </c>
      <c r="AB284" s="82">
        <v>0</v>
      </c>
      <c r="AC284" s="82">
        <v>0</v>
      </c>
      <c r="AD284" s="82">
        <v>0</v>
      </c>
      <c r="AE284" s="82">
        <v>0</v>
      </c>
      <c r="AF284" s="82">
        <v>0</v>
      </c>
      <c r="AG284" s="82">
        <v>0</v>
      </c>
      <c r="AH284" s="82">
        <v>0</v>
      </c>
      <c r="AI284" s="82">
        <v>0</v>
      </c>
      <c r="AJ284" s="82">
        <v>0</v>
      </c>
      <c r="AK284" s="82">
        <v>0</v>
      </c>
      <c r="AL284" s="82">
        <v>0</v>
      </c>
      <c r="AM284" s="82">
        <v>0</v>
      </c>
      <c r="AN284" s="82">
        <v>0</v>
      </c>
      <c r="AO284" s="82">
        <v>0</v>
      </c>
      <c r="AP284" s="82">
        <v>0</v>
      </c>
      <c r="AQ284" s="82">
        <v>0</v>
      </c>
      <c r="AR284" s="82">
        <v>0</v>
      </c>
      <c r="AS284" s="82">
        <v>0</v>
      </c>
      <c r="AT284" s="82">
        <v>0</v>
      </c>
      <c r="AU284" s="82">
        <v>0</v>
      </c>
      <c r="AV284" s="82">
        <v>0</v>
      </c>
      <c r="AW284" s="82">
        <v>0</v>
      </c>
      <c r="AX284" s="82">
        <v>0</v>
      </c>
      <c r="AY284" s="82">
        <v>0</v>
      </c>
      <c r="AZ284" s="82">
        <v>0</v>
      </c>
      <c r="BA284" s="82">
        <f t="shared" si="33"/>
        <v>23.234657349999999</v>
      </c>
      <c r="BB284" s="82">
        <f t="shared" si="34"/>
        <v>37.256053909999999</v>
      </c>
      <c r="BC284" s="82">
        <f t="shared" si="35"/>
        <v>0</v>
      </c>
      <c r="BD284" s="82">
        <f t="shared" si="36"/>
        <v>0</v>
      </c>
      <c r="BE284" s="82">
        <f t="shared" si="37"/>
        <v>0</v>
      </c>
      <c r="BF284" s="82">
        <f t="shared" si="38"/>
        <v>0</v>
      </c>
      <c r="BG284" s="82">
        <f t="shared" si="39"/>
        <v>0</v>
      </c>
      <c r="BH284" s="82">
        <f t="shared" si="40"/>
        <v>1</v>
      </c>
    </row>
    <row r="285" spans="1:60" ht="78.75">
      <c r="A285" s="51" t="s">
        <v>232</v>
      </c>
      <c r="B285" s="52" t="s">
        <v>367</v>
      </c>
      <c r="C285" s="53" t="s">
        <v>175</v>
      </c>
      <c r="D285" s="82">
        <v>8.9494291700000002</v>
      </c>
      <c r="E285" s="82">
        <v>0</v>
      </c>
      <c r="F285" s="82">
        <v>8.9494291700000002</v>
      </c>
      <c r="G285" s="82">
        <v>0</v>
      </c>
      <c r="H285" s="82">
        <v>0</v>
      </c>
      <c r="I285" s="82">
        <v>0</v>
      </c>
      <c r="J285" s="82">
        <v>0</v>
      </c>
      <c r="K285" s="82">
        <v>0</v>
      </c>
      <c r="L285" s="82">
        <v>6</v>
      </c>
      <c r="M285" s="82">
        <v>0</v>
      </c>
      <c r="N285" s="82">
        <v>0</v>
      </c>
      <c r="O285" s="82">
        <v>0</v>
      </c>
      <c r="P285" s="82">
        <v>0</v>
      </c>
      <c r="Q285" s="82">
        <v>0</v>
      </c>
      <c r="R285" s="82">
        <v>0</v>
      </c>
      <c r="S285" s="82">
        <v>0</v>
      </c>
      <c r="T285" s="82">
        <v>0</v>
      </c>
      <c r="U285" s="82">
        <v>0</v>
      </c>
      <c r="V285" s="82">
        <v>0</v>
      </c>
      <c r="W285" s="82">
        <v>0</v>
      </c>
      <c r="X285" s="82">
        <v>0</v>
      </c>
      <c r="Y285" s="82">
        <v>0</v>
      </c>
      <c r="Z285" s="82">
        <v>0</v>
      </c>
      <c r="AA285" s="82">
        <v>0</v>
      </c>
      <c r="AB285" s="82">
        <v>0</v>
      </c>
      <c r="AC285" s="82">
        <v>0</v>
      </c>
      <c r="AD285" s="82">
        <v>0</v>
      </c>
      <c r="AE285" s="82">
        <v>0</v>
      </c>
      <c r="AF285" s="82">
        <v>0</v>
      </c>
      <c r="AG285" s="82">
        <v>0</v>
      </c>
      <c r="AH285" s="82">
        <v>0</v>
      </c>
      <c r="AI285" s="82">
        <v>0</v>
      </c>
      <c r="AJ285" s="82">
        <v>0</v>
      </c>
      <c r="AK285" s="82">
        <v>0</v>
      </c>
      <c r="AL285" s="82">
        <v>0</v>
      </c>
      <c r="AM285" s="82">
        <v>0</v>
      </c>
      <c r="AN285" s="82">
        <v>0</v>
      </c>
      <c r="AO285" s="82">
        <v>0</v>
      </c>
      <c r="AP285" s="82">
        <v>0</v>
      </c>
      <c r="AQ285" s="82">
        <v>0</v>
      </c>
      <c r="AR285" s="82">
        <v>0</v>
      </c>
      <c r="AS285" s="82">
        <v>0</v>
      </c>
      <c r="AT285" s="82">
        <v>0</v>
      </c>
      <c r="AU285" s="82">
        <v>0</v>
      </c>
      <c r="AV285" s="82">
        <v>0</v>
      </c>
      <c r="AW285" s="82">
        <v>0</v>
      </c>
      <c r="AX285" s="82">
        <v>0</v>
      </c>
      <c r="AY285" s="82">
        <v>0</v>
      </c>
      <c r="AZ285" s="82">
        <v>0</v>
      </c>
      <c r="BA285" s="82">
        <f t="shared" si="33"/>
        <v>0</v>
      </c>
      <c r="BB285" s="82">
        <f t="shared" si="34"/>
        <v>8.9494291700000002</v>
      </c>
      <c r="BC285" s="82">
        <f t="shared" si="35"/>
        <v>0</v>
      </c>
      <c r="BD285" s="82">
        <f t="shared" si="36"/>
        <v>0</v>
      </c>
      <c r="BE285" s="82">
        <f t="shared" si="37"/>
        <v>0</v>
      </c>
      <c r="BF285" s="82">
        <f t="shared" si="38"/>
        <v>0</v>
      </c>
      <c r="BG285" s="82">
        <f t="shared" si="39"/>
        <v>0</v>
      </c>
      <c r="BH285" s="82">
        <f t="shared" si="40"/>
        <v>6</v>
      </c>
    </row>
    <row r="286" spans="1:60" ht="78.75">
      <c r="A286" s="51" t="s">
        <v>232</v>
      </c>
      <c r="B286" s="52" t="s">
        <v>834</v>
      </c>
      <c r="C286" s="53" t="s">
        <v>603</v>
      </c>
      <c r="D286" s="82">
        <v>44.378292250000001</v>
      </c>
      <c r="E286" s="82">
        <v>0</v>
      </c>
      <c r="F286" s="82">
        <v>0</v>
      </c>
      <c r="G286" s="82">
        <v>0</v>
      </c>
      <c r="H286" s="82">
        <v>0</v>
      </c>
      <c r="I286" s="82">
        <v>0</v>
      </c>
      <c r="J286" s="82">
        <v>0</v>
      </c>
      <c r="K286" s="82">
        <v>0</v>
      </c>
      <c r="L286" s="82">
        <v>0</v>
      </c>
      <c r="M286" s="82">
        <v>0</v>
      </c>
      <c r="N286" s="82">
        <v>44.378292250000001</v>
      </c>
      <c r="O286" s="82">
        <v>0</v>
      </c>
      <c r="P286" s="82">
        <v>0</v>
      </c>
      <c r="Q286" s="82">
        <v>0</v>
      </c>
      <c r="R286" s="82">
        <v>0</v>
      </c>
      <c r="S286" s="82">
        <v>0</v>
      </c>
      <c r="T286" s="82">
        <v>34</v>
      </c>
      <c r="U286" s="82">
        <v>0</v>
      </c>
      <c r="V286" s="82">
        <v>0</v>
      </c>
      <c r="W286" s="82">
        <v>0</v>
      </c>
      <c r="X286" s="82">
        <v>0</v>
      </c>
      <c r="Y286" s="82">
        <v>0</v>
      </c>
      <c r="Z286" s="82">
        <v>0</v>
      </c>
      <c r="AA286" s="82">
        <v>0</v>
      </c>
      <c r="AB286" s="82">
        <v>0</v>
      </c>
      <c r="AC286" s="82">
        <v>0</v>
      </c>
      <c r="AD286" s="82">
        <v>0</v>
      </c>
      <c r="AE286" s="82">
        <v>0</v>
      </c>
      <c r="AF286" s="82">
        <v>0</v>
      </c>
      <c r="AG286" s="82">
        <v>0</v>
      </c>
      <c r="AH286" s="82">
        <v>0</v>
      </c>
      <c r="AI286" s="82">
        <v>0</v>
      </c>
      <c r="AJ286" s="82">
        <v>0</v>
      </c>
      <c r="AK286" s="82">
        <v>0</v>
      </c>
      <c r="AL286" s="82">
        <v>0</v>
      </c>
      <c r="AM286" s="82">
        <v>0</v>
      </c>
      <c r="AN286" s="82">
        <v>0</v>
      </c>
      <c r="AO286" s="82">
        <v>0</v>
      </c>
      <c r="AP286" s="82">
        <v>0</v>
      </c>
      <c r="AQ286" s="82">
        <v>0</v>
      </c>
      <c r="AR286" s="82">
        <v>0</v>
      </c>
      <c r="AS286" s="82">
        <v>0</v>
      </c>
      <c r="AT286" s="82">
        <v>0</v>
      </c>
      <c r="AU286" s="82">
        <v>0</v>
      </c>
      <c r="AV286" s="82">
        <v>0</v>
      </c>
      <c r="AW286" s="82">
        <v>0</v>
      </c>
      <c r="AX286" s="82">
        <v>0</v>
      </c>
      <c r="AY286" s="82">
        <v>0</v>
      </c>
      <c r="AZ286" s="82">
        <v>0</v>
      </c>
      <c r="BA286" s="82">
        <f t="shared" si="33"/>
        <v>0</v>
      </c>
      <c r="BB286" s="82">
        <f t="shared" si="34"/>
        <v>44.378292250000001</v>
      </c>
      <c r="BC286" s="82">
        <f t="shared" si="35"/>
        <v>0</v>
      </c>
      <c r="BD286" s="82">
        <f t="shared" si="36"/>
        <v>0</v>
      </c>
      <c r="BE286" s="82">
        <f t="shared" si="37"/>
        <v>0</v>
      </c>
      <c r="BF286" s="82">
        <f t="shared" si="38"/>
        <v>0</v>
      </c>
      <c r="BG286" s="82">
        <f t="shared" si="39"/>
        <v>0</v>
      </c>
      <c r="BH286" s="82">
        <f t="shared" si="40"/>
        <v>34</v>
      </c>
    </row>
    <row r="287" spans="1:60" ht="63">
      <c r="A287" s="51" t="s">
        <v>232</v>
      </c>
      <c r="B287" s="52" t="s">
        <v>835</v>
      </c>
      <c r="C287" s="53" t="s">
        <v>604</v>
      </c>
      <c r="D287" s="82">
        <v>44.495459719999999</v>
      </c>
      <c r="E287" s="82">
        <v>0</v>
      </c>
      <c r="F287" s="82">
        <v>0</v>
      </c>
      <c r="G287" s="82">
        <v>0</v>
      </c>
      <c r="H287" s="82">
        <v>0</v>
      </c>
      <c r="I287" s="82">
        <v>0</v>
      </c>
      <c r="J287" s="82">
        <v>0</v>
      </c>
      <c r="K287" s="82">
        <v>0</v>
      </c>
      <c r="L287" s="82">
        <v>0</v>
      </c>
      <c r="M287" s="82">
        <v>0</v>
      </c>
      <c r="N287" s="82">
        <v>0</v>
      </c>
      <c r="O287" s="82">
        <v>0</v>
      </c>
      <c r="P287" s="82">
        <v>0</v>
      </c>
      <c r="Q287" s="82">
        <v>0</v>
      </c>
      <c r="R287" s="82">
        <v>0</v>
      </c>
      <c r="S287" s="82">
        <v>0</v>
      </c>
      <c r="T287" s="82">
        <v>0</v>
      </c>
      <c r="U287" s="82">
        <v>0</v>
      </c>
      <c r="V287" s="82">
        <v>44.495459719999999</v>
      </c>
      <c r="W287" s="82">
        <v>0</v>
      </c>
      <c r="X287" s="82">
        <v>0</v>
      </c>
      <c r="Y287" s="82">
        <v>0</v>
      </c>
      <c r="Z287" s="82">
        <v>0</v>
      </c>
      <c r="AA287" s="82">
        <v>0</v>
      </c>
      <c r="AB287" s="82">
        <v>49</v>
      </c>
      <c r="AC287" s="82">
        <v>0</v>
      </c>
      <c r="AD287" s="82">
        <v>0</v>
      </c>
      <c r="AE287" s="82">
        <v>0</v>
      </c>
      <c r="AF287" s="82">
        <v>0</v>
      </c>
      <c r="AG287" s="82">
        <v>0</v>
      </c>
      <c r="AH287" s="82">
        <v>0</v>
      </c>
      <c r="AI287" s="82">
        <v>0</v>
      </c>
      <c r="AJ287" s="82">
        <v>0</v>
      </c>
      <c r="AK287" s="82">
        <v>0</v>
      </c>
      <c r="AL287" s="82">
        <v>0</v>
      </c>
      <c r="AM287" s="82">
        <v>0</v>
      </c>
      <c r="AN287" s="82">
        <v>0</v>
      </c>
      <c r="AO287" s="82">
        <v>0</v>
      </c>
      <c r="AP287" s="82">
        <v>0</v>
      </c>
      <c r="AQ287" s="82">
        <v>0</v>
      </c>
      <c r="AR287" s="82">
        <v>0</v>
      </c>
      <c r="AS287" s="82">
        <v>0</v>
      </c>
      <c r="AT287" s="82">
        <v>0</v>
      </c>
      <c r="AU287" s="82">
        <v>0</v>
      </c>
      <c r="AV287" s="82">
        <v>0</v>
      </c>
      <c r="AW287" s="82">
        <v>0</v>
      </c>
      <c r="AX287" s="82">
        <v>0</v>
      </c>
      <c r="AY287" s="82">
        <v>0</v>
      </c>
      <c r="AZ287" s="82">
        <v>0</v>
      </c>
      <c r="BA287" s="82">
        <f t="shared" si="33"/>
        <v>0</v>
      </c>
      <c r="BB287" s="82">
        <f t="shared" si="34"/>
        <v>44.495459719999999</v>
      </c>
      <c r="BC287" s="82">
        <f t="shared" si="35"/>
        <v>0</v>
      </c>
      <c r="BD287" s="82">
        <f t="shared" si="36"/>
        <v>0</v>
      </c>
      <c r="BE287" s="82">
        <f t="shared" si="37"/>
        <v>0</v>
      </c>
      <c r="BF287" s="82">
        <f t="shared" si="38"/>
        <v>0</v>
      </c>
      <c r="BG287" s="82">
        <f t="shared" si="39"/>
        <v>0</v>
      </c>
      <c r="BH287" s="82">
        <f t="shared" si="40"/>
        <v>49</v>
      </c>
    </row>
    <row r="288" spans="1:60" ht="47.25">
      <c r="A288" s="51" t="s">
        <v>232</v>
      </c>
      <c r="B288" s="52" t="s">
        <v>836</v>
      </c>
      <c r="C288" s="53" t="s">
        <v>605</v>
      </c>
      <c r="D288" s="82">
        <v>16.200269129999999</v>
      </c>
      <c r="E288" s="82">
        <v>0</v>
      </c>
      <c r="F288" s="82">
        <v>0</v>
      </c>
      <c r="G288" s="82">
        <v>0</v>
      </c>
      <c r="H288" s="82">
        <v>0</v>
      </c>
      <c r="I288" s="82">
        <v>0</v>
      </c>
      <c r="J288" s="82">
        <v>0</v>
      </c>
      <c r="K288" s="82">
        <v>0</v>
      </c>
      <c r="L288" s="82">
        <v>0</v>
      </c>
      <c r="M288" s="82">
        <v>0</v>
      </c>
      <c r="N288" s="82">
        <v>0</v>
      </c>
      <c r="O288" s="82">
        <v>0</v>
      </c>
      <c r="P288" s="82">
        <v>0</v>
      </c>
      <c r="Q288" s="82">
        <v>0</v>
      </c>
      <c r="R288" s="82">
        <v>0</v>
      </c>
      <c r="S288" s="82">
        <v>0</v>
      </c>
      <c r="T288" s="82">
        <v>0</v>
      </c>
      <c r="U288" s="82">
        <v>0</v>
      </c>
      <c r="V288" s="82">
        <v>0</v>
      </c>
      <c r="W288" s="82">
        <v>0</v>
      </c>
      <c r="X288" s="82">
        <v>0</v>
      </c>
      <c r="Y288" s="82">
        <v>0</v>
      </c>
      <c r="Z288" s="82">
        <v>0</v>
      </c>
      <c r="AA288" s="82">
        <v>0</v>
      </c>
      <c r="AB288" s="82">
        <v>0</v>
      </c>
      <c r="AC288" s="82">
        <v>0</v>
      </c>
      <c r="AD288" s="82">
        <v>16.200269129999999</v>
      </c>
      <c r="AE288" s="82">
        <v>0</v>
      </c>
      <c r="AF288" s="82">
        <v>0</v>
      </c>
      <c r="AG288" s="82">
        <v>0</v>
      </c>
      <c r="AH288" s="82">
        <v>0</v>
      </c>
      <c r="AI288" s="82">
        <v>0</v>
      </c>
      <c r="AJ288" s="82">
        <v>26</v>
      </c>
      <c r="AK288" s="82">
        <v>0</v>
      </c>
      <c r="AL288" s="82">
        <v>0</v>
      </c>
      <c r="AM288" s="82">
        <v>0</v>
      </c>
      <c r="AN288" s="82">
        <v>0</v>
      </c>
      <c r="AO288" s="82">
        <v>0</v>
      </c>
      <c r="AP288" s="82">
        <v>0</v>
      </c>
      <c r="AQ288" s="82">
        <v>0</v>
      </c>
      <c r="AR288" s="82">
        <v>0</v>
      </c>
      <c r="AS288" s="82">
        <v>0</v>
      </c>
      <c r="AT288" s="82">
        <v>0</v>
      </c>
      <c r="AU288" s="82">
        <v>0</v>
      </c>
      <c r="AV288" s="82">
        <v>0</v>
      </c>
      <c r="AW288" s="82">
        <v>0</v>
      </c>
      <c r="AX288" s="82">
        <v>0</v>
      </c>
      <c r="AY288" s="82">
        <v>0</v>
      </c>
      <c r="AZ288" s="82">
        <v>0</v>
      </c>
      <c r="BA288" s="82">
        <f t="shared" si="33"/>
        <v>0</v>
      </c>
      <c r="BB288" s="82">
        <f t="shared" si="34"/>
        <v>16.200269129999999</v>
      </c>
      <c r="BC288" s="82">
        <f t="shared" si="35"/>
        <v>0</v>
      </c>
      <c r="BD288" s="82">
        <f t="shared" si="36"/>
        <v>0</v>
      </c>
      <c r="BE288" s="82">
        <f t="shared" si="37"/>
        <v>0</v>
      </c>
      <c r="BF288" s="82">
        <f t="shared" si="38"/>
        <v>0</v>
      </c>
      <c r="BG288" s="82">
        <f t="shared" si="39"/>
        <v>0</v>
      </c>
      <c r="BH288" s="82">
        <f t="shared" si="40"/>
        <v>26</v>
      </c>
    </row>
    <row r="289" spans="1:60" ht="63">
      <c r="A289" s="51" t="s">
        <v>232</v>
      </c>
      <c r="B289" s="52" t="s">
        <v>837</v>
      </c>
      <c r="C289" s="53" t="s">
        <v>606</v>
      </c>
      <c r="D289" s="82">
        <v>71.742401740000005</v>
      </c>
      <c r="E289" s="82">
        <v>0</v>
      </c>
      <c r="F289" s="82">
        <v>0</v>
      </c>
      <c r="G289" s="82">
        <v>0</v>
      </c>
      <c r="H289" s="82">
        <v>0</v>
      </c>
      <c r="I289" s="82">
        <v>0</v>
      </c>
      <c r="J289" s="82">
        <v>0</v>
      </c>
      <c r="K289" s="82">
        <v>0</v>
      </c>
      <c r="L289" s="82">
        <v>0</v>
      </c>
      <c r="M289" s="82">
        <v>0</v>
      </c>
      <c r="N289" s="82">
        <v>0</v>
      </c>
      <c r="O289" s="82">
        <v>0</v>
      </c>
      <c r="P289" s="82">
        <v>0</v>
      </c>
      <c r="Q289" s="82">
        <v>0</v>
      </c>
      <c r="R289" s="82">
        <v>0</v>
      </c>
      <c r="S289" s="82">
        <v>0</v>
      </c>
      <c r="T289" s="82">
        <v>0</v>
      </c>
      <c r="U289" s="82">
        <v>0</v>
      </c>
      <c r="V289" s="82">
        <v>0</v>
      </c>
      <c r="W289" s="82">
        <v>0</v>
      </c>
      <c r="X289" s="82">
        <v>0</v>
      </c>
      <c r="Y289" s="82">
        <v>0</v>
      </c>
      <c r="Z289" s="82">
        <v>0</v>
      </c>
      <c r="AA289" s="82">
        <v>0</v>
      </c>
      <c r="AB289" s="82">
        <v>0</v>
      </c>
      <c r="AC289" s="82">
        <v>0</v>
      </c>
      <c r="AD289" s="82">
        <v>0</v>
      </c>
      <c r="AE289" s="82">
        <v>0</v>
      </c>
      <c r="AF289" s="82">
        <v>0</v>
      </c>
      <c r="AG289" s="82">
        <v>0</v>
      </c>
      <c r="AH289" s="82">
        <v>0</v>
      </c>
      <c r="AI289" s="82">
        <v>0</v>
      </c>
      <c r="AJ289" s="82">
        <v>0</v>
      </c>
      <c r="AK289" s="82">
        <v>0</v>
      </c>
      <c r="AL289" s="82">
        <v>71.742401740000005</v>
      </c>
      <c r="AM289" s="82">
        <v>0</v>
      </c>
      <c r="AN289" s="82">
        <v>0</v>
      </c>
      <c r="AO289" s="82">
        <v>0</v>
      </c>
      <c r="AP289" s="82">
        <v>0</v>
      </c>
      <c r="AQ289" s="82">
        <v>0</v>
      </c>
      <c r="AR289" s="82">
        <v>33</v>
      </c>
      <c r="AS289" s="82">
        <v>0</v>
      </c>
      <c r="AT289" s="82">
        <v>0</v>
      </c>
      <c r="AU289" s="82">
        <v>0</v>
      </c>
      <c r="AV289" s="82">
        <v>0</v>
      </c>
      <c r="AW289" s="82">
        <v>0</v>
      </c>
      <c r="AX289" s="82">
        <v>0</v>
      </c>
      <c r="AY289" s="82">
        <v>0</v>
      </c>
      <c r="AZ289" s="82">
        <v>0</v>
      </c>
      <c r="BA289" s="82">
        <f t="shared" si="33"/>
        <v>0</v>
      </c>
      <c r="BB289" s="82">
        <f t="shared" si="34"/>
        <v>71.742401740000005</v>
      </c>
      <c r="BC289" s="82">
        <f t="shared" si="35"/>
        <v>0</v>
      </c>
      <c r="BD289" s="82">
        <f t="shared" si="36"/>
        <v>0</v>
      </c>
      <c r="BE289" s="82">
        <f t="shared" si="37"/>
        <v>0</v>
      </c>
      <c r="BF289" s="82">
        <f t="shared" si="38"/>
        <v>0</v>
      </c>
      <c r="BG289" s="82">
        <f t="shared" si="39"/>
        <v>0</v>
      </c>
      <c r="BH289" s="82">
        <f t="shared" si="40"/>
        <v>33</v>
      </c>
    </row>
    <row r="290" spans="1:60" ht="47.25">
      <c r="A290" s="51" t="s">
        <v>232</v>
      </c>
      <c r="B290" s="52" t="s">
        <v>838</v>
      </c>
      <c r="C290" s="53" t="s">
        <v>607</v>
      </c>
      <c r="D290" s="82">
        <v>17.790871070000001</v>
      </c>
      <c r="E290" s="82">
        <v>0</v>
      </c>
      <c r="F290" s="82">
        <v>0</v>
      </c>
      <c r="G290" s="82">
        <v>0</v>
      </c>
      <c r="H290" s="82">
        <v>0</v>
      </c>
      <c r="I290" s="82">
        <v>0</v>
      </c>
      <c r="J290" s="82">
        <v>0</v>
      </c>
      <c r="K290" s="82">
        <v>0</v>
      </c>
      <c r="L290" s="82">
        <v>0</v>
      </c>
      <c r="M290" s="82">
        <v>0</v>
      </c>
      <c r="N290" s="82">
        <v>0</v>
      </c>
      <c r="O290" s="82">
        <v>0</v>
      </c>
      <c r="P290" s="82">
        <v>0</v>
      </c>
      <c r="Q290" s="82">
        <v>0</v>
      </c>
      <c r="R290" s="82">
        <v>0</v>
      </c>
      <c r="S290" s="82">
        <v>0</v>
      </c>
      <c r="T290" s="82">
        <v>0</v>
      </c>
      <c r="U290" s="82">
        <v>0</v>
      </c>
      <c r="V290" s="82">
        <v>0</v>
      </c>
      <c r="W290" s="82">
        <v>0</v>
      </c>
      <c r="X290" s="82">
        <v>0</v>
      </c>
      <c r="Y290" s="82">
        <v>0</v>
      </c>
      <c r="Z290" s="82">
        <v>0</v>
      </c>
      <c r="AA290" s="82">
        <v>0</v>
      </c>
      <c r="AB290" s="82">
        <v>0</v>
      </c>
      <c r="AC290" s="82">
        <v>0</v>
      </c>
      <c r="AD290" s="82">
        <v>0</v>
      </c>
      <c r="AE290" s="82">
        <v>0</v>
      </c>
      <c r="AF290" s="82">
        <v>0</v>
      </c>
      <c r="AG290" s="82">
        <v>0</v>
      </c>
      <c r="AH290" s="82">
        <v>0</v>
      </c>
      <c r="AI290" s="82">
        <v>0</v>
      </c>
      <c r="AJ290" s="82">
        <v>0</v>
      </c>
      <c r="AK290" s="82">
        <v>0</v>
      </c>
      <c r="AL290" s="82">
        <v>0</v>
      </c>
      <c r="AM290" s="82">
        <v>0</v>
      </c>
      <c r="AN290" s="82">
        <v>0</v>
      </c>
      <c r="AO290" s="82">
        <v>0</v>
      </c>
      <c r="AP290" s="82">
        <v>0</v>
      </c>
      <c r="AQ290" s="82">
        <v>0</v>
      </c>
      <c r="AR290" s="82">
        <v>0</v>
      </c>
      <c r="AS290" s="82">
        <v>0</v>
      </c>
      <c r="AT290" s="82">
        <v>17.790871070000001</v>
      </c>
      <c r="AU290" s="82">
        <v>0</v>
      </c>
      <c r="AV290" s="82">
        <v>0</v>
      </c>
      <c r="AW290" s="82">
        <v>0</v>
      </c>
      <c r="AX290" s="82">
        <v>0</v>
      </c>
      <c r="AY290" s="82">
        <v>0</v>
      </c>
      <c r="AZ290" s="82">
        <v>26</v>
      </c>
      <c r="BA290" s="82">
        <f t="shared" si="33"/>
        <v>0</v>
      </c>
      <c r="BB290" s="82">
        <f t="shared" si="34"/>
        <v>17.790871070000001</v>
      </c>
      <c r="BC290" s="82">
        <f t="shared" si="35"/>
        <v>0</v>
      </c>
      <c r="BD290" s="82">
        <f t="shared" si="36"/>
        <v>0</v>
      </c>
      <c r="BE290" s="82">
        <f t="shared" si="37"/>
        <v>0</v>
      </c>
      <c r="BF290" s="82">
        <f t="shared" si="38"/>
        <v>0</v>
      </c>
      <c r="BG290" s="82">
        <f t="shared" si="39"/>
        <v>0</v>
      </c>
      <c r="BH290" s="82">
        <f t="shared" si="40"/>
        <v>26</v>
      </c>
    </row>
    <row r="291" spans="1:60" ht="61.5" customHeight="1">
      <c r="A291" s="51" t="s">
        <v>232</v>
      </c>
      <c r="B291" s="52" t="s">
        <v>706</v>
      </c>
      <c r="C291" s="53" t="s">
        <v>177</v>
      </c>
      <c r="D291" s="82">
        <v>17.1004063</v>
      </c>
      <c r="E291" s="82">
        <v>0</v>
      </c>
      <c r="F291" s="82">
        <v>17.1004063</v>
      </c>
      <c r="G291" s="82">
        <v>0</v>
      </c>
      <c r="H291" s="82">
        <v>0</v>
      </c>
      <c r="I291" s="82">
        <v>0</v>
      </c>
      <c r="J291" s="82">
        <v>0</v>
      </c>
      <c r="K291" s="82">
        <v>0</v>
      </c>
      <c r="L291" s="82">
        <v>68</v>
      </c>
      <c r="M291" s="82">
        <v>0</v>
      </c>
      <c r="N291" s="82">
        <v>0</v>
      </c>
      <c r="O291" s="82">
        <v>0</v>
      </c>
      <c r="P291" s="82">
        <v>0</v>
      </c>
      <c r="Q291" s="82">
        <v>0</v>
      </c>
      <c r="R291" s="82">
        <v>0</v>
      </c>
      <c r="S291" s="82">
        <v>0</v>
      </c>
      <c r="T291" s="82">
        <v>0</v>
      </c>
      <c r="U291" s="82">
        <v>0</v>
      </c>
      <c r="V291" s="82">
        <v>0</v>
      </c>
      <c r="W291" s="82">
        <v>0</v>
      </c>
      <c r="X291" s="82">
        <v>0</v>
      </c>
      <c r="Y291" s="82">
        <v>0</v>
      </c>
      <c r="Z291" s="82">
        <v>0</v>
      </c>
      <c r="AA291" s="82">
        <v>0</v>
      </c>
      <c r="AB291" s="82">
        <v>0</v>
      </c>
      <c r="AC291" s="82">
        <v>0</v>
      </c>
      <c r="AD291" s="82">
        <v>0</v>
      </c>
      <c r="AE291" s="82">
        <v>0</v>
      </c>
      <c r="AF291" s="82">
        <v>0</v>
      </c>
      <c r="AG291" s="82">
        <v>0</v>
      </c>
      <c r="AH291" s="82">
        <v>0</v>
      </c>
      <c r="AI291" s="82">
        <v>0</v>
      </c>
      <c r="AJ291" s="82">
        <v>0</v>
      </c>
      <c r="AK291" s="82">
        <v>0</v>
      </c>
      <c r="AL291" s="82">
        <v>0</v>
      </c>
      <c r="AM291" s="82">
        <v>0</v>
      </c>
      <c r="AN291" s="82">
        <v>0</v>
      </c>
      <c r="AO291" s="82">
        <v>0</v>
      </c>
      <c r="AP291" s="82">
        <v>0</v>
      </c>
      <c r="AQ291" s="82">
        <v>0</v>
      </c>
      <c r="AR291" s="82">
        <v>0</v>
      </c>
      <c r="AS291" s="82">
        <v>0</v>
      </c>
      <c r="AT291" s="82">
        <v>0</v>
      </c>
      <c r="AU291" s="82">
        <v>0</v>
      </c>
      <c r="AV291" s="82">
        <v>0</v>
      </c>
      <c r="AW291" s="82">
        <v>0</v>
      </c>
      <c r="AX291" s="82">
        <v>0</v>
      </c>
      <c r="AY291" s="82">
        <v>0</v>
      </c>
      <c r="AZ291" s="82">
        <v>0</v>
      </c>
      <c r="BA291" s="82">
        <f t="shared" si="33"/>
        <v>0</v>
      </c>
      <c r="BB291" s="82">
        <f t="shared" si="34"/>
        <v>17.1004063</v>
      </c>
      <c r="BC291" s="82">
        <f t="shared" si="35"/>
        <v>0</v>
      </c>
      <c r="BD291" s="82">
        <f t="shared" si="36"/>
        <v>0</v>
      </c>
      <c r="BE291" s="82">
        <f t="shared" si="37"/>
        <v>0</v>
      </c>
      <c r="BF291" s="82">
        <f t="shared" si="38"/>
        <v>0</v>
      </c>
      <c r="BG291" s="82">
        <f t="shared" si="39"/>
        <v>0</v>
      </c>
      <c r="BH291" s="82">
        <f t="shared" si="40"/>
        <v>68</v>
      </c>
    </row>
    <row r="292" spans="1:60" ht="283.5">
      <c r="A292" s="51" t="s">
        <v>232</v>
      </c>
      <c r="B292" s="52" t="s">
        <v>851</v>
      </c>
      <c r="C292" s="53" t="s">
        <v>613</v>
      </c>
      <c r="D292" s="82">
        <v>29.33205225</v>
      </c>
      <c r="E292" s="82">
        <v>0</v>
      </c>
      <c r="F292" s="82">
        <v>0</v>
      </c>
      <c r="G292" s="82">
        <v>0</v>
      </c>
      <c r="H292" s="82">
        <v>0</v>
      </c>
      <c r="I292" s="82">
        <v>0</v>
      </c>
      <c r="J292" s="82">
        <v>0</v>
      </c>
      <c r="K292" s="82">
        <v>0</v>
      </c>
      <c r="L292" s="82">
        <v>0</v>
      </c>
      <c r="M292" s="82">
        <v>0</v>
      </c>
      <c r="N292" s="82">
        <v>29.33205225</v>
      </c>
      <c r="O292" s="82">
        <v>0</v>
      </c>
      <c r="P292" s="82">
        <v>0</v>
      </c>
      <c r="Q292" s="82">
        <v>0</v>
      </c>
      <c r="R292" s="82">
        <v>0</v>
      </c>
      <c r="S292" s="82">
        <v>0</v>
      </c>
      <c r="T292" s="82">
        <v>130</v>
      </c>
      <c r="U292" s="82">
        <v>0</v>
      </c>
      <c r="V292" s="82">
        <v>0</v>
      </c>
      <c r="W292" s="82">
        <v>0</v>
      </c>
      <c r="X292" s="82">
        <v>0</v>
      </c>
      <c r="Y292" s="82">
        <v>0</v>
      </c>
      <c r="Z292" s="82">
        <v>0</v>
      </c>
      <c r="AA292" s="82">
        <v>0</v>
      </c>
      <c r="AB292" s="82">
        <v>0</v>
      </c>
      <c r="AC292" s="82">
        <v>0</v>
      </c>
      <c r="AD292" s="82">
        <v>0</v>
      </c>
      <c r="AE292" s="82">
        <v>0</v>
      </c>
      <c r="AF292" s="82">
        <v>0</v>
      </c>
      <c r="AG292" s="82">
        <v>0</v>
      </c>
      <c r="AH292" s="82">
        <v>0</v>
      </c>
      <c r="AI292" s="82">
        <v>0</v>
      </c>
      <c r="AJ292" s="82">
        <v>0</v>
      </c>
      <c r="AK292" s="82">
        <v>0</v>
      </c>
      <c r="AL292" s="82">
        <v>0</v>
      </c>
      <c r="AM292" s="82">
        <v>0</v>
      </c>
      <c r="AN292" s="82">
        <v>0</v>
      </c>
      <c r="AO292" s="82">
        <v>0</v>
      </c>
      <c r="AP292" s="82">
        <v>0</v>
      </c>
      <c r="AQ292" s="82">
        <v>0</v>
      </c>
      <c r="AR292" s="82">
        <v>0</v>
      </c>
      <c r="AS292" s="82">
        <v>0</v>
      </c>
      <c r="AT292" s="82">
        <v>0</v>
      </c>
      <c r="AU292" s="82">
        <v>0</v>
      </c>
      <c r="AV292" s="82">
        <v>0</v>
      </c>
      <c r="AW292" s="82">
        <v>0</v>
      </c>
      <c r="AX292" s="82">
        <v>0</v>
      </c>
      <c r="AY292" s="82">
        <v>0</v>
      </c>
      <c r="AZ292" s="82">
        <v>0</v>
      </c>
      <c r="BA292" s="82">
        <f t="shared" si="33"/>
        <v>0</v>
      </c>
      <c r="BB292" s="82">
        <f t="shared" si="34"/>
        <v>29.33205225</v>
      </c>
      <c r="BC292" s="82">
        <f t="shared" si="35"/>
        <v>0</v>
      </c>
      <c r="BD292" s="82">
        <f t="shared" si="36"/>
        <v>0</v>
      </c>
      <c r="BE292" s="82">
        <f t="shared" si="37"/>
        <v>0</v>
      </c>
      <c r="BF292" s="82">
        <f t="shared" si="38"/>
        <v>0</v>
      </c>
      <c r="BG292" s="82">
        <f t="shared" si="39"/>
        <v>0</v>
      </c>
      <c r="BH292" s="82">
        <f t="shared" si="40"/>
        <v>130</v>
      </c>
    </row>
    <row r="293" spans="1:60" ht="126">
      <c r="A293" s="51" t="s">
        <v>232</v>
      </c>
      <c r="B293" s="52" t="s">
        <v>692</v>
      </c>
      <c r="C293" s="53" t="s">
        <v>614</v>
      </c>
      <c r="D293" s="82">
        <v>6.6495296399999999</v>
      </c>
      <c r="E293" s="82">
        <v>0</v>
      </c>
      <c r="F293" s="82">
        <v>0</v>
      </c>
      <c r="G293" s="82">
        <v>0</v>
      </c>
      <c r="H293" s="82">
        <v>0</v>
      </c>
      <c r="I293" s="82">
        <v>0</v>
      </c>
      <c r="J293" s="82">
        <v>0</v>
      </c>
      <c r="K293" s="82">
        <v>0</v>
      </c>
      <c r="L293" s="82">
        <v>0</v>
      </c>
      <c r="M293" s="82">
        <v>0</v>
      </c>
      <c r="N293" s="82">
        <v>0</v>
      </c>
      <c r="O293" s="82">
        <v>0</v>
      </c>
      <c r="P293" s="82">
        <v>0</v>
      </c>
      <c r="Q293" s="82">
        <v>0</v>
      </c>
      <c r="R293" s="82">
        <v>0</v>
      </c>
      <c r="S293" s="82">
        <v>0</v>
      </c>
      <c r="T293" s="82">
        <v>0</v>
      </c>
      <c r="U293" s="82">
        <v>0</v>
      </c>
      <c r="V293" s="82">
        <v>6.6495296399999999</v>
      </c>
      <c r="W293" s="82">
        <v>0</v>
      </c>
      <c r="X293" s="82">
        <v>0</v>
      </c>
      <c r="Y293" s="82">
        <v>0</v>
      </c>
      <c r="Z293" s="82">
        <v>0</v>
      </c>
      <c r="AA293" s="82">
        <v>0</v>
      </c>
      <c r="AB293" s="82">
        <v>29</v>
      </c>
      <c r="AC293" s="82">
        <v>0</v>
      </c>
      <c r="AD293" s="82">
        <v>0</v>
      </c>
      <c r="AE293" s="82">
        <v>0</v>
      </c>
      <c r="AF293" s="82">
        <v>0</v>
      </c>
      <c r="AG293" s="82">
        <v>0</v>
      </c>
      <c r="AH293" s="82">
        <v>0</v>
      </c>
      <c r="AI293" s="82">
        <v>0</v>
      </c>
      <c r="AJ293" s="82">
        <v>0</v>
      </c>
      <c r="AK293" s="82">
        <v>0</v>
      </c>
      <c r="AL293" s="82">
        <v>0</v>
      </c>
      <c r="AM293" s="82">
        <v>0</v>
      </c>
      <c r="AN293" s="82">
        <v>0</v>
      </c>
      <c r="AO293" s="82">
        <v>0</v>
      </c>
      <c r="AP293" s="82">
        <v>0</v>
      </c>
      <c r="AQ293" s="82">
        <v>0</v>
      </c>
      <c r="AR293" s="82">
        <v>0</v>
      </c>
      <c r="AS293" s="82">
        <v>0</v>
      </c>
      <c r="AT293" s="82">
        <v>0</v>
      </c>
      <c r="AU293" s="82">
        <v>0</v>
      </c>
      <c r="AV293" s="82">
        <v>0</v>
      </c>
      <c r="AW293" s="82">
        <v>0</v>
      </c>
      <c r="AX293" s="82">
        <v>0</v>
      </c>
      <c r="AY293" s="82">
        <v>0</v>
      </c>
      <c r="AZ293" s="82">
        <v>0</v>
      </c>
      <c r="BA293" s="82">
        <f t="shared" si="33"/>
        <v>0</v>
      </c>
      <c r="BB293" s="82">
        <f t="shared" si="34"/>
        <v>6.6495296399999999</v>
      </c>
      <c r="BC293" s="82">
        <f t="shared" si="35"/>
        <v>0</v>
      </c>
      <c r="BD293" s="82">
        <f t="shared" si="36"/>
        <v>0</v>
      </c>
      <c r="BE293" s="82">
        <f t="shared" si="37"/>
        <v>0</v>
      </c>
      <c r="BF293" s="82">
        <f t="shared" si="38"/>
        <v>0</v>
      </c>
      <c r="BG293" s="82">
        <f t="shared" si="39"/>
        <v>0</v>
      </c>
      <c r="BH293" s="82">
        <f t="shared" si="40"/>
        <v>29</v>
      </c>
    </row>
    <row r="294" spans="1:60" ht="94.5">
      <c r="A294" s="51" t="s">
        <v>232</v>
      </c>
      <c r="B294" s="52" t="s">
        <v>693</v>
      </c>
      <c r="C294" s="53" t="s">
        <v>615</v>
      </c>
      <c r="D294" s="82">
        <v>7.6384440800000002</v>
      </c>
      <c r="E294" s="82">
        <v>0</v>
      </c>
      <c r="F294" s="82">
        <v>0</v>
      </c>
      <c r="G294" s="82">
        <v>0</v>
      </c>
      <c r="H294" s="82">
        <v>0</v>
      </c>
      <c r="I294" s="82">
        <v>0</v>
      </c>
      <c r="J294" s="82">
        <v>0</v>
      </c>
      <c r="K294" s="82">
        <v>0</v>
      </c>
      <c r="L294" s="82">
        <v>0</v>
      </c>
      <c r="M294" s="82">
        <v>0</v>
      </c>
      <c r="N294" s="82">
        <v>0</v>
      </c>
      <c r="O294" s="82">
        <v>0</v>
      </c>
      <c r="P294" s="82">
        <v>0</v>
      </c>
      <c r="Q294" s="82">
        <v>0</v>
      </c>
      <c r="R294" s="82">
        <v>0</v>
      </c>
      <c r="S294" s="82">
        <v>0</v>
      </c>
      <c r="T294" s="82">
        <v>0</v>
      </c>
      <c r="U294" s="82">
        <v>0</v>
      </c>
      <c r="V294" s="82">
        <v>0</v>
      </c>
      <c r="W294" s="82">
        <v>0</v>
      </c>
      <c r="X294" s="82">
        <v>0</v>
      </c>
      <c r="Y294" s="82">
        <v>0</v>
      </c>
      <c r="Z294" s="82">
        <v>0</v>
      </c>
      <c r="AA294" s="82">
        <v>0</v>
      </c>
      <c r="AB294" s="82">
        <v>0</v>
      </c>
      <c r="AC294" s="82">
        <v>0</v>
      </c>
      <c r="AD294" s="82">
        <v>7.6384440800000002</v>
      </c>
      <c r="AE294" s="82">
        <v>0</v>
      </c>
      <c r="AF294" s="82">
        <v>0</v>
      </c>
      <c r="AG294" s="82">
        <v>0</v>
      </c>
      <c r="AH294" s="82">
        <v>0</v>
      </c>
      <c r="AI294" s="82">
        <v>0</v>
      </c>
      <c r="AJ294" s="82">
        <v>21</v>
      </c>
      <c r="AK294" s="82">
        <v>0</v>
      </c>
      <c r="AL294" s="82">
        <v>0</v>
      </c>
      <c r="AM294" s="82">
        <v>0</v>
      </c>
      <c r="AN294" s="82">
        <v>0</v>
      </c>
      <c r="AO294" s="82">
        <v>0</v>
      </c>
      <c r="AP294" s="82">
        <v>0</v>
      </c>
      <c r="AQ294" s="82">
        <v>0</v>
      </c>
      <c r="AR294" s="82">
        <v>0</v>
      </c>
      <c r="AS294" s="82">
        <v>0</v>
      </c>
      <c r="AT294" s="82">
        <v>0</v>
      </c>
      <c r="AU294" s="82">
        <v>0</v>
      </c>
      <c r="AV294" s="82">
        <v>0</v>
      </c>
      <c r="AW294" s="82">
        <v>0</v>
      </c>
      <c r="AX294" s="82">
        <v>0</v>
      </c>
      <c r="AY294" s="82">
        <v>0</v>
      </c>
      <c r="AZ294" s="82">
        <v>0</v>
      </c>
      <c r="BA294" s="82">
        <f t="shared" si="33"/>
        <v>0</v>
      </c>
      <c r="BB294" s="82">
        <f t="shared" si="34"/>
        <v>7.6384440800000002</v>
      </c>
      <c r="BC294" s="82">
        <f t="shared" si="35"/>
        <v>0</v>
      </c>
      <c r="BD294" s="82">
        <f t="shared" si="36"/>
        <v>0</v>
      </c>
      <c r="BE294" s="82">
        <f t="shared" si="37"/>
        <v>0</v>
      </c>
      <c r="BF294" s="82">
        <f t="shared" si="38"/>
        <v>0</v>
      </c>
      <c r="BG294" s="82">
        <f t="shared" si="39"/>
        <v>0</v>
      </c>
      <c r="BH294" s="82">
        <f t="shared" si="40"/>
        <v>21</v>
      </c>
    </row>
    <row r="295" spans="1:60" ht="63">
      <c r="A295" s="51" t="s">
        <v>232</v>
      </c>
      <c r="B295" s="52" t="s">
        <v>694</v>
      </c>
      <c r="C295" s="53" t="s">
        <v>616</v>
      </c>
      <c r="D295" s="82">
        <v>6.6153398799999996</v>
      </c>
      <c r="E295" s="82">
        <v>0</v>
      </c>
      <c r="F295" s="82">
        <v>0</v>
      </c>
      <c r="G295" s="82">
        <v>0</v>
      </c>
      <c r="H295" s="82">
        <v>0</v>
      </c>
      <c r="I295" s="82">
        <v>0</v>
      </c>
      <c r="J295" s="82">
        <v>0</v>
      </c>
      <c r="K295" s="82">
        <v>0</v>
      </c>
      <c r="L295" s="82">
        <v>0</v>
      </c>
      <c r="M295" s="82">
        <v>0</v>
      </c>
      <c r="N295" s="82">
        <v>0</v>
      </c>
      <c r="O295" s="82">
        <v>0</v>
      </c>
      <c r="P295" s="82">
        <v>0</v>
      </c>
      <c r="Q295" s="82">
        <v>0</v>
      </c>
      <c r="R295" s="82">
        <v>0</v>
      </c>
      <c r="S295" s="82">
        <v>0</v>
      </c>
      <c r="T295" s="82">
        <v>0</v>
      </c>
      <c r="U295" s="82">
        <v>0</v>
      </c>
      <c r="V295" s="82">
        <v>0</v>
      </c>
      <c r="W295" s="82">
        <v>0</v>
      </c>
      <c r="X295" s="82">
        <v>0</v>
      </c>
      <c r="Y295" s="82">
        <v>0</v>
      </c>
      <c r="Z295" s="82">
        <v>0</v>
      </c>
      <c r="AA295" s="82">
        <v>0</v>
      </c>
      <c r="AB295" s="82">
        <v>0</v>
      </c>
      <c r="AC295" s="82">
        <v>0</v>
      </c>
      <c r="AD295" s="82">
        <v>0</v>
      </c>
      <c r="AE295" s="82">
        <v>0</v>
      </c>
      <c r="AF295" s="82">
        <v>0</v>
      </c>
      <c r="AG295" s="82">
        <v>0</v>
      </c>
      <c r="AH295" s="82">
        <v>0</v>
      </c>
      <c r="AI295" s="82">
        <v>0</v>
      </c>
      <c r="AJ295" s="82">
        <v>0</v>
      </c>
      <c r="AK295" s="82">
        <v>0</v>
      </c>
      <c r="AL295" s="82">
        <v>6.6153398799999996</v>
      </c>
      <c r="AM295" s="82">
        <v>0</v>
      </c>
      <c r="AN295" s="82">
        <v>0</v>
      </c>
      <c r="AO295" s="82">
        <v>0</v>
      </c>
      <c r="AP295" s="82">
        <v>0</v>
      </c>
      <c r="AQ295" s="82">
        <v>0</v>
      </c>
      <c r="AR295" s="82">
        <v>8</v>
      </c>
      <c r="AS295" s="82">
        <v>0</v>
      </c>
      <c r="AT295" s="82">
        <v>0</v>
      </c>
      <c r="AU295" s="82">
        <v>0</v>
      </c>
      <c r="AV295" s="82">
        <v>0</v>
      </c>
      <c r="AW295" s="82">
        <v>0</v>
      </c>
      <c r="AX295" s="82">
        <v>0</v>
      </c>
      <c r="AY295" s="82">
        <v>0</v>
      </c>
      <c r="AZ295" s="82">
        <v>0</v>
      </c>
      <c r="BA295" s="82">
        <f t="shared" si="33"/>
        <v>0</v>
      </c>
      <c r="BB295" s="82">
        <f t="shared" si="34"/>
        <v>6.6153398799999996</v>
      </c>
      <c r="BC295" s="82">
        <f t="shared" si="35"/>
        <v>0</v>
      </c>
      <c r="BD295" s="82">
        <f t="shared" si="36"/>
        <v>0</v>
      </c>
      <c r="BE295" s="82">
        <f t="shared" si="37"/>
        <v>0</v>
      </c>
      <c r="BF295" s="82">
        <f t="shared" si="38"/>
        <v>0</v>
      </c>
      <c r="BG295" s="82">
        <f t="shared" si="39"/>
        <v>0</v>
      </c>
      <c r="BH295" s="82">
        <f t="shared" si="40"/>
        <v>8</v>
      </c>
    </row>
    <row r="296" spans="1:60" ht="63">
      <c r="A296" s="51" t="s">
        <v>232</v>
      </c>
      <c r="B296" s="52" t="s">
        <v>697</v>
      </c>
      <c r="C296" s="53" t="s">
        <v>698</v>
      </c>
      <c r="D296" s="82">
        <v>6.9324964099999997</v>
      </c>
      <c r="E296" s="82">
        <v>0</v>
      </c>
      <c r="F296" s="82">
        <v>0</v>
      </c>
      <c r="G296" s="82">
        <v>0</v>
      </c>
      <c r="H296" s="82">
        <v>0</v>
      </c>
      <c r="I296" s="82">
        <v>0</v>
      </c>
      <c r="J296" s="82">
        <v>0</v>
      </c>
      <c r="K296" s="82">
        <v>0</v>
      </c>
      <c r="L296" s="82">
        <v>0</v>
      </c>
      <c r="M296" s="82">
        <v>0</v>
      </c>
      <c r="N296" s="82">
        <v>0</v>
      </c>
      <c r="O296" s="82">
        <v>0</v>
      </c>
      <c r="P296" s="82">
        <v>0</v>
      </c>
      <c r="Q296" s="82">
        <v>0</v>
      </c>
      <c r="R296" s="82">
        <v>0</v>
      </c>
      <c r="S296" s="82">
        <v>0</v>
      </c>
      <c r="T296" s="82">
        <v>0</v>
      </c>
      <c r="U296" s="82">
        <v>0</v>
      </c>
      <c r="V296" s="82">
        <v>0</v>
      </c>
      <c r="W296" s="82">
        <v>0</v>
      </c>
      <c r="X296" s="82">
        <v>0</v>
      </c>
      <c r="Y296" s="82">
        <v>0</v>
      </c>
      <c r="Z296" s="82">
        <v>0</v>
      </c>
      <c r="AA296" s="82">
        <v>0</v>
      </c>
      <c r="AB296" s="82">
        <v>0</v>
      </c>
      <c r="AC296" s="82">
        <v>0</v>
      </c>
      <c r="AD296" s="82">
        <v>0</v>
      </c>
      <c r="AE296" s="82">
        <v>0</v>
      </c>
      <c r="AF296" s="82">
        <v>0</v>
      </c>
      <c r="AG296" s="82">
        <v>0</v>
      </c>
      <c r="AH296" s="82">
        <v>0</v>
      </c>
      <c r="AI296" s="82">
        <v>0</v>
      </c>
      <c r="AJ296" s="82">
        <v>0</v>
      </c>
      <c r="AK296" s="82">
        <v>0</v>
      </c>
      <c r="AL296" s="82">
        <v>0</v>
      </c>
      <c r="AM296" s="82">
        <v>0</v>
      </c>
      <c r="AN296" s="82">
        <v>0</v>
      </c>
      <c r="AO296" s="82">
        <v>0</v>
      </c>
      <c r="AP296" s="82">
        <v>0</v>
      </c>
      <c r="AQ296" s="82">
        <v>0</v>
      </c>
      <c r="AR296" s="82">
        <v>0</v>
      </c>
      <c r="AS296" s="82">
        <v>0</v>
      </c>
      <c r="AT296" s="82">
        <v>6.9324964099999997</v>
      </c>
      <c r="AU296" s="82">
        <v>0</v>
      </c>
      <c r="AV296" s="82">
        <v>0</v>
      </c>
      <c r="AW296" s="82">
        <v>0</v>
      </c>
      <c r="AX296" s="82">
        <v>0</v>
      </c>
      <c r="AY296" s="82">
        <v>0</v>
      </c>
      <c r="AZ296" s="82">
        <v>8</v>
      </c>
      <c r="BA296" s="82">
        <f t="shared" si="33"/>
        <v>0</v>
      </c>
      <c r="BB296" s="82">
        <f t="shared" si="34"/>
        <v>6.9324964099999997</v>
      </c>
      <c r="BC296" s="82">
        <f t="shared" si="35"/>
        <v>0</v>
      </c>
      <c r="BD296" s="82">
        <f t="shared" si="36"/>
        <v>0</v>
      </c>
      <c r="BE296" s="82">
        <f t="shared" si="37"/>
        <v>0</v>
      </c>
      <c r="BF296" s="82">
        <f t="shared" si="38"/>
        <v>0</v>
      </c>
      <c r="BG296" s="82">
        <f t="shared" si="39"/>
        <v>0</v>
      </c>
      <c r="BH296" s="82">
        <f t="shared" si="40"/>
        <v>8</v>
      </c>
    </row>
    <row r="297" spans="1:60" ht="236.25">
      <c r="A297" s="51" t="s">
        <v>232</v>
      </c>
      <c r="B297" s="52" t="s">
        <v>773</v>
      </c>
      <c r="C297" s="53" t="s">
        <v>774</v>
      </c>
      <c r="D297" s="82">
        <v>8.2260390999999995</v>
      </c>
      <c r="E297" s="82">
        <v>0</v>
      </c>
      <c r="F297" s="82">
        <v>0</v>
      </c>
      <c r="G297" s="82">
        <v>0</v>
      </c>
      <c r="H297" s="82">
        <v>0</v>
      </c>
      <c r="I297" s="82">
        <v>0</v>
      </c>
      <c r="J297" s="82">
        <v>0</v>
      </c>
      <c r="K297" s="82">
        <v>0</v>
      </c>
      <c r="L297" s="82">
        <v>0</v>
      </c>
      <c r="M297" s="82">
        <v>0</v>
      </c>
      <c r="N297" s="82">
        <v>8.2260390999999995</v>
      </c>
      <c r="O297" s="82">
        <v>0</v>
      </c>
      <c r="P297" s="82">
        <v>0</v>
      </c>
      <c r="Q297" s="82">
        <v>0</v>
      </c>
      <c r="R297" s="82">
        <v>0</v>
      </c>
      <c r="S297" s="82">
        <v>0</v>
      </c>
      <c r="T297" s="82">
        <v>20</v>
      </c>
      <c r="U297" s="82">
        <v>0</v>
      </c>
      <c r="V297" s="82">
        <v>0</v>
      </c>
      <c r="W297" s="82">
        <v>0</v>
      </c>
      <c r="X297" s="82">
        <v>0</v>
      </c>
      <c r="Y297" s="82">
        <v>0</v>
      </c>
      <c r="Z297" s="82">
        <v>0</v>
      </c>
      <c r="AA297" s="82">
        <v>0</v>
      </c>
      <c r="AB297" s="82">
        <v>0</v>
      </c>
      <c r="AC297" s="82">
        <v>0</v>
      </c>
      <c r="AD297" s="82">
        <v>0</v>
      </c>
      <c r="AE297" s="82">
        <v>0</v>
      </c>
      <c r="AF297" s="82">
        <v>0</v>
      </c>
      <c r="AG297" s="82">
        <v>0</v>
      </c>
      <c r="AH297" s="82">
        <v>0</v>
      </c>
      <c r="AI297" s="82">
        <v>0</v>
      </c>
      <c r="AJ297" s="82">
        <v>0</v>
      </c>
      <c r="AK297" s="82">
        <v>0</v>
      </c>
      <c r="AL297" s="82">
        <v>0</v>
      </c>
      <c r="AM297" s="82">
        <v>0</v>
      </c>
      <c r="AN297" s="82">
        <v>0</v>
      </c>
      <c r="AO297" s="82">
        <v>0</v>
      </c>
      <c r="AP297" s="82">
        <v>0</v>
      </c>
      <c r="AQ297" s="82">
        <v>0</v>
      </c>
      <c r="AR297" s="82">
        <v>0</v>
      </c>
      <c r="AS297" s="82">
        <v>0</v>
      </c>
      <c r="AT297" s="82">
        <v>0</v>
      </c>
      <c r="AU297" s="82">
        <v>0</v>
      </c>
      <c r="AV297" s="82">
        <v>0</v>
      </c>
      <c r="AW297" s="82">
        <v>0</v>
      </c>
      <c r="AX297" s="82">
        <v>0</v>
      </c>
      <c r="AY297" s="82">
        <v>0</v>
      </c>
      <c r="AZ297" s="82">
        <v>0</v>
      </c>
      <c r="BA297" s="82">
        <f t="shared" si="33"/>
        <v>0</v>
      </c>
      <c r="BB297" s="82">
        <f t="shared" si="34"/>
        <v>8.2260390999999995</v>
      </c>
      <c r="BC297" s="82">
        <f t="shared" si="35"/>
        <v>0</v>
      </c>
      <c r="BD297" s="82">
        <f t="shared" si="36"/>
        <v>0</v>
      </c>
      <c r="BE297" s="82">
        <f t="shared" si="37"/>
        <v>0</v>
      </c>
      <c r="BF297" s="82">
        <f t="shared" si="38"/>
        <v>0</v>
      </c>
      <c r="BG297" s="82">
        <f t="shared" si="39"/>
        <v>0</v>
      </c>
      <c r="BH297" s="82">
        <f t="shared" si="40"/>
        <v>20</v>
      </c>
    </row>
    <row r="298" spans="1:60" ht="94.5">
      <c r="A298" s="51" t="s">
        <v>232</v>
      </c>
      <c r="B298" s="52" t="s">
        <v>633</v>
      </c>
      <c r="C298" s="53" t="s">
        <v>491</v>
      </c>
      <c r="D298" s="82">
        <v>0.99299999999999999</v>
      </c>
      <c r="E298" s="82">
        <v>0</v>
      </c>
      <c r="F298" s="82">
        <v>0.99299999999999999</v>
      </c>
      <c r="G298" s="82">
        <v>0</v>
      </c>
      <c r="H298" s="82">
        <v>0</v>
      </c>
      <c r="I298" s="82">
        <v>0</v>
      </c>
      <c r="J298" s="82">
        <v>0</v>
      </c>
      <c r="K298" s="82">
        <v>0</v>
      </c>
      <c r="L298" s="82">
        <v>3</v>
      </c>
      <c r="M298" s="82">
        <v>0</v>
      </c>
      <c r="N298" s="82">
        <v>0</v>
      </c>
      <c r="O298" s="82">
        <v>0</v>
      </c>
      <c r="P298" s="82">
        <v>0</v>
      </c>
      <c r="Q298" s="82">
        <v>0</v>
      </c>
      <c r="R298" s="82">
        <v>0</v>
      </c>
      <c r="S298" s="82">
        <v>0</v>
      </c>
      <c r="T298" s="82">
        <v>0</v>
      </c>
      <c r="U298" s="82">
        <v>0</v>
      </c>
      <c r="V298" s="82">
        <v>0</v>
      </c>
      <c r="W298" s="82">
        <v>0</v>
      </c>
      <c r="X298" s="82">
        <v>0</v>
      </c>
      <c r="Y298" s="82">
        <v>0</v>
      </c>
      <c r="Z298" s="82">
        <v>0</v>
      </c>
      <c r="AA298" s="82">
        <v>0</v>
      </c>
      <c r="AB298" s="82">
        <v>0</v>
      </c>
      <c r="AC298" s="82">
        <v>0</v>
      </c>
      <c r="AD298" s="82">
        <v>0</v>
      </c>
      <c r="AE298" s="82">
        <v>0</v>
      </c>
      <c r="AF298" s="82">
        <v>0</v>
      </c>
      <c r="AG298" s="82">
        <v>0</v>
      </c>
      <c r="AH298" s="82">
        <v>0</v>
      </c>
      <c r="AI298" s="82">
        <v>0</v>
      </c>
      <c r="AJ298" s="82">
        <v>0</v>
      </c>
      <c r="AK298" s="82">
        <v>0</v>
      </c>
      <c r="AL298" s="82">
        <v>0</v>
      </c>
      <c r="AM298" s="82">
        <v>0</v>
      </c>
      <c r="AN298" s="82">
        <v>0</v>
      </c>
      <c r="AO298" s="82">
        <v>0</v>
      </c>
      <c r="AP298" s="82">
        <v>0</v>
      </c>
      <c r="AQ298" s="82">
        <v>0</v>
      </c>
      <c r="AR298" s="82">
        <v>0</v>
      </c>
      <c r="AS298" s="82">
        <v>0</v>
      </c>
      <c r="AT298" s="82">
        <v>0</v>
      </c>
      <c r="AU298" s="82">
        <v>0</v>
      </c>
      <c r="AV298" s="82">
        <v>0</v>
      </c>
      <c r="AW298" s="82">
        <v>0</v>
      </c>
      <c r="AX298" s="82">
        <v>0</v>
      </c>
      <c r="AY298" s="82">
        <v>0</v>
      </c>
      <c r="AZ298" s="82">
        <v>0</v>
      </c>
      <c r="BA298" s="82">
        <f t="shared" si="33"/>
        <v>0</v>
      </c>
      <c r="BB298" s="82">
        <f t="shared" si="34"/>
        <v>0.99299999999999999</v>
      </c>
      <c r="BC298" s="82">
        <f t="shared" si="35"/>
        <v>0</v>
      </c>
      <c r="BD298" s="82">
        <f t="shared" si="36"/>
        <v>0</v>
      </c>
      <c r="BE298" s="82">
        <f t="shared" si="37"/>
        <v>0</v>
      </c>
      <c r="BF298" s="82">
        <f t="shared" si="38"/>
        <v>0</v>
      </c>
      <c r="BG298" s="82">
        <f t="shared" si="39"/>
        <v>0</v>
      </c>
      <c r="BH298" s="82">
        <f t="shared" si="40"/>
        <v>3</v>
      </c>
    </row>
    <row r="299" spans="1:60" ht="63">
      <c r="A299" s="51" t="s">
        <v>232</v>
      </c>
      <c r="B299" s="52" t="s">
        <v>801</v>
      </c>
      <c r="C299" s="53" t="s">
        <v>492</v>
      </c>
      <c r="D299" s="82">
        <v>0.84198278000000004</v>
      </c>
      <c r="E299" s="82">
        <v>0</v>
      </c>
      <c r="F299" s="82">
        <v>0</v>
      </c>
      <c r="G299" s="82">
        <v>0</v>
      </c>
      <c r="H299" s="82">
        <v>0</v>
      </c>
      <c r="I299" s="82">
        <v>0</v>
      </c>
      <c r="J299" s="82">
        <v>0</v>
      </c>
      <c r="K299" s="82">
        <v>0</v>
      </c>
      <c r="L299" s="82">
        <v>0</v>
      </c>
      <c r="M299" s="82">
        <v>0</v>
      </c>
      <c r="N299" s="82">
        <v>0.84198278000000004</v>
      </c>
      <c r="O299" s="82">
        <v>0</v>
      </c>
      <c r="P299" s="82">
        <v>0</v>
      </c>
      <c r="Q299" s="82">
        <v>0</v>
      </c>
      <c r="R299" s="82">
        <v>0</v>
      </c>
      <c r="S299" s="82">
        <v>0</v>
      </c>
      <c r="T299" s="82">
        <v>5</v>
      </c>
      <c r="U299" s="82">
        <v>0</v>
      </c>
      <c r="V299" s="82">
        <v>0</v>
      </c>
      <c r="W299" s="82">
        <v>0</v>
      </c>
      <c r="X299" s="82">
        <v>0</v>
      </c>
      <c r="Y299" s="82">
        <v>0</v>
      </c>
      <c r="Z299" s="82">
        <v>0</v>
      </c>
      <c r="AA299" s="82">
        <v>0</v>
      </c>
      <c r="AB299" s="82">
        <v>0</v>
      </c>
      <c r="AC299" s="82">
        <v>0</v>
      </c>
      <c r="AD299" s="82">
        <v>0</v>
      </c>
      <c r="AE299" s="82">
        <v>0</v>
      </c>
      <c r="AF299" s="82">
        <v>0</v>
      </c>
      <c r="AG299" s="82">
        <v>0</v>
      </c>
      <c r="AH299" s="82">
        <v>0</v>
      </c>
      <c r="AI299" s="82">
        <v>0</v>
      </c>
      <c r="AJ299" s="82">
        <v>0</v>
      </c>
      <c r="AK299" s="82">
        <v>0</v>
      </c>
      <c r="AL299" s="82">
        <v>0</v>
      </c>
      <c r="AM299" s="82">
        <v>0</v>
      </c>
      <c r="AN299" s="82">
        <v>0</v>
      </c>
      <c r="AO299" s="82">
        <v>0</v>
      </c>
      <c r="AP299" s="82">
        <v>0</v>
      </c>
      <c r="AQ299" s="82">
        <v>0</v>
      </c>
      <c r="AR299" s="82">
        <v>0</v>
      </c>
      <c r="AS299" s="82">
        <v>0</v>
      </c>
      <c r="AT299" s="82">
        <v>0</v>
      </c>
      <c r="AU299" s="82">
        <v>0</v>
      </c>
      <c r="AV299" s="82">
        <v>0</v>
      </c>
      <c r="AW299" s="82">
        <v>0</v>
      </c>
      <c r="AX299" s="82">
        <v>0</v>
      </c>
      <c r="AY299" s="82">
        <v>0</v>
      </c>
      <c r="AZ299" s="82">
        <v>0</v>
      </c>
      <c r="BA299" s="82">
        <f t="shared" si="33"/>
        <v>0</v>
      </c>
      <c r="BB299" s="82">
        <f t="shared" si="34"/>
        <v>0.84198278000000004</v>
      </c>
      <c r="BC299" s="82">
        <f t="shared" si="35"/>
        <v>0</v>
      </c>
      <c r="BD299" s="82">
        <f t="shared" si="36"/>
        <v>0</v>
      </c>
      <c r="BE299" s="82">
        <f t="shared" si="37"/>
        <v>0</v>
      </c>
      <c r="BF299" s="82">
        <f t="shared" si="38"/>
        <v>0</v>
      </c>
      <c r="BG299" s="82">
        <f t="shared" si="39"/>
        <v>0</v>
      </c>
      <c r="BH299" s="82">
        <f t="shared" si="40"/>
        <v>5</v>
      </c>
    </row>
    <row r="300" spans="1:60" ht="47.25">
      <c r="A300" s="51" t="s">
        <v>232</v>
      </c>
      <c r="B300" s="52" t="s">
        <v>802</v>
      </c>
      <c r="C300" s="53" t="s">
        <v>493</v>
      </c>
      <c r="D300" s="82">
        <v>0.57066996999999997</v>
      </c>
      <c r="E300" s="82">
        <v>0</v>
      </c>
      <c r="F300" s="82">
        <v>0</v>
      </c>
      <c r="G300" s="82">
        <v>0</v>
      </c>
      <c r="H300" s="82">
        <v>0</v>
      </c>
      <c r="I300" s="82">
        <v>0</v>
      </c>
      <c r="J300" s="82">
        <v>0</v>
      </c>
      <c r="K300" s="82">
        <v>0</v>
      </c>
      <c r="L300" s="82">
        <v>0</v>
      </c>
      <c r="M300" s="82">
        <v>0</v>
      </c>
      <c r="N300" s="82">
        <v>0.57066996999999997</v>
      </c>
      <c r="O300" s="82">
        <v>0</v>
      </c>
      <c r="P300" s="82">
        <v>0</v>
      </c>
      <c r="Q300" s="82">
        <v>0</v>
      </c>
      <c r="R300" s="82">
        <v>0</v>
      </c>
      <c r="S300" s="82">
        <v>0</v>
      </c>
      <c r="T300" s="82">
        <v>6</v>
      </c>
      <c r="U300" s="82">
        <v>0</v>
      </c>
      <c r="V300" s="82">
        <v>0</v>
      </c>
      <c r="W300" s="82">
        <v>0</v>
      </c>
      <c r="X300" s="82">
        <v>0</v>
      </c>
      <c r="Y300" s="82">
        <v>0</v>
      </c>
      <c r="Z300" s="82">
        <v>0</v>
      </c>
      <c r="AA300" s="82">
        <v>0</v>
      </c>
      <c r="AB300" s="82">
        <v>0</v>
      </c>
      <c r="AC300" s="82">
        <v>0</v>
      </c>
      <c r="AD300" s="82">
        <v>0</v>
      </c>
      <c r="AE300" s="82">
        <v>0</v>
      </c>
      <c r="AF300" s="82">
        <v>0</v>
      </c>
      <c r="AG300" s="82">
        <v>0</v>
      </c>
      <c r="AH300" s="82">
        <v>0</v>
      </c>
      <c r="AI300" s="82">
        <v>0</v>
      </c>
      <c r="AJ300" s="82">
        <v>0</v>
      </c>
      <c r="AK300" s="82">
        <v>0</v>
      </c>
      <c r="AL300" s="82">
        <v>0</v>
      </c>
      <c r="AM300" s="82">
        <v>0</v>
      </c>
      <c r="AN300" s="82">
        <v>0</v>
      </c>
      <c r="AO300" s="82">
        <v>0</v>
      </c>
      <c r="AP300" s="82">
        <v>0</v>
      </c>
      <c r="AQ300" s="82">
        <v>0</v>
      </c>
      <c r="AR300" s="82">
        <v>0</v>
      </c>
      <c r="AS300" s="82">
        <v>0</v>
      </c>
      <c r="AT300" s="82">
        <v>0</v>
      </c>
      <c r="AU300" s="82">
        <v>0</v>
      </c>
      <c r="AV300" s="82">
        <v>0</v>
      </c>
      <c r="AW300" s="82">
        <v>0</v>
      </c>
      <c r="AX300" s="82">
        <v>0</v>
      </c>
      <c r="AY300" s="82">
        <v>0</v>
      </c>
      <c r="AZ300" s="82">
        <v>0</v>
      </c>
      <c r="BA300" s="82">
        <f t="shared" si="33"/>
        <v>0</v>
      </c>
      <c r="BB300" s="82">
        <f t="shared" si="34"/>
        <v>0.57066996999999997</v>
      </c>
      <c r="BC300" s="82">
        <f t="shared" si="35"/>
        <v>0</v>
      </c>
      <c r="BD300" s="82">
        <f t="shared" si="36"/>
        <v>0</v>
      </c>
      <c r="BE300" s="82">
        <f t="shared" si="37"/>
        <v>0</v>
      </c>
      <c r="BF300" s="82">
        <f t="shared" si="38"/>
        <v>0</v>
      </c>
      <c r="BG300" s="82">
        <f t="shared" si="39"/>
        <v>0</v>
      </c>
      <c r="BH300" s="82">
        <f t="shared" si="40"/>
        <v>6</v>
      </c>
    </row>
    <row r="301" spans="1:60" ht="31.5">
      <c r="A301" s="51" t="s">
        <v>232</v>
      </c>
      <c r="B301" s="52" t="s">
        <v>399</v>
      </c>
      <c r="C301" s="53" t="s">
        <v>331</v>
      </c>
      <c r="D301" s="82">
        <v>46.898804669999997</v>
      </c>
      <c r="E301" s="82">
        <v>0</v>
      </c>
      <c r="F301" s="82">
        <v>46.898804669999997</v>
      </c>
      <c r="G301" s="82">
        <v>0</v>
      </c>
      <c r="H301" s="82">
        <v>0</v>
      </c>
      <c r="I301" s="82">
        <v>0</v>
      </c>
      <c r="J301" s="82">
        <v>0</v>
      </c>
      <c r="K301" s="82">
        <v>0</v>
      </c>
      <c r="L301" s="82">
        <v>3</v>
      </c>
      <c r="M301" s="82">
        <v>0</v>
      </c>
      <c r="N301" s="82">
        <v>0</v>
      </c>
      <c r="O301" s="82">
        <v>0</v>
      </c>
      <c r="P301" s="82">
        <v>0</v>
      </c>
      <c r="Q301" s="82">
        <v>0</v>
      </c>
      <c r="R301" s="82">
        <v>0</v>
      </c>
      <c r="S301" s="82">
        <v>0</v>
      </c>
      <c r="T301" s="82">
        <v>0</v>
      </c>
      <c r="U301" s="82">
        <v>0</v>
      </c>
      <c r="V301" s="82">
        <v>0</v>
      </c>
      <c r="W301" s="82">
        <v>0</v>
      </c>
      <c r="X301" s="82">
        <v>0</v>
      </c>
      <c r="Y301" s="82">
        <v>0</v>
      </c>
      <c r="Z301" s="82">
        <v>0</v>
      </c>
      <c r="AA301" s="82">
        <v>0</v>
      </c>
      <c r="AB301" s="82">
        <v>0</v>
      </c>
      <c r="AC301" s="82">
        <v>0</v>
      </c>
      <c r="AD301" s="82">
        <v>0</v>
      </c>
      <c r="AE301" s="82">
        <v>0</v>
      </c>
      <c r="AF301" s="82">
        <v>0</v>
      </c>
      <c r="AG301" s="82">
        <v>0</v>
      </c>
      <c r="AH301" s="82">
        <v>0</v>
      </c>
      <c r="AI301" s="82">
        <v>0</v>
      </c>
      <c r="AJ301" s="82">
        <v>0</v>
      </c>
      <c r="AK301" s="82">
        <v>0</v>
      </c>
      <c r="AL301" s="82">
        <v>0</v>
      </c>
      <c r="AM301" s="82">
        <v>0</v>
      </c>
      <c r="AN301" s="82">
        <v>0</v>
      </c>
      <c r="AO301" s="82">
        <v>0</v>
      </c>
      <c r="AP301" s="82">
        <v>0</v>
      </c>
      <c r="AQ301" s="82">
        <v>0</v>
      </c>
      <c r="AR301" s="82">
        <v>0</v>
      </c>
      <c r="AS301" s="82">
        <v>0</v>
      </c>
      <c r="AT301" s="82">
        <v>0</v>
      </c>
      <c r="AU301" s="82">
        <v>0</v>
      </c>
      <c r="AV301" s="82">
        <v>0</v>
      </c>
      <c r="AW301" s="82">
        <v>0</v>
      </c>
      <c r="AX301" s="82">
        <v>0</v>
      </c>
      <c r="AY301" s="82">
        <v>0</v>
      </c>
      <c r="AZ301" s="82">
        <v>0</v>
      </c>
      <c r="BA301" s="82">
        <f t="shared" si="33"/>
        <v>0</v>
      </c>
      <c r="BB301" s="82">
        <f t="shared" si="34"/>
        <v>46.898804669999997</v>
      </c>
      <c r="BC301" s="82">
        <f t="shared" si="35"/>
        <v>0</v>
      </c>
      <c r="BD301" s="82">
        <f t="shared" si="36"/>
        <v>0</v>
      </c>
      <c r="BE301" s="82">
        <f t="shared" si="37"/>
        <v>0</v>
      </c>
      <c r="BF301" s="82">
        <f t="shared" si="38"/>
        <v>0</v>
      </c>
      <c r="BG301" s="82">
        <f t="shared" si="39"/>
        <v>0</v>
      </c>
      <c r="BH301" s="82">
        <f t="shared" si="40"/>
        <v>3</v>
      </c>
    </row>
    <row r="302" spans="1:60" ht="39" customHeight="1">
      <c r="A302" s="51" t="s">
        <v>232</v>
      </c>
      <c r="B302" s="52" t="s">
        <v>784</v>
      </c>
      <c r="C302" s="53" t="s">
        <v>176</v>
      </c>
      <c r="D302" s="82">
        <v>12.234411290000001</v>
      </c>
      <c r="E302" s="82">
        <v>0</v>
      </c>
      <c r="F302" s="82">
        <v>12.234411290000001</v>
      </c>
      <c r="G302" s="82">
        <v>0</v>
      </c>
      <c r="H302" s="82">
        <v>0</v>
      </c>
      <c r="I302" s="82">
        <v>0</v>
      </c>
      <c r="J302" s="82">
        <v>0</v>
      </c>
      <c r="K302" s="82">
        <v>0</v>
      </c>
      <c r="L302" s="82">
        <v>23</v>
      </c>
      <c r="M302" s="82">
        <v>0</v>
      </c>
      <c r="N302" s="82">
        <v>0</v>
      </c>
      <c r="O302" s="82">
        <v>0</v>
      </c>
      <c r="P302" s="82">
        <v>0</v>
      </c>
      <c r="Q302" s="82">
        <v>0</v>
      </c>
      <c r="R302" s="82">
        <v>0</v>
      </c>
      <c r="S302" s="82">
        <v>0</v>
      </c>
      <c r="T302" s="82">
        <v>0</v>
      </c>
      <c r="U302" s="82">
        <v>0</v>
      </c>
      <c r="V302" s="82">
        <v>0</v>
      </c>
      <c r="W302" s="82">
        <v>0</v>
      </c>
      <c r="X302" s="82">
        <v>0</v>
      </c>
      <c r="Y302" s="82">
        <v>0</v>
      </c>
      <c r="Z302" s="82">
        <v>0</v>
      </c>
      <c r="AA302" s="82">
        <v>0</v>
      </c>
      <c r="AB302" s="82">
        <v>0</v>
      </c>
      <c r="AC302" s="82">
        <v>0</v>
      </c>
      <c r="AD302" s="82">
        <v>0</v>
      </c>
      <c r="AE302" s="82">
        <v>0</v>
      </c>
      <c r="AF302" s="82">
        <v>0</v>
      </c>
      <c r="AG302" s="82">
        <v>0</v>
      </c>
      <c r="AH302" s="82">
        <v>0</v>
      </c>
      <c r="AI302" s="82">
        <v>0</v>
      </c>
      <c r="AJ302" s="82">
        <v>0</v>
      </c>
      <c r="AK302" s="82">
        <v>0</v>
      </c>
      <c r="AL302" s="82">
        <v>0</v>
      </c>
      <c r="AM302" s="82">
        <v>0</v>
      </c>
      <c r="AN302" s="82">
        <v>0</v>
      </c>
      <c r="AO302" s="82">
        <v>0</v>
      </c>
      <c r="AP302" s="82">
        <v>0</v>
      </c>
      <c r="AQ302" s="82">
        <v>0</v>
      </c>
      <c r="AR302" s="82">
        <v>0</v>
      </c>
      <c r="AS302" s="82">
        <v>0</v>
      </c>
      <c r="AT302" s="82">
        <v>0</v>
      </c>
      <c r="AU302" s="82">
        <v>0</v>
      </c>
      <c r="AV302" s="82">
        <v>0</v>
      </c>
      <c r="AW302" s="82">
        <v>0</v>
      </c>
      <c r="AX302" s="82">
        <v>0</v>
      </c>
      <c r="AY302" s="82">
        <v>0</v>
      </c>
      <c r="AZ302" s="82">
        <v>0</v>
      </c>
      <c r="BA302" s="82">
        <f t="shared" si="33"/>
        <v>0</v>
      </c>
      <c r="BB302" s="82">
        <f t="shared" si="34"/>
        <v>12.234411290000001</v>
      </c>
      <c r="BC302" s="82">
        <f t="shared" si="35"/>
        <v>0</v>
      </c>
      <c r="BD302" s="82">
        <f t="shared" si="36"/>
        <v>0</v>
      </c>
      <c r="BE302" s="82">
        <f t="shared" si="37"/>
        <v>0</v>
      </c>
      <c r="BF302" s="82">
        <f t="shared" si="38"/>
        <v>0</v>
      </c>
      <c r="BG302" s="82">
        <f t="shared" si="39"/>
        <v>0</v>
      </c>
      <c r="BH302" s="82">
        <f t="shared" si="40"/>
        <v>23</v>
      </c>
    </row>
    <row r="303" spans="1:60" ht="252">
      <c r="A303" s="51" t="s">
        <v>232</v>
      </c>
      <c r="B303" s="52" t="s">
        <v>659</v>
      </c>
      <c r="C303" s="53" t="s">
        <v>608</v>
      </c>
      <c r="D303" s="82">
        <v>34.213896550000001</v>
      </c>
      <c r="E303" s="82">
        <v>0</v>
      </c>
      <c r="F303" s="82">
        <v>0</v>
      </c>
      <c r="G303" s="82">
        <v>0</v>
      </c>
      <c r="H303" s="82">
        <v>0</v>
      </c>
      <c r="I303" s="82">
        <v>0</v>
      </c>
      <c r="J303" s="82">
        <v>0</v>
      </c>
      <c r="K303" s="82">
        <v>0</v>
      </c>
      <c r="L303" s="82">
        <v>0</v>
      </c>
      <c r="M303" s="82">
        <v>0</v>
      </c>
      <c r="N303" s="82">
        <v>34.213896550000001</v>
      </c>
      <c r="O303" s="82">
        <v>0</v>
      </c>
      <c r="P303" s="82">
        <v>0</v>
      </c>
      <c r="Q303" s="82">
        <v>0</v>
      </c>
      <c r="R303" s="82">
        <v>0</v>
      </c>
      <c r="S303" s="82">
        <v>0</v>
      </c>
      <c r="T303" s="82">
        <v>41</v>
      </c>
      <c r="U303" s="82">
        <v>0</v>
      </c>
      <c r="V303" s="82">
        <v>0</v>
      </c>
      <c r="W303" s="82">
        <v>0</v>
      </c>
      <c r="X303" s="82">
        <v>0</v>
      </c>
      <c r="Y303" s="82">
        <v>0</v>
      </c>
      <c r="Z303" s="82">
        <v>0</v>
      </c>
      <c r="AA303" s="82">
        <v>0</v>
      </c>
      <c r="AB303" s="82">
        <v>0</v>
      </c>
      <c r="AC303" s="82">
        <v>0</v>
      </c>
      <c r="AD303" s="82">
        <v>0</v>
      </c>
      <c r="AE303" s="82">
        <v>0</v>
      </c>
      <c r="AF303" s="82">
        <v>0</v>
      </c>
      <c r="AG303" s="82">
        <v>0</v>
      </c>
      <c r="AH303" s="82">
        <v>0</v>
      </c>
      <c r="AI303" s="82">
        <v>0</v>
      </c>
      <c r="AJ303" s="82">
        <v>0</v>
      </c>
      <c r="AK303" s="82">
        <v>0</v>
      </c>
      <c r="AL303" s="82">
        <v>0</v>
      </c>
      <c r="AM303" s="82">
        <v>0</v>
      </c>
      <c r="AN303" s="82">
        <v>0</v>
      </c>
      <c r="AO303" s="82">
        <v>0</v>
      </c>
      <c r="AP303" s="82">
        <v>0</v>
      </c>
      <c r="AQ303" s="82">
        <v>0</v>
      </c>
      <c r="AR303" s="82">
        <v>0</v>
      </c>
      <c r="AS303" s="82">
        <v>0</v>
      </c>
      <c r="AT303" s="82">
        <v>0</v>
      </c>
      <c r="AU303" s="82">
        <v>0</v>
      </c>
      <c r="AV303" s="82">
        <v>0</v>
      </c>
      <c r="AW303" s="82">
        <v>0</v>
      </c>
      <c r="AX303" s="82">
        <v>0</v>
      </c>
      <c r="AY303" s="82">
        <v>0</v>
      </c>
      <c r="AZ303" s="82">
        <v>0</v>
      </c>
      <c r="BA303" s="82">
        <f t="shared" si="33"/>
        <v>0</v>
      </c>
      <c r="BB303" s="82">
        <f t="shared" si="34"/>
        <v>34.213896550000001</v>
      </c>
      <c r="BC303" s="82">
        <f t="shared" si="35"/>
        <v>0</v>
      </c>
      <c r="BD303" s="82">
        <f t="shared" si="36"/>
        <v>0</v>
      </c>
      <c r="BE303" s="82">
        <f t="shared" si="37"/>
        <v>0</v>
      </c>
      <c r="BF303" s="82">
        <f t="shared" si="38"/>
        <v>0</v>
      </c>
      <c r="BG303" s="82">
        <f t="shared" si="39"/>
        <v>0</v>
      </c>
      <c r="BH303" s="82">
        <f t="shared" si="40"/>
        <v>41</v>
      </c>
    </row>
    <row r="304" spans="1:60" ht="78.75">
      <c r="A304" s="51" t="s">
        <v>232</v>
      </c>
      <c r="B304" s="52" t="s">
        <v>672</v>
      </c>
      <c r="C304" s="53" t="s">
        <v>609</v>
      </c>
      <c r="D304" s="82">
        <v>14.742121279999999</v>
      </c>
      <c r="E304" s="82">
        <v>0</v>
      </c>
      <c r="F304" s="82">
        <v>0</v>
      </c>
      <c r="G304" s="82">
        <v>0</v>
      </c>
      <c r="H304" s="82">
        <v>0</v>
      </c>
      <c r="I304" s="82">
        <v>0</v>
      </c>
      <c r="J304" s="82">
        <v>0</v>
      </c>
      <c r="K304" s="82">
        <v>0</v>
      </c>
      <c r="L304" s="82">
        <v>0</v>
      </c>
      <c r="M304" s="82">
        <v>0</v>
      </c>
      <c r="N304" s="82">
        <v>0</v>
      </c>
      <c r="O304" s="82">
        <v>0</v>
      </c>
      <c r="P304" s="82">
        <v>0</v>
      </c>
      <c r="Q304" s="82">
        <v>0</v>
      </c>
      <c r="R304" s="82">
        <v>0</v>
      </c>
      <c r="S304" s="82">
        <v>0</v>
      </c>
      <c r="T304" s="82">
        <v>0</v>
      </c>
      <c r="U304" s="82">
        <v>0</v>
      </c>
      <c r="V304" s="82">
        <v>14.742121279999999</v>
      </c>
      <c r="W304" s="82">
        <v>0</v>
      </c>
      <c r="X304" s="82">
        <v>0</v>
      </c>
      <c r="Y304" s="82">
        <v>0</v>
      </c>
      <c r="Z304" s="82">
        <v>0</v>
      </c>
      <c r="AA304" s="82">
        <v>0</v>
      </c>
      <c r="AB304" s="82">
        <v>6</v>
      </c>
      <c r="AC304" s="82">
        <v>0</v>
      </c>
      <c r="AD304" s="82">
        <v>0</v>
      </c>
      <c r="AE304" s="82">
        <v>0</v>
      </c>
      <c r="AF304" s="82">
        <v>0</v>
      </c>
      <c r="AG304" s="82">
        <v>0</v>
      </c>
      <c r="AH304" s="82">
        <v>0</v>
      </c>
      <c r="AI304" s="82">
        <v>0</v>
      </c>
      <c r="AJ304" s="82">
        <v>0</v>
      </c>
      <c r="AK304" s="82">
        <v>0</v>
      </c>
      <c r="AL304" s="82">
        <v>0</v>
      </c>
      <c r="AM304" s="82">
        <v>0</v>
      </c>
      <c r="AN304" s="82">
        <v>0</v>
      </c>
      <c r="AO304" s="82">
        <v>0</v>
      </c>
      <c r="AP304" s="82">
        <v>0</v>
      </c>
      <c r="AQ304" s="82">
        <v>0</v>
      </c>
      <c r="AR304" s="82">
        <v>0</v>
      </c>
      <c r="AS304" s="82">
        <v>0</v>
      </c>
      <c r="AT304" s="82">
        <v>0</v>
      </c>
      <c r="AU304" s="82">
        <v>0</v>
      </c>
      <c r="AV304" s="82">
        <v>0</v>
      </c>
      <c r="AW304" s="82">
        <v>0</v>
      </c>
      <c r="AX304" s="82">
        <v>0</v>
      </c>
      <c r="AY304" s="82">
        <v>0</v>
      </c>
      <c r="AZ304" s="82">
        <v>0</v>
      </c>
      <c r="BA304" s="82">
        <f t="shared" si="33"/>
        <v>0</v>
      </c>
      <c r="BB304" s="82">
        <f t="shared" si="34"/>
        <v>14.742121279999999</v>
      </c>
      <c r="BC304" s="82">
        <f t="shared" si="35"/>
        <v>0</v>
      </c>
      <c r="BD304" s="82">
        <f t="shared" si="36"/>
        <v>0</v>
      </c>
      <c r="BE304" s="82">
        <f t="shared" si="37"/>
        <v>0</v>
      </c>
      <c r="BF304" s="82">
        <f t="shared" si="38"/>
        <v>0</v>
      </c>
      <c r="BG304" s="82">
        <f t="shared" si="39"/>
        <v>0</v>
      </c>
      <c r="BH304" s="82">
        <f t="shared" si="40"/>
        <v>6</v>
      </c>
    </row>
    <row r="305" spans="1:60" ht="63">
      <c r="A305" s="51" t="s">
        <v>232</v>
      </c>
      <c r="B305" s="52" t="s">
        <v>673</v>
      </c>
      <c r="C305" s="53" t="s">
        <v>610</v>
      </c>
      <c r="D305" s="82">
        <v>28.61690102</v>
      </c>
      <c r="E305" s="82">
        <v>0</v>
      </c>
      <c r="F305" s="82">
        <v>0</v>
      </c>
      <c r="G305" s="82">
        <v>0</v>
      </c>
      <c r="H305" s="82">
        <v>0</v>
      </c>
      <c r="I305" s="82">
        <v>0</v>
      </c>
      <c r="J305" s="82">
        <v>0</v>
      </c>
      <c r="K305" s="82">
        <v>0</v>
      </c>
      <c r="L305" s="82">
        <v>0</v>
      </c>
      <c r="M305" s="82">
        <v>0</v>
      </c>
      <c r="N305" s="82">
        <v>0</v>
      </c>
      <c r="O305" s="82">
        <v>0</v>
      </c>
      <c r="P305" s="82">
        <v>0</v>
      </c>
      <c r="Q305" s="82">
        <v>0</v>
      </c>
      <c r="R305" s="82">
        <v>0</v>
      </c>
      <c r="S305" s="82">
        <v>0</v>
      </c>
      <c r="T305" s="82">
        <v>0</v>
      </c>
      <c r="U305" s="82">
        <v>0</v>
      </c>
      <c r="V305" s="82">
        <v>0</v>
      </c>
      <c r="W305" s="82">
        <v>0</v>
      </c>
      <c r="X305" s="82">
        <v>0</v>
      </c>
      <c r="Y305" s="82">
        <v>0</v>
      </c>
      <c r="Z305" s="82">
        <v>0</v>
      </c>
      <c r="AA305" s="82">
        <v>0</v>
      </c>
      <c r="AB305" s="82">
        <v>0</v>
      </c>
      <c r="AC305" s="82">
        <v>0</v>
      </c>
      <c r="AD305" s="82">
        <v>28.61690102</v>
      </c>
      <c r="AE305" s="82">
        <v>0</v>
      </c>
      <c r="AF305" s="82">
        <v>0</v>
      </c>
      <c r="AG305" s="82">
        <v>0</v>
      </c>
      <c r="AH305" s="82">
        <v>0</v>
      </c>
      <c r="AI305" s="82">
        <v>0</v>
      </c>
      <c r="AJ305" s="82">
        <v>30</v>
      </c>
      <c r="AK305" s="82">
        <v>0</v>
      </c>
      <c r="AL305" s="82">
        <v>0</v>
      </c>
      <c r="AM305" s="82">
        <v>0</v>
      </c>
      <c r="AN305" s="82">
        <v>0</v>
      </c>
      <c r="AO305" s="82">
        <v>0</v>
      </c>
      <c r="AP305" s="82">
        <v>0</v>
      </c>
      <c r="AQ305" s="82">
        <v>0</v>
      </c>
      <c r="AR305" s="82">
        <v>0</v>
      </c>
      <c r="AS305" s="82">
        <v>0</v>
      </c>
      <c r="AT305" s="82">
        <v>0</v>
      </c>
      <c r="AU305" s="82">
        <v>0</v>
      </c>
      <c r="AV305" s="82">
        <v>0</v>
      </c>
      <c r="AW305" s="82">
        <v>0</v>
      </c>
      <c r="AX305" s="82">
        <v>0</v>
      </c>
      <c r="AY305" s="82">
        <v>0</v>
      </c>
      <c r="AZ305" s="82">
        <v>0</v>
      </c>
      <c r="BA305" s="82">
        <f t="shared" si="33"/>
        <v>0</v>
      </c>
      <c r="BB305" s="82">
        <f t="shared" si="34"/>
        <v>28.61690102</v>
      </c>
      <c r="BC305" s="82">
        <f t="shared" si="35"/>
        <v>0</v>
      </c>
      <c r="BD305" s="82">
        <f t="shared" si="36"/>
        <v>0</v>
      </c>
      <c r="BE305" s="82">
        <f t="shared" si="37"/>
        <v>0</v>
      </c>
      <c r="BF305" s="82">
        <f t="shared" si="38"/>
        <v>0</v>
      </c>
      <c r="BG305" s="82">
        <f t="shared" si="39"/>
        <v>0</v>
      </c>
      <c r="BH305" s="82">
        <f t="shared" si="40"/>
        <v>30</v>
      </c>
    </row>
    <row r="306" spans="1:60" ht="110.25">
      <c r="A306" s="51" t="s">
        <v>232</v>
      </c>
      <c r="B306" s="52" t="s">
        <v>674</v>
      </c>
      <c r="C306" s="53" t="s">
        <v>611</v>
      </c>
      <c r="D306" s="82">
        <v>6.1723165599999996</v>
      </c>
      <c r="E306" s="82">
        <v>0</v>
      </c>
      <c r="F306" s="82">
        <v>0</v>
      </c>
      <c r="G306" s="82">
        <v>0</v>
      </c>
      <c r="H306" s="82">
        <v>0</v>
      </c>
      <c r="I306" s="82">
        <v>0</v>
      </c>
      <c r="J306" s="82">
        <v>0</v>
      </c>
      <c r="K306" s="82">
        <v>0</v>
      </c>
      <c r="L306" s="82">
        <v>0</v>
      </c>
      <c r="M306" s="82">
        <v>0</v>
      </c>
      <c r="N306" s="82">
        <v>0</v>
      </c>
      <c r="O306" s="82">
        <v>0</v>
      </c>
      <c r="P306" s="82">
        <v>0</v>
      </c>
      <c r="Q306" s="82">
        <v>0</v>
      </c>
      <c r="R306" s="82">
        <v>0</v>
      </c>
      <c r="S306" s="82">
        <v>0</v>
      </c>
      <c r="T306" s="82">
        <v>0</v>
      </c>
      <c r="U306" s="82">
        <v>0</v>
      </c>
      <c r="V306" s="82">
        <v>0</v>
      </c>
      <c r="W306" s="82">
        <v>0</v>
      </c>
      <c r="X306" s="82">
        <v>0</v>
      </c>
      <c r="Y306" s="82">
        <v>0</v>
      </c>
      <c r="Z306" s="82">
        <v>0</v>
      </c>
      <c r="AA306" s="82">
        <v>0</v>
      </c>
      <c r="AB306" s="82">
        <v>0</v>
      </c>
      <c r="AC306" s="82">
        <v>0</v>
      </c>
      <c r="AD306" s="82">
        <v>0</v>
      </c>
      <c r="AE306" s="82">
        <v>0</v>
      </c>
      <c r="AF306" s="82">
        <v>0</v>
      </c>
      <c r="AG306" s="82">
        <v>0</v>
      </c>
      <c r="AH306" s="82">
        <v>0</v>
      </c>
      <c r="AI306" s="82">
        <v>0</v>
      </c>
      <c r="AJ306" s="82">
        <v>0</v>
      </c>
      <c r="AK306" s="82">
        <v>0</v>
      </c>
      <c r="AL306" s="82">
        <v>6.1723165599999996</v>
      </c>
      <c r="AM306" s="82">
        <v>0</v>
      </c>
      <c r="AN306" s="82">
        <v>0</v>
      </c>
      <c r="AO306" s="82">
        <v>0</v>
      </c>
      <c r="AP306" s="82">
        <v>0</v>
      </c>
      <c r="AQ306" s="82">
        <v>0</v>
      </c>
      <c r="AR306" s="82">
        <v>9</v>
      </c>
      <c r="AS306" s="82">
        <v>0</v>
      </c>
      <c r="AT306" s="82">
        <v>0</v>
      </c>
      <c r="AU306" s="82">
        <v>0</v>
      </c>
      <c r="AV306" s="82">
        <v>0</v>
      </c>
      <c r="AW306" s="82">
        <v>0</v>
      </c>
      <c r="AX306" s="82">
        <v>0</v>
      </c>
      <c r="AY306" s="82">
        <v>0</v>
      </c>
      <c r="AZ306" s="82">
        <v>0</v>
      </c>
      <c r="BA306" s="82">
        <f t="shared" si="33"/>
        <v>0</v>
      </c>
      <c r="BB306" s="82">
        <f t="shared" si="34"/>
        <v>6.1723165599999996</v>
      </c>
      <c r="BC306" s="82">
        <f t="shared" si="35"/>
        <v>0</v>
      </c>
      <c r="BD306" s="82">
        <f t="shared" si="36"/>
        <v>0</v>
      </c>
      <c r="BE306" s="82">
        <f t="shared" si="37"/>
        <v>0</v>
      </c>
      <c r="BF306" s="82">
        <f t="shared" si="38"/>
        <v>0</v>
      </c>
      <c r="BG306" s="82">
        <f t="shared" si="39"/>
        <v>0</v>
      </c>
      <c r="BH306" s="82">
        <f t="shared" si="40"/>
        <v>9</v>
      </c>
    </row>
    <row r="307" spans="1:60" ht="31.5">
      <c r="A307" s="51" t="s">
        <v>232</v>
      </c>
      <c r="B307" s="52" t="s">
        <v>675</v>
      </c>
      <c r="C307" s="53" t="s">
        <v>612</v>
      </c>
      <c r="D307" s="82">
        <v>1.4843101000000001</v>
      </c>
      <c r="E307" s="82">
        <v>0</v>
      </c>
      <c r="F307" s="82">
        <v>0</v>
      </c>
      <c r="G307" s="82">
        <v>0</v>
      </c>
      <c r="H307" s="82">
        <v>0</v>
      </c>
      <c r="I307" s="82">
        <v>0</v>
      </c>
      <c r="J307" s="82">
        <v>0</v>
      </c>
      <c r="K307" s="82">
        <v>0</v>
      </c>
      <c r="L307" s="82">
        <v>0</v>
      </c>
      <c r="M307" s="82">
        <v>0</v>
      </c>
      <c r="N307" s="82">
        <v>0</v>
      </c>
      <c r="O307" s="82">
        <v>0</v>
      </c>
      <c r="P307" s="82">
        <v>0</v>
      </c>
      <c r="Q307" s="82">
        <v>0</v>
      </c>
      <c r="R307" s="82">
        <v>0</v>
      </c>
      <c r="S307" s="82">
        <v>0</v>
      </c>
      <c r="T307" s="82">
        <v>0</v>
      </c>
      <c r="U307" s="82">
        <v>0</v>
      </c>
      <c r="V307" s="82">
        <v>0</v>
      </c>
      <c r="W307" s="82">
        <v>0</v>
      </c>
      <c r="X307" s="82">
        <v>0</v>
      </c>
      <c r="Y307" s="82">
        <v>0</v>
      </c>
      <c r="Z307" s="82">
        <v>0</v>
      </c>
      <c r="AA307" s="82">
        <v>0</v>
      </c>
      <c r="AB307" s="82">
        <v>0</v>
      </c>
      <c r="AC307" s="82">
        <v>0</v>
      </c>
      <c r="AD307" s="82">
        <v>0</v>
      </c>
      <c r="AE307" s="82">
        <v>0</v>
      </c>
      <c r="AF307" s="82">
        <v>0</v>
      </c>
      <c r="AG307" s="82">
        <v>0</v>
      </c>
      <c r="AH307" s="82">
        <v>0</v>
      </c>
      <c r="AI307" s="82">
        <v>0</v>
      </c>
      <c r="AJ307" s="82">
        <v>0</v>
      </c>
      <c r="AK307" s="82">
        <v>0</v>
      </c>
      <c r="AL307" s="82">
        <v>0</v>
      </c>
      <c r="AM307" s="82">
        <v>0</v>
      </c>
      <c r="AN307" s="82">
        <v>0</v>
      </c>
      <c r="AO307" s="82">
        <v>0</v>
      </c>
      <c r="AP307" s="82">
        <v>0</v>
      </c>
      <c r="AQ307" s="82">
        <v>0</v>
      </c>
      <c r="AR307" s="82">
        <v>0</v>
      </c>
      <c r="AS307" s="82">
        <v>0</v>
      </c>
      <c r="AT307" s="82">
        <v>1.4843101000000001</v>
      </c>
      <c r="AU307" s="82">
        <v>0</v>
      </c>
      <c r="AV307" s="82">
        <v>0</v>
      </c>
      <c r="AW307" s="82">
        <v>0</v>
      </c>
      <c r="AX307" s="82">
        <v>0</v>
      </c>
      <c r="AY307" s="82">
        <v>0</v>
      </c>
      <c r="AZ307" s="82">
        <v>1</v>
      </c>
      <c r="BA307" s="82">
        <f t="shared" si="33"/>
        <v>0</v>
      </c>
      <c r="BB307" s="82">
        <f t="shared" si="34"/>
        <v>1.4843101000000001</v>
      </c>
      <c r="BC307" s="82">
        <f t="shared" si="35"/>
        <v>0</v>
      </c>
      <c r="BD307" s="82">
        <f t="shared" si="36"/>
        <v>0</v>
      </c>
      <c r="BE307" s="82">
        <f t="shared" si="37"/>
        <v>0</v>
      </c>
      <c r="BF307" s="82">
        <f t="shared" si="38"/>
        <v>0</v>
      </c>
      <c r="BG307" s="82">
        <f t="shared" si="39"/>
        <v>0</v>
      </c>
      <c r="BH307" s="82">
        <f t="shared" si="40"/>
        <v>1</v>
      </c>
    </row>
    <row r="308" spans="1:60" ht="45" customHeight="1">
      <c r="A308" s="51" t="s">
        <v>232</v>
      </c>
      <c r="B308" s="52" t="s">
        <v>800</v>
      </c>
      <c r="C308" s="53" t="s">
        <v>654</v>
      </c>
      <c r="D308" s="82">
        <v>18.948359</v>
      </c>
      <c r="E308" s="82">
        <v>0</v>
      </c>
      <c r="F308" s="82">
        <v>0</v>
      </c>
      <c r="G308" s="82">
        <v>0</v>
      </c>
      <c r="H308" s="82">
        <v>0</v>
      </c>
      <c r="I308" s="82">
        <v>0</v>
      </c>
      <c r="J308" s="82">
        <v>0</v>
      </c>
      <c r="K308" s="82">
        <v>0</v>
      </c>
      <c r="L308" s="82">
        <v>0</v>
      </c>
      <c r="M308" s="82">
        <v>0</v>
      </c>
      <c r="N308" s="82">
        <v>0</v>
      </c>
      <c r="O308" s="82">
        <v>0</v>
      </c>
      <c r="P308" s="82">
        <v>0</v>
      </c>
      <c r="Q308" s="82">
        <v>0</v>
      </c>
      <c r="R308" s="82">
        <v>0</v>
      </c>
      <c r="S308" s="82">
        <v>0</v>
      </c>
      <c r="T308" s="82">
        <v>0</v>
      </c>
      <c r="U308" s="82">
        <v>0</v>
      </c>
      <c r="V308" s="82">
        <v>0</v>
      </c>
      <c r="W308" s="82">
        <v>0</v>
      </c>
      <c r="X308" s="82">
        <v>0</v>
      </c>
      <c r="Y308" s="82">
        <v>0</v>
      </c>
      <c r="Z308" s="82">
        <v>0</v>
      </c>
      <c r="AA308" s="82">
        <v>0</v>
      </c>
      <c r="AB308" s="82">
        <v>0</v>
      </c>
      <c r="AC308" s="82">
        <v>0</v>
      </c>
      <c r="AD308" s="82">
        <v>0</v>
      </c>
      <c r="AE308" s="82">
        <v>0</v>
      </c>
      <c r="AF308" s="82">
        <v>0</v>
      </c>
      <c r="AG308" s="82">
        <v>0</v>
      </c>
      <c r="AH308" s="82">
        <v>0</v>
      </c>
      <c r="AI308" s="82">
        <v>0</v>
      </c>
      <c r="AJ308" s="82">
        <v>0</v>
      </c>
      <c r="AK308" s="82">
        <v>0</v>
      </c>
      <c r="AL308" s="82">
        <v>0</v>
      </c>
      <c r="AM308" s="82">
        <v>0</v>
      </c>
      <c r="AN308" s="82">
        <v>0</v>
      </c>
      <c r="AO308" s="82">
        <v>0</v>
      </c>
      <c r="AP308" s="82">
        <v>0</v>
      </c>
      <c r="AQ308" s="82">
        <v>0</v>
      </c>
      <c r="AR308" s="82">
        <v>0</v>
      </c>
      <c r="AS308" s="82">
        <v>0</v>
      </c>
      <c r="AT308" s="82">
        <v>0</v>
      </c>
      <c r="AU308" s="82">
        <v>0</v>
      </c>
      <c r="AV308" s="82">
        <v>0</v>
      </c>
      <c r="AW308" s="82">
        <v>0</v>
      </c>
      <c r="AX308" s="82">
        <v>0</v>
      </c>
      <c r="AY308" s="82">
        <v>0</v>
      </c>
      <c r="AZ308" s="82">
        <v>0</v>
      </c>
      <c r="BA308" s="82">
        <f t="shared" si="33"/>
        <v>0</v>
      </c>
      <c r="BB308" s="82">
        <f t="shared" si="34"/>
        <v>0</v>
      </c>
      <c r="BC308" s="82">
        <f t="shared" si="35"/>
        <v>0</v>
      </c>
      <c r="BD308" s="82">
        <f t="shared" si="36"/>
        <v>0</v>
      </c>
      <c r="BE308" s="82">
        <f t="shared" si="37"/>
        <v>0</v>
      </c>
      <c r="BF308" s="82">
        <f t="shared" si="38"/>
        <v>0</v>
      </c>
      <c r="BG308" s="82">
        <f t="shared" si="39"/>
        <v>0</v>
      </c>
      <c r="BH308" s="82">
        <f t="shared" si="40"/>
        <v>0</v>
      </c>
    </row>
    <row r="309" spans="1:60" ht="94.5">
      <c r="A309" s="51" t="s">
        <v>232</v>
      </c>
      <c r="B309" s="52" t="s">
        <v>452</v>
      </c>
      <c r="C309" s="53" t="s">
        <v>151</v>
      </c>
      <c r="D309" s="82">
        <v>229.99966749000001</v>
      </c>
      <c r="E309" s="82">
        <v>0</v>
      </c>
      <c r="F309" s="82">
        <v>209.6965999</v>
      </c>
      <c r="G309" s="82">
        <v>0</v>
      </c>
      <c r="H309" s="82">
        <v>0</v>
      </c>
      <c r="I309" s="82">
        <v>0</v>
      </c>
      <c r="J309" s="82">
        <v>0</v>
      </c>
      <c r="K309" s="82">
        <v>0</v>
      </c>
      <c r="L309" s="82">
        <v>4</v>
      </c>
      <c r="M309" s="82">
        <v>0</v>
      </c>
      <c r="N309" s="82">
        <v>0</v>
      </c>
      <c r="O309" s="82">
        <v>0</v>
      </c>
      <c r="P309" s="82">
        <v>0</v>
      </c>
      <c r="Q309" s="82">
        <v>0</v>
      </c>
      <c r="R309" s="82">
        <v>0</v>
      </c>
      <c r="S309" s="82">
        <v>0</v>
      </c>
      <c r="T309" s="82">
        <v>0</v>
      </c>
      <c r="U309" s="82">
        <v>0</v>
      </c>
      <c r="V309" s="82">
        <v>0</v>
      </c>
      <c r="W309" s="82">
        <v>0</v>
      </c>
      <c r="X309" s="82">
        <v>0</v>
      </c>
      <c r="Y309" s="82">
        <v>0</v>
      </c>
      <c r="Z309" s="82">
        <v>0</v>
      </c>
      <c r="AA309" s="82">
        <v>0</v>
      </c>
      <c r="AB309" s="82">
        <v>0</v>
      </c>
      <c r="AC309" s="82">
        <v>0</v>
      </c>
      <c r="AD309" s="82">
        <v>0</v>
      </c>
      <c r="AE309" s="82">
        <v>0</v>
      </c>
      <c r="AF309" s="82">
        <v>0</v>
      </c>
      <c r="AG309" s="82">
        <v>0</v>
      </c>
      <c r="AH309" s="82">
        <v>0</v>
      </c>
      <c r="AI309" s="82">
        <v>0</v>
      </c>
      <c r="AJ309" s="82">
        <v>0</v>
      </c>
      <c r="AK309" s="82">
        <v>0</v>
      </c>
      <c r="AL309" s="82">
        <v>0</v>
      </c>
      <c r="AM309" s="82">
        <v>0</v>
      </c>
      <c r="AN309" s="82">
        <v>0</v>
      </c>
      <c r="AO309" s="82">
        <v>0</v>
      </c>
      <c r="AP309" s="82">
        <v>0</v>
      </c>
      <c r="AQ309" s="82">
        <v>0</v>
      </c>
      <c r="AR309" s="82">
        <v>0</v>
      </c>
      <c r="AS309" s="82">
        <v>0</v>
      </c>
      <c r="AT309" s="82">
        <v>0</v>
      </c>
      <c r="AU309" s="82">
        <v>0</v>
      </c>
      <c r="AV309" s="82">
        <v>0</v>
      </c>
      <c r="AW309" s="82">
        <v>0</v>
      </c>
      <c r="AX309" s="82">
        <v>0</v>
      </c>
      <c r="AY309" s="82">
        <v>0</v>
      </c>
      <c r="AZ309" s="82">
        <v>0</v>
      </c>
      <c r="BA309" s="82">
        <f t="shared" si="33"/>
        <v>0</v>
      </c>
      <c r="BB309" s="82">
        <f t="shared" si="34"/>
        <v>209.6965999</v>
      </c>
      <c r="BC309" s="82">
        <f t="shared" si="35"/>
        <v>0</v>
      </c>
      <c r="BD309" s="82">
        <f t="shared" si="36"/>
        <v>0</v>
      </c>
      <c r="BE309" s="82">
        <f t="shared" si="37"/>
        <v>0</v>
      </c>
      <c r="BF309" s="82">
        <f t="shared" si="38"/>
        <v>0</v>
      </c>
      <c r="BG309" s="82">
        <f t="shared" si="39"/>
        <v>0</v>
      </c>
      <c r="BH309" s="82">
        <f t="shared" si="40"/>
        <v>4</v>
      </c>
    </row>
    <row r="310" spans="1:60" ht="94.5">
      <c r="A310" s="51" t="s">
        <v>232</v>
      </c>
      <c r="B310" s="52" t="s">
        <v>684</v>
      </c>
      <c r="C310" s="53" t="s">
        <v>683</v>
      </c>
      <c r="D310" s="82">
        <v>380.20582242</v>
      </c>
      <c r="E310" s="82">
        <v>0</v>
      </c>
      <c r="F310" s="82">
        <v>0</v>
      </c>
      <c r="G310" s="82">
        <v>0</v>
      </c>
      <c r="H310" s="82">
        <v>0</v>
      </c>
      <c r="I310" s="82">
        <v>0</v>
      </c>
      <c r="J310" s="82">
        <v>0</v>
      </c>
      <c r="K310" s="82">
        <v>0</v>
      </c>
      <c r="L310" s="82">
        <v>0</v>
      </c>
      <c r="M310" s="82">
        <v>0</v>
      </c>
      <c r="N310" s="82">
        <v>67.637863780000004</v>
      </c>
      <c r="O310" s="82">
        <v>0</v>
      </c>
      <c r="P310" s="82">
        <v>0</v>
      </c>
      <c r="Q310" s="82">
        <v>0</v>
      </c>
      <c r="R310" s="82">
        <v>0</v>
      </c>
      <c r="S310" s="82">
        <v>0</v>
      </c>
      <c r="T310" s="82">
        <v>5</v>
      </c>
      <c r="U310" s="82">
        <v>0</v>
      </c>
      <c r="V310" s="82">
        <v>73.287939040000012</v>
      </c>
      <c r="W310" s="82">
        <v>0</v>
      </c>
      <c r="X310" s="82">
        <v>0</v>
      </c>
      <c r="Y310" s="82">
        <v>0</v>
      </c>
      <c r="Z310" s="82">
        <v>0</v>
      </c>
      <c r="AA310" s="82">
        <v>0</v>
      </c>
      <c r="AB310" s="82">
        <v>6</v>
      </c>
      <c r="AC310" s="82">
        <v>0</v>
      </c>
      <c r="AD310" s="82">
        <v>74.454190119999993</v>
      </c>
      <c r="AE310" s="82">
        <v>0</v>
      </c>
      <c r="AF310" s="82">
        <v>0</v>
      </c>
      <c r="AG310" s="82">
        <v>0</v>
      </c>
      <c r="AH310" s="82">
        <v>0</v>
      </c>
      <c r="AI310" s="82">
        <v>0</v>
      </c>
      <c r="AJ310" s="82">
        <v>5</v>
      </c>
      <c r="AK310" s="82">
        <v>0</v>
      </c>
      <c r="AL310" s="82">
        <v>80.483618149999998</v>
      </c>
      <c r="AM310" s="82">
        <v>0</v>
      </c>
      <c r="AN310" s="82">
        <v>0</v>
      </c>
      <c r="AO310" s="82">
        <v>0</v>
      </c>
      <c r="AP310" s="82">
        <v>0</v>
      </c>
      <c r="AQ310" s="82">
        <v>0</v>
      </c>
      <c r="AR310" s="82">
        <v>6</v>
      </c>
      <c r="AS310" s="82">
        <v>0</v>
      </c>
      <c r="AT310" s="82">
        <v>84.342211329999998</v>
      </c>
      <c r="AU310" s="82">
        <v>0</v>
      </c>
      <c r="AV310" s="82">
        <v>0</v>
      </c>
      <c r="AW310" s="82">
        <v>0</v>
      </c>
      <c r="AX310" s="82">
        <v>0</v>
      </c>
      <c r="AY310" s="82">
        <v>0</v>
      </c>
      <c r="AZ310" s="82">
        <v>6</v>
      </c>
      <c r="BA310" s="82">
        <f t="shared" si="33"/>
        <v>0</v>
      </c>
      <c r="BB310" s="82">
        <f t="shared" si="34"/>
        <v>380.20582242</v>
      </c>
      <c r="BC310" s="82">
        <f t="shared" si="35"/>
        <v>0</v>
      </c>
      <c r="BD310" s="82">
        <f t="shared" si="36"/>
        <v>0</v>
      </c>
      <c r="BE310" s="82">
        <f t="shared" si="37"/>
        <v>0</v>
      </c>
      <c r="BF310" s="82">
        <f t="shared" si="38"/>
        <v>0</v>
      </c>
      <c r="BG310" s="82">
        <f t="shared" si="39"/>
        <v>0</v>
      </c>
      <c r="BH310" s="82">
        <f t="shared" si="40"/>
        <v>28</v>
      </c>
    </row>
    <row r="311" spans="1:60" ht="47.25">
      <c r="A311" s="51" t="s">
        <v>232</v>
      </c>
      <c r="B311" s="52" t="s">
        <v>676</v>
      </c>
      <c r="C311" s="53" t="s">
        <v>677</v>
      </c>
      <c r="D311" s="82">
        <v>15.737717419999999</v>
      </c>
      <c r="E311" s="82">
        <v>0</v>
      </c>
      <c r="F311" s="82">
        <v>0</v>
      </c>
      <c r="G311" s="82">
        <v>0</v>
      </c>
      <c r="H311" s="82">
        <v>0</v>
      </c>
      <c r="I311" s="82">
        <v>0</v>
      </c>
      <c r="J311" s="82">
        <v>0</v>
      </c>
      <c r="K311" s="82">
        <v>0</v>
      </c>
      <c r="L311" s="82">
        <v>0</v>
      </c>
      <c r="M311" s="82">
        <v>0</v>
      </c>
      <c r="N311" s="82">
        <v>0</v>
      </c>
      <c r="O311" s="82">
        <v>0</v>
      </c>
      <c r="P311" s="82">
        <v>0</v>
      </c>
      <c r="Q311" s="82">
        <v>0</v>
      </c>
      <c r="R311" s="82">
        <v>0</v>
      </c>
      <c r="S311" s="82">
        <v>0</v>
      </c>
      <c r="T311" s="82">
        <v>0</v>
      </c>
      <c r="U311" s="82">
        <v>0</v>
      </c>
      <c r="V311" s="82">
        <v>15.737717419999999</v>
      </c>
      <c r="W311" s="82">
        <v>0</v>
      </c>
      <c r="X311" s="82">
        <v>0</v>
      </c>
      <c r="Y311" s="82">
        <v>0</v>
      </c>
      <c r="Z311" s="82">
        <v>0</v>
      </c>
      <c r="AA311" s="82">
        <v>0</v>
      </c>
      <c r="AB311" s="82">
        <v>3</v>
      </c>
      <c r="AC311" s="82">
        <v>0</v>
      </c>
      <c r="AD311" s="82">
        <v>0</v>
      </c>
      <c r="AE311" s="82">
        <v>0</v>
      </c>
      <c r="AF311" s="82">
        <v>0</v>
      </c>
      <c r="AG311" s="82">
        <v>0</v>
      </c>
      <c r="AH311" s="82">
        <v>0</v>
      </c>
      <c r="AI311" s="82">
        <v>0</v>
      </c>
      <c r="AJ311" s="82">
        <v>0</v>
      </c>
      <c r="AK311" s="82">
        <v>0</v>
      </c>
      <c r="AL311" s="82">
        <v>0</v>
      </c>
      <c r="AM311" s="82">
        <v>0</v>
      </c>
      <c r="AN311" s="82">
        <v>0</v>
      </c>
      <c r="AO311" s="82">
        <v>0</v>
      </c>
      <c r="AP311" s="82">
        <v>0</v>
      </c>
      <c r="AQ311" s="82">
        <v>0</v>
      </c>
      <c r="AR311" s="82">
        <v>0</v>
      </c>
      <c r="AS311" s="82">
        <v>0</v>
      </c>
      <c r="AT311" s="82">
        <v>0</v>
      </c>
      <c r="AU311" s="82">
        <v>0</v>
      </c>
      <c r="AV311" s="82">
        <v>0</v>
      </c>
      <c r="AW311" s="82">
        <v>0</v>
      </c>
      <c r="AX311" s="82">
        <v>0</v>
      </c>
      <c r="AY311" s="82">
        <v>0</v>
      </c>
      <c r="AZ311" s="82">
        <v>0</v>
      </c>
      <c r="BA311" s="82">
        <f t="shared" si="33"/>
        <v>0</v>
      </c>
      <c r="BB311" s="82">
        <f t="shared" si="34"/>
        <v>15.737717419999999</v>
      </c>
      <c r="BC311" s="82">
        <f t="shared" si="35"/>
        <v>0</v>
      </c>
      <c r="BD311" s="82">
        <f t="shared" si="36"/>
        <v>0</v>
      </c>
      <c r="BE311" s="82">
        <f t="shared" si="37"/>
        <v>0</v>
      </c>
      <c r="BF311" s="82">
        <f t="shared" si="38"/>
        <v>0</v>
      </c>
      <c r="BG311" s="82">
        <f t="shared" si="39"/>
        <v>0</v>
      </c>
      <c r="BH311" s="82">
        <f t="shared" si="40"/>
        <v>3</v>
      </c>
    </row>
    <row r="312" spans="1:60" ht="31.5">
      <c r="A312" s="51" t="s">
        <v>232</v>
      </c>
      <c r="B312" s="52" t="s">
        <v>449</v>
      </c>
      <c r="C312" s="53" t="s">
        <v>678</v>
      </c>
      <c r="D312" s="82">
        <v>99.850746619999995</v>
      </c>
      <c r="E312" s="82">
        <v>0</v>
      </c>
      <c r="F312" s="82">
        <v>0</v>
      </c>
      <c r="G312" s="82">
        <v>0</v>
      </c>
      <c r="H312" s="82">
        <v>0</v>
      </c>
      <c r="I312" s="82">
        <v>0</v>
      </c>
      <c r="J312" s="82">
        <v>0</v>
      </c>
      <c r="K312" s="82">
        <v>0</v>
      </c>
      <c r="L312" s="82">
        <v>0</v>
      </c>
      <c r="M312" s="82">
        <v>0</v>
      </c>
      <c r="N312" s="82">
        <v>0</v>
      </c>
      <c r="O312" s="82">
        <v>0</v>
      </c>
      <c r="P312" s="82">
        <v>0</v>
      </c>
      <c r="Q312" s="82">
        <v>0</v>
      </c>
      <c r="R312" s="82">
        <v>0</v>
      </c>
      <c r="S312" s="82">
        <v>0</v>
      </c>
      <c r="T312" s="82">
        <v>0</v>
      </c>
      <c r="U312" s="82">
        <v>0</v>
      </c>
      <c r="V312" s="82">
        <v>0</v>
      </c>
      <c r="W312" s="82">
        <v>0</v>
      </c>
      <c r="X312" s="82">
        <v>0</v>
      </c>
      <c r="Y312" s="82">
        <v>0</v>
      </c>
      <c r="Z312" s="82">
        <v>0</v>
      </c>
      <c r="AA312" s="82">
        <v>0</v>
      </c>
      <c r="AB312" s="82">
        <v>0</v>
      </c>
      <c r="AC312" s="82">
        <v>0</v>
      </c>
      <c r="AD312" s="82">
        <v>99.850746619999995</v>
      </c>
      <c r="AE312" s="82">
        <v>0</v>
      </c>
      <c r="AF312" s="82">
        <v>0</v>
      </c>
      <c r="AG312" s="82">
        <v>0</v>
      </c>
      <c r="AH312" s="82">
        <v>0</v>
      </c>
      <c r="AI312" s="82">
        <v>0</v>
      </c>
      <c r="AJ312" s="82">
        <v>29</v>
      </c>
      <c r="AK312" s="82">
        <v>0</v>
      </c>
      <c r="AL312" s="82">
        <v>0</v>
      </c>
      <c r="AM312" s="82">
        <v>0</v>
      </c>
      <c r="AN312" s="82">
        <v>0</v>
      </c>
      <c r="AO312" s="82">
        <v>0</v>
      </c>
      <c r="AP312" s="82">
        <v>0</v>
      </c>
      <c r="AQ312" s="82">
        <v>0</v>
      </c>
      <c r="AR312" s="82">
        <v>0</v>
      </c>
      <c r="AS312" s="82">
        <v>0</v>
      </c>
      <c r="AT312" s="82">
        <v>0</v>
      </c>
      <c r="AU312" s="82">
        <v>0</v>
      </c>
      <c r="AV312" s="82">
        <v>0</v>
      </c>
      <c r="AW312" s="82">
        <v>0</v>
      </c>
      <c r="AX312" s="82">
        <v>0</v>
      </c>
      <c r="AY312" s="82">
        <v>0</v>
      </c>
      <c r="AZ312" s="82">
        <v>0</v>
      </c>
      <c r="BA312" s="82">
        <f t="shared" si="33"/>
        <v>0</v>
      </c>
      <c r="BB312" s="82">
        <f t="shared" si="34"/>
        <v>99.850746619999995</v>
      </c>
      <c r="BC312" s="82">
        <f t="shared" si="35"/>
        <v>0</v>
      </c>
      <c r="BD312" s="82">
        <f t="shared" si="36"/>
        <v>0</v>
      </c>
      <c r="BE312" s="82">
        <f t="shared" si="37"/>
        <v>0</v>
      </c>
      <c r="BF312" s="82">
        <f t="shared" si="38"/>
        <v>0</v>
      </c>
      <c r="BG312" s="82">
        <f t="shared" si="39"/>
        <v>0</v>
      </c>
      <c r="BH312" s="82">
        <f t="shared" si="40"/>
        <v>29</v>
      </c>
    </row>
    <row r="313" spans="1:60" ht="141.75">
      <c r="A313" s="51" t="s">
        <v>232</v>
      </c>
      <c r="B313" s="52" t="s">
        <v>167</v>
      </c>
      <c r="C313" s="53" t="s">
        <v>166</v>
      </c>
      <c r="D313" s="82">
        <v>527.67803452999999</v>
      </c>
      <c r="E313" s="82">
        <v>21.368628229999999</v>
      </c>
      <c r="F313" s="82">
        <v>69.803278320000004</v>
      </c>
      <c r="G313" s="82">
        <v>0</v>
      </c>
      <c r="H313" s="82">
        <v>0</v>
      </c>
      <c r="I313" s="82">
        <v>0</v>
      </c>
      <c r="J313" s="82">
        <v>0</v>
      </c>
      <c r="K313" s="82">
        <v>0</v>
      </c>
      <c r="L313" s="82">
        <v>1</v>
      </c>
      <c r="M313" s="82">
        <v>0</v>
      </c>
      <c r="N313" s="82">
        <v>57.365364759999999</v>
      </c>
      <c r="O313" s="82">
        <v>0</v>
      </c>
      <c r="P313" s="82">
        <v>0</v>
      </c>
      <c r="Q313" s="82">
        <v>0</v>
      </c>
      <c r="R313" s="82">
        <v>0</v>
      </c>
      <c r="S313" s="82">
        <v>0</v>
      </c>
      <c r="T313" s="82">
        <v>0</v>
      </c>
      <c r="U313" s="82">
        <v>0</v>
      </c>
      <c r="V313" s="82">
        <v>168.49548535</v>
      </c>
      <c r="W313" s="82">
        <v>0</v>
      </c>
      <c r="X313" s="82">
        <v>0</v>
      </c>
      <c r="Y313" s="82">
        <v>0</v>
      </c>
      <c r="Z313" s="82">
        <v>0</v>
      </c>
      <c r="AA313" s="82">
        <v>0</v>
      </c>
      <c r="AB313" s="82">
        <v>0</v>
      </c>
      <c r="AC313" s="82">
        <v>0</v>
      </c>
      <c r="AD313" s="82">
        <v>93.392790399999996</v>
      </c>
      <c r="AE313" s="82">
        <v>0</v>
      </c>
      <c r="AF313" s="82">
        <v>0</v>
      </c>
      <c r="AG313" s="82">
        <v>0</v>
      </c>
      <c r="AH313" s="82">
        <v>0</v>
      </c>
      <c r="AI313" s="82">
        <v>0</v>
      </c>
      <c r="AJ313" s="82">
        <v>1</v>
      </c>
      <c r="AK313" s="82">
        <v>0</v>
      </c>
      <c r="AL313" s="82">
        <v>0</v>
      </c>
      <c r="AM313" s="82">
        <v>0</v>
      </c>
      <c r="AN313" s="82">
        <v>0</v>
      </c>
      <c r="AO313" s="82">
        <v>0</v>
      </c>
      <c r="AP313" s="82">
        <v>0</v>
      </c>
      <c r="AQ313" s="82">
        <v>0</v>
      </c>
      <c r="AR313" s="82">
        <v>0</v>
      </c>
      <c r="AS313" s="82">
        <v>0</v>
      </c>
      <c r="AT313" s="82">
        <v>0</v>
      </c>
      <c r="AU313" s="82">
        <v>0</v>
      </c>
      <c r="AV313" s="82">
        <v>0</v>
      </c>
      <c r="AW313" s="82">
        <v>0</v>
      </c>
      <c r="AX313" s="82">
        <v>0</v>
      </c>
      <c r="AY313" s="82">
        <v>0</v>
      </c>
      <c r="AZ313" s="82">
        <v>0</v>
      </c>
      <c r="BA313" s="82">
        <f t="shared" si="33"/>
        <v>21.368628229999999</v>
      </c>
      <c r="BB313" s="82">
        <f t="shared" si="34"/>
        <v>389.05691882999997</v>
      </c>
      <c r="BC313" s="82">
        <f t="shared" si="35"/>
        <v>0</v>
      </c>
      <c r="BD313" s="82">
        <f t="shared" si="36"/>
        <v>0</v>
      </c>
      <c r="BE313" s="82">
        <f t="shared" si="37"/>
        <v>0</v>
      </c>
      <c r="BF313" s="82">
        <f t="shared" si="38"/>
        <v>0</v>
      </c>
      <c r="BG313" s="82">
        <f t="shared" si="39"/>
        <v>0</v>
      </c>
      <c r="BH313" s="82">
        <f t="shared" si="40"/>
        <v>2</v>
      </c>
    </row>
    <row r="314" spans="1:60" ht="78.75">
      <c r="A314" s="51" t="s">
        <v>232</v>
      </c>
      <c r="B314" s="52" t="s">
        <v>488</v>
      </c>
      <c r="C314" s="53" t="s">
        <v>487</v>
      </c>
      <c r="D314" s="82">
        <v>13.84498222</v>
      </c>
      <c r="E314" s="82">
        <v>0</v>
      </c>
      <c r="F314" s="82">
        <v>0</v>
      </c>
      <c r="G314" s="82">
        <v>0</v>
      </c>
      <c r="H314" s="82">
        <v>0</v>
      </c>
      <c r="I314" s="82">
        <v>0</v>
      </c>
      <c r="J314" s="82">
        <v>0</v>
      </c>
      <c r="K314" s="82">
        <v>0</v>
      </c>
      <c r="L314" s="82">
        <v>0</v>
      </c>
      <c r="M314" s="82">
        <v>0</v>
      </c>
      <c r="N314" s="82">
        <v>0</v>
      </c>
      <c r="O314" s="82">
        <v>0</v>
      </c>
      <c r="P314" s="82">
        <v>0</v>
      </c>
      <c r="Q314" s="82">
        <v>0</v>
      </c>
      <c r="R314" s="82">
        <v>0</v>
      </c>
      <c r="S314" s="82">
        <v>0</v>
      </c>
      <c r="T314" s="82">
        <v>0</v>
      </c>
      <c r="U314" s="82">
        <v>0</v>
      </c>
      <c r="V314" s="82">
        <v>0</v>
      </c>
      <c r="W314" s="82">
        <v>0</v>
      </c>
      <c r="X314" s="82">
        <v>0</v>
      </c>
      <c r="Y314" s="82">
        <v>0</v>
      </c>
      <c r="Z314" s="82">
        <v>0</v>
      </c>
      <c r="AA314" s="82">
        <v>0</v>
      </c>
      <c r="AB314" s="82">
        <v>0</v>
      </c>
      <c r="AC314" s="82">
        <v>0</v>
      </c>
      <c r="AD314" s="82">
        <v>0</v>
      </c>
      <c r="AE314" s="82">
        <v>0</v>
      </c>
      <c r="AF314" s="82">
        <v>0</v>
      </c>
      <c r="AG314" s="82">
        <v>0</v>
      </c>
      <c r="AH314" s="82">
        <v>0</v>
      </c>
      <c r="AI314" s="82">
        <v>0</v>
      </c>
      <c r="AJ314" s="82">
        <v>0</v>
      </c>
      <c r="AK314" s="82">
        <v>0</v>
      </c>
      <c r="AL314" s="82">
        <v>0</v>
      </c>
      <c r="AM314" s="82">
        <v>0</v>
      </c>
      <c r="AN314" s="82">
        <v>0</v>
      </c>
      <c r="AO314" s="82">
        <v>0</v>
      </c>
      <c r="AP314" s="82">
        <v>0</v>
      </c>
      <c r="AQ314" s="82">
        <v>0</v>
      </c>
      <c r="AR314" s="82">
        <v>0</v>
      </c>
      <c r="AS314" s="82">
        <v>0</v>
      </c>
      <c r="AT314" s="82">
        <v>0</v>
      </c>
      <c r="AU314" s="82">
        <v>0</v>
      </c>
      <c r="AV314" s="82">
        <v>0</v>
      </c>
      <c r="AW314" s="82">
        <v>0</v>
      </c>
      <c r="AX314" s="82">
        <v>0</v>
      </c>
      <c r="AY314" s="82">
        <v>0</v>
      </c>
      <c r="AZ314" s="82">
        <v>0</v>
      </c>
      <c r="BA314" s="82">
        <f t="shared" si="33"/>
        <v>0</v>
      </c>
      <c r="BB314" s="82">
        <f t="shared" si="34"/>
        <v>0</v>
      </c>
      <c r="BC314" s="82">
        <f t="shared" si="35"/>
        <v>0</v>
      </c>
      <c r="BD314" s="82">
        <f t="shared" si="36"/>
        <v>0</v>
      </c>
      <c r="BE314" s="82">
        <f t="shared" si="37"/>
        <v>0</v>
      </c>
      <c r="BF314" s="82">
        <f t="shared" si="38"/>
        <v>0</v>
      </c>
      <c r="BG314" s="82">
        <f t="shared" si="39"/>
        <v>0</v>
      </c>
      <c r="BH314" s="82">
        <f t="shared" si="40"/>
        <v>0</v>
      </c>
    </row>
    <row r="315" spans="1:60" ht="63">
      <c r="A315" s="51" t="s">
        <v>232</v>
      </c>
      <c r="B315" s="52" t="s">
        <v>647</v>
      </c>
      <c r="C315" s="53" t="s">
        <v>646</v>
      </c>
      <c r="D315" s="82">
        <v>0.47299999999999998</v>
      </c>
      <c r="E315" s="82">
        <v>0</v>
      </c>
      <c r="F315" s="82">
        <v>0</v>
      </c>
      <c r="G315" s="82">
        <v>0</v>
      </c>
      <c r="H315" s="82">
        <v>0</v>
      </c>
      <c r="I315" s="82">
        <v>0</v>
      </c>
      <c r="J315" s="82">
        <v>0</v>
      </c>
      <c r="K315" s="82">
        <v>0</v>
      </c>
      <c r="L315" s="82">
        <v>0</v>
      </c>
      <c r="M315" s="82">
        <v>0</v>
      </c>
      <c r="N315" s="82">
        <v>0</v>
      </c>
      <c r="O315" s="82">
        <v>0</v>
      </c>
      <c r="P315" s="82">
        <v>0</v>
      </c>
      <c r="Q315" s="82">
        <v>0</v>
      </c>
      <c r="R315" s="82">
        <v>0</v>
      </c>
      <c r="S315" s="82">
        <v>0</v>
      </c>
      <c r="T315" s="82">
        <v>0</v>
      </c>
      <c r="U315" s="82">
        <v>0</v>
      </c>
      <c r="V315" s="82">
        <v>0</v>
      </c>
      <c r="W315" s="82">
        <v>0</v>
      </c>
      <c r="X315" s="82">
        <v>0</v>
      </c>
      <c r="Y315" s="82">
        <v>0</v>
      </c>
      <c r="Z315" s="82">
        <v>0</v>
      </c>
      <c r="AA315" s="82">
        <v>0</v>
      </c>
      <c r="AB315" s="82">
        <v>0</v>
      </c>
      <c r="AC315" s="82">
        <v>0</v>
      </c>
      <c r="AD315" s="82">
        <v>0</v>
      </c>
      <c r="AE315" s="82">
        <v>0</v>
      </c>
      <c r="AF315" s="82">
        <v>0</v>
      </c>
      <c r="AG315" s="82">
        <v>0</v>
      </c>
      <c r="AH315" s="82">
        <v>0</v>
      </c>
      <c r="AI315" s="82">
        <v>0</v>
      </c>
      <c r="AJ315" s="82">
        <v>0</v>
      </c>
      <c r="AK315" s="82">
        <v>0</v>
      </c>
      <c r="AL315" s="82">
        <v>0</v>
      </c>
      <c r="AM315" s="82">
        <v>0</v>
      </c>
      <c r="AN315" s="82">
        <v>0</v>
      </c>
      <c r="AO315" s="82">
        <v>0</v>
      </c>
      <c r="AP315" s="82">
        <v>0</v>
      </c>
      <c r="AQ315" s="82">
        <v>0</v>
      </c>
      <c r="AR315" s="82">
        <v>0</v>
      </c>
      <c r="AS315" s="82">
        <v>0</v>
      </c>
      <c r="AT315" s="82">
        <v>0</v>
      </c>
      <c r="AU315" s="82">
        <v>0</v>
      </c>
      <c r="AV315" s="82">
        <v>0</v>
      </c>
      <c r="AW315" s="82">
        <v>0</v>
      </c>
      <c r="AX315" s="82">
        <v>0</v>
      </c>
      <c r="AY315" s="82">
        <v>0</v>
      </c>
      <c r="AZ315" s="82">
        <v>0</v>
      </c>
      <c r="BA315" s="82">
        <f t="shared" si="33"/>
        <v>0</v>
      </c>
      <c r="BB315" s="82">
        <f t="shared" si="34"/>
        <v>0</v>
      </c>
      <c r="BC315" s="82">
        <f t="shared" si="35"/>
        <v>0</v>
      </c>
      <c r="BD315" s="82">
        <f t="shared" si="36"/>
        <v>0</v>
      </c>
      <c r="BE315" s="82">
        <f t="shared" si="37"/>
        <v>0</v>
      </c>
      <c r="BF315" s="82">
        <f t="shared" si="38"/>
        <v>0</v>
      </c>
      <c r="BG315" s="82">
        <f t="shared" si="39"/>
        <v>0</v>
      </c>
      <c r="BH315" s="82">
        <f t="shared" si="40"/>
        <v>0</v>
      </c>
    </row>
    <row r="316" spans="1:60" ht="63">
      <c r="A316" s="51" t="s">
        <v>232</v>
      </c>
      <c r="B316" s="52" t="s">
        <v>844</v>
      </c>
      <c r="C316" s="53" t="s">
        <v>843</v>
      </c>
      <c r="D316" s="82">
        <v>3.0416666700000001</v>
      </c>
      <c r="E316" s="82">
        <v>0</v>
      </c>
      <c r="F316" s="82">
        <v>0</v>
      </c>
      <c r="G316" s="82">
        <v>0</v>
      </c>
      <c r="H316" s="82">
        <v>0</v>
      </c>
      <c r="I316" s="82">
        <v>0</v>
      </c>
      <c r="J316" s="82">
        <v>0</v>
      </c>
      <c r="K316" s="82">
        <v>0</v>
      </c>
      <c r="L316" s="82">
        <v>0</v>
      </c>
      <c r="M316" s="82">
        <v>0</v>
      </c>
      <c r="N316" s="82">
        <v>0</v>
      </c>
      <c r="O316" s="82">
        <v>0</v>
      </c>
      <c r="P316" s="82">
        <v>0</v>
      </c>
      <c r="Q316" s="82">
        <v>0</v>
      </c>
      <c r="R316" s="82">
        <v>0</v>
      </c>
      <c r="S316" s="82">
        <v>0</v>
      </c>
      <c r="T316" s="82">
        <v>0</v>
      </c>
      <c r="U316" s="82">
        <v>0</v>
      </c>
      <c r="V316" s="82">
        <v>0</v>
      </c>
      <c r="W316" s="82">
        <v>0</v>
      </c>
      <c r="X316" s="82">
        <v>0</v>
      </c>
      <c r="Y316" s="82">
        <v>0</v>
      </c>
      <c r="Z316" s="82">
        <v>0</v>
      </c>
      <c r="AA316" s="82">
        <v>0</v>
      </c>
      <c r="AB316" s="82">
        <v>0</v>
      </c>
      <c r="AC316" s="82">
        <v>0</v>
      </c>
      <c r="AD316" s="82">
        <v>0</v>
      </c>
      <c r="AE316" s="82">
        <v>0</v>
      </c>
      <c r="AF316" s="82">
        <v>0</v>
      </c>
      <c r="AG316" s="82">
        <v>0</v>
      </c>
      <c r="AH316" s="82">
        <v>0</v>
      </c>
      <c r="AI316" s="82">
        <v>0</v>
      </c>
      <c r="AJ316" s="82">
        <v>0</v>
      </c>
      <c r="AK316" s="82">
        <v>0</v>
      </c>
      <c r="AL316" s="82">
        <v>0</v>
      </c>
      <c r="AM316" s="82">
        <v>0</v>
      </c>
      <c r="AN316" s="82">
        <v>0</v>
      </c>
      <c r="AO316" s="82">
        <v>0</v>
      </c>
      <c r="AP316" s="82">
        <v>0</v>
      </c>
      <c r="AQ316" s="82">
        <v>0</v>
      </c>
      <c r="AR316" s="82">
        <v>0</v>
      </c>
      <c r="AS316" s="82">
        <v>0</v>
      </c>
      <c r="AT316" s="82">
        <v>0</v>
      </c>
      <c r="AU316" s="82">
        <v>0</v>
      </c>
      <c r="AV316" s="82">
        <v>0</v>
      </c>
      <c r="AW316" s="82">
        <v>0</v>
      </c>
      <c r="AX316" s="82">
        <v>0</v>
      </c>
      <c r="AY316" s="82">
        <v>0</v>
      </c>
      <c r="AZ316" s="82">
        <v>0</v>
      </c>
      <c r="BA316" s="82">
        <f t="shared" si="33"/>
        <v>0</v>
      </c>
      <c r="BB316" s="82">
        <f t="shared" si="34"/>
        <v>0</v>
      </c>
      <c r="BC316" s="82">
        <f t="shared" si="35"/>
        <v>0</v>
      </c>
      <c r="BD316" s="82">
        <f t="shared" si="36"/>
        <v>0</v>
      </c>
      <c r="BE316" s="82">
        <f t="shared" si="37"/>
        <v>0</v>
      </c>
      <c r="BF316" s="82">
        <f t="shared" si="38"/>
        <v>0</v>
      </c>
      <c r="BG316" s="82">
        <f t="shared" si="39"/>
        <v>0</v>
      </c>
      <c r="BH316" s="82">
        <f t="shared" si="40"/>
        <v>0</v>
      </c>
    </row>
    <row r="317" spans="1:60" ht="252">
      <c r="A317" s="51" t="s">
        <v>232</v>
      </c>
      <c r="B317" s="52" t="s">
        <v>638</v>
      </c>
      <c r="C317" s="53" t="s">
        <v>117</v>
      </c>
      <c r="D317" s="82">
        <v>6.0420177900000001</v>
      </c>
      <c r="E317" s="82">
        <v>0</v>
      </c>
      <c r="F317" s="82">
        <v>0</v>
      </c>
      <c r="G317" s="82">
        <v>0</v>
      </c>
      <c r="H317" s="82">
        <v>0</v>
      </c>
      <c r="I317" s="82">
        <v>0</v>
      </c>
      <c r="J317" s="82">
        <v>0</v>
      </c>
      <c r="K317" s="82">
        <v>0</v>
      </c>
      <c r="L317" s="82">
        <v>0</v>
      </c>
      <c r="M317" s="82">
        <v>0</v>
      </c>
      <c r="N317" s="82">
        <v>0</v>
      </c>
      <c r="O317" s="82">
        <v>0</v>
      </c>
      <c r="P317" s="82">
        <v>0</v>
      </c>
      <c r="Q317" s="82">
        <v>0</v>
      </c>
      <c r="R317" s="82">
        <v>0</v>
      </c>
      <c r="S317" s="82">
        <v>0</v>
      </c>
      <c r="T317" s="82">
        <v>0</v>
      </c>
      <c r="U317" s="82">
        <v>0</v>
      </c>
      <c r="V317" s="82">
        <v>0</v>
      </c>
      <c r="W317" s="82">
        <v>0</v>
      </c>
      <c r="X317" s="82">
        <v>0</v>
      </c>
      <c r="Y317" s="82">
        <v>0</v>
      </c>
      <c r="Z317" s="82">
        <v>0</v>
      </c>
      <c r="AA317" s="82">
        <v>0</v>
      </c>
      <c r="AB317" s="82">
        <v>0</v>
      </c>
      <c r="AC317" s="82">
        <v>0</v>
      </c>
      <c r="AD317" s="82">
        <v>0</v>
      </c>
      <c r="AE317" s="82">
        <v>0</v>
      </c>
      <c r="AF317" s="82">
        <v>0</v>
      </c>
      <c r="AG317" s="82">
        <v>0</v>
      </c>
      <c r="AH317" s="82">
        <v>0</v>
      </c>
      <c r="AI317" s="82">
        <v>0</v>
      </c>
      <c r="AJ317" s="82">
        <v>0</v>
      </c>
      <c r="AK317" s="82">
        <v>0</v>
      </c>
      <c r="AL317" s="82">
        <v>0</v>
      </c>
      <c r="AM317" s="82">
        <v>0</v>
      </c>
      <c r="AN317" s="82">
        <v>0</v>
      </c>
      <c r="AO317" s="82">
        <v>0</v>
      </c>
      <c r="AP317" s="82">
        <v>0</v>
      </c>
      <c r="AQ317" s="82">
        <v>0</v>
      </c>
      <c r="AR317" s="82">
        <v>0</v>
      </c>
      <c r="AS317" s="82">
        <v>0</v>
      </c>
      <c r="AT317" s="82">
        <v>0</v>
      </c>
      <c r="AU317" s="82">
        <v>0</v>
      </c>
      <c r="AV317" s="82">
        <v>0</v>
      </c>
      <c r="AW317" s="82">
        <v>0</v>
      </c>
      <c r="AX317" s="82">
        <v>0</v>
      </c>
      <c r="AY317" s="82">
        <v>0</v>
      </c>
      <c r="AZ317" s="82">
        <v>0</v>
      </c>
      <c r="BA317" s="82">
        <f t="shared" si="33"/>
        <v>0</v>
      </c>
      <c r="BB317" s="82">
        <f t="shared" si="34"/>
        <v>0</v>
      </c>
      <c r="BC317" s="82">
        <f t="shared" si="35"/>
        <v>0</v>
      </c>
      <c r="BD317" s="82">
        <f t="shared" si="36"/>
        <v>0</v>
      </c>
      <c r="BE317" s="82">
        <f t="shared" si="37"/>
        <v>0</v>
      </c>
      <c r="BF317" s="82">
        <f t="shared" si="38"/>
        <v>0</v>
      </c>
      <c r="BG317" s="82">
        <f t="shared" si="39"/>
        <v>0</v>
      </c>
      <c r="BH317" s="82">
        <f t="shared" si="40"/>
        <v>0</v>
      </c>
    </row>
    <row r="318" spans="1:60" ht="63">
      <c r="A318" s="51" t="s">
        <v>232</v>
      </c>
      <c r="B318" s="52" t="s">
        <v>812</v>
      </c>
      <c r="C318" s="53" t="s">
        <v>730</v>
      </c>
      <c r="D318" s="82">
        <v>36.443729480000002</v>
      </c>
      <c r="E318" s="82">
        <v>0</v>
      </c>
      <c r="F318" s="82">
        <v>0</v>
      </c>
      <c r="G318" s="82">
        <v>0</v>
      </c>
      <c r="H318" s="82">
        <v>0</v>
      </c>
      <c r="I318" s="82">
        <v>0</v>
      </c>
      <c r="J318" s="82">
        <v>0</v>
      </c>
      <c r="K318" s="82">
        <v>0</v>
      </c>
      <c r="L318" s="82">
        <v>0</v>
      </c>
      <c r="M318" s="82">
        <v>0</v>
      </c>
      <c r="N318" s="82">
        <v>0</v>
      </c>
      <c r="O318" s="82">
        <v>0</v>
      </c>
      <c r="P318" s="82">
        <v>0</v>
      </c>
      <c r="Q318" s="82">
        <v>0</v>
      </c>
      <c r="R318" s="82">
        <v>0</v>
      </c>
      <c r="S318" s="82">
        <v>0</v>
      </c>
      <c r="T318" s="82">
        <v>0</v>
      </c>
      <c r="U318" s="82">
        <v>0</v>
      </c>
      <c r="V318" s="82">
        <v>0</v>
      </c>
      <c r="W318" s="82">
        <v>0</v>
      </c>
      <c r="X318" s="82">
        <v>0</v>
      </c>
      <c r="Y318" s="82">
        <v>0</v>
      </c>
      <c r="Z318" s="82">
        <v>0</v>
      </c>
      <c r="AA318" s="82">
        <v>0</v>
      </c>
      <c r="AB318" s="82">
        <v>0</v>
      </c>
      <c r="AC318" s="82">
        <v>0</v>
      </c>
      <c r="AD318" s="82">
        <v>0</v>
      </c>
      <c r="AE318" s="82">
        <v>0</v>
      </c>
      <c r="AF318" s="82">
        <v>0</v>
      </c>
      <c r="AG318" s="82">
        <v>0</v>
      </c>
      <c r="AH318" s="82">
        <v>0</v>
      </c>
      <c r="AI318" s="82">
        <v>0</v>
      </c>
      <c r="AJ318" s="82">
        <v>0</v>
      </c>
      <c r="AK318" s="82">
        <v>0</v>
      </c>
      <c r="AL318" s="82">
        <v>0</v>
      </c>
      <c r="AM318" s="82">
        <v>0</v>
      </c>
      <c r="AN318" s="82">
        <v>0</v>
      </c>
      <c r="AO318" s="82">
        <v>0</v>
      </c>
      <c r="AP318" s="82">
        <v>0</v>
      </c>
      <c r="AQ318" s="82">
        <v>0</v>
      </c>
      <c r="AR318" s="82">
        <v>0</v>
      </c>
      <c r="AS318" s="82">
        <v>0</v>
      </c>
      <c r="AT318" s="82">
        <v>0</v>
      </c>
      <c r="AU318" s="82">
        <v>0</v>
      </c>
      <c r="AV318" s="82">
        <v>0</v>
      </c>
      <c r="AW318" s="82">
        <v>0</v>
      </c>
      <c r="AX318" s="82">
        <v>0</v>
      </c>
      <c r="AY318" s="82">
        <v>0</v>
      </c>
      <c r="AZ318" s="82">
        <v>0</v>
      </c>
      <c r="BA318" s="82">
        <f t="shared" si="33"/>
        <v>0</v>
      </c>
      <c r="BB318" s="82">
        <f t="shared" si="34"/>
        <v>0</v>
      </c>
      <c r="BC318" s="82">
        <f t="shared" si="35"/>
        <v>0</v>
      </c>
      <c r="BD318" s="82">
        <f t="shared" si="36"/>
        <v>0</v>
      </c>
      <c r="BE318" s="82">
        <f t="shared" si="37"/>
        <v>0</v>
      </c>
      <c r="BF318" s="82">
        <f t="shared" si="38"/>
        <v>0</v>
      </c>
      <c r="BG318" s="82">
        <f t="shared" si="39"/>
        <v>0</v>
      </c>
      <c r="BH318" s="82">
        <f t="shared" si="40"/>
        <v>0</v>
      </c>
    </row>
    <row r="319" spans="1:60" ht="78.75">
      <c r="A319" s="51" t="s">
        <v>232</v>
      </c>
      <c r="B319" s="52" t="s">
        <v>391</v>
      </c>
      <c r="C319" s="53" t="s">
        <v>373</v>
      </c>
      <c r="D319" s="82">
        <v>0</v>
      </c>
      <c r="E319" s="82">
        <v>0</v>
      </c>
      <c r="F319" s="82">
        <v>0</v>
      </c>
      <c r="G319" s="82">
        <v>0</v>
      </c>
      <c r="H319" s="82">
        <v>0</v>
      </c>
      <c r="I319" s="82">
        <v>0</v>
      </c>
      <c r="J319" s="82">
        <v>0</v>
      </c>
      <c r="K319" s="82">
        <v>0</v>
      </c>
      <c r="L319" s="82">
        <v>0</v>
      </c>
      <c r="M319" s="82">
        <v>0</v>
      </c>
      <c r="N319" s="82">
        <v>0</v>
      </c>
      <c r="O319" s="82">
        <v>0</v>
      </c>
      <c r="P319" s="82">
        <v>0</v>
      </c>
      <c r="Q319" s="82">
        <v>0</v>
      </c>
      <c r="R319" s="82">
        <v>0</v>
      </c>
      <c r="S319" s="82">
        <v>0</v>
      </c>
      <c r="T319" s="82">
        <v>0</v>
      </c>
      <c r="U319" s="82">
        <v>0</v>
      </c>
      <c r="V319" s="82">
        <v>0</v>
      </c>
      <c r="W319" s="82">
        <v>0</v>
      </c>
      <c r="X319" s="82">
        <v>0</v>
      </c>
      <c r="Y319" s="82">
        <v>0</v>
      </c>
      <c r="Z319" s="82">
        <v>0</v>
      </c>
      <c r="AA319" s="82">
        <v>0</v>
      </c>
      <c r="AB319" s="82">
        <v>0</v>
      </c>
      <c r="AC319" s="82">
        <v>0</v>
      </c>
      <c r="AD319" s="82">
        <v>0</v>
      </c>
      <c r="AE319" s="82">
        <v>0</v>
      </c>
      <c r="AF319" s="82">
        <v>0</v>
      </c>
      <c r="AG319" s="82">
        <v>0</v>
      </c>
      <c r="AH319" s="82">
        <v>0</v>
      </c>
      <c r="AI319" s="82">
        <v>0</v>
      </c>
      <c r="AJ319" s="82">
        <v>0</v>
      </c>
      <c r="AK319" s="82">
        <v>0</v>
      </c>
      <c r="AL319" s="82">
        <v>0</v>
      </c>
      <c r="AM319" s="82">
        <v>0</v>
      </c>
      <c r="AN319" s="82">
        <v>0</v>
      </c>
      <c r="AO319" s="82">
        <v>0</v>
      </c>
      <c r="AP319" s="82">
        <v>0</v>
      </c>
      <c r="AQ319" s="82">
        <v>0</v>
      </c>
      <c r="AR319" s="82">
        <v>0</v>
      </c>
      <c r="AS319" s="82">
        <v>0</v>
      </c>
      <c r="AT319" s="82">
        <v>0</v>
      </c>
      <c r="AU319" s="82">
        <v>0</v>
      </c>
      <c r="AV319" s="82">
        <v>0</v>
      </c>
      <c r="AW319" s="82">
        <v>0</v>
      </c>
      <c r="AX319" s="82">
        <v>0</v>
      </c>
      <c r="AY319" s="82">
        <v>0</v>
      </c>
      <c r="AZ319" s="82">
        <v>0</v>
      </c>
      <c r="BA319" s="82">
        <f t="shared" si="33"/>
        <v>0</v>
      </c>
      <c r="BB319" s="82">
        <f t="shared" si="34"/>
        <v>0</v>
      </c>
      <c r="BC319" s="82">
        <f t="shared" si="35"/>
        <v>0</v>
      </c>
      <c r="BD319" s="82">
        <f t="shared" si="36"/>
        <v>0</v>
      </c>
      <c r="BE319" s="82">
        <f t="shared" si="37"/>
        <v>0</v>
      </c>
      <c r="BF319" s="82">
        <f t="shared" si="38"/>
        <v>0</v>
      </c>
      <c r="BG319" s="82">
        <f t="shared" si="39"/>
        <v>0</v>
      </c>
      <c r="BH319" s="82">
        <f t="shared" si="40"/>
        <v>0</v>
      </c>
    </row>
    <row r="320" spans="1:60" ht="78.75">
      <c r="A320" s="51" t="s">
        <v>232</v>
      </c>
      <c r="B320" s="52" t="s">
        <v>379</v>
      </c>
      <c r="C320" s="53" t="s">
        <v>101</v>
      </c>
      <c r="D320" s="82">
        <v>0</v>
      </c>
      <c r="E320" s="82">
        <v>0</v>
      </c>
      <c r="F320" s="82">
        <v>0</v>
      </c>
      <c r="G320" s="82">
        <v>0</v>
      </c>
      <c r="H320" s="82">
        <v>0</v>
      </c>
      <c r="I320" s="82">
        <v>0</v>
      </c>
      <c r="J320" s="82">
        <v>0</v>
      </c>
      <c r="K320" s="82">
        <v>0</v>
      </c>
      <c r="L320" s="82">
        <v>0</v>
      </c>
      <c r="M320" s="82">
        <v>0</v>
      </c>
      <c r="N320" s="82">
        <v>0</v>
      </c>
      <c r="O320" s="82">
        <v>0</v>
      </c>
      <c r="P320" s="82">
        <v>0</v>
      </c>
      <c r="Q320" s="82">
        <v>0</v>
      </c>
      <c r="R320" s="82">
        <v>0</v>
      </c>
      <c r="S320" s="82">
        <v>0</v>
      </c>
      <c r="T320" s="82">
        <v>0</v>
      </c>
      <c r="U320" s="82">
        <v>0</v>
      </c>
      <c r="V320" s="82">
        <v>0</v>
      </c>
      <c r="W320" s="82">
        <v>0</v>
      </c>
      <c r="X320" s="82">
        <v>0</v>
      </c>
      <c r="Y320" s="82">
        <v>0</v>
      </c>
      <c r="Z320" s="82">
        <v>0</v>
      </c>
      <c r="AA320" s="82">
        <v>0</v>
      </c>
      <c r="AB320" s="82">
        <v>0</v>
      </c>
      <c r="AC320" s="82">
        <v>0</v>
      </c>
      <c r="AD320" s="82">
        <v>0</v>
      </c>
      <c r="AE320" s="82">
        <v>0</v>
      </c>
      <c r="AF320" s="82">
        <v>0</v>
      </c>
      <c r="AG320" s="82">
        <v>0</v>
      </c>
      <c r="AH320" s="82">
        <v>0</v>
      </c>
      <c r="AI320" s="82">
        <v>0</v>
      </c>
      <c r="AJ320" s="82">
        <v>0</v>
      </c>
      <c r="AK320" s="82">
        <v>0</v>
      </c>
      <c r="AL320" s="82">
        <v>0</v>
      </c>
      <c r="AM320" s="82">
        <v>0</v>
      </c>
      <c r="AN320" s="82">
        <v>0</v>
      </c>
      <c r="AO320" s="82">
        <v>0</v>
      </c>
      <c r="AP320" s="82">
        <v>0</v>
      </c>
      <c r="AQ320" s="82">
        <v>0</v>
      </c>
      <c r="AR320" s="82">
        <v>0</v>
      </c>
      <c r="AS320" s="82">
        <v>0</v>
      </c>
      <c r="AT320" s="82">
        <v>0</v>
      </c>
      <c r="AU320" s="82">
        <v>0</v>
      </c>
      <c r="AV320" s="82">
        <v>0</v>
      </c>
      <c r="AW320" s="82">
        <v>0</v>
      </c>
      <c r="AX320" s="82">
        <v>0</v>
      </c>
      <c r="AY320" s="82">
        <v>0</v>
      </c>
      <c r="AZ320" s="82">
        <v>0</v>
      </c>
      <c r="BA320" s="82">
        <f t="shared" si="33"/>
        <v>0</v>
      </c>
      <c r="BB320" s="82">
        <f t="shared" si="34"/>
        <v>0</v>
      </c>
      <c r="BC320" s="82">
        <f t="shared" si="35"/>
        <v>0</v>
      </c>
      <c r="BD320" s="82">
        <f t="shared" si="36"/>
        <v>0</v>
      </c>
      <c r="BE320" s="82">
        <f t="shared" si="37"/>
        <v>0</v>
      </c>
      <c r="BF320" s="82">
        <f t="shared" si="38"/>
        <v>0</v>
      </c>
      <c r="BG320" s="82">
        <f t="shared" si="39"/>
        <v>0</v>
      </c>
      <c r="BH320" s="82">
        <f t="shared" si="40"/>
        <v>0</v>
      </c>
    </row>
    <row r="321" spans="1:60" ht="45" customHeight="1">
      <c r="A321" s="51" t="s">
        <v>232</v>
      </c>
      <c r="B321" s="52" t="s">
        <v>453</v>
      </c>
      <c r="C321" s="53" t="s">
        <v>581</v>
      </c>
      <c r="D321" s="82">
        <v>0.60871463000000003</v>
      </c>
      <c r="E321" s="82">
        <v>0</v>
      </c>
      <c r="F321" s="82">
        <v>0</v>
      </c>
      <c r="G321" s="82">
        <v>0</v>
      </c>
      <c r="H321" s="82">
        <v>0</v>
      </c>
      <c r="I321" s="82">
        <v>0</v>
      </c>
      <c r="J321" s="82">
        <v>0</v>
      </c>
      <c r="K321" s="82">
        <v>0</v>
      </c>
      <c r="L321" s="82">
        <v>0</v>
      </c>
      <c r="M321" s="82">
        <v>0</v>
      </c>
      <c r="N321" s="82">
        <v>0.60871463000000003</v>
      </c>
      <c r="O321" s="82">
        <v>0</v>
      </c>
      <c r="P321" s="82">
        <v>0</v>
      </c>
      <c r="Q321" s="82">
        <v>0</v>
      </c>
      <c r="R321" s="82">
        <v>0</v>
      </c>
      <c r="S321" s="82">
        <v>0</v>
      </c>
      <c r="T321" s="82">
        <v>1</v>
      </c>
      <c r="U321" s="82">
        <v>0</v>
      </c>
      <c r="V321" s="82">
        <v>0</v>
      </c>
      <c r="W321" s="82">
        <v>0</v>
      </c>
      <c r="X321" s="82">
        <v>0</v>
      </c>
      <c r="Y321" s="82">
        <v>0</v>
      </c>
      <c r="Z321" s="82">
        <v>0</v>
      </c>
      <c r="AA321" s="82">
        <v>0</v>
      </c>
      <c r="AB321" s="82">
        <v>0</v>
      </c>
      <c r="AC321" s="82">
        <v>0</v>
      </c>
      <c r="AD321" s="82">
        <v>0</v>
      </c>
      <c r="AE321" s="82">
        <v>0</v>
      </c>
      <c r="AF321" s="82">
        <v>0</v>
      </c>
      <c r="AG321" s="82">
        <v>0</v>
      </c>
      <c r="AH321" s="82">
        <v>0</v>
      </c>
      <c r="AI321" s="82">
        <v>0</v>
      </c>
      <c r="AJ321" s="82">
        <v>0</v>
      </c>
      <c r="AK321" s="82">
        <v>0</v>
      </c>
      <c r="AL321" s="82">
        <v>0</v>
      </c>
      <c r="AM321" s="82">
        <v>0</v>
      </c>
      <c r="AN321" s="82">
        <v>0</v>
      </c>
      <c r="AO321" s="82">
        <v>0</v>
      </c>
      <c r="AP321" s="82">
        <v>0</v>
      </c>
      <c r="AQ321" s="82">
        <v>0</v>
      </c>
      <c r="AR321" s="82">
        <v>0</v>
      </c>
      <c r="AS321" s="82">
        <v>0</v>
      </c>
      <c r="AT321" s="82">
        <v>0</v>
      </c>
      <c r="AU321" s="82">
        <v>0</v>
      </c>
      <c r="AV321" s="82">
        <v>0</v>
      </c>
      <c r="AW321" s="82">
        <v>0</v>
      </c>
      <c r="AX321" s="82">
        <v>0</v>
      </c>
      <c r="AY321" s="82">
        <v>0</v>
      </c>
      <c r="AZ321" s="82">
        <v>0</v>
      </c>
      <c r="BA321" s="82">
        <f t="shared" si="33"/>
        <v>0</v>
      </c>
      <c r="BB321" s="82">
        <f t="shared" si="34"/>
        <v>0.60871463000000003</v>
      </c>
      <c r="BC321" s="82">
        <f t="shared" si="35"/>
        <v>0</v>
      </c>
      <c r="BD321" s="82">
        <f t="shared" si="36"/>
        <v>0</v>
      </c>
      <c r="BE321" s="82">
        <f t="shared" si="37"/>
        <v>0</v>
      </c>
      <c r="BF321" s="82">
        <f t="shared" si="38"/>
        <v>0</v>
      </c>
      <c r="BG321" s="82">
        <f t="shared" si="39"/>
        <v>0</v>
      </c>
      <c r="BH321" s="82">
        <f t="shared" si="40"/>
        <v>1</v>
      </c>
    </row>
    <row r="322" spans="1:60" ht="45" customHeight="1">
      <c r="A322" s="51" t="s">
        <v>232</v>
      </c>
      <c r="B322" s="52" t="s">
        <v>454</v>
      </c>
      <c r="C322" s="53" t="s">
        <v>582</v>
      </c>
      <c r="D322" s="82">
        <v>0.39131654999999999</v>
      </c>
      <c r="E322" s="82">
        <v>0</v>
      </c>
      <c r="F322" s="82">
        <v>0</v>
      </c>
      <c r="G322" s="82">
        <v>0</v>
      </c>
      <c r="H322" s="82">
        <v>0</v>
      </c>
      <c r="I322" s="82">
        <v>0</v>
      </c>
      <c r="J322" s="82">
        <v>0</v>
      </c>
      <c r="K322" s="82">
        <v>0</v>
      </c>
      <c r="L322" s="82">
        <v>0</v>
      </c>
      <c r="M322" s="82">
        <v>0</v>
      </c>
      <c r="N322" s="82">
        <v>0.39131654999999999</v>
      </c>
      <c r="O322" s="82">
        <v>0</v>
      </c>
      <c r="P322" s="82">
        <v>0</v>
      </c>
      <c r="Q322" s="82">
        <v>0</v>
      </c>
      <c r="R322" s="82">
        <v>0</v>
      </c>
      <c r="S322" s="82">
        <v>0</v>
      </c>
      <c r="T322" s="82">
        <v>1</v>
      </c>
      <c r="U322" s="82">
        <v>0</v>
      </c>
      <c r="V322" s="82">
        <v>0</v>
      </c>
      <c r="W322" s="82">
        <v>0</v>
      </c>
      <c r="X322" s="82">
        <v>0</v>
      </c>
      <c r="Y322" s="82">
        <v>0</v>
      </c>
      <c r="Z322" s="82">
        <v>0</v>
      </c>
      <c r="AA322" s="82">
        <v>0</v>
      </c>
      <c r="AB322" s="82">
        <v>0</v>
      </c>
      <c r="AC322" s="82">
        <v>0</v>
      </c>
      <c r="AD322" s="82">
        <v>0</v>
      </c>
      <c r="AE322" s="82">
        <v>0</v>
      </c>
      <c r="AF322" s="82">
        <v>0</v>
      </c>
      <c r="AG322" s="82">
        <v>0</v>
      </c>
      <c r="AH322" s="82">
        <v>0</v>
      </c>
      <c r="AI322" s="82">
        <v>0</v>
      </c>
      <c r="AJ322" s="82">
        <v>0</v>
      </c>
      <c r="AK322" s="82">
        <v>0</v>
      </c>
      <c r="AL322" s="82">
        <v>0</v>
      </c>
      <c r="AM322" s="82">
        <v>0</v>
      </c>
      <c r="AN322" s="82">
        <v>0</v>
      </c>
      <c r="AO322" s="82">
        <v>0</v>
      </c>
      <c r="AP322" s="82">
        <v>0</v>
      </c>
      <c r="AQ322" s="82">
        <v>0</v>
      </c>
      <c r="AR322" s="82">
        <v>0</v>
      </c>
      <c r="AS322" s="82">
        <v>0</v>
      </c>
      <c r="AT322" s="82">
        <v>0</v>
      </c>
      <c r="AU322" s="82">
        <v>0</v>
      </c>
      <c r="AV322" s="82">
        <v>0</v>
      </c>
      <c r="AW322" s="82">
        <v>0</v>
      </c>
      <c r="AX322" s="82">
        <v>0</v>
      </c>
      <c r="AY322" s="82">
        <v>0</v>
      </c>
      <c r="AZ322" s="82">
        <v>0</v>
      </c>
      <c r="BA322" s="82">
        <f t="shared" si="33"/>
        <v>0</v>
      </c>
      <c r="BB322" s="82">
        <f t="shared" si="34"/>
        <v>0.39131654999999999</v>
      </c>
      <c r="BC322" s="82">
        <f t="shared" si="35"/>
        <v>0</v>
      </c>
      <c r="BD322" s="82">
        <f t="shared" si="36"/>
        <v>0</v>
      </c>
      <c r="BE322" s="82">
        <f t="shared" si="37"/>
        <v>0</v>
      </c>
      <c r="BF322" s="82">
        <f t="shared" si="38"/>
        <v>0</v>
      </c>
      <c r="BG322" s="82">
        <f t="shared" si="39"/>
        <v>0</v>
      </c>
      <c r="BH322" s="82">
        <f t="shared" si="40"/>
        <v>1</v>
      </c>
    </row>
    <row r="323" spans="1:60" ht="45" customHeight="1">
      <c r="A323" s="51" t="s">
        <v>232</v>
      </c>
      <c r="B323" s="52" t="s">
        <v>455</v>
      </c>
      <c r="C323" s="53" t="s">
        <v>583</v>
      </c>
      <c r="D323" s="82">
        <v>0.33696703</v>
      </c>
      <c r="E323" s="82">
        <v>0</v>
      </c>
      <c r="F323" s="82">
        <v>0</v>
      </c>
      <c r="G323" s="82">
        <v>0</v>
      </c>
      <c r="H323" s="82">
        <v>0</v>
      </c>
      <c r="I323" s="82">
        <v>0</v>
      </c>
      <c r="J323" s="82">
        <v>0</v>
      </c>
      <c r="K323" s="82">
        <v>0</v>
      </c>
      <c r="L323" s="82">
        <v>0</v>
      </c>
      <c r="M323" s="82">
        <v>0</v>
      </c>
      <c r="N323" s="82">
        <v>0.33696703</v>
      </c>
      <c r="O323" s="82">
        <v>0</v>
      </c>
      <c r="P323" s="82">
        <v>0</v>
      </c>
      <c r="Q323" s="82">
        <v>0</v>
      </c>
      <c r="R323" s="82">
        <v>0</v>
      </c>
      <c r="S323" s="82">
        <v>0</v>
      </c>
      <c r="T323" s="82">
        <v>1</v>
      </c>
      <c r="U323" s="82">
        <v>0</v>
      </c>
      <c r="V323" s="82">
        <v>0</v>
      </c>
      <c r="W323" s="82">
        <v>0</v>
      </c>
      <c r="X323" s="82">
        <v>0</v>
      </c>
      <c r="Y323" s="82">
        <v>0</v>
      </c>
      <c r="Z323" s="82">
        <v>0</v>
      </c>
      <c r="AA323" s="82">
        <v>0</v>
      </c>
      <c r="AB323" s="82">
        <v>0</v>
      </c>
      <c r="AC323" s="82">
        <v>0</v>
      </c>
      <c r="AD323" s="82">
        <v>0</v>
      </c>
      <c r="AE323" s="82">
        <v>0</v>
      </c>
      <c r="AF323" s="82">
        <v>0</v>
      </c>
      <c r="AG323" s="82">
        <v>0</v>
      </c>
      <c r="AH323" s="82">
        <v>0</v>
      </c>
      <c r="AI323" s="82">
        <v>0</v>
      </c>
      <c r="AJ323" s="82">
        <v>0</v>
      </c>
      <c r="AK323" s="82">
        <v>0</v>
      </c>
      <c r="AL323" s="82">
        <v>0</v>
      </c>
      <c r="AM323" s="82">
        <v>0</v>
      </c>
      <c r="AN323" s="82">
        <v>0</v>
      </c>
      <c r="AO323" s="82">
        <v>0</v>
      </c>
      <c r="AP323" s="82">
        <v>0</v>
      </c>
      <c r="AQ323" s="82">
        <v>0</v>
      </c>
      <c r="AR323" s="82">
        <v>0</v>
      </c>
      <c r="AS323" s="82">
        <v>0</v>
      </c>
      <c r="AT323" s="82">
        <v>0</v>
      </c>
      <c r="AU323" s="82">
        <v>0</v>
      </c>
      <c r="AV323" s="82">
        <v>0</v>
      </c>
      <c r="AW323" s="82">
        <v>0</v>
      </c>
      <c r="AX323" s="82">
        <v>0</v>
      </c>
      <c r="AY323" s="82">
        <v>0</v>
      </c>
      <c r="AZ323" s="82">
        <v>0</v>
      </c>
      <c r="BA323" s="82">
        <f t="shared" si="33"/>
        <v>0</v>
      </c>
      <c r="BB323" s="82">
        <f t="shared" si="34"/>
        <v>0.33696703</v>
      </c>
      <c r="BC323" s="82">
        <f t="shared" si="35"/>
        <v>0</v>
      </c>
      <c r="BD323" s="82">
        <f t="shared" si="36"/>
        <v>0</v>
      </c>
      <c r="BE323" s="82">
        <f t="shared" si="37"/>
        <v>0</v>
      </c>
      <c r="BF323" s="82">
        <f t="shared" si="38"/>
        <v>0</v>
      </c>
      <c r="BG323" s="82">
        <f t="shared" si="39"/>
        <v>0</v>
      </c>
      <c r="BH323" s="82">
        <f t="shared" si="40"/>
        <v>1</v>
      </c>
    </row>
    <row r="324" spans="1:60" ht="45" customHeight="1">
      <c r="A324" s="51" t="s">
        <v>232</v>
      </c>
      <c r="B324" s="52" t="s">
        <v>456</v>
      </c>
      <c r="C324" s="53" t="s">
        <v>584</v>
      </c>
      <c r="D324" s="82">
        <v>0.20652818000000001</v>
      </c>
      <c r="E324" s="82">
        <v>0</v>
      </c>
      <c r="F324" s="82">
        <v>0</v>
      </c>
      <c r="G324" s="82">
        <v>0</v>
      </c>
      <c r="H324" s="82">
        <v>0</v>
      </c>
      <c r="I324" s="82">
        <v>0</v>
      </c>
      <c r="J324" s="82">
        <v>0</v>
      </c>
      <c r="K324" s="82">
        <v>0</v>
      </c>
      <c r="L324" s="82">
        <v>0</v>
      </c>
      <c r="M324" s="82">
        <v>0</v>
      </c>
      <c r="N324" s="82">
        <v>0.20652818000000001</v>
      </c>
      <c r="O324" s="82">
        <v>0</v>
      </c>
      <c r="P324" s="82">
        <v>0</v>
      </c>
      <c r="Q324" s="82">
        <v>0</v>
      </c>
      <c r="R324" s="82">
        <v>0</v>
      </c>
      <c r="S324" s="82">
        <v>0</v>
      </c>
      <c r="T324" s="82">
        <v>1</v>
      </c>
      <c r="U324" s="82">
        <v>0</v>
      </c>
      <c r="V324" s="82">
        <v>0</v>
      </c>
      <c r="W324" s="82">
        <v>0</v>
      </c>
      <c r="X324" s="82">
        <v>0</v>
      </c>
      <c r="Y324" s="82">
        <v>0</v>
      </c>
      <c r="Z324" s="82">
        <v>0</v>
      </c>
      <c r="AA324" s="82">
        <v>0</v>
      </c>
      <c r="AB324" s="82">
        <v>0</v>
      </c>
      <c r="AC324" s="82">
        <v>0</v>
      </c>
      <c r="AD324" s="82">
        <v>0</v>
      </c>
      <c r="AE324" s="82">
        <v>0</v>
      </c>
      <c r="AF324" s="82">
        <v>0</v>
      </c>
      <c r="AG324" s="82">
        <v>0</v>
      </c>
      <c r="AH324" s="82">
        <v>0</v>
      </c>
      <c r="AI324" s="82">
        <v>0</v>
      </c>
      <c r="AJ324" s="82">
        <v>0</v>
      </c>
      <c r="AK324" s="82">
        <v>0</v>
      </c>
      <c r="AL324" s="82">
        <v>0</v>
      </c>
      <c r="AM324" s="82">
        <v>0</v>
      </c>
      <c r="AN324" s="82">
        <v>0</v>
      </c>
      <c r="AO324" s="82">
        <v>0</v>
      </c>
      <c r="AP324" s="82">
        <v>0</v>
      </c>
      <c r="AQ324" s="82">
        <v>0</v>
      </c>
      <c r="AR324" s="82">
        <v>0</v>
      </c>
      <c r="AS324" s="82">
        <v>0</v>
      </c>
      <c r="AT324" s="82">
        <v>0</v>
      </c>
      <c r="AU324" s="82">
        <v>0</v>
      </c>
      <c r="AV324" s="82">
        <v>0</v>
      </c>
      <c r="AW324" s="82">
        <v>0</v>
      </c>
      <c r="AX324" s="82">
        <v>0</v>
      </c>
      <c r="AY324" s="82">
        <v>0</v>
      </c>
      <c r="AZ324" s="82">
        <v>0</v>
      </c>
      <c r="BA324" s="82">
        <f t="shared" si="33"/>
        <v>0</v>
      </c>
      <c r="BB324" s="82">
        <f t="shared" si="34"/>
        <v>0.20652818000000001</v>
      </c>
      <c r="BC324" s="82">
        <f t="shared" si="35"/>
        <v>0</v>
      </c>
      <c r="BD324" s="82">
        <f t="shared" si="36"/>
        <v>0</v>
      </c>
      <c r="BE324" s="82">
        <f t="shared" si="37"/>
        <v>0</v>
      </c>
      <c r="BF324" s="82">
        <f t="shared" si="38"/>
        <v>0</v>
      </c>
      <c r="BG324" s="82">
        <f t="shared" si="39"/>
        <v>0</v>
      </c>
      <c r="BH324" s="82">
        <f t="shared" si="40"/>
        <v>1</v>
      </c>
    </row>
    <row r="325" spans="1:60" ht="45" customHeight="1">
      <c r="A325" s="51" t="s">
        <v>232</v>
      </c>
      <c r="B325" s="52" t="s">
        <v>457</v>
      </c>
      <c r="C325" s="53" t="s">
        <v>585</v>
      </c>
      <c r="D325" s="82">
        <v>9.2394185199999992</v>
      </c>
      <c r="E325" s="82">
        <v>0</v>
      </c>
      <c r="F325" s="82">
        <v>0</v>
      </c>
      <c r="G325" s="82">
        <v>0</v>
      </c>
      <c r="H325" s="82">
        <v>0</v>
      </c>
      <c r="I325" s="82">
        <v>0</v>
      </c>
      <c r="J325" s="82">
        <v>0</v>
      </c>
      <c r="K325" s="82">
        <v>0</v>
      </c>
      <c r="L325" s="82">
        <v>0</v>
      </c>
      <c r="M325" s="82">
        <v>0</v>
      </c>
      <c r="N325" s="82">
        <v>9.2394185199999992</v>
      </c>
      <c r="O325" s="82">
        <v>0</v>
      </c>
      <c r="P325" s="82">
        <v>0</v>
      </c>
      <c r="Q325" s="82">
        <v>0</v>
      </c>
      <c r="R325" s="82">
        <v>0</v>
      </c>
      <c r="S325" s="82">
        <v>0</v>
      </c>
      <c r="T325" s="82">
        <v>1</v>
      </c>
      <c r="U325" s="82">
        <v>0</v>
      </c>
      <c r="V325" s="82">
        <v>0</v>
      </c>
      <c r="W325" s="82">
        <v>0</v>
      </c>
      <c r="X325" s="82">
        <v>0</v>
      </c>
      <c r="Y325" s="82">
        <v>0</v>
      </c>
      <c r="Z325" s="82">
        <v>0</v>
      </c>
      <c r="AA325" s="82">
        <v>0</v>
      </c>
      <c r="AB325" s="82">
        <v>0</v>
      </c>
      <c r="AC325" s="82">
        <v>0</v>
      </c>
      <c r="AD325" s="82">
        <v>0</v>
      </c>
      <c r="AE325" s="82">
        <v>0</v>
      </c>
      <c r="AF325" s="82">
        <v>0</v>
      </c>
      <c r="AG325" s="82">
        <v>0</v>
      </c>
      <c r="AH325" s="82">
        <v>0</v>
      </c>
      <c r="AI325" s="82">
        <v>0</v>
      </c>
      <c r="AJ325" s="82">
        <v>0</v>
      </c>
      <c r="AK325" s="82">
        <v>0</v>
      </c>
      <c r="AL325" s="82">
        <v>0</v>
      </c>
      <c r="AM325" s="82">
        <v>0</v>
      </c>
      <c r="AN325" s="82">
        <v>0</v>
      </c>
      <c r="AO325" s="82">
        <v>0</v>
      </c>
      <c r="AP325" s="82">
        <v>0</v>
      </c>
      <c r="AQ325" s="82">
        <v>0</v>
      </c>
      <c r="AR325" s="82">
        <v>0</v>
      </c>
      <c r="AS325" s="82">
        <v>0</v>
      </c>
      <c r="AT325" s="82">
        <v>0</v>
      </c>
      <c r="AU325" s="82">
        <v>0</v>
      </c>
      <c r="AV325" s="82">
        <v>0</v>
      </c>
      <c r="AW325" s="82">
        <v>0</v>
      </c>
      <c r="AX325" s="82">
        <v>0</v>
      </c>
      <c r="AY325" s="82">
        <v>0</v>
      </c>
      <c r="AZ325" s="82">
        <v>0</v>
      </c>
      <c r="BA325" s="82">
        <f t="shared" si="33"/>
        <v>0</v>
      </c>
      <c r="BB325" s="82">
        <f t="shared" si="34"/>
        <v>9.2394185199999992</v>
      </c>
      <c r="BC325" s="82">
        <f t="shared" si="35"/>
        <v>0</v>
      </c>
      <c r="BD325" s="82">
        <f t="shared" si="36"/>
        <v>0</v>
      </c>
      <c r="BE325" s="82">
        <f t="shared" si="37"/>
        <v>0</v>
      </c>
      <c r="BF325" s="82">
        <f t="shared" si="38"/>
        <v>0</v>
      </c>
      <c r="BG325" s="82">
        <f t="shared" si="39"/>
        <v>0</v>
      </c>
      <c r="BH325" s="82">
        <f t="shared" si="40"/>
        <v>1</v>
      </c>
    </row>
    <row r="326" spans="1:60" ht="45" customHeight="1">
      <c r="A326" s="51" t="s">
        <v>232</v>
      </c>
      <c r="B326" s="52" t="s">
        <v>458</v>
      </c>
      <c r="C326" s="53" t="s">
        <v>586</v>
      </c>
      <c r="D326" s="82">
        <v>0.61656838000000003</v>
      </c>
      <c r="E326" s="82">
        <v>0</v>
      </c>
      <c r="F326" s="82">
        <v>0</v>
      </c>
      <c r="G326" s="82">
        <v>0</v>
      </c>
      <c r="H326" s="82">
        <v>0</v>
      </c>
      <c r="I326" s="82">
        <v>0</v>
      </c>
      <c r="J326" s="82">
        <v>0</v>
      </c>
      <c r="K326" s="82">
        <v>0</v>
      </c>
      <c r="L326" s="82">
        <v>0</v>
      </c>
      <c r="M326" s="82">
        <v>0</v>
      </c>
      <c r="N326" s="82">
        <v>0</v>
      </c>
      <c r="O326" s="82">
        <v>0</v>
      </c>
      <c r="P326" s="82">
        <v>0</v>
      </c>
      <c r="Q326" s="82">
        <v>0</v>
      </c>
      <c r="R326" s="82">
        <v>0</v>
      </c>
      <c r="S326" s="82">
        <v>0</v>
      </c>
      <c r="T326" s="82">
        <v>0</v>
      </c>
      <c r="U326" s="82">
        <v>0</v>
      </c>
      <c r="V326" s="82">
        <v>0.61656838000000003</v>
      </c>
      <c r="W326" s="82">
        <v>0</v>
      </c>
      <c r="X326" s="82">
        <v>0</v>
      </c>
      <c r="Y326" s="82">
        <v>0</v>
      </c>
      <c r="Z326" s="82">
        <v>0</v>
      </c>
      <c r="AA326" s="82">
        <v>0</v>
      </c>
      <c r="AB326" s="82">
        <v>1</v>
      </c>
      <c r="AC326" s="82">
        <v>0</v>
      </c>
      <c r="AD326" s="82">
        <v>0</v>
      </c>
      <c r="AE326" s="82">
        <v>0</v>
      </c>
      <c r="AF326" s="82">
        <v>0</v>
      </c>
      <c r="AG326" s="82">
        <v>0</v>
      </c>
      <c r="AH326" s="82">
        <v>0</v>
      </c>
      <c r="AI326" s="82">
        <v>0</v>
      </c>
      <c r="AJ326" s="82">
        <v>0</v>
      </c>
      <c r="AK326" s="82">
        <v>0</v>
      </c>
      <c r="AL326" s="82">
        <v>0</v>
      </c>
      <c r="AM326" s="82">
        <v>0</v>
      </c>
      <c r="AN326" s="82">
        <v>0</v>
      </c>
      <c r="AO326" s="82">
        <v>0</v>
      </c>
      <c r="AP326" s="82">
        <v>0</v>
      </c>
      <c r="AQ326" s="82">
        <v>0</v>
      </c>
      <c r="AR326" s="82">
        <v>0</v>
      </c>
      <c r="AS326" s="82">
        <v>0</v>
      </c>
      <c r="AT326" s="82">
        <v>0</v>
      </c>
      <c r="AU326" s="82">
        <v>0</v>
      </c>
      <c r="AV326" s="82">
        <v>0</v>
      </c>
      <c r="AW326" s="82">
        <v>0</v>
      </c>
      <c r="AX326" s="82">
        <v>0</v>
      </c>
      <c r="AY326" s="82">
        <v>0</v>
      </c>
      <c r="AZ326" s="82">
        <v>0</v>
      </c>
      <c r="BA326" s="82">
        <f t="shared" si="33"/>
        <v>0</v>
      </c>
      <c r="BB326" s="82">
        <f t="shared" si="34"/>
        <v>0.61656838000000003</v>
      </c>
      <c r="BC326" s="82">
        <f t="shared" si="35"/>
        <v>0</v>
      </c>
      <c r="BD326" s="82">
        <f t="shared" si="36"/>
        <v>0</v>
      </c>
      <c r="BE326" s="82">
        <f t="shared" si="37"/>
        <v>0</v>
      </c>
      <c r="BF326" s="82">
        <f t="shared" si="38"/>
        <v>0</v>
      </c>
      <c r="BG326" s="82">
        <f t="shared" si="39"/>
        <v>0</v>
      </c>
      <c r="BH326" s="82">
        <f t="shared" si="40"/>
        <v>1</v>
      </c>
    </row>
    <row r="327" spans="1:60" ht="45" customHeight="1">
      <c r="A327" s="51" t="s">
        <v>232</v>
      </c>
      <c r="B327" s="52" t="s">
        <v>459</v>
      </c>
      <c r="C327" s="53" t="s">
        <v>587</v>
      </c>
      <c r="D327" s="82">
        <v>0.51609055999999998</v>
      </c>
      <c r="E327" s="82">
        <v>0</v>
      </c>
      <c r="F327" s="82">
        <v>0</v>
      </c>
      <c r="G327" s="82">
        <v>0</v>
      </c>
      <c r="H327" s="82">
        <v>0</v>
      </c>
      <c r="I327" s="82">
        <v>0</v>
      </c>
      <c r="J327" s="82">
        <v>0</v>
      </c>
      <c r="K327" s="82">
        <v>0</v>
      </c>
      <c r="L327" s="82">
        <v>0</v>
      </c>
      <c r="M327" s="82">
        <v>0</v>
      </c>
      <c r="N327" s="82">
        <v>0</v>
      </c>
      <c r="O327" s="82">
        <v>0</v>
      </c>
      <c r="P327" s="82">
        <v>0</v>
      </c>
      <c r="Q327" s="82">
        <v>0</v>
      </c>
      <c r="R327" s="82">
        <v>0</v>
      </c>
      <c r="S327" s="82">
        <v>0</v>
      </c>
      <c r="T327" s="82">
        <v>0</v>
      </c>
      <c r="U327" s="82">
        <v>0</v>
      </c>
      <c r="V327" s="82">
        <v>0.51609055999999998</v>
      </c>
      <c r="W327" s="82">
        <v>0</v>
      </c>
      <c r="X327" s="82">
        <v>0</v>
      </c>
      <c r="Y327" s="82">
        <v>0</v>
      </c>
      <c r="Z327" s="82">
        <v>0</v>
      </c>
      <c r="AA327" s="82">
        <v>0</v>
      </c>
      <c r="AB327" s="82">
        <v>1</v>
      </c>
      <c r="AC327" s="82">
        <v>0</v>
      </c>
      <c r="AD327" s="82">
        <v>0</v>
      </c>
      <c r="AE327" s="82">
        <v>0</v>
      </c>
      <c r="AF327" s="82">
        <v>0</v>
      </c>
      <c r="AG327" s="82">
        <v>0</v>
      </c>
      <c r="AH327" s="82">
        <v>0</v>
      </c>
      <c r="AI327" s="82">
        <v>0</v>
      </c>
      <c r="AJ327" s="82">
        <v>0</v>
      </c>
      <c r="AK327" s="82">
        <v>0</v>
      </c>
      <c r="AL327" s="82">
        <v>0</v>
      </c>
      <c r="AM327" s="82">
        <v>0</v>
      </c>
      <c r="AN327" s="82">
        <v>0</v>
      </c>
      <c r="AO327" s="82">
        <v>0</v>
      </c>
      <c r="AP327" s="82">
        <v>0</v>
      </c>
      <c r="AQ327" s="82">
        <v>0</v>
      </c>
      <c r="AR327" s="82">
        <v>0</v>
      </c>
      <c r="AS327" s="82">
        <v>0</v>
      </c>
      <c r="AT327" s="82">
        <v>0</v>
      </c>
      <c r="AU327" s="82">
        <v>0</v>
      </c>
      <c r="AV327" s="82">
        <v>0</v>
      </c>
      <c r="AW327" s="82">
        <v>0</v>
      </c>
      <c r="AX327" s="82">
        <v>0</v>
      </c>
      <c r="AY327" s="82">
        <v>0</v>
      </c>
      <c r="AZ327" s="82">
        <v>0</v>
      </c>
      <c r="BA327" s="82">
        <f t="shared" si="33"/>
        <v>0</v>
      </c>
      <c r="BB327" s="82">
        <f t="shared" si="34"/>
        <v>0.51609055999999998</v>
      </c>
      <c r="BC327" s="82">
        <f t="shared" si="35"/>
        <v>0</v>
      </c>
      <c r="BD327" s="82">
        <f t="shared" si="36"/>
        <v>0</v>
      </c>
      <c r="BE327" s="82">
        <f t="shared" si="37"/>
        <v>0</v>
      </c>
      <c r="BF327" s="82">
        <f t="shared" si="38"/>
        <v>0</v>
      </c>
      <c r="BG327" s="82">
        <f t="shared" si="39"/>
        <v>0</v>
      </c>
      <c r="BH327" s="82">
        <f t="shared" si="40"/>
        <v>1</v>
      </c>
    </row>
    <row r="328" spans="1:60" ht="45" customHeight="1">
      <c r="A328" s="51" t="s">
        <v>232</v>
      </c>
      <c r="B328" s="52" t="s">
        <v>460</v>
      </c>
      <c r="C328" s="53" t="s">
        <v>588</v>
      </c>
      <c r="D328" s="82">
        <v>0.37679179000000002</v>
      </c>
      <c r="E328" s="82">
        <v>0</v>
      </c>
      <c r="F328" s="82">
        <v>0</v>
      </c>
      <c r="G328" s="82">
        <v>0</v>
      </c>
      <c r="H328" s="82">
        <v>0</v>
      </c>
      <c r="I328" s="82">
        <v>0</v>
      </c>
      <c r="J328" s="82">
        <v>0</v>
      </c>
      <c r="K328" s="82">
        <v>0</v>
      </c>
      <c r="L328" s="82">
        <v>0</v>
      </c>
      <c r="M328" s="82">
        <v>0</v>
      </c>
      <c r="N328" s="82">
        <v>0</v>
      </c>
      <c r="O328" s="82">
        <v>0</v>
      </c>
      <c r="P328" s="82">
        <v>0</v>
      </c>
      <c r="Q328" s="82">
        <v>0</v>
      </c>
      <c r="R328" s="82">
        <v>0</v>
      </c>
      <c r="S328" s="82">
        <v>0</v>
      </c>
      <c r="T328" s="82">
        <v>0</v>
      </c>
      <c r="U328" s="82">
        <v>0</v>
      </c>
      <c r="V328" s="82">
        <v>0.37679179000000002</v>
      </c>
      <c r="W328" s="82">
        <v>0</v>
      </c>
      <c r="X328" s="82">
        <v>0</v>
      </c>
      <c r="Y328" s="82">
        <v>0</v>
      </c>
      <c r="Z328" s="82">
        <v>0</v>
      </c>
      <c r="AA328" s="82">
        <v>0</v>
      </c>
      <c r="AB328" s="82">
        <v>1</v>
      </c>
      <c r="AC328" s="82">
        <v>0</v>
      </c>
      <c r="AD328" s="82">
        <v>0</v>
      </c>
      <c r="AE328" s="82">
        <v>0</v>
      </c>
      <c r="AF328" s="82">
        <v>0</v>
      </c>
      <c r="AG328" s="82">
        <v>0</v>
      </c>
      <c r="AH328" s="82">
        <v>0</v>
      </c>
      <c r="AI328" s="82">
        <v>0</v>
      </c>
      <c r="AJ328" s="82">
        <v>0</v>
      </c>
      <c r="AK328" s="82">
        <v>0</v>
      </c>
      <c r="AL328" s="82">
        <v>0</v>
      </c>
      <c r="AM328" s="82">
        <v>0</v>
      </c>
      <c r="AN328" s="82">
        <v>0</v>
      </c>
      <c r="AO328" s="82">
        <v>0</v>
      </c>
      <c r="AP328" s="82">
        <v>0</v>
      </c>
      <c r="AQ328" s="82">
        <v>0</v>
      </c>
      <c r="AR328" s="82">
        <v>0</v>
      </c>
      <c r="AS328" s="82">
        <v>0</v>
      </c>
      <c r="AT328" s="82">
        <v>0</v>
      </c>
      <c r="AU328" s="82">
        <v>0</v>
      </c>
      <c r="AV328" s="82">
        <v>0</v>
      </c>
      <c r="AW328" s="82">
        <v>0</v>
      </c>
      <c r="AX328" s="82">
        <v>0</v>
      </c>
      <c r="AY328" s="82">
        <v>0</v>
      </c>
      <c r="AZ328" s="82">
        <v>0</v>
      </c>
      <c r="BA328" s="82">
        <f t="shared" si="33"/>
        <v>0</v>
      </c>
      <c r="BB328" s="82">
        <f t="shared" si="34"/>
        <v>0.37679179000000002</v>
      </c>
      <c r="BC328" s="82">
        <f t="shared" si="35"/>
        <v>0</v>
      </c>
      <c r="BD328" s="82">
        <f t="shared" si="36"/>
        <v>0</v>
      </c>
      <c r="BE328" s="82">
        <f t="shared" si="37"/>
        <v>0</v>
      </c>
      <c r="BF328" s="82">
        <f t="shared" si="38"/>
        <v>0</v>
      </c>
      <c r="BG328" s="82">
        <f t="shared" si="39"/>
        <v>0</v>
      </c>
      <c r="BH328" s="82">
        <f t="shared" si="40"/>
        <v>1</v>
      </c>
    </row>
    <row r="329" spans="1:60" ht="45" customHeight="1">
      <c r="A329" s="51" t="s">
        <v>232</v>
      </c>
      <c r="B329" s="52" t="s">
        <v>461</v>
      </c>
      <c r="C329" s="53" t="s">
        <v>589</v>
      </c>
      <c r="D329" s="82">
        <v>0.47612779999999999</v>
      </c>
      <c r="E329" s="82">
        <v>0</v>
      </c>
      <c r="F329" s="82">
        <v>0</v>
      </c>
      <c r="G329" s="82">
        <v>0</v>
      </c>
      <c r="H329" s="82">
        <v>0</v>
      </c>
      <c r="I329" s="82">
        <v>0</v>
      </c>
      <c r="J329" s="82">
        <v>0</v>
      </c>
      <c r="K329" s="82">
        <v>0</v>
      </c>
      <c r="L329" s="82">
        <v>0</v>
      </c>
      <c r="M329" s="82">
        <v>0</v>
      </c>
      <c r="N329" s="82">
        <v>0</v>
      </c>
      <c r="O329" s="82">
        <v>0</v>
      </c>
      <c r="P329" s="82">
        <v>0</v>
      </c>
      <c r="Q329" s="82">
        <v>0</v>
      </c>
      <c r="R329" s="82">
        <v>0</v>
      </c>
      <c r="S329" s="82">
        <v>0</v>
      </c>
      <c r="T329" s="82">
        <v>0</v>
      </c>
      <c r="U329" s="82">
        <v>0</v>
      </c>
      <c r="V329" s="82">
        <v>0.47612779999999999</v>
      </c>
      <c r="W329" s="82">
        <v>0</v>
      </c>
      <c r="X329" s="82">
        <v>0</v>
      </c>
      <c r="Y329" s="82">
        <v>0</v>
      </c>
      <c r="Z329" s="82">
        <v>0</v>
      </c>
      <c r="AA329" s="82">
        <v>0</v>
      </c>
      <c r="AB329" s="82">
        <v>1</v>
      </c>
      <c r="AC329" s="82">
        <v>0</v>
      </c>
      <c r="AD329" s="82">
        <v>0</v>
      </c>
      <c r="AE329" s="82">
        <v>0</v>
      </c>
      <c r="AF329" s="82">
        <v>0</v>
      </c>
      <c r="AG329" s="82">
        <v>0</v>
      </c>
      <c r="AH329" s="82">
        <v>0</v>
      </c>
      <c r="AI329" s="82">
        <v>0</v>
      </c>
      <c r="AJ329" s="82">
        <v>0</v>
      </c>
      <c r="AK329" s="82">
        <v>0</v>
      </c>
      <c r="AL329" s="82">
        <v>0</v>
      </c>
      <c r="AM329" s="82">
        <v>0</v>
      </c>
      <c r="AN329" s="82">
        <v>0</v>
      </c>
      <c r="AO329" s="82">
        <v>0</v>
      </c>
      <c r="AP329" s="82">
        <v>0</v>
      </c>
      <c r="AQ329" s="82">
        <v>0</v>
      </c>
      <c r="AR329" s="82">
        <v>0</v>
      </c>
      <c r="AS329" s="82">
        <v>0</v>
      </c>
      <c r="AT329" s="82">
        <v>0</v>
      </c>
      <c r="AU329" s="82">
        <v>0</v>
      </c>
      <c r="AV329" s="82">
        <v>0</v>
      </c>
      <c r="AW329" s="82">
        <v>0</v>
      </c>
      <c r="AX329" s="82">
        <v>0</v>
      </c>
      <c r="AY329" s="82">
        <v>0</v>
      </c>
      <c r="AZ329" s="82">
        <v>0</v>
      </c>
      <c r="BA329" s="82">
        <f t="shared" si="33"/>
        <v>0</v>
      </c>
      <c r="BB329" s="82">
        <f t="shared" si="34"/>
        <v>0.47612779999999999</v>
      </c>
      <c r="BC329" s="82">
        <f t="shared" si="35"/>
        <v>0</v>
      </c>
      <c r="BD329" s="82">
        <f t="shared" si="36"/>
        <v>0</v>
      </c>
      <c r="BE329" s="82">
        <f t="shared" si="37"/>
        <v>0</v>
      </c>
      <c r="BF329" s="82">
        <f t="shared" si="38"/>
        <v>0</v>
      </c>
      <c r="BG329" s="82">
        <f t="shared" si="39"/>
        <v>0</v>
      </c>
      <c r="BH329" s="82">
        <f t="shared" si="40"/>
        <v>1</v>
      </c>
    </row>
    <row r="330" spans="1:60" ht="45" customHeight="1">
      <c r="A330" s="51" t="s">
        <v>232</v>
      </c>
      <c r="B330" s="52" t="s">
        <v>462</v>
      </c>
      <c r="C330" s="53" t="s">
        <v>590</v>
      </c>
      <c r="D330" s="82">
        <v>0.59228424000000002</v>
      </c>
      <c r="E330" s="82">
        <v>0</v>
      </c>
      <c r="F330" s="82">
        <v>0</v>
      </c>
      <c r="G330" s="82">
        <v>0</v>
      </c>
      <c r="H330" s="82">
        <v>0</v>
      </c>
      <c r="I330" s="82">
        <v>0</v>
      </c>
      <c r="J330" s="82">
        <v>0</v>
      </c>
      <c r="K330" s="82">
        <v>0</v>
      </c>
      <c r="L330" s="82">
        <v>0</v>
      </c>
      <c r="M330" s="82">
        <v>0</v>
      </c>
      <c r="N330" s="82">
        <v>0</v>
      </c>
      <c r="O330" s="82">
        <v>0</v>
      </c>
      <c r="P330" s="82">
        <v>0</v>
      </c>
      <c r="Q330" s="82">
        <v>0</v>
      </c>
      <c r="R330" s="82">
        <v>0</v>
      </c>
      <c r="S330" s="82">
        <v>0</v>
      </c>
      <c r="T330" s="82">
        <v>0</v>
      </c>
      <c r="U330" s="82">
        <v>0</v>
      </c>
      <c r="V330" s="82">
        <v>0</v>
      </c>
      <c r="W330" s="82">
        <v>0</v>
      </c>
      <c r="X330" s="82">
        <v>0</v>
      </c>
      <c r="Y330" s="82">
        <v>0</v>
      </c>
      <c r="Z330" s="82">
        <v>0</v>
      </c>
      <c r="AA330" s="82">
        <v>0</v>
      </c>
      <c r="AB330" s="82">
        <v>0</v>
      </c>
      <c r="AC330" s="82">
        <v>0</v>
      </c>
      <c r="AD330" s="82">
        <v>0.59228424000000002</v>
      </c>
      <c r="AE330" s="82">
        <v>0</v>
      </c>
      <c r="AF330" s="82">
        <v>0</v>
      </c>
      <c r="AG330" s="82">
        <v>0</v>
      </c>
      <c r="AH330" s="82">
        <v>0</v>
      </c>
      <c r="AI330" s="82">
        <v>0</v>
      </c>
      <c r="AJ330" s="82">
        <v>1</v>
      </c>
      <c r="AK330" s="82">
        <v>0</v>
      </c>
      <c r="AL330" s="82">
        <v>0</v>
      </c>
      <c r="AM330" s="82">
        <v>0</v>
      </c>
      <c r="AN330" s="82">
        <v>0</v>
      </c>
      <c r="AO330" s="82">
        <v>0</v>
      </c>
      <c r="AP330" s="82">
        <v>0</v>
      </c>
      <c r="AQ330" s="82">
        <v>0</v>
      </c>
      <c r="AR330" s="82">
        <v>0</v>
      </c>
      <c r="AS330" s="82">
        <v>0</v>
      </c>
      <c r="AT330" s="82">
        <v>0</v>
      </c>
      <c r="AU330" s="82">
        <v>0</v>
      </c>
      <c r="AV330" s="82">
        <v>0</v>
      </c>
      <c r="AW330" s="82">
        <v>0</v>
      </c>
      <c r="AX330" s="82">
        <v>0</v>
      </c>
      <c r="AY330" s="82">
        <v>0</v>
      </c>
      <c r="AZ330" s="82">
        <v>0</v>
      </c>
      <c r="BA330" s="82">
        <f t="shared" si="33"/>
        <v>0</v>
      </c>
      <c r="BB330" s="82">
        <f t="shared" si="34"/>
        <v>0.59228424000000002</v>
      </c>
      <c r="BC330" s="82">
        <f t="shared" si="35"/>
        <v>0</v>
      </c>
      <c r="BD330" s="82">
        <f t="shared" si="36"/>
        <v>0</v>
      </c>
      <c r="BE330" s="82">
        <f t="shared" si="37"/>
        <v>0</v>
      </c>
      <c r="BF330" s="82">
        <f t="shared" si="38"/>
        <v>0</v>
      </c>
      <c r="BG330" s="82">
        <f t="shared" si="39"/>
        <v>0</v>
      </c>
      <c r="BH330" s="82">
        <f t="shared" si="40"/>
        <v>1</v>
      </c>
    </row>
    <row r="331" spans="1:60" ht="45" customHeight="1">
      <c r="A331" s="51" t="s">
        <v>232</v>
      </c>
      <c r="B331" s="52" t="s">
        <v>463</v>
      </c>
      <c r="C331" s="53" t="s">
        <v>591</v>
      </c>
      <c r="D331" s="82">
        <v>0.55399516000000004</v>
      </c>
      <c r="E331" s="82">
        <v>0</v>
      </c>
      <c r="F331" s="82">
        <v>0</v>
      </c>
      <c r="G331" s="82">
        <v>0</v>
      </c>
      <c r="H331" s="82">
        <v>0</v>
      </c>
      <c r="I331" s="82">
        <v>0</v>
      </c>
      <c r="J331" s="82">
        <v>0</v>
      </c>
      <c r="K331" s="82">
        <v>0</v>
      </c>
      <c r="L331" s="82">
        <v>0</v>
      </c>
      <c r="M331" s="82">
        <v>0</v>
      </c>
      <c r="N331" s="82">
        <v>0</v>
      </c>
      <c r="O331" s="82">
        <v>0</v>
      </c>
      <c r="P331" s="82">
        <v>0</v>
      </c>
      <c r="Q331" s="82">
        <v>0</v>
      </c>
      <c r="R331" s="82">
        <v>0</v>
      </c>
      <c r="S331" s="82">
        <v>0</v>
      </c>
      <c r="T331" s="82">
        <v>0</v>
      </c>
      <c r="U331" s="82">
        <v>0</v>
      </c>
      <c r="V331" s="82">
        <v>0</v>
      </c>
      <c r="W331" s="82">
        <v>0</v>
      </c>
      <c r="X331" s="82">
        <v>0</v>
      </c>
      <c r="Y331" s="82">
        <v>0</v>
      </c>
      <c r="Z331" s="82">
        <v>0</v>
      </c>
      <c r="AA331" s="82">
        <v>0</v>
      </c>
      <c r="AB331" s="82">
        <v>0</v>
      </c>
      <c r="AC331" s="82">
        <v>0</v>
      </c>
      <c r="AD331" s="82">
        <v>0.55399516000000004</v>
      </c>
      <c r="AE331" s="82">
        <v>0</v>
      </c>
      <c r="AF331" s="82">
        <v>0</v>
      </c>
      <c r="AG331" s="82">
        <v>0</v>
      </c>
      <c r="AH331" s="82">
        <v>0</v>
      </c>
      <c r="AI331" s="82">
        <v>0</v>
      </c>
      <c r="AJ331" s="82">
        <v>1</v>
      </c>
      <c r="AK331" s="82">
        <v>0</v>
      </c>
      <c r="AL331" s="82">
        <v>0</v>
      </c>
      <c r="AM331" s="82">
        <v>0</v>
      </c>
      <c r="AN331" s="82">
        <v>0</v>
      </c>
      <c r="AO331" s="82">
        <v>0</v>
      </c>
      <c r="AP331" s="82">
        <v>0</v>
      </c>
      <c r="AQ331" s="82">
        <v>0</v>
      </c>
      <c r="AR331" s="82">
        <v>0</v>
      </c>
      <c r="AS331" s="82">
        <v>0</v>
      </c>
      <c r="AT331" s="82">
        <v>0</v>
      </c>
      <c r="AU331" s="82">
        <v>0</v>
      </c>
      <c r="AV331" s="82">
        <v>0</v>
      </c>
      <c r="AW331" s="82">
        <v>0</v>
      </c>
      <c r="AX331" s="82">
        <v>0</v>
      </c>
      <c r="AY331" s="82">
        <v>0</v>
      </c>
      <c r="AZ331" s="82">
        <v>0</v>
      </c>
      <c r="BA331" s="82">
        <f t="shared" si="33"/>
        <v>0</v>
      </c>
      <c r="BB331" s="82">
        <f t="shared" si="34"/>
        <v>0.55399516000000004</v>
      </c>
      <c r="BC331" s="82">
        <f t="shared" si="35"/>
        <v>0</v>
      </c>
      <c r="BD331" s="82">
        <f t="shared" si="36"/>
        <v>0</v>
      </c>
      <c r="BE331" s="82">
        <f t="shared" si="37"/>
        <v>0</v>
      </c>
      <c r="BF331" s="82">
        <f t="shared" si="38"/>
        <v>0</v>
      </c>
      <c r="BG331" s="82">
        <f t="shared" si="39"/>
        <v>0</v>
      </c>
      <c r="BH331" s="82">
        <f t="shared" si="40"/>
        <v>1</v>
      </c>
    </row>
    <row r="332" spans="1:60" ht="45" customHeight="1">
      <c r="A332" s="51" t="s">
        <v>232</v>
      </c>
      <c r="B332" s="52" t="s">
        <v>464</v>
      </c>
      <c r="C332" s="53" t="s">
        <v>592</v>
      </c>
      <c r="D332" s="82">
        <v>0.56237088000000002</v>
      </c>
      <c r="E332" s="82">
        <v>0</v>
      </c>
      <c r="F332" s="82">
        <v>0</v>
      </c>
      <c r="G332" s="82">
        <v>0</v>
      </c>
      <c r="H332" s="82">
        <v>0</v>
      </c>
      <c r="I332" s="82">
        <v>0</v>
      </c>
      <c r="J332" s="82">
        <v>0</v>
      </c>
      <c r="K332" s="82">
        <v>0</v>
      </c>
      <c r="L332" s="82">
        <v>0</v>
      </c>
      <c r="M332" s="82">
        <v>0</v>
      </c>
      <c r="N332" s="82">
        <v>0</v>
      </c>
      <c r="O332" s="82">
        <v>0</v>
      </c>
      <c r="P332" s="82">
        <v>0</v>
      </c>
      <c r="Q332" s="82">
        <v>0</v>
      </c>
      <c r="R332" s="82">
        <v>0</v>
      </c>
      <c r="S332" s="82">
        <v>0</v>
      </c>
      <c r="T332" s="82">
        <v>0</v>
      </c>
      <c r="U332" s="82">
        <v>0</v>
      </c>
      <c r="V332" s="82">
        <v>0</v>
      </c>
      <c r="W332" s="82">
        <v>0</v>
      </c>
      <c r="X332" s="82">
        <v>0</v>
      </c>
      <c r="Y332" s="82">
        <v>0</v>
      </c>
      <c r="Z332" s="82">
        <v>0</v>
      </c>
      <c r="AA332" s="82">
        <v>0</v>
      </c>
      <c r="AB332" s="82">
        <v>0</v>
      </c>
      <c r="AC332" s="82">
        <v>0</v>
      </c>
      <c r="AD332" s="82">
        <v>0.56237088000000002</v>
      </c>
      <c r="AE332" s="82">
        <v>0</v>
      </c>
      <c r="AF332" s="82">
        <v>0</v>
      </c>
      <c r="AG332" s="82">
        <v>0</v>
      </c>
      <c r="AH332" s="82">
        <v>0</v>
      </c>
      <c r="AI332" s="82">
        <v>0</v>
      </c>
      <c r="AJ332" s="82">
        <v>1</v>
      </c>
      <c r="AK332" s="82">
        <v>0</v>
      </c>
      <c r="AL332" s="82">
        <v>0</v>
      </c>
      <c r="AM332" s="82">
        <v>0</v>
      </c>
      <c r="AN332" s="82">
        <v>0</v>
      </c>
      <c r="AO332" s="82">
        <v>0</v>
      </c>
      <c r="AP332" s="82">
        <v>0</v>
      </c>
      <c r="AQ332" s="82">
        <v>0</v>
      </c>
      <c r="AR332" s="82">
        <v>0</v>
      </c>
      <c r="AS332" s="82">
        <v>0</v>
      </c>
      <c r="AT332" s="82">
        <v>0</v>
      </c>
      <c r="AU332" s="82">
        <v>0</v>
      </c>
      <c r="AV332" s="82">
        <v>0</v>
      </c>
      <c r="AW332" s="82">
        <v>0</v>
      </c>
      <c r="AX332" s="82">
        <v>0</v>
      </c>
      <c r="AY332" s="82">
        <v>0</v>
      </c>
      <c r="AZ332" s="82">
        <v>0</v>
      </c>
      <c r="BA332" s="82">
        <f t="shared" si="33"/>
        <v>0</v>
      </c>
      <c r="BB332" s="82">
        <f t="shared" si="34"/>
        <v>0.56237088000000002</v>
      </c>
      <c r="BC332" s="82">
        <f t="shared" si="35"/>
        <v>0</v>
      </c>
      <c r="BD332" s="82">
        <f t="shared" si="36"/>
        <v>0</v>
      </c>
      <c r="BE332" s="82">
        <f t="shared" si="37"/>
        <v>0</v>
      </c>
      <c r="BF332" s="82">
        <f t="shared" si="38"/>
        <v>0</v>
      </c>
      <c r="BG332" s="82">
        <f t="shared" si="39"/>
        <v>0</v>
      </c>
      <c r="BH332" s="82">
        <f t="shared" si="40"/>
        <v>1</v>
      </c>
    </row>
    <row r="333" spans="1:60" ht="45" customHeight="1">
      <c r="A333" s="51" t="s">
        <v>232</v>
      </c>
      <c r="B333" s="52" t="s">
        <v>465</v>
      </c>
      <c r="C333" s="53" t="s">
        <v>593</v>
      </c>
      <c r="D333" s="82">
        <v>0.55171545</v>
      </c>
      <c r="E333" s="82">
        <v>0</v>
      </c>
      <c r="F333" s="82">
        <v>0</v>
      </c>
      <c r="G333" s="82">
        <v>0</v>
      </c>
      <c r="H333" s="82">
        <v>0</v>
      </c>
      <c r="I333" s="82">
        <v>0</v>
      </c>
      <c r="J333" s="82">
        <v>0</v>
      </c>
      <c r="K333" s="82">
        <v>0</v>
      </c>
      <c r="L333" s="82">
        <v>0</v>
      </c>
      <c r="M333" s="82">
        <v>0</v>
      </c>
      <c r="N333" s="82">
        <v>0</v>
      </c>
      <c r="O333" s="82">
        <v>0</v>
      </c>
      <c r="P333" s="82">
        <v>0</v>
      </c>
      <c r="Q333" s="82">
        <v>0</v>
      </c>
      <c r="R333" s="82">
        <v>0</v>
      </c>
      <c r="S333" s="82">
        <v>0</v>
      </c>
      <c r="T333" s="82">
        <v>0</v>
      </c>
      <c r="U333" s="82">
        <v>0</v>
      </c>
      <c r="V333" s="82">
        <v>0</v>
      </c>
      <c r="W333" s="82">
        <v>0</v>
      </c>
      <c r="X333" s="82">
        <v>0</v>
      </c>
      <c r="Y333" s="82">
        <v>0</v>
      </c>
      <c r="Z333" s="82">
        <v>0</v>
      </c>
      <c r="AA333" s="82">
        <v>0</v>
      </c>
      <c r="AB333" s="82">
        <v>0</v>
      </c>
      <c r="AC333" s="82">
        <v>0</v>
      </c>
      <c r="AD333" s="82">
        <v>0</v>
      </c>
      <c r="AE333" s="82">
        <v>0</v>
      </c>
      <c r="AF333" s="82">
        <v>0</v>
      </c>
      <c r="AG333" s="82">
        <v>0</v>
      </c>
      <c r="AH333" s="82">
        <v>0</v>
      </c>
      <c r="AI333" s="82">
        <v>0</v>
      </c>
      <c r="AJ333" s="82">
        <v>0</v>
      </c>
      <c r="AK333" s="82">
        <v>0</v>
      </c>
      <c r="AL333" s="82">
        <v>0.55171545</v>
      </c>
      <c r="AM333" s="82">
        <v>0</v>
      </c>
      <c r="AN333" s="82">
        <v>0</v>
      </c>
      <c r="AO333" s="82">
        <v>0</v>
      </c>
      <c r="AP333" s="82">
        <v>0</v>
      </c>
      <c r="AQ333" s="82">
        <v>0</v>
      </c>
      <c r="AR333" s="82">
        <v>1</v>
      </c>
      <c r="AS333" s="82">
        <v>0</v>
      </c>
      <c r="AT333" s="82">
        <v>0</v>
      </c>
      <c r="AU333" s="82">
        <v>0</v>
      </c>
      <c r="AV333" s="82">
        <v>0</v>
      </c>
      <c r="AW333" s="82">
        <v>0</v>
      </c>
      <c r="AX333" s="82">
        <v>0</v>
      </c>
      <c r="AY333" s="82">
        <v>0</v>
      </c>
      <c r="AZ333" s="82">
        <v>0</v>
      </c>
      <c r="BA333" s="82">
        <f t="shared" si="33"/>
        <v>0</v>
      </c>
      <c r="BB333" s="82">
        <f t="shared" si="34"/>
        <v>0.55171545</v>
      </c>
      <c r="BC333" s="82">
        <f t="shared" si="35"/>
        <v>0</v>
      </c>
      <c r="BD333" s="82">
        <f t="shared" si="36"/>
        <v>0</v>
      </c>
      <c r="BE333" s="82">
        <f t="shared" si="37"/>
        <v>0</v>
      </c>
      <c r="BF333" s="82">
        <f t="shared" si="38"/>
        <v>0</v>
      </c>
      <c r="BG333" s="82">
        <f t="shared" si="39"/>
        <v>0</v>
      </c>
      <c r="BH333" s="82">
        <f t="shared" si="40"/>
        <v>1</v>
      </c>
    </row>
    <row r="334" spans="1:60" ht="45" customHeight="1">
      <c r="A334" s="51" t="s">
        <v>232</v>
      </c>
      <c r="B334" s="52" t="s">
        <v>466</v>
      </c>
      <c r="C334" s="53" t="s">
        <v>594</v>
      </c>
      <c r="D334" s="82">
        <v>0.53917645000000003</v>
      </c>
      <c r="E334" s="82">
        <v>0</v>
      </c>
      <c r="F334" s="82">
        <v>0</v>
      </c>
      <c r="G334" s="82">
        <v>0</v>
      </c>
      <c r="H334" s="82">
        <v>0</v>
      </c>
      <c r="I334" s="82">
        <v>0</v>
      </c>
      <c r="J334" s="82">
        <v>0</v>
      </c>
      <c r="K334" s="82">
        <v>0</v>
      </c>
      <c r="L334" s="82">
        <v>0</v>
      </c>
      <c r="M334" s="82">
        <v>0</v>
      </c>
      <c r="N334" s="82">
        <v>0</v>
      </c>
      <c r="O334" s="82">
        <v>0</v>
      </c>
      <c r="P334" s="82">
        <v>0</v>
      </c>
      <c r="Q334" s="82">
        <v>0</v>
      </c>
      <c r="R334" s="82">
        <v>0</v>
      </c>
      <c r="S334" s="82">
        <v>0</v>
      </c>
      <c r="T334" s="82">
        <v>0</v>
      </c>
      <c r="U334" s="82">
        <v>0</v>
      </c>
      <c r="V334" s="82">
        <v>0</v>
      </c>
      <c r="W334" s="82">
        <v>0</v>
      </c>
      <c r="X334" s="82">
        <v>0</v>
      </c>
      <c r="Y334" s="82">
        <v>0</v>
      </c>
      <c r="Z334" s="82">
        <v>0</v>
      </c>
      <c r="AA334" s="82">
        <v>0</v>
      </c>
      <c r="AB334" s="82">
        <v>0</v>
      </c>
      <c r="AC334" s="82">
        <v>0</v>
      </c>
      <c r="AD334" s="82">
        <v>0</v>
      </c>
      <c r="AE334" s="82">
        <v>0</v>
      </c>
      <c r="AF334" s="82">
        <v>0</v>
      </c>
      <c r="AG334" s="82">
        <v>0</v>
      </c>
      <c r="AH334" s="82">
        <v>0</v>
      </c>
      <c r="AI334" s="82">
        <v>0</v>
      </c>
      <c r="AJ334" s="82">
        <v>0</v>
      </c>
      <c r="AK334" s="82">
        <v>0</v>
      </c>
      <c r="AL334" s="82">
        <v>0.53917645000000003</v>
      </c>
      <c r="AM334" s="82">
        <v>0</v>
      </c>
      <c r="AN334" s="82">
        <v>0</v>
      </c>
      <c r="AO334" s="82">
        <v>0</v>
      </c>
      <c r="AP334" s="82">
        <v>0</v>
      </c>
      <c r="AQ334" s="82">
        <v>0</v>
      </c>
      <c r="AR334" s="82">
        <v>1</v>
      </c>
      <c r="AS334" s="82">
        <v>0</v>
      </c>
      <c r="AT334" s="82">
        <v>0</v>
      </c>
      <c r="AU334" s="82">
        <v>0</v>
      </c>
      <c r="AV334" s="82">
        <v>0</v>
      </c>
      <c r="AW334" s="82">
        <v>0</v>
      </c>
      <c r="AX334" s="82">
        <v>0</v>
      </c>
      <c r="AY334" s="82">
        <v>0</v>
      </c>
      <c r="AZ334" s="82">
        <v>0</v>
      </c>
      <c r="BA334" s="82">
        <f t="shared" si="33"/>
        <v>0</v>
      </c>
      <c r="BB334" s="82">
        <f t="shared" si="34"/>
        <v>0.53917645000000003</v>
      </c>
      <c r="BC334" s="82">
        <f t="shared" si="35"/>
        <v>0</v>
      </c>
      <c r="BD334" s="82">
        <f t="shared" si="36"/>
        <v>0</v>
      </c>
      <c r="BE334" s="82">
        <f t="shared" si="37"/>
        <v>0</v>
      </c>
      <c r="BF334" s="82">
        <f t="shared" si="38"/>
        <v>0</v>
      </c>
      <c r="BG334" s="82">
        <f t="shared" si="39"/>
        <v>0</v>
      </c>
      <c r="BH334" s="82">
        <f t="shared" si="40"/>
        <v>1</v>
      </c>
    </row>
    <row r="335" spans="1:60" ht="45" customHeight="1">
      <c r="A335" s="51" t="s">
        <v>232</v>
      </c>
      <c r="B335" s="52" t="s">
        <v>467</v>
      </c>
      <c r="C335" s="53" t="s">
        <v>595</v>
      </c>
      <c r="D335" s="82">
        <v>0.56927002999999998</v>
      </c>
      <c r="E335" s="82">
        <v>0</v>
      </c>
      <c r="F335" s="82">
        <v>0</v>
      </c>
      <c r="G335" s="82">
        <v>0</v>
      </c>
      <c r="H335" s="82">
        <v>0</v>
      </c>
      <c r="I335" s="82">
        <v>0</v>
      </c>
      <c r="J335" s="82">
        <v>0</v>
      </c>
      <c r="K335" s="82">
        <v>0</v>
      </c>
      <c r="L335" s="82">
        <v>0</v>
      </c>
      <c r="M335" s="82">
        <v>0</v>
      </c>
      <c r="N335" s="82">
        <v>0</v>
      </c>
      <c r="O335" s="82">
        <v>0</v>
      </c>
      <c r="P335" s="82">
        <v>0</v>
      </c>
      <c r="Q335" s="82">
        <v>0</v>
      </c>
      <c r="R335" s="82">
        <v>0</v>
      </c>
      <c r="S335" s="82">
        <v>0</v>
      </c>
      <c r="T335" s="82">
        <v>0</v>
      </c>
      <c r="U335" s="82">
        <v>0</v>
      </c>
      <c r="V335" s="82">
        <v>0</v>
      </c>
      <c r="W335" s="82">
        <v>0</v>
      </c>
      <c r="X335" s="82">
        <v>0</v>
      </c>
      <c r="Y335" s="82">
        <v>0</v>
      </c>
      <c r="Z335" s="82">
        <v>0</v>
      </c>
      <c r="AA335" s="82">
        <v>0</v>
      </c>
      <c r="AB335" s="82">
        <v>0</v>
      </c>
      <c r="AC335" s="82">
        <v>0</v>
      </c>
      <c r="AD335" s="82">
        <v>0</v>
      </c>
      <c r="AE335" s="82">
        <v>0</v>
      </c>
      <c r="AF335" s="82">
        <v>0</v>
      </c>
      <c r="AG335" s="82">
        <v>0</v>
      </c>
      <c r="AH335" s="82">
        <v>0</v>
      </c>
      <c r="AI335" s="82">
        <v>0</v>
      </c>
      <c r="AJ335" s="82">
        <v>0</v>
      </c>
      <c r="AK335" s="82">
        <v>0</v>
      </c>
      <c r="AL335" s="82">
        <v>0.56927002999999998</v>
      </c>
      <c r="AM335" s="82">
        <v>0</v>
      </c>
      <c r="AN335" s="82">
        <v>0</v>
      </c>
      <c r="AO335" s="82">
        <v>0</v>
      </c>
      <c r="AP335" s="82">
        <v>0</v>
      </c>
      <c r="AQ335" s="82">
        <v>0</v>
      </c>
      <c r="AR335" s="82">
        <v>1</v>
      </c>
      <c r="AS335" s="82">
        <v>0</v>
      </c>
      <c r="AT335" s="82">
        <v>0</v>
      </c>
      <c r="AU335" s="82">
        <v>0</v>
      </c>
      <c r="AV335" s="82">
        <v>0</v>
      </c>
      <c r="AW335" s="82">
        <v>0</v>
      </c>
      <c r="AX335" s="82">
        <v>0</v>
      </c>
      <c r="AY335" s="82">
        <v>0</v>
      </c>
      <c r="AZ335" s="82">
        <v>0</v>
      </c>
      <c r="BA335" s="82">
        <f t="shared" si="33"/>
        <v>0</v>
      </c>
      <c r="BB335" s="82">
        <f t="shared" si="34"/>
        <v>0.56927002999999998</v>
      </c>
      <c r="BC335" s="82">
        <f t="shared" si="35"/>
        <v>0</v>
      </c>
      <c r="BD335" s="82">
        <f t="shared" si="36"/>
        <v>0</v>
      </c>
      <c r="BE335" s="82">
        <f t="shared" si="37"/>
        <v>0</v>
      </c>
      <c r="BF335" s="82">
        <f t="shared" si="38"/>
        <v>0</v>
      </c>
      <c r="BG335" s="82">
        <f t="shared" si="39"/>
        <v>0</v>
      </c>
      <c r="BH335" s="82">
        <f t="shared" si="40"/>
        <v>1</v>
      </c>
    </row>
    <row r="336" spans="1:60" ht="45" customHeight="1">
      <c r="A336" s="51" t="s">
        <v>232</v>
      </c>
      <c r="B336" s="52" t="s">
        <v>468</v>
      </c>
      <c r="C336" s="53" t="s">
        <v>596</v>
      </c>
      <c r="D336" s="82">
        <v>0.47648151999999999</v>
      </c>
      <c r="E336" s="82">
        <v>0</v>
      </c>
      <c r="F336" s="82">
        <v>0</v>
      </c>
      <c r="G336" s="82">
        <v>0</v>
      </c>
      <c r="H336" s="82">
        <v>0</v>
      </c>
      <c r="I336" s="82">
        <v>0</v>
      </c>
      <c r="J336" s="82">
        <v>0</v>
      </c>
      <c r="K336" s="82">
        <v>0</v>
      </c>
      <c r="L336" s="82">
        <v>0</v>
      </c>
      <c r="M336" s="82">
        <v>0</v>
      </c>
      <c r="N336" s="82">
        <v>0</v>
      </c>
      <c r="O336" s="82">
        <v>0</v>
      </c>
      <c r="P336" s="82">
        <v>0</v>
      </c>
      <c r="Q336" s="82">
        <v>0</v>
      </c>
      <c r="R336" s="82">
        <v>0</v>
      </c>
      <c r="S336" s="82">
        <v>0</v>
      </c>
      <c r="T336" s="82">
        <v>0</v>
      </c>
      <c r="U336" s="82">
        <v>0</v>
      </c>
      <c r="V336" s="82">
        <v>0</v>
      </c>
      <c r="W336" s="82">
        <v>0</v>
      </c>
      <c r="X336" s="82">
        <v>0</v>
      </c>
      <c r="Y336" s="82">
        <v>0</v>
      </c>
      <c r="Z336" s="82">
        <v>0</v>
      </c>
      <c r="AA336" s="82">
        <v>0</v>
      </c>
      <c r="AB336" s="82">
        <v>0</v>
      </c>
      <c r="AC336" s="82">
        <v>0</v>
      </c>
      <c r="AD336" s="82">
        <v>0</v>
      </c>
      <c r="AE336" s="82">
        <v>0</v>
      </c>
      <c r="AF336" s="82">
        <v>0</v>
      </c>
      <c r="AG336" s="82">
        <v>0</v>
      </c>
      <c r="AH336" s="82">
        <v>0</v>
      </c>
      <c r="AI336" s="82">
        <v>0</v>
      </c>
      <c r="AJ336" s="82">
        <v>0</v>
      </c>
      <c r="AK336" s="82">
        <v>0</v>
      </c>
      <c r="AL336" s="82">
        <v>0.47648151999999999</v>
      </c>
      <c r="AM336" s="82">
        <v>0</v>
      </c>
      <c r="AN336" s="82">
        <v>0</v>
      </c>
      <c r="AO336" s="82">
        <v>0</v>
      </c>
      <c r="AP336" s="82">
        <v>0</v>
      </c>
      <c r="AQ336" s="82">
        <v>0</v>
      </c>
      <c r="AR336" s="82">
        <v>1</v>
      </c>
      <c r="AS336" s="82">
        <v>0</v>
      </c>
      <c r="AT336" s="82">
        <v>0</v>
      </c>
      <c r="AU336" s="82">
        <v>0</v>
      </c>
      <c r="AV336" s="82">
        <v>0</v>
      </c>
      <c r="AW336" s="82">
        <v>0</v>
      </c>
      <c r="AX336" s="82">
        <v>0</v>
      </c>
      <c r="AY336" s="82">
        <v>0</v>
      </c>
      <c r="AZ336" s="82">
        <v>0</v>
      </c>
      <c r="BA336" s="82">
        <f t="shared" si="33"/>
        <v>0</v>
      </c>
      <c r="BB336" s="82">
        <f t="shared" si="34"/>
        <v>0.47648151999999999</v>
      </c>
      <c r="BC336" s="82">
        <f t="shared" si="35"/>
        <v>0</v>
      </c>
      <c r="BD336" s="82">
        <f t="shared" si="36"/>
        <v>0</v>
      </c>
      <c r="BE336" s="82">
        <f t="shared" si="37"/>
        <v>0</v>
      </c>
      <c r="BF336" s="82">
        <f t="shared" si="38"/>
        <v>0</v>
      </c>
      <c r="BG336" s="82">
        <f t="shared" si="39"/>
        <v>0</v>
      </c>
      <c r="BH336" s="82">
        <f t="shared" si="40"/>
        <v>1</v>
      </c>
    </row>
    <row r="337" spans="1:60" ht="45" customHeight="1">
      <c r="A337" s="51" t="s">
        <v>232</v>
      </c>
      <c r="B337" s="52" t="s">
        <v>469</v>
      </c>
      <c r="C337" s="53" t="s">
        <v>597</v>
      </c>
      <c r="D337" s="82">
        <v>0.52914527</v>
      </c>
      <c r="E337" s="82">
        <v>0</v>
      </c>
      <c r="F337" s="82">
        <v>0</v>
      </c>
      <c r="G337" s="82">
        <v>0</v>
      </c>
      <c r="H337" s="82">
        <v>0</v>
      </c>
      <c r="I337" s="82">
        <v>0</v>
      </c>
      <c r="J337" s="82">
        <v>0</v>
      </c>
      <c r="K337" s="82">
        <v>0</v>
      </c>
      <c r="L337" s="82">
        <v>0</v>
      </c>
      <c r="M337" s="82">
        <v>0</v>
      </c>
      <c r="N337" s="82">
        <v>0</v>
      </c>
      <c r="O337" s="82">
        <v>0</v>
      </c>
      <c r="P337" s="82">
        <v>0</v>
      </c>
      <c r="Q337" s="82">
        <v>0</v>
      </c>
      <c r="R337" s="82">
        <v>0</v>
      </c>
      <c r="S337" s="82">
        <v>0</v>
      </c>
      <c r="T337" s="82">
        <v>0</v>
      </c>
      <c r="U337" s="82">
        <v>0</v>
      </c>
      <c r="V337" s="82">
        <v>0</v>
      </c>
      <c r="W337" s="82">
        <v>0</v>
      </c>
      <c r="X337" s="82">
        <v>0</v>
      </c>
      <c r="Y337" s="82">
        <v>0</v>
      </c>
      <c r="Z337" s="82">
        <v>0</v>
      </c>
      <c r="AA337" s="82">
        <v>0</v>
      </c>
      <c r="AB337" s="82">
        <v>0</v>
      </c>
      <c r="AC337" s="82">
        <v>0</v>
      </c>
      <c r="AD337" s="82">
        <v>0</v>
      </c>
      <c r="AE337" s="82">
        <v>0</v>
      </c>
      <c r="AF337" s="82">
        <v>0</v>
      </c>
      <c r="AG337" s="82">
        <v>0</v>
      </c>
      <c r="AH337" s="82">
        <v>0</v>
      </c>
      <c r="AI337" s="82">
        <v>0</v>
      </c>
      <c r="AJ337" s="82">
        <v>0</v>
      </c>
      <c r="AK337" s="82">
        <v>0</v>
      </c>
      <c r="AL337" s="82">
        <v>0.52914527</v>
      </c>
      <c r="AM337" s="82">
        <v>0</v>
      </c>
      <c r="AN337" s="82">
        <v>0</v>
      </c>
      <c r="AO337" s="82">
        <v>0</v>
      </c>
      <c r="AP337" s="82">
        <v>0</v>
      </c>
      <c r="AQ337" s="82">
        <v>0</v>
      </c>
      <c r="AR337" s="82">
        <v>1</v>
      </c>
      <c r="AS337" s="82">
        <v>0</v>
      </c>
      <c r="AT337" s="82">
        <v>0</v>
      </c>
      <c r="AU337" s="82">
        <v>0</v>
      </c>
      <c r="AV337" s="82">
        <v>0</v>
      </c>
      <c r="AW337" s="82">
        <v>0</v>
      </c>
      <c r="AX337" s="82">
        <v>0</v>
      </c>
      <c r="AY337" s="82">
        <v>0</v>
      </c>
      <c r="AZ337" s="82">
        <v>0</v>
      </c>
      <c r="BA337" s="82">
        <f t="shared" ref="BA337:BA400" si="41">SUM(E337,M337,U337,AC337,AK337,AS337)</f>
        <v>0</v>
      </c>
      <c r="BB337" s="82">
        <f t="shared" ref="BB337:BB400" si="42">SUM(F337,N337,V337,AD337,AL337,AT337)</f>
        <v>0.52914527</v>
      </c>
      <c r="BC337" s="82">
        <f t="shared" ref="BC337:BC400" si="43">SUM(G337,O337,W337,AE337,AM337,AU337)</f>
        <v>0</v>
      </c>
      <c r="BD337" s="82">
        <f t="shared" ref="BD337:BD400" si="44">SUM(H337,P337,X337,AF337,AN337,AV337)</f>
        <v>0</v>
      </c>
      <c r="BE337" s="82">
        <f t="shared" ref="BE337:BE400" si="45">SUM(I337,Q337,Y337,AG337,AO337,AW337)</f>
        <v>0</v>
      </c>
      <c r="BF337" s="82">
        <f t="shared" ref="BF337:BF400" si="46">SUM(J337,R337,Z337,AH337,AP337,AX337)</f>
        <v>0</v>
      </c>
      <c r="BG337" s="82">
        <f t="shared" ref="BG337:BG400" si="47">SUM(K337,S337,AA337,AI337,AQ337,AY337)</f>
        <v>0</v>
      </c>
      <c r="BH337" s="82">
        <f t="shared" ref="BH337:BH400" si="48">SUM(L337,T337,AB337,AJ337,AR337,AZ337)</f>
        <v>1</v>
      </c>
    </row>
    <row r="338" spans="1:60" ht="45" customHeight="1">
      <c r="A338" s="51" t="s">
        <v>232</v>
      </c>
      <c r="B338" s="52" t="s">
        <v>470</v>
      </c>
      <c r="C338" s="53" t="s">
        <v>598</v>
      </c>
      <c r="D338" s="82">
        <v>0.52429155000000005</v>
      </c>
      <c r="E338" s="82">
        <v>0</v>
      </c>
      <c r="F338" s="82">
        <v>0</v>
      </c>
      <c r="G338" s="82">
        <v>0</v>
      </c>
      <c r="H338" s="82">
        <v>0</v>
      </c>
      <c r="I338" s="82">
        <v>0</v>
      </c>
      <c r="J338" s="82">
        <v>0</v>
      </c>
      <c r="K338" s="82">
        <v>0</v>
      </c>
      <c r="L338" s="82">
        <v>0</v>
      </c>
      <c r="M338" s="82">
        <v>0</v>
      </c>
      <c r="N338" s="82">
        <v>0</v>
      </c>
      <c r="O338" s="82">
        <v>0</v>
      </c>
      <c r="P338" s="82">
        <v>0</v>
      </c>
      <c r="Q338" s="82">
        <v>0</v>
      </c>
      <c r="R338" s="82">
        <v>0</v>
      </c>
      <c r="S338" s="82">
        <v>0</v>
      </c>
      <c r="T338" s="82">
        <v>0</v>
      </c>
      <c r="U338" s="82">
        <v>0</v>
      </c>
      <c r="V338" s="82">
        <v>0</v>
      </c>
      <c r="W338" s="82">
        <v>0</v>
      </c>
      <c r="X338" s="82">
        <v>0</v>
      </c>
      <c r="Y338" s="82">
        <v>0</v>
      </c>
      <c r="Z338" s="82">
        <v>0</v>
      </c>
      <c r="AA338" s="82">
        <v>0</v>
      </c>
      <c r="AB338" s="82">
        <v>0</v>
      </c>
      <c r="AC338" s="82">
        <v>0</v>
      </c>
      <c r="AD338" s="82">
        <v>0</v>
      </c>
      <c r="AE338" s="82">
        <v>0</v>
      </c>
      <c r="AF338" s="82">
        <v>0</v>
      </c>
      <c r="AG338" s="82">
        <v>0</v>
      </c>
      <c r="AH338" s="82">
        <v>0</v>
      </c>
      <c r="AI338" s="82">
        <v>0</v>
      </c>
      <c r="AJ338" s="82">
        <v>0</v>
      </c>
      <c r="AK338" s="82">
        <v>0</v>
      </c>
      <c r="AL338" s="82">
        <v>0</v>
      </c>
      <c r="AM338" s="82">
        <v>0</v>
      </c>
      <c r="AN338" s="82">
        <v>0</v>
      </c>
      <c r="AO338" s="82">
        <v>0</v>
      </c>
      <c r="AP338" s="82">
        <v>0</v>
      </c>
      <c r="AQ338" s="82">
        <v>0</v>
      </c>
      <c r="AR338" s="82">
        <v>0</v>
      </c>
      <c r="AS338" s="82">
        <v>0</v>
      </c>
      <c r="AT338" s="82">
        <v>0.52429155000000005</v>
      </c>
      <c r="AU338" s="82">
        <v>0</v>
      </c>
      <c r="AV338" s="82">
        <v>0</v>
      </c>
      <c r="AW338" s="82">
        <v>0</v>
      </c>
      <c r="AX338" s="82">
        <v>0</v>
      </c>
      <c r="AY338" s="82">
        <v>0</v>
      </c>
      <c r="AZ338" s="82">
        <v>1</v>
      </c>
      <c r="BA338" s="82">
        <f t="shared" si="41"/>
        <v>0</v>
      </c>
      <c r="BB338" s="82">
        <f t="shared" si="42"/>
        <v>0.52429155000000005</v>
      </c>
      <c r="BC338" s="82">
        <f t="shared" si="43"/>
        <v>0</v>
      </c>
      <c r="BD338" s="82">
        <f t="shared" si="44"/>
        <v>0</v>
      </c>
      <c r="BE338" s="82">
        <f t="shared" si="45"/>
        <v>0</v>
      </c>
      <c r="BF338" s="82">
        <f t="shared" si="46"/>
        <v>0</v>
      </c>
      <c r="BG338" s="82">
        <f t="shared" si="47"/>
        <v>0</v>
      </c>
      <c r="BH338" s="82">
        <f t="shared" si="48"/>
        <v>1</v>
      </c>
    </row>
    <row r="339" spans="1:60" ht="45" customHeight="1">
      <c r="A339" s="51" t="s">
        <v>232</v>
      </c>
      <c r="B339" s="52" t="s">
        <v>471</v>
      </c>
      <c r="C339" s="53" t="s">
        <v>599</v>
      </c>
      <c r="D339" s="82">
        <v>0.45333478999999999</v>
      </c>
      <c r="E339" s="82">
        <v>0</v>
      </c>
      <c r="F339" s="82">
        <v>0</v>
      </c>
      <c r="G339" s="82">
        <v>0</v>
      </c>
      <c r="H339" s="82">
        <v>0</v>
      </c>
      <c r="I339" s="82">
        <v>0</v>
      </c>
      <c r="J339" s="82">
        <v>0</v>
      </c>
      <c r="K339" s="82">
        <v>0</v>
      </c>
      <c r="L339" s="82">
        <v>0</v>
      </c>
      <c r="M339" s="82">
        <v>0</v>
      </c>
      <c r="N339" s="82">
        <v>0</v>
      </c>
      <c r="O339" s="82">
        <v>0</v>
      </c>
      <c r="P339" s="82">
        <v>0</v>
      </c>
      <c r="Q339" s="82">
        <v>0</v>
      </c>
      <c r="R339" s="82">
        <v>0</v>
      </c>
      <c r="S339" s="82">
        <v>0</v>
      </c>
      <c r="T339" s="82">
        <v>0</v>
      </c>
      <c r="U339" s="82">
        <v>0</v>
      </c>
      <c r="V339" s="82">
        <v>0</v>
      </c>
      <c r="W339" s="82">
        <v>0</v>
      </c>
      <c r="X339" s="82">
        <v>0</v>
      </c>
      <c r="Y339" s="82">
        <v>0</v>
      </c>
      <c r="Z339" s="82">
        <v>0</v>
      </c>
      <c r="AA339" s="82">
        <v>0</v>
      </c>
      <c r="AB339" s="82">
        <v>0</v>
      </c>
      <c r="AC339" s="82">
        <v>0</v>
      </c>
      <c r="AD339" s="82">
        <v>0</v>
      </c>
      <c r="AE339" s="82">
        <v>0</v>
      </c>
      <c r="AF339" s="82">
        <v>0</v>
      </c>
      <c r="AG339" s="82">
        <v>0</v>
      </c>
      <c r="AH339" s="82">
        <v>0</v>
      </c>
      <c r="AI339" s="82">
        <v>0</v>
      </c>
      <c r="AJ339" s="82">
        <v>0</v>
      </c>
      <c r="AK339" s="82">
        <v>0</v>
      </c>
      <c r="AL339" s="82">
        <v>0</v>
      </c>
      <c r="AM339" s="82">
        <v>0</v>
      </c>
      <c r="AN339" s="82">
        <v>0</v>
      </c>
      <c r="AO339" s="82">
        <v>0</v>
      </c>
      <c r="AP339" s="82">
        <v>0</v>
      </c>
      <c r="AQ339" s="82">
        <v>0</v>
      </c>
      <c r="AR339" s="82">
        <v>0</v>
      </c>
      <c r="AS339" s="82">
        <v>0</v>
      </c>
      <c r="AT339" s="82">
        <v>0.45333478999999999</v>
      </c>
      <c r="AU339" s="82">
        <v>0</v>
      </c>
      <c r="AV339" s="82">
        <v>0</v>
      </c>
      <c r="AW339" s="82">
        <v>0</v>
      </c>
      <c r="AX339" s="82">
        <v>0</v>
      </c>
      <c r="AY339" s="82">
        <v>0</v>
      </c>
      <c r="AZ339" s="82">
        <v>1</v>
      </c>
      <c r="BA339" s="82">
        <f t="shared" si="41"/>
        <v>0</v>
      </c>
      <c r="BB339" s="82">
        <f t="shared" si="42"/>
        <v>0.45333478999999999</v>
      </c>
      <c r="BC339" s="82">
        <f t="shared" si="43"/>
        <v>0</v>
      </c>
      <c r="BD339" s="82">
        <f t="shared" si="44"/>
        <v>0</v>
      </c>
      <c r="BE339" s="82">
        <f t="shared" si="45"/>
        <v>0</v>
      </c>
      <c r="BF339" s="82">
        <f t="shared" si="46"/>
        <v>0</v>
      </c>
      <c r="BG339" s="82">
        <f t="shared" si="47"/>
        <v>0</v>
      </c>
      <c r="BH339" s="82">
        <f t="shared" si="48"/>
        <v>1</v>
      </c>
    </row>
    <row r="340" spans="1:60" ht="45" customHeight="1">
      <c r="A340" s="51" t="s">
        <v>232</v>
      </c>
      <c r="B340" s="52" t="s">
        <v>472</v>
      </c>
      <c r="C340" s="53" t="s">
        <v>600</v>
      </c>
      <c r="D340" s="82">
        <v>0.62415659999999995</v>
      </c>
      <c r="E340" s="82">
        <v>0</v>
      </c>
      <c r="F340" s="82">
        <v>0</v>
      </c>
      <c r="G340" s="82">
        <v>0</v>
      </c>
      <c r="H340" s="82">
        <v>0</v>
      </c>
      <c r="I340" s="82">
        <v>0</v>
      </c>
      <c r="J340" s="82">
        <v>0</v>
      </c>
      <c r="K340" s="82">
        <v>0</v>
      </c>
      <c r="L340" s="82">
        <v>0</v>
      </c>
      <c r="M340" s="82">
        <v>0</v>
      </c>
      <c r="N340" s="82">
        <v>0</v>
      </c>
      <c r="O340" s="82">
        <v>0</v>
      </c>
      <c r="P340" s="82">
        <v>0</v>
      </c>
      <c r="Q340" s="82">
        <v>0</v>
      </c>
      <c r="R340" s="82">
        <v>0</v>
      </c>
      <c r="S340" s="82">
        <v>0</v>
      </c>
      <c r="T340" s="82">
        <v>0</v>
      </c>
      <c r="U340" s="82">
        <v>0</v>
      </c>
      <c r="V340" s="82">
        <v>0</v>
      </c>
      <c r="W340" s="82">
        <v>0</v>
      </c>
      <c r="X340" s="82">
        <v>0</v>
      </c>
      <c r="Y340" s="82">
        <v>0</v>
      </c>
      <c r="Z340" s="82">
        <v>0</v>
      </c>
      <c r="AA340" s="82">
        <v>0</v>
      </c>
      <c r="AB340" s="82">
        <v>0</v>
      </c>
      <c r="AC340" s="82">
        <v>0</v>
      </c>
      <c r="AD340" s="82">
        <v>0</v>
      </c>
      <c r="AE340" s="82">
        <v>0</v>
      </c>
      <c r="AF340" s="82">
        <v>0</v>
      </c>
      <c r="AG340" s="82">
        <v>0</v>
      </c>
      <c r="AH340" s="82">
        <v>0</v>
      </c>
      <c r="AI340" s="82">
        <v>0</v>
      </c>
      <c r="AJ340" s="82">
        <v>0</v>
      </c>
      <c r="AK340" s="82">
        <v>0</v>
      </c>
      <c r="AL340" s="82">
        <v>0</v>
      </c>
      <c r="AM340" s="82">
        <v>0</v>
      </c>
      <c r="AN340" s="82">
        <v>0</v>
      </c>
      <c r="AO340" s="82">
        <v>0</v>
      </c>
      <c r="AP340" s="82">
        <v>0</v>
      </c>
      <c r="AQ340" s="82">
        <v>0</v>
      </c>
      <c r="AR340" s="82">
        <v>0</v>
      </c>
      <c r="AS340" s="82">
        <v>0</v>
      </c>
      <c r="AT340" s="82">
        <v>0.62415659999999995</v>
      </c>
      <c r="AU340" s="82">
        <v>0</v>
      </c>
      <c r="AV340" s="82">
        <v>0</v>
      </c>
      <c r="AW340" s="82">
        <v>0</v>
      </c>
      <c r="AX340" s="82">
        <v>0</v>
      </c>
      <c r="AY340" s="82">
        <v>0</v>
      </c>
      <c r="AZ340" s="82">
        <v>1</v>
      </c>
      <c r="BA340" s="82">
        <f t="shared" si="41"/>
        <v>0</v>
      </c>
      <c r="BB340" s="82">
        <f t="shared" si="42"/>
        <v>0.62415659999999995</v>
      </c>
      <c r="BC340" s="82">
        <f t="shared" si="43"/>
        <v>0</v>
      </c>
      <c r="BD340" s="82">
        <f t="shared" si="44"/>
        <v>0</v>
      </c>
      <c r="BE340" s="82">
        <f t="shared" si="45"/>
        <v>0</v>
      </c>
      <c r="BF340" s="82">
        <f t="shared" si="46"/>
        <v>0</v>
      </c>
      <c r="BG340" s="82">
        <f t="shared" si="47"/>
        <v>0</v>
      </c>
      <c r="BH340" s="82">
        <f t="shared" si="48"/>
        <v>1</v>
      </c>
    </row>
    <row r="341" spans="1:60" ht="45" customHeight="1">
      <c r="A341" s="51" t="s">
        <v>232</v>
      </c>
      <c r="B341" s="52" t="s">
        <v>473</v>
      </c>
      <c r="C341" s="53" t="s">
        <v>601</v>
      </c>
      <c r="D341" s="82">
        <v>0.86067910999999997</v>
      </c>
      <c r="E341" s="82">
        <v>0</v>
      </c>
      <c r="F341" s="82">
        <v>0</v>
      </c>
      <c r="G341" s="82">
        <v>0</v>
      </c>
      <c r="H341" s="82">
        <v>0</v>
      </c>
      <c r="I341" s="82">
        <v>0</v>
      </c>
      <c r="J341" s="82">
        <v>0</v>
      </c>
      <c r="K341" s="82">
        <v>0</v>
      </c>
      <c r="L341" s="82">
        <v>0</v>
      </c>
      <c r="M341" s="82">
        <v>0</v>
      </c>
      <c r="N341" s="82">
        <v>0</v>
      </c>
      <c r="O341" s="82">
        <v>0</v>
      </c>
      <c r="P341" s="82">
        <v>0</v>
      </c>
      <c r="Q341" s="82">
        <v>0</v>
      </c>
      <c r="R341" s="82">
        <v>0</v>
      </c>
      <c r="S341" s="82">
        <v>0</v>
      </c>
      <c r="T341" s="82">
        <v>0</v>
      </c>
      <c r="U341" s="82">
        <v>0</v>
      </c>
      <c r="V341" s="82">
        <v>0</v>
      </c>
      <c r="W341" s="82">
        <v>0</v>
      </c>
      <c r="X341" s="82">
        <v>0</v>
      </c>
      <c r="Y341" s="82">
        <v>0</v>
      </c>
      <c r="Z341" s="82">
        <v>0</v>
      </c>
      <c r="AA341" s="82">
        <v>0</v>
      </c>
      <c r="AB341" s="82">
        <v>0</v>
      </c>
      <c r="AC341" s="82">
        <v>0</v>
      </c>
      <c r="AD341" s="82">
        <v>0</v>
      </c>
      <c r="AE341" s="82">
        <v>0</v>
      </c>
      <c r="AF341" s="82">
        <v>0</v>
      </c>
      <c r="AG341" s="82">
        <v>0</v>
      </c>
      <c r="AH341" s="82">
        <v>0</v>
      </c>
      <c r="AI341" s="82">
        <v>0</v>
      </c>
      <c r="AJ341" s="82">
        <v>0</v>
      </c>
      <c r="AK341" s="82">
        <v>0</v>
      </c>
      <c r="AL341" s="82">
        <v>0</v>
      </c>
      <c r="AM341" s="82">
        <v>0</v>
      </c>
      <c r="AN341" s="82">
        <v>0</v>
      </c>
      <c r="AO341" s="82">
        <v>0</v>
      </c>
      <c r="AP341" s="82">
        <v>0</v>
      </c>
      <c r="AQ341" s="82">
        <v>0</v>
      </c>
      <c r="AR341" s="82">
        <v>0</v>
      </c>
      <c r="AS341" s="82">
        <v>0</v>
      </c>
      <c r="AT341" s="82">
        <v>0.86067910999999997</v>
      </c>
      <c r="AU341" s="82">
        <v>0</v>
      </c>
      <c r="AV341" s="82">
        <v>0</v>
      </c>
      <c r="AW341" s="82">
        <v>0</v>
      </c>
      <c r="AX341" s="82">
        <v>0</v>
      </c>
      <c r="AY341" s="82">
        <v>0</v>
      </c>
      <c r="AZ341" s="82">
        <v>1</v>
      </c>
      <c r="BA341" s="82">
        <f t="shared" si="41"/>
        <v>0</v>
      </c>
      <c r="BB341" s="82">
        <f t="shared" si="42"/>
        <v>0.86067910999999997</v>
      </c>
      <c r="BC341" s="82">
        <f t="shared" si="43"/>
        <v>0</v>
      </c>
      <c r="BD341" s="82">
        <f t="shared" si="44"/>
        <v>0</v>
      </c>
      <c r="BE341" s="82">
        <f t="shared" si="45"/>
        <v>0</v>
      </c>
      <c r="BF341" s="82">
        <f t="shared" si="46"/>
        <v>0</v>
      </c>
      <c r="BG341" s="82">
        <f t="shared" si="47"/>
        <v>0</v>
      </c>
      <c r="BH341" s="82">
        <f t="shared" si="48"/>
        <v>1</v>
      </c>
    </row>
    <row r="342" spans="1:60" ht="63">
      <c r="A342" s="51" t="s">
        <v>232</v>
      </c>
      <c r="B342" s="52" t="s">
        <v>427</v>
      </c>
      <c r="C342" s="53" t="s">
        <v>680</v>
      </c>
      <c r="D342" s="82">
        <v>6.9059411700000002</v>
      </c>
      <c r="E342" s="82">
        <v>0</v>
      </c>
      <c r="F342" s="82">
        <v>0</v>
      </c>
      <c r="G342" s="82">
        <v>0</v>
      </c>
      <c r="H342" s="82">
        <v>0</v>
      </c>
      <c r="I342" s="82">
        <v>0</v>
      </c>
      <c r="J342" s="82">
        <v>0</v>
      </c>
      <c r="K342" s="82">
        <v>0</v>
      </c>
      <c r="L342" s="82">
        <v>0</v>
      </c>
      <c r="M342" s="82">
        <v>0</v>
      </c>
      <c r="N342" s="82">
        <v>6.9059411700000002</v>
      </c>
      <c r="O342" s="82">
        <v>0</v>
      </c>
      <c r="P342" s="82">
        <v>0</v>
      </c>
      <c r="Q342" s="82">
        <v>0</v>
      </c>
      <c r="R342" s="82">
        <v>0</v>
      </c>
      <c r="S342" s="82">
        <v>0</v>
      </c>
      <c r="T342" s="82">
        <v>1</v>
      </c>
      <c r="U342" s="82">
        <v>0</v>
      </c>
      <c r="V342" s="82">
        <v>0</v>
      </c>
      <c r="W342" s="82">
        <v>0</v>
      </c>
      <c r="X342" s="82">
        <v>0</v>
      </c>
      <c r="Y342" s="82">
        <v>0</v>
      </c>
      <c r="Z342" s="82">
        <v>0</v>
      </c>
      <c r="AA342" s="82">
        <v>0</v>
      </c>
      <c r="AB342" s="82">
        <v>0</v>
      </c>
      <c r="AC342" s="82">
        <v>0</v>
      </c>
      <c r="AD342" s="82">
        <v>0</v>
      </c>
      <c r="AE342" s="82">
        <v>0</v>
      </c>
      <c r="AF342" s="82">
        <v>0</v>
      </c>
      <c r="AG342" s="82">
        <v>0</v>
      </c>
      <c r="AH342" s="82">
        <v>0</v>
      </c>
      <c r="AI342" s="82">
        <v>0</v>
      </c>
      <c r="AJ342" s="82">
        <v>0</v>
      </c>
      <c r="AK342" s="82">
        <v>0</v>
      </c>
      <c r="AL342" s="82">
        <v>0</v>
      </c>
      <c r="AM342" s="82">
        <v>0</v>
      </c>
      <c r="AN342" s="82">
        <v>0</v>
      </c>
      <c r="AO342" s="82">
        <v>0</v>
      </c>
      <c r="AP342" s="82">
        <v>0</v>
      </c>
      <c r="AQ342" s="82">
        <v>0</v>
      </c>
      <c r="AR342" s="82">
        <v>0</v>
      </c>
      <c r="AS342" s="82">
        <v>0</v>
      </c>
      <c r="AT342" s="82">
        <v>0</v>
      </c>
      <c r="AU342" s="82">
        <v>0</v>
      </c>
      <c r="AV342" s="82">
        <v>0</v>
      </c>
      <c r="AW342" s="82">
        <v>0</v>
      </c>
      <c r="AX342" s="82">
        <v>0</v>
      </c>
      <c r="AY342" s="82">
        <v>0</v>
      </c>
      <c r="AZ342" s="82">
        <v>0</v>
      </c>
      <c r="BA342" s="82">
        <f t="shared" si="41"/>
        <v>0</v>
      </c>
      <c r="BB342" s="82">
        <f t="shared" si="42"/>
        <v>6.9059411700000002</v>
      </c>
      <c r="BC342" s="82">
        <f t="shared" si="43"/>
        <v>0</v>
      </c>
      <c r="BD342" s="82">
        <f t="shared" si="44"/>
        <v>0</v>
      </c>
      <c r="BE342" s="82">
        <f t="shared" si="45"/>
        <v>0</v>
      </c>
      <c r="BF342" s="82">
        <f t="shared" si="46"/>
        <v>0</v>
      </c>
      <c r="BG342" s="82">
        <f t="shared" si="47"/>
        <v>0</v>
      </c>
      <c r="BH342" s="82">
        <f t="shared" si="48"/>
        <v>1</v>
      </c>
    </row>
    <row r="343" spans="1:60" ht="63">
      <c r="A343" s="51" t="s">
        <v>232</v>
      </c>
      <c r="B343" s="52" t="s">
        <v>432</v>
      </c>
      <c r="C343" s="53" t="s">
        <v>717</v>
      </c>
      <c r="D343" s="82">
        <v>21.03524659</v>
      </c>
      <c r="E343" s="82">
        <v>0</v>
      </c>
      <c r="F343" s="82">
        <v>0</v>
      </c>
      <c r="G343" s="82">
        <v>0</v>
      </c>
      <c r="H343" s="82">
        <v>0</v>
      </c>
      <c r="I343" s="82">
        <v>0</v>
      </c>
      <c r="J343" s="82">
        <v>0</v>
      </c>
      <c r="K343" s="82">
        <v>0</v>
      </c>
      <c r="L343" s="82">
        <v>0</v>
      </c>
      <c r="M343" s="82">
        <v>0</v>
      </c>
      <c r="N343" s="82">
        <v>0</v>
      </c>
      <c r="O343" s="82">
        <v>0</v>
      </c>
      <c r="P343" s="82">
        <v>0</v>
      </c>
      <c r="Q343" s="82">
        <v>0</v>
      </c>
      <c r="R343" s="82">
        <v>0</v>
      </c>
      <c r="S343" s="82">
        <v>0</v>
      </c>
      <c r="T343" s="82">
        <v>0</v>
      </c>
      <c r="U343" s="82">
        <v>0</v>
      </c>
      <c r="V343" s="82">
        <v>21.03524659</v>
      </c>
      <c r="W343" s="82">
        <v>0</v>
      </c>
      <c r="X343" s="82">
        <v>0</v>
      </c>
      <c r="Y343" s="82">
        <v>0</v>
      </c>
      <c r="Z343" s="82">
        <v>0</v>
      </c>
      <c r="AA343" s="82">
        <v>0</v>
      </c>
      <c r="AB343" s="82">
        <v>1</v>
      </c>
      <c r="AC343" s="82">
        <v>0</v>
      </c>
      <c r="AD343" s="82">
        <v>0</v>
      </c>
      <c r="AE343" s="82">
        <v>0</v>
      </c>
      <c r="AF343" s="82">
        <v>0</v>
      </c>
      <c r="AG343" s="82">
        <v>0</v>
      </c>
      <c r="AH343" s="82">
        <v>0</v>
      </c>
      <c r="AI343" s="82">
        <v>0</v>
      </c>
      <c r="AJ343" s="82">
        <v>0</v>
      </c>
      <c r="AK343" s="82">
        <v>0</v>
      </c>
      <c r="AL343" s="82">
        <v>0</v>
      </c>
      <c r="AM343" s="82">
        <v>0</v>
      </c>
      <c r="AN343" s="82">
        <v>0</v>
      </c>
      <c r="AO343" s="82">
        <v>0</v>
      </c>
      <c r="AP343" s="82">
        <v>0</v>
      </c>
      <c r="AQ343" s="82">
        <v>0</v>
      </c>
      <c r="AR343" s="82">
        <v>0</v>
      </c>
      <c r="AS343" s="82">
        <v>0</v>
      </c>
      <c r="AT343" s="82">
        <v>0</v>
      </c>
      <c r="AU343" s="82">
        <v>0</v>
      </c>
      <c r="AV343" s="82">
        <v>0</v>
      </c>
      <c r="AW343" s="82">
        <v>0</v>
      </c>
      <c r="AX343" s="82">
        <v>0</v>
      </c>
      <c r="AY343" s="82">
        <v>0</v>
      </c>
      <c r="AZ343" s="82">
        <v>0</v>
      </c>
      <c r="BA343" s="82">
        <f t="shared" si="41"/>
        <v>0</v>
      </c>
      <c r="BB343" s="82">
        <f t="shared" si="42"/>
        <v>21.03524659</v>
      </c>
      <c r="BC343" s="82">
        <f t="shared" si="43"/>
        <v>0</v>
      </c>
      <c r="BD343" s="82">
        <f t="shared" si="44"/>
        <v>0</v>
      </c>
      <c r="BE343" s="82">
        <f t="shared" si="45"/>
        <v>0</v>
      </c>
      <c r="BF343" s="82">
        <f t="shared" si="46"/>
        <v>0</v>
      </c>
      <c r="BG343" s="82">
        <f t="shared" si="47"/>
        <v>0</v>
      </c>
      <c r="BH343" s="82">
        <f t="shared" si="48"/>
        <v>1</v>
      </c>
    </row>
    <row r="344" spans="1:60" ht="63">
      <c r="A344" s="51" t="s">
        <v>232</v>
      </c>
      <c r="B344" s="52" t="s">
        <v>430</v>
      </c>
      <c r="C344" s="53" t="s">
        <v>617</v>
      </c>
      <c r="D344" s="82">
        <v>17.002246920000001</v>
      </c>
      <c r="E344" s="82">
        <v>0</v>
      </c>
      <c r="F344" s="82">
        <v>0</v>
      </c>
      <c r="G344" s="82">
        <v>0</v>
      </c>
      <c r="H344" s="82">
        <v>0</v>
      </c>
      <c r="I344" s="82">
        <v>0</v>
      </c>
      <c r="J344" s="82">
        <v>0</v>
      </c>
      <c r="K344" s="82">
        <v>0</v>
      </c>
      <c r="L344" s="82">
        <v>0</v>
      </c>
      <c r="M344" s="82">
        <v>0</v>
      </c>
      <c r="N344" s="82">
        <v>0</v>
      </c>
      <c r="O344" s="82">
        <v>0</v>
      </c>
      <c r="P344" s="82">
        <v>0</v>
      </c>
      <c r="Q344" s="82">
        <v>0</v>
      </c>
      <c r="R344" s="82">
        <v>0</v>
      </c>
      <c r="S344" s="82">
        <v>0</v>
      </c>
      <c r="T344" s="82">
        <v>0</v>
      </c>
      <c r="U344" s="82">
        <v>0</v>
      </c>
      <c r="V344" s="82">
        <v>0</v>
      </c>
      <c r="W344" s="82">
        <v>0</v>
      </c>
      <c r="X344" s="82">
        <v>0</v>
      </c>
      <c r="Y344" s="82">
        <v>0</v>
      </c>
      <c r="Z344" s="82">
        <v>0</v>
      </c>
      <c r="AA344" s="82">
        <v>0</v>
      </c>
      <c r="AB344" s="82">
        <v>0</v>
      </c>
      <c r="AC344" s="82">
        <v>0</v>
      </c>
      <c r="AD344" s="82">
        <v>17.002246920000001</v>
      </c>
      <c r="AE344" s="82">
        <v>0</v>
      </c>
      <c r="AF344" s="82">
        <v>0</v>
      </c>
      <c r="AG344" s="82">
        <v>0</v>
      </c>
      <c r="AH344" s="82">
        <v>0</v>
      </c>
      <c r="AI344" s="82">
        <v>0</v>
      </c>
      <c r="AJ344" s="82">
        <v>1</v>
      </c>
      <c r="AK344" s="82">
        <v>0</v>
      </c>
      <c r="AL344" s="82">
        <v>0</v>
      </c>
      <c r="AM344" s="82">
        <v>0</v>
      </c>
      <c r="AN344" s="82">
        <v>0</v>
      </c>
      <c r="AO344" s="82">
        <v>0</v>
      </c>
      <c r="AP344" s="82">
        <v>0</v>
      </c>
      <c r="AQ344" s="82">
        <v>0</v>
      </c>
      <c r="AR344" s="82">
        <v>0</v>
      </c>
      <c r="AS344" s="82">
        <v>0</v>
      </c>
      <c r="AT344" s="82">
        <v>0</v>
      </c>
      <c r="AU344" s="82">
        <v>0</v>
      </c>
      <c r="AV344" s="82">
        <v>0</v>
      </c>
      <c r="AW344" s="82">
        <v>0</v>
      </c>
      <c r="AX344" s="82">
        <v>0</v>
      </c>
      <c r="AY344" s="82">
        <v>0</v>
      </c>
      <c r="AZ344" s="82">
        <v>0</v>
      </c>
      <c r="BA344" s="82">
        <f t="shared" si="41"/>
        <v>0</v>
      </c>
      <c r="BB344" s="82">
        <f t="shared" si="42"/>
        <v>17.002246920000001</v>
      </c>
      <c r="BC344" s="82">
        <f t="shared" si="43"/>
        <v>0</v>
      </c>
      <c r="BD344" s="82">
        <f t="shared" si="44"/>
        <v>0</v>
      </c>
      <c r="BE344" s="82">
        <f t="shared" si="45"/>
        <v>0</v>
      </c>
      <c r="BF344" s="82">
        <f t="shared" si="46"/>
        <v>0</v>
      </c>
      <c r="BG344" s="82">
        <f t="shared" si="47"/>
        <v>0</v>
      </c>
      <c r="BH344" s="82">
        <f t="shared" si="48"/>
        <v>1</v>
      </c>
    </row>
    <row r="345" spans="1:60" ht="63">
      <c r="A345" s="51" t="s">
        <v>232</v>
      </c>
      <c r="B345" s="52" t="s">
        <v>431</v>
      </c>
      <c r="C345" s="53" t="s">
        <v>720</v>
      </c>
      <c r="D345" s="82">
        <v>9.0330067500000002</v>
      </c>
      <c r="E345" s="82">
        <v>0</v>
      </c>
      <c r="F345" s="82">
        <v>0</v>
      </c>
      <c r="G345" s="82">
        <v>0</v>
      </c>
      <c r="H345" s="82">
        <v>0</v>
      </c>
      <c r="I345" s="82">
        <v>0</v>
      </c>
      <c r="J345" s="82">
        <v>0</v>
      </c>
      <c r="K345" s="82">
        <v>0</v>
      </c>
      <c r="L345" s="82">
        <v>0</v>
      </c>
      <c r="M345" s="82">
        <v>0</v>
      </c>
      <c r="N345" s="82">
        <v>0</v>
      </c>
      <c r="O345" s="82">
        <v>0</v>
      </c>
      <c r="P345" s="82">
        <v>0</v>
      </c>
      <c r="Q345" s="82">
        <v>0</v>
      </c>
      <c r="R345" s="82">
        <v>0</v>
      </c>
      <c r="S345" s="82">
        <v>0</v>
      </c>
      <c r="T345" s="82">
        <v>0</v>
      </c>
      <c r="U345" s="82">
        <v>0</v>
      </c>
      <c r="V345" s="82">
        <v>0</v>
      </c>
      <c r="W345" s="82">
        <v>0</v>
      </c>
      <c r="X345" s="82">
        <v>0</v>
      </c>
      <c r="Y345" s="82">
        <v>0</v>
      </c>
      <c r="Z345" s="82">
        <v>0</v>
      </c>
      <c r="AA345" s="82">
        <v>0</v>
      </c>
      <c r="AB345" s="82">
        <v>0</v>
      </c>
      <c r="AC345" s="82">
        <v>0</v>
      </c>
      <c r="AD345" s="82">
        <v>0</v>
      </c>
      <c r="AE345" s="82">
        <v>0</v>
      </c>
      <c r="AF345" s="82">
        <v>0</v>
      </c>
      <c r="AG345" s="82">
        <v>0</v>
      </c>
      <c r="AH345" s="82">
        <v>0</v>
      </c>
      <c r="AI345" s="82">
        <v>0</v>
      </c>
      <c r="AJ345" s="82">
        <v>0</v>
      </c>
      <c r="AK345" s="82">
        <v>0</v>
      </c>
      <c r="AL345" s="82">
        <v>0</v>
      </c>
      <c r="AM345" s="82">
        <v>0</v>
      </c>
      <c r="AN345" s="82">
        <v>0</v>
      </c>
      <c r="AO345" s="82">
        <v>0</v>
      </c>
      <c r="AP345" s="82">
        <v>0</v>
      </c>
      <c r="AQ345" s="82">
        <v>0</v>
      </c>
      <c r="AR345" s="82">
        <v>0</v>
      </c>
      <c r="AS345" s="82">
        <v>0</v>
      </c>
      <c r="AT345" s="82">
        <v>9.0330067500000002</v>
      </c>
      <c r="AU345" s="82">
        <v>0</v>
      </c>
      <c r="AV345" s="82">
        <v>0</v>
      </c>
      <c r="AW345" s="82">
        <v>0</v>
      </c>
      <c r="AX345" s="82">
        <v>0</v>
      </c>
      <c r="AY345" s="82">
        <v>0</v>
      </c>
      <c r="AZ345" s="82">
        <v>1</v>
      </c>
      <c r="BA345" s="82">
        <f t="shared" si="41"/>
        <v>0</v>
      </c>
      <c r="BB345" s="82">
        <f t="shared" si="42"/>
        <v>9.0330067500000002</v>
      </c>
      <c r="BC345" s="82">
        <f t="shared" si="43"/>
        <v>0</v>
      </c>
      <c r="BD345" s="82">
        <f t="shared" si="44"/>
        <v>0</v>
      </c>
      <c r="BE345" s="82">
        <f t="shared" si="45"/>
        <v>0</v>
      </c>
      <c r="BF345" s="82">
        <f t="shared" si="46"/>
        <v>0</v>
      </c>
      <c r="BG345" s="82">
        <f t="shared" si="47"/>
        <v>0</v>
      </c>
      <c r="BH345" s="82">
        <f t="shared" si="48"/>
        <v>1</v>
      </c>
    </row>
    <row r="346" spans="1:60" ht="31.5">
      <c r="A346" s="51" t="s">
        <v>232</v>
      </c>
      <c r="B346" s="52" t="s">
        <v>814</v>
      </c>
      <c r="C346" s="53" t="s">
        <v>714</v>
      </c>
      <c r="D346" s="82">
        <v>10.00840586</v>
      </c>
      <c r="E346" s="82">
        <v>0</v>
      </c>
      <c r="F346" s="82">
        <v>0</v>
      </c>
      <c r="G346" s="82">
        <v>0</v>
      </c>
      <c r="H346" s="82">
        <v>0</v>
      </c>
      <c r="I346" s="82">
        <v>0</v>
      </c>
      <c r="J346" s="82">
        <v>0</v>
      </c>
      <c r="K346" s="82">
        <v>0</v>
      </c>
      <c r="L346" s="82">
        <v>0</v>
      </c>
      <c r="M346" s="82">
        <v>0</v>
      </c>
      <c r="N346" s="82">
        <v>0</v>
      </c>
      <c r="O346" s="82">
        <v>0</v>
      </c>
      <c r="P346" s="82">
        <v>0</v>
      </c>
      <c r="Q346" s="82">
        <v>0</v>
      </c>
      <c r="R346" s="82">
        <v>0</v>
      </c>
      <c r="S346" s="82">
        <v>0</v>
      </c>
      <c r="T346" s="82">
        <v>0</v>
      </c>
      <c r="U346" s="82">
        <v>0</v>
      </c>
      <c r="V346" s="82">
        <v>0</v>
      </c>
      <c r="W346" s="82">
        <v>0</v>
      </c>
      <c r="X346" s="82">
        <v>0</v>
      </c>
      <c r="Y346" s="82">
        <v>0</v>
      </c>
      <c r="Z346" s="82">
        <v>0</v>
      </c>
      <c r="AA346" s="82">
        <v>0</v>
      </c>
      <c r="AB346" s="82">
        <v>0</v>
      </c>
      <c r="AC346" s="82">
        <v>0</v>
      </c>
      <c r="AD346" s="82">
        <v>0</v>
      </c>
      <c r="AE346" s="82">
        <v>0</v>
      </c>
      <c r="AF346" s="82">
        <v>0</v>
      </c>
      <c r="AG346" s="82">
        <v>0</v>
      </c>
      <c r="AH346" s="82">
        <v>0</v>
      </c>
      <c r="AI346" s="82">
        <v>0</v>
      </c>
      <c r="AJ346" s="82">
        <v>0</v>
      </c>
      <c r="AK346" s="82">
        <v>0</v>
      </c>
      <c r="AL346" s="82">
        <v>0</v>
      </c>
      <c r="AM346" s="82">
        <v>0</v>
      </c>
      <c r="AN346" s="82">
        <v>0</v>
      </c>
      <c r="AO346" s="82">
        <v>0</v>
      </c>
      <c r="AP346" s="82">
        <v>0</v>
      </c>
      <c r="AQ346" s="82">
        <v>0</v>
      </c>
      <c r="AR346" s="82">
        <v>0</v>
      </c>
      <c r="AS346" s="82">
        <v>0</v>
      </c>
      <c r="AT346" s="82">
        <v>10.00840586</v>
      </c>
      <c r="AU346" s="82">
        <v>0</v>
      </c>
      <c r="AV346" s="82">
        <v>0</v>
      </c>
      <c r="AW346" s="82">
        <v>0</v>
      </c>
      <c r="AX346" s="82">
        <v>0</v>
      </c>
      <c r="AY346" s="82">
        <v>0</v>
      </c>
      <c r="AZ346" s="82">
        <v>2</v>
      </c>
      <c r="BA346" s="82">
        <f t="shared" si="41"/>
        <v>0</v>
      </c>
      <c r="BB346" s="82">
        <f t="shared" si="42"/>
        <v>10.00840586</v>
      </c>
      <c r="BC346" s="82">
        <f t="shared" si="43"/>
        <v>0</v>
      </c>
      <c r="BD346" s="82">
        <f t="shared" si="44"/>
        <v>0</v>
      </c>
      <c r="BE346" s="82">
        <f t="shared" si="45"/>
        <v>0</v>
      </c>
      <c r="BF346" s="82">
        <f t="shared" si="46"/>
        <v>0</v>
      </c>
      <c r="BG346" s="82">
        <f t="shared" si="47"/>
        <v>0</v>
      </c>
      <c r="BH346" s="82">
        <f t="shared" si="48"/>
        <v>2</v>
      </c>
    </row>
    <row r="347" spans="1:60" ht="47.25">
      <c r="A347" s="51" t="s">
        <v>232</v>
      </c>
      <c r="B347" s="52" t="s">
        <v>400</v>
      </c>
      <c r="C347" s="53" t="s">
        <v>397</v>
      </c>
      <c r="D347" s="82">
        <v>1.56667917</v>
      </c>
      <c r="E347" s="82">
        <v>0</v>
      </c>
      <c r="F347" s="82">
        <v>1.56667917</v>
      </c>
      <c r="G347" s="82">
        <v>0</v>
      </c>
      <c r="H347" s="82">
        <v>0</v>
      </c>
      <c r="I347" s="82">
        <v>0</v>
      </c>
      <c r="J347" s="82">
        <v>0</v>
      </c>
      <c r="K347" s="82">
        <v>0</v>
      </c>
      <c r="L347" s="82">
        <v>1</v>
      </c>
      <c r="M347" s="82">
        <v>0</v>
      </c>
      <c r="N347" s="82">
        <v>0</v>
      </c>
      <c r="O347" s="82">
        <v>0</v>
      </c>
      <c r="P347" s="82">
        <v>0</v>
      </c>
      <c r="Q347" s="82">
        <v>0</v>
      </c>
      <c r="R347" s="82">
        <v>0</v>
      </c>
      <c r="S347" s="82">
        <v>0</v>
      </c>
      <c r="T347" s="82">
        <v>0</v>
      </c>
      <c r="U347" s="82">
        <v>0</v>
      </c>
      <c r="V347" s="82">
        <v>0</v>
      </c>
      <c r="W347" s="82">
        <v>0</v>
      </c>
      <c r="X347" s="82">
        <v>0</v>
      </c>
      <c r="Y347" s="82">
        <v>0</v>
      </c>
      <c r="Z347" s="82">
        <v>0</v>
      </c>
      <c r="AA347" s="82">
        <v>0</v>
      </c>
      <c r="AB347" s="82">
        <v>0</v>
      </c>
      <c r="AC347" s="82">
        <v>0</v>
      </c>
      <c r="AD347" s="82">
        <v>0</v>
      </c>
      <c r="AE347" s="82">
        <v>0</v>
      </c>
      <c r="AF347" s="82">
        <v>0</v>
      </c>
      <c r="AG347" s="82">
        <v>0</v>
      </c>
      <c r="AH347" s="82">
        <v>0</v>
      </c>
      <c r="AI347" s="82">
        <v>0</v>
      </c>
      <c r="AJ347" s="82">
        <v>0</v>
      </c>
      <c r="AK347" s="82">
        <v>0</v>
      </c>
      <c r="AL347" s="82">
        <v>0</v>
      </c>
      <c r="AM347" s="82">
        <v>0</v>
      </c>
      <c r="AN347" s="82">
        <v>0</v>
      </c>
      <c r="AO347" s="82">
        <v>0</v>
      </c>
      <c r="AP347" s="82">
        <v>0</v>
      </c>
      <c r="AQ347" s="82">
        <v>0</v>
      </c>
      <c r="AR347" s="82">
        <v>0</v>
      </c>
      <c r="AS347" s="82">
        <v>0</v>
      </c>
      <c r="AT347" s="82">
        <v>0</v>
      </c>
      <c r="AU347" s="82">
        <v>0</v>
      </c>
      <c r="AV347" s="82">
        <v>0</v>
      </c>
      <c r="AW347" s="82">
        <v>0</v>
      </c>
      <c r="AX347" s="82">
        <v>0</v>
      </c>
      <c r="AY347" s="82">
        <v>0</v>
      </c>
      <c r="AZ347" s="82">
        <v>0</v>
      </c>
      <c r="BA347" s="82">
        <f t="shared" si="41"/>
        <v>0</v>
      </c>
      <c r="BB347" s="82">
        <f t="shared" si="42"/>
        <v>1.56667917</v>
      </c>
      <c r="BC347" s="82">
        <f t="shared" si="43"/>
        <v>0</v>
      </c>
      <c r="BD347" s="82">
        <f t="shared" si="44"/>
        <v>0</v>
      </c>
      <c r="BE347" s="82">
        <f t="shared" si="45"/>
        <v>0</v>
      </c>
      <c r="BF347" s="82">
        <f t="shared" si="46"/>
        <v>0</v>
      </c>
      <c r="BG347" s="82">
        <f t="shared" si="47"/>
        <v>0</v>
      </c>
      <c r="BH347" s="82">
        <f t="shared" si="48"/>
        <v>1</v>
      </c>
    </row>
    <row r="348" spans="1:60" ht="47.25">
      <c r="A348" s="51" t="s">
        <v>232</v>
      </c>
      <c r="B348" s="52" t="s">
        <v>815</v>
      </c>
      <c r="C348" s="53" t="s">
        <v>723</v>
      </c>
      <c r="D348" s="82">
        <v>7.1812865500000003</v>
      </c>
      <c r="E348" s="82">
        <v>0</v>
      </c>
      <c r="F348" s="82">
        <v>0</v>
      </c>
      <c r="G348" s="82">
        <v>0</v>
      </c>
      <c r="H348" s="82">
        <v>0</v>
      </c>
      <c r="I348" s="82">
        <v>0</v>
      </c>
      <c r="J348" s="82">
        <v>0</v>
      </c>
      <c r="K348" s="82">
        <v>0</v>
      </c>
      <c r="L348" s="82">
        <v>0</v>
      </c>
      <c r="M348" s="82">
        <v>0</v>
      </c>
      <c r="N348" s="82">
        <v>0</v>
      </c>
      <c r="O348" s="82">
        <v>0</v>
      </c>
      <c r="P348" s="82">
        <v>0</v>
      </c>
      <c r="Q348" s="82">
        <v>0</v>
      </c>
      <c r="R348" s="82">
        <v>0</v>
      </c>
      <c r="S348" s="82">
        <v>0</v>
      </c>
      <c r="T348" s="82">
        <v>0</v>
      </c>
      <c r="U348" s="82">
        <v>0</v>
      </c>
      <c r="V348" s="82">
        <v>0</v>
      </c>
      <c r="W348" s="82">
        <v>0</v>
      </c>
      <c r="X348" s="82">
        <v>0</v>
      </c>
      <c r="Y348" s="82">
        <v>0</v>
      </c>
      <c r="Z348" s="82">
        <v>0</v>
      </c>
      <c r="AA348" s="82">
        <v>0</v>
      </c>
      <c r="AB348" s="82">
        <v>0</v>
      </c>
      <c r="AC348" s="82">
        <v>0</v>
      </c>
      <c r="AD348" s="82">
        <v>0</v>
      </c>
      <c r="AE348" s="82">
        <v>0</v>
      </c>
      <c r="AF348" s="82">
        <v>0</v>
      </c>
      <c r="AG348" s="82">
        <v>0</v>
      </c>
      <c r="AH348" s="82">
        <v>0</v>
      </c>
      <c r="AI348" s="82">
        <v>0</v>
      </c>
      <c r="AJ348" s="82">
        <v>0</v>
      </c>
      <c r="AK348" s="82">
        <v>0</v>
      </c>
      <c r="AL348" s="82">
        <v>0</v>
      </c>
      <c r="AM348" s="82">
        <v>0</v>
      </c>
      <c r="AN348" s="82">
        <v>0</v>
      </c>
      <c r="AO348" s="82">
        <v>0</v>
      </c>
      <c r="AP348" s="82">
        <v>0</v>
      </c>
      <c r="AQ348" s="82">
        <v>0</v>
      </c>
      <c r="AR348" s="82">
        <v>0</v>
      </c>
      <c r="AS348" s="82">
        <v>0</v>
      </c>
      <c r="AT348" s="82">
        <v>7.1812865500000003</v>
      </c>
      <c r="AU348" s="82">
        <v>0</v>
      </c>
      <c r="AV348" s="82">
        <v>0</v>
      </c>
      <c r="AW348" s="82">
        <v>0</v>
      </c>
      <c r="AX348" s="82">
        <v>0</v>
      </c>
      <c r="AY348" s="82">
        <v>0</v>
      </c>
      <c r="AZ348" s="82">
        <v>1</v>
      </c>
      <c r="BA348" s="82">
        <f t="shared" si="41"/>
        <v>0</v>
      </c>
      <c r="BB348" s="82">
        <f t="shared" si="42"/>
        <v>7.1812865500000003</v>
      </c>
      <c r="BC348" s="82">
        <f t="shared" si="43"/>
        <v>0</v>
      </c>
      <c r="BD348" s="82">
        <f t="shared" si="44"/>
        <v>0</v>
      </c>
      <c r="BE348" s="82">
        <f t="shared" si="45"/>
        <v>0</v>
      </c>
      <c r="BF348" s="82">
        <f t="shared" si="46"/>
        <v>0</v>
      </c>
      <c r="BG348" s="82">
        <f t="shared" si="47"/>
        <v>0</v>
      </c>
      <c r="BH348" s="82">
        <f t="shared" si="48"/>
        <v>1</v>
      </c>
    </row>
    <row r="349" spans="1:60" ht="31.5">
      <c r="A349" s="51" t="s">
        <v>232</v>
      </c>
      <c r="B349" s="52" t="s">
        <v>685</v>
      </c>
      <c r="C349" s="53" t="s">
        <v>686</v>
      </c>
      <c r="D349" s="82">
        <v>4.9583333300000003</v>
      </c>
      <c r="E349" s="82">
        <v>0</v>
      </c>
      <c r="F349" s="82">
        <v>4.9583333300000003</v>
      </c>
      <c r="G349" s="82">
        <v>0</v>
      </c>
      <c r="H349" s="82">
        <v>0</v>
      </c>
      <c r="I349" s="82">
        <v>0</v>
      </c>
      <c r="J349" s="82">
        <v>0</v>
      </c>
      <c r="K349" s="82">
        <v>0</v>
      </c>
      <c r="L349" s="82">
        <v>1</v>
      </c>
      <c r="M349" s="82">
        <v>0</v>
      </c>
      <c r="N349" s="82">
        <v>0</v>
      </c>
      <c r="O349" s="82">
        <v>0</v>
      </c>
      <c r="P349" s="82">
        <v>0</v>
      </c>
      <c r="Q349" s="82">
        <v>0</v>
      </c>
      <c r="R349" s="82">
        <v>0</v>
      </c>
      <c r="S349" s="82">
        <v>0</v>
      </c>
      <c r="T349" s="82">
        <v>0</v>
      </c>
      <c r="U349" s="82">
        <v>0</v>
      </c>
      <c r="V349" s="82">
        <v>0</v>
      </c>
      <c r="W349" s="82">
        <v>0</v>
      </c>
      <c r="X349" s="82">
        <v>0</v>
      </c>
      <c r="Y349" s="82">
        <v>0</v>
      </c>
      <c r="Z349" s="82">
        <v>0</v>
      </c>
      <c r="AA349" s="82">
        <v>0</v>
      </c>
      <c r="AB349" s="82">
        <v>0</v>
      </c>
      <c r="AC349" s="82">
        <v>0</v>
      </c>
      <c r="AD349" s="82">
        <v>0</v>
      </c>
      <c r="AE349" s="82">
        <v>0</v>
      </c>
      <c r="AF349" s="82">
        <v>0</v>
      </c>
      <c r="AG349" s="82">
        <v>0</v>
      </c>
      <c r="AH349" s="82">
        <v>0</v>
      </c>
      <c r="AI349" s="82">
        <v>0</v>
      </c>
      <c r="AJ349" s="82">
        <v>0</v>
      </c>
      <c r="AK349" s="82">
        <v>0</v>
      </c>
      <c r="AL349" s="82">
        <v>0</v>
      </c>
      <c r="AM349" s="82">
        <v>0</v>
      </c>
      <c r="AN349" s="82">
        <v>0</v>
      </c>
      <c r="AO349" s="82">
        <v>0</v>
      </c>
      <c r="AP349" s="82">
        <v>0</v>
      </c>
      <c r="AQ349" s="82">
        <v>0</v>
      </c>
      <c r="AR349" s="82">
        <v>0</v>
      </c>
      <c r="AS349" s="82">
        <v>0</v>
      </c>
      <c r="AT349" s="82">
        <v>0</v>
      </c>
      <c r="AU349" s="82">
        <v>0</v>
      </c>
      <c r="AV349" s="82">
        <v>0</v>
      </c>
      <c r="AW349" s="82">
        <v>0</v>
      </c>
      <c r="AX349" s="82">
        <v>0</v>
      </c>
      <c r="AY349" s="82">
        <v>0</v>
      </c>
      <c r="AZ349" s="82">
        <v>0</v>
      </c>
      <c r="BA349" s="82">
        <f t="shared" si="41"/>
        <v>0</v>
      </c>
      <c r="BB349" s="82">
        <f t="shared" si="42"/>
        <v>4.9583333300000003</v>
      </c>
      <c r="BC349" s="82">
        <f t="shared" si="43"/>
        <v>0</v>
      </c>
      <c r="BD349" s="82">
        <f t="shared" si="44"/>
        <v>0</v>
      </c>
      <c r="BE349" s="82">
        <f t="shared" si="45"/>
        <v>0</v>
      </c>
      <c r="BF349" s="82">
        <f t="shared" si="46"/>
        <v>0</v>
      </c>
      <c r="BG349" s="82">
        <f t="shared" si="47"/>
        <v>0</v>
      </c>
      <c r="BH349" s="82">
        <f t="shared" si="48"/>
        <v>1</v>
      </c>
    </row>
    <row r="350" spans="1:60" ht="31.5">
      <c r="A350" s="51" t="s">
        <v>232</v>
      </c>
      <c r="B350" s="52" t="s">
        <v>845</v>
      </c>
      <c r="C350" s="53" t="s">
        <v>699</v>
      </c>
      <c r="D350" s="82">
        <v>24.61430348</v>
      </c>
      <c r="E350" s="82">
        <v>0</v>
      </c>
      <c r="F350" s="82">
        <v>0</v>
      </c>
      <c r="G350" s="82">
        <v>0</v>
      </c>
      <c r="H350" s="82">
        <v>0</v>
      </c>
      <c r="I350" s="82">
        <v>0</v>
      </c>
      <c r="J350" s="82">
        <v>0</v>
      </c>
      <c r="K350" s="82">
        <v>0</v>
      </c>
      <c r="L350" s="82">
        <v>0</v>
      </c>
      <c r="M350" s="82">
        <v>0</v>
      </c>
      <c r="N350" s="82">
        <v>0</v>
      </c>
      <c r="O350" s="82">
        <v>0</v>
      </c>
      <c r="P350" s="82">
        <v>0</v>
      </c>
      <c r="Q350" s="82">
        <v>0</v>
      </c>
      <c r="R350" s="82">
        <v>0</v>
      </c>
      <c r="S350" s="82">
        <v>0</v>
      </c>
      <c r="T350" s="82">
        <v>0</v>
      </c>
      <c r="U350" s="82">
        <v>0</v>
      </c>
      <c r="V350" s="82">
        <v>24.61430348</v>
      </c>
      <c r="W350" s="82">
        <v>0</v>
      </c>
      <c r="X350" s="82">
        <v>0</v>
      </c>
      <c r="Y350" s="82">
        <v>0</v>
      </c>
      <c r="Z350" s="82">
        <v>0</v>
      </c>
      <c r="AA350" s="82">
        <v>0</v>
      </c>
      <c r="AB350" s="82">
        <v>6</v>
      </c>
      <c r="AC350" s="82">
        <v>0</v>
      </c>
      <c r="AD350" s="82">
        <v>0</v>
      </c>
      <c r="AE350" s="82">
        <v>0</v>
      </c>
      <c r="AF350" s="82">
        <v>0</v>
      </c>
      <c r="AG350" s="82">
        <v>0</v>
      </c>
      <c r="AH350" s="82">
        <v>0</v>
      </c>
      <c r="AI350" s="82">
        <v>0</v>
      </c>
      <c r="AJ350" s="82">
        <v>0</v>
      </c>
      <c r="AK350" s="82">
        <v>0</v>
      </c>
      <c r="AL350" s="82">
        <v>0</v>
      </c>
      <c r="AM350" s="82">
        <v>0</v>
      </c>
      <c r="AN350" s="82">
        <v>0</v>
      </c>
      <c r="AO350" s="82">
        <v>0</v>
      </c>
      <c r="AP350" s="82">
        <v>0</v>
      </c>
      <c r="AQ350" s="82">
        <v>0</v>
      </c>
      <c r="AR350" s="82">
        <v>0</v>
      </c>
      <c r="AS350" s="82">
        <v>0</v>
      </c>
      <c r="AT350" s="82">
        <v>0</v>
      </c>
      <c r="AU350" s="82">
        <v>0</v>
      </c>
      <c r="AV350" s="82">
        <v>0</v>
      </c>
      <c r="AW350" s="82">
        <v>0</v>
      </c>
      <c r="AX350" s="82">
        <v>0</v>
      </c>
      <c r="AY350" s="82">
        <v>0</v>
      </c>
      <c r="AZ350" s="82">
        <v>0</v>
      </c>
      <c r="BA350" s="82">
        <f t="shared" si="41"/>
        <v>0</v>
      </c>
      <c r="BB350" s="82">
        <f t="shared" si="42"/>
        <v>24.61430348</v>
      </c>
      <c r="BC350" s="82">
        <f t="shared" si="43"/>
        <v>0</v>
      </c>
      <c r="BD350" s="82">
        <f t="shared" si="44"/>
        <v>0</v>
      </c>
      <c r="BE350" s="82">
        <f t="shared" si="45"/>
        <v>0</v>
      </c>
      <c r="BF350" s="82">
        <f t="shared" si="46"/>
        <v>0</v>
      </c>
      <c r="BG350" s="82">
        <f t="shared" si="47"/>
        <v>0</v>
      </c>
      <c r="BH350" s="82">
        <f t="shared" si="48"/>
        <v>6</v>
      </c>
    </row>
    <row r="351" spans="1:60" ht="31.5">
      <c r="A351" s="51" t="s">
        <v>232</v>
      </c>
      <c r="B351" s="52" t="s">
        <v>816</v>
      </c>
      <c r="C351" s="53" t="s">
        <v>700</v>
      </c>
      <c r="D351" s="82">
        <v>1.1232461199999999</v>
      </c>
      <c r="E351" s="82">
        <v>0</v>
      </c>
      <c r="F351" s="82">
        <v>0</v>
      </c>
      <c r="G351" s="82">
        <v>0</v>
      </c>
      <c r="H351" s="82">
        <v>0</v>
      </c>
      <c r="I351" s="82">
        <v>0</v>
      </c>
      <c r="J351" s="82">
        <v>0</v>
      </c>
      <c r="K351" s="82">
        <v>0</v>
      </c>
      <c r="L351" s="82">
        <v>0</v>
      </c>
      <c r="M351" s="82">
        <v>0</v>
      </c>
      <c r="N351" s="82">
        <v>0</v>
      </c>
      <c r="O351" s="82">
        <v>0</v>
      </c>
      <c r="P351" s="82">
        <v>0</v>
      </c>
      <c r="Q351" s="82">
        <v>0</v>
      </c>
      <c r="R351" s="82">
        <v>0</v>
      </c>
      <c r="S351" s="82">
        <v>0</v>
      </c>
      <c r="T351" s="82">
        <v>0</v>
      </c>
      <c r="U351" s="82">
        <v>0</v>
      </c>
      <c r="V351" s="82">
        <v>0</v>
      </c>
      <c r="W351" s="82">
        <v>0</v>
      </c>
      <c r="X351" s="82">
        <v>0</v>
      </c>
      <c r="Y351" s="82">
        <v>0</v>
      </c>
      <c r="Z351" s="82">
        <v>0</v>
      </c>
      <c r="AA351" s="82">
        <v>0</v>
      </c>
      <c r="AB351" s="82">
        <v>0</v>
      </c>
      <c r="AC351" s="82">
        <v>0</v>
      </c>
      <c r="AD351" s="82">
        <v>1.1232461199999999</v>
      </c>
      <c r="AE351" s="82">
        <v>0</v>
      </c>
      <c r="AF351" s="82">
        <v>0</v>
      </c>
      <c r="AG351" s="82">
        <v>0</v>
      </c>
      <c r="AH351" s="82">
        <v>0</v>
      </c>
      <c r="AI351" s="82">
        <v>0</v>
      </c>
      <c r="AJ351" s="82">
        <v>1</v>
      </c>
      <c r="AK351" s="82">
        <v>0</v>
      </c>
      <c r="AL351" s="82">
        <v>0</v>
      </c>
      <c r="AM351" s="82">
        <v>0</v>
      </c>
      <c r="AN351" s="82">
        <v>0</v>
      </c>
      <c r="AO351" s="82">
        <v>0</v>
      </c>
      <c r="AP351" s="82">
        <v>0</v>
      </c>
      <c r="AQ351" s="82">
        <v>0</v>
      </c>
      <c r="AR351" s="82">
        <v>0</v>
      </c>
      <c r="AS351" s="82">
        <v>0</v>
      </c>
      <c r="AT351" s="82">
        <v>0</v>
      </c>
      <c r="AU351" s="82">
        <v>0</v>
      </c>
      <c r="AV351" s="82">
        <v>0</v>
      </c>
      <c r="AW351" s="82">
        <v>0</v>
      </c>
      <c r="AX351" s="82">
        <v>0</v>
      </c>
      <c r="AY351" s="82">
        <v>0</v>
      </c>
      <c r="AZ351" s="82">
        <v>0</v>
      </c>
      <c r="BA351" s="82">
        <f t="shared" si="41"/>
        <v>0</v>
      </c>
      <c r="BB351" s="82">
        <f t="shared" si="42"/>
        <v>1.1232461199999999</v>
      </c>
      <c r="BC351" s="82">
        <f t="shared" si="43"/>
        <v>0</v>
      </c>
      <c r="BD351" s="82">
        <f t="shared" si="44"/>
        <v>0</v>
      </c>
      <c r="BE351" s="82">
        <f t="shared" si="45"/>
        <v>0</v>
      </c>
      <c r="BF351" s="82">
        <f t="shared" si="46"/>
        <v>0</v>
      </c>
      <c r="BG351" s="82">
        <f t="shared" si="47"/>
        <v>0</v>
      </c>
      <c r="BH351" s="82">
        <f t="shared" si="48"/>
        <v>1</v>
      </c>
    </row>
    <row r="352" spans="1:60" ht="47.25">
      <c r="A352" s="51" t="s">
        <v>232</v>
      </c>
      <c r="B352" s="52" t="s">
        <v>817</v>
      </c>
      <c r="C352" s="53" t="s">
        <v>701</v>
      </c>
      <c r="D352" s="82">
        <v>3.7005916399999998</v>
      </c>
      <c r="E352" s="82">
        <v>0</v>
      </c>
      <c r="F352" s="82">
        <v>0</v>
      </c>
      <c r="G352" s="82">
        <v>0</v>
      </c>
      <c r="H352" s="82">
        <v>0</v>
      </c>
      <c r="I352" s="82">
        <v>0</v>
      </c>
      <c r="J352" s="82">
        <v>0</v>
      </c>
      <c r="K352" s="82">
        <v>0</v>
      </c>
      <c r="L352" s="82">
        <v>0</v>
      </c>
      <c r="M352" s="82">
        <v>0</v>
      </c>
      <c r="N352" s="82">
        <v>0</v>
      </c>
      <c r="O352" s="82">
        <v>0</v>
      </c>
      <c r="P352" s="82">
        <v>0</v>
      </c>
      <c r="Q352" s="82">
        <v>0</v>
      </c>
      <c r="R352" s="82">
        <v>0</v>
      </c>
      <c r="S352" s="82">
        <v>0</v>
      </c>
      <c r="T352" s="82">
        <v>0</v>
      </c>
      <c r="U352" s="82">
        <v>0</v>
      </c>
      <c r="V352" s="82">
        <v>0</v>
      </c>
      <c r="W352" s="82">
        <v>0</v>
      </c>
      <c r="X352" s="82">
        <v>0</v>
      </c>
      <c r="Y352" s="82">
        <v>0</v>
      </c>
      <c r="Z352" s="82">
        <v>0</v>
      </c>
      <c r="AA352" s="82">
        <v>0</v>
      </c>
      <c r="AB352" s="82">
        <v>0</v>
      </c>
      <c r="AC352" s="82">
        <v>0</v>
      </c>
      <c r="AD352" s="82">
        <v>0</v>
      </c>
      <c r="AE352" s="82">
        <v>0</v>
      </c>
      <c r="AF352" s="82">
        <v>0</v>
      </c>
      <c r="AG352" s="82">
        <v>0</v>
      </c>
      <c r="AH352" s="82">
        <v>0</v>
      </c>
      <c r="AI352" s="82">
        <v>0</v>
      </c>
      <c r="AJ352" s="82">
        <v>0</v>
      </c>
      <c r="AK352" s="82">
        <v>0</v>
      </c>
      <c r="AL352" s="82">
        <v>0</v>
      </c>
      <c r="AM352" s="82">
        <v>0</v>
      </c>
      <c r="AN352" s="82">
        <v>0</v>
      </c>
      <c r="AO352" s="82">
        <v>0</v>
      </c>
      <c r="AP352" s="82">
        <v>0</v>
      </c>
      <c r="AQ352" s="82">
        <v>0</v>
      </c>
      <c r="AR352" s="82">
        <v>0</v>
      </c>
      <c r="AS352" s="82">
        <v>0</v>
      </c>
      <c r="AT352" s="82">
        <v>3.7005916399999998</v>
      </c>
      <c r="AU352" s="82">
        <v>0</v>
      </c>
      <c r="AV352" s="82">
        <v>0</v>
      </c>
      <c r="AW352" s="82">
        <v>0</v>
      </c>
      <c r="AX352" s="82">
        <v>0</v>
      </c>
      <c r="AY352" s="82">
        <v>0</v>
      </c>
      <c r="AZ352" s="82">
        <v>3</v>
      </c>
      <c r="BA352" s="82">
        <f t="shared" si="41"/>
        <v>0</v>
      </c>
      <c r="BB352" s="82">
        <f t="shared" si="42"/>
        <v>3.7005916399999998</v>
      </c>
      <c r="BC352" s="82">
        <f t="shared" si="43"/>
        <v>0</v>
      </c>
      <c r="BD352" s="82">
        <f t="shared" si="44"/>
        <v>0</v>
      </c>
      <c r="BE352" s="82">
        <f t="shared" si="45"/>
        <v>0</v>
      </c>
      <c r="BF352" s="82">
        <f t="shared" si="46"/>
        <v>0</v>
      </c>
      <c r="BG352" s="82">
        <f t="shared" si="47"/>
        <v>0</v>
      </c>
      <c r="BH352" s="82">
        <f t="shared" si="48"/>
        <v>3</v>
      </c>
    </row>
    <row r="353" spans="1:60" ht="47.25">
      <c r="A353" s="51" t="s">
        <v>232</v>
      </c>
      <c r="B353" s="52" t="s">
        <v>428</v>
      </c>
      <c r="C353" s="53" t="s">
        <v>618</v>
      </c>
      <c r="D353" s="82">
        <v>3.4466654499999998</v>
      </c>
      <c r="E353" s="82">
        <v>0</v>
      </c>
      <c r="F353" s="82">
        <v>0</v>
      </c>
      <c r="G353" s="82">
        <v>0</v>
      </c>
      <c r="H353" s="82">
        <v>0</v>
      </c>
      <c r="I353" s="82">
        <v>0</v>
      </c>
      <c r="J353" s="82">
        <v>0</v>
      </c>
      <c r="K353" s="82">
        <v>0</v>
      </c>
      <c r="L353" s="82">
        <v>0</v>
      </c>
      <c r="M353" s="82">
        <v>0</v>
      </c>
      <c r="N353" s="82">
        <v>3.4466654499999998</v>
      </c>
      <c r="O353" s="82">
        <v>0</v>
      </c>
      <c r="P353" s="82">
        <v>0</v>
      </c>
      <c r="Q353" s="82">
        <v>0</v>
      </c>
      <c r="R353" s="82">
        <v>0</v>
      </c>
      <c r="S353" s="82">
        <v>0</v>
      </c>
      <c r="T353" s="82">
        <v>2</v>
      </c>
      <c r="U353" s="82">
        <v>0</v>
      </c>
      <c r="V353" s="82">
        <v>0</v>
      </c>
      <c r="W353" s="82">
        <v>0</v>
      </c>
      <c r="X353" s="82">
        <v>0</v>
      </c>
      <c r="Y353" s="82">
        <v>0</v>
      </c>
      <c r="Z353" s="82">
        <v>0</v>
      </c>
      <c r="AA353" s="82">
        <v>0</v>
      </c>
      <c r="AB353" s="82">
        <v>0</v>
      </c>
      <c r="AC353" s="82">
        <v>0</v>
      </c>
      <c r="AD353" s="82">
        <v>0</v>
      </c>
      <c r="AE353" s="82">
        <v>0</v>
      </c>
      <c r="AF353" s="82">
        <v>0</v>
      </c>
      <c r="AG353" s="82">
        <v>0</v>
      </c>
      <c r="AH353" s="82">
        <v>0</v>
      </c>
      <c r="AI353" s="82">
        <v>0</v>
      </c>
      <c r="AJ353" s="82">
        <v>0</v>
      </c>
      <c r="AK353" s="82">
        <v>0</v>
      </c>
      <c r="AL353" s="82">
        <v>0</v>
      </c>
      <c r="AM353" s="82">
        <v>0</v>
      </c>
      <c r="AN353" s="82">
        <v>0</v>
      </c>
      <c r="AO353" s="82">
        <v>0</v>
      </c>
      <c r="AP353" s="82">
        <v>0</v>
      </c>
      <c r="AQ353" s="82">
        <v>0</v>
      </c>
      <c r="AR353" s="82">
        <v>0</v>
      </c>
      <c r="AS353" s="82">
        <v>0</v>
      </c>
      <c r="AT353" s="82">
        <v>0</v>
      </c>
      <c r="AU353" s="82">
        <v>0</v>
      </c>
      <c r="AV353" s="82">
        <v>0</v>
      </c>
      <c r="AW353" s="82">
        <v>0</v>
      </c>
      <c r="AX353" s="82">
        <v>0</v>
      </c>
      <c r="AY353" s="82">
        <v>0</v>
      </c>
      <c r="AZ353" s="82">
        <v>0</v>
      </c>
      <c r="BA353" s="82">
        <f t="shared" si="41"/>
        <v>0</v>
      </c>
      <c r="BB353" s="82">
        <f t="shared" si="42"/>
        <v>3.4466654499999998</v>
      </c>
      <c r="BC353" s="82">
        <f t="shared" si="43"/>
        <v>0</v>
      </c>
      <c r="BD353" s="82">
        <f t="shared" si="44"/>
        <v>0</v>
      </c>
      <c r="BE353" s="82">
        <f t="shared" si="45"/>
        <v>0</v>
      </c>
      <c r="BF353" s="82">
        <f t="shared" si="46"/>
        <v>0</v>
      </c>
      <c r="BG353" s="82">
        <f t="shared" si="47"/>
        <v>0</v>
      </c>
      <c r="BH353" s="82">
        <f t="shared" si="48"/>
        <v>2</v>
      </c>
    </row>
    <row r="354" spans="1:60" ht="31.5">
      <c r="A354" s="51" t="s">
        <v>232</v>
      </c>
      <c r="B354" s="52" t="s">
        <v>820</v>
      </c>
      <c r="C354" s="53" t="s">
        <v>718</v>
      </c>
      <c r="D354" s="82">
        <v>6.0877621800000004</v>
      </c>
      <c r="E354" s="82">
        <v>0</v>
      </c>
      <c r="F354" s="82">
        <v>0</v>
      </c>
      <c r="G354" s="82">
        <v>0</v>
      </c>
      <c r="H354" s="82">
        <v>0</v>
      </c>
      <c r="I354" s="82">
        <v>0</v>
      </c>
      <c r="J354" s="82">
        <v>0</v>
      </c>
      <c r="K354" s="82">
        <v>0</v>
      </c>
      <c r="L354" s="82">
        <v>0</v>
      </c>
      <c r="M354" s="82">
        <v>0</v>
      </c>
      <c r="N354" s="82">
        <v>0</v>
      </c>
      <c r="O354" s="82">
        <v>0</v>
      </c>
      <c r="P354" s="82">
        <v>0</v>
      </c>
      <c r="Q354" s="82">
        <v>0</v>
      </c>
      <c r="R354" s="82">
        <v>0</v>
      </c>
      <c r="S354" s="82">
        <v>0</v>
      </c>
      <c r="T354" s="82">
        <v>0</v>
      </c>
      <c r="U354" s="82">
        <v>0</v>
      </c>
      <c r="V354" s="82">
        <v>0</v>
      </c>
      <c r="W354" s="82">
        <v>0</v>
      </c>
      <c r="X354" s="82">
        <v>0</v>
      </c>
      <c r="Y354" s="82">
        <v>0</v>
      </c>
      <c r="Z354" s="82">
        <v>0</v>
      </c>
      <c r="AA354" s="82">
        <v>0</v>
      </c>
      <c r="AB354" s="82">
        <v>0</v>
      </c>
      <c r="AC354" s="82">
        <v>0</v>
      </c>
      <c r="AD354" s="82">
        <v>6.0877621800000004</v>
      </c>
      <c r="AE354" s="82">
        <v>0</v>
      </c>
      <c r="AF354" s="82">
        <v>0</v>
      </c>
      <c r="AG354" s="82">
        <v>0</v>
      </c>
      <c r="AH354" s="82">
        <v>0</v>
      </c>
      <c r="AI354" s="82">
        <v>0</v>
      </c>
      <c r="AJ354" s="82">
        <v>1</v>
      </c>
      <c r="AK354" s="82">
        <v>0</v>
      </c>
      <c r="AL354" s="82">
        <v>0</v>
      </c>
      <c r="AM354" s="82">
        <v>0</v>
      </c>
      <c r="AN354" s="82">
        <v>0</v>
      </c>
      <c r="AO354" s="82">
        <v>0</v>
      </c>
      <c r="AP354" s="82">
        <v>0</v>
      </c>
      <c r="AQ354" s="82">
        <v>0</v>
      </c>
      <c r="AR354" s="82">
        <v>0</v>
      </c>
      <c r="AS354" s="82">
        <v>0</v>
      </c>
      <c r="AT354" s="82">
        <v>0</v>
      </c>
      <c r="AU354" s="82">
        <v>0</v>
      </c>
      <c r="AV354" s="82">
        <v>0</v>
      </c>
      <c r="AW354" s="82">
        <v>0</v>
      </c>
      <c r="AX354" s="82">
        <v>0</v>
      </c>
      <c r="AY354" s="82">
        <v>0</v>
      </c>
      <c r="AZ354" s="82">
        <v>0</v>
      </c>
      <c r="BA354" s="82">
        <f t="shared" si="41"/>
        <v>0</v>
      </c>
      <c r="BB354" s="82">
        <f t="shared" si="42"/>
        <v>6.0877621800000004</v>
      </c>
      <c r="BC354" s="82">
        <f t="shared" si="43"/>
        <v>0</v>
      </c>
      <c r="BD354" s="82">
        <f t="shared" si="44"/>
        <v>0</v>
      </c>
      <c r="BE354" s="82">
        <f t="shared" si="45"/>
        <v>0</v>
      </c>
      <c r="BF354" s="82">
        <f t="shared" si="46"/>
        <v>0</v>
      </c>
      <c r="BG354" s="82">
        <f t="shared" si="47"/>
        <v>0</v>
      </c>
      <c r="BH354" s="82">
        <f t="shared" si="48"/>
        <v>1</v>
      </c>
    </row>
    <row r="355" spans="1:60" ht="31.5">
      <c r="A355" s="51" t="s">
        <v>232</v>
      </c>
      <c r="B355" s="52" t="s">
        <v>819</v>
      </c>
      <c r="C355" s="53" t="s">
        <v>719</v>
      </c>
      <c r="D355" s="82">
        <v>6.37962527</v>
      </c>
      <c r="E355" s="82">
        <v>0</v>
      </c>
      <c r="F355" s="82">
        <v>0</v>
      </c>
      <c r="G355" s="82">
        <v>0</v>
      </c>
      <c r="H355" s="82">
        <v>0</v>
      </c>
      <c r="I355" s="82">
        <v>0</v>
      </c>
      <c r="J355" s="82">
        <v>0</v>
      </c>
      <c r="K355" s="82">
        <v>0</v>
      </c>
      <c r="L355" s="82">
        <v>0</v>
      </c>
      <c r="M355" s="82">
        <v>0</v>
      </c>
      <c r="N355" s="82">
        <v>0</v>
      </c>
      <c r="O355" s="82">
        <v>0</v>
      </c>
      <c r="P355" s="82">
        <v>0</v>
      </c>
      <c r="Q355" s="82">
        <v>0</v>
      </c>
      <c r="R355" s="82">
        <v>0</v>
      </c>
      <c r="S355" s="82">
        <v>0</v>
      </c>
      <c r="T355" s="82">
        <v>0</v>
      </c>
      <c r="U355" s="82">
        <v>0</v>
      </c>
      <c r="V355" s="82">
        <v>0</v>
      </c>
      <c r="W355" s="82">
        <v>0</v>
      </c>
      <c r="X355" s="82">
        <v>0</v>
      </c>
      <c r="Y355" s="82">
        <v>0</v>
      </c>
      <c r="Z355" s="82">
        <v>0</v>
      </c>
      <c r="AA355" s="82">
        <v>0</v>
      </c>
      <c r="AB355" s="82">
        <v>0</v>
      </c>
      <c r="AC355" s="82">
        <v>0</v>
      </c>
      <c r="AD355" s="82">
        <v>0</v>
      </c>
      <c r="AE355" s="82">
        <v>0</v>
      </c>
      <c r="AF355" s="82">
        <v>0</v>
      </c>
      <c r="AG355" s="82">
        <v>0</v>
      </c>
      <c r="AH355" s="82">
        <v>0</v>
      </c>
      <c r="AI355" s="82">
        <v>0</v>
      </c>
      <c r="AJ355" s="82">
        <v>0</v>
      </c>
      <c r="AK355" s="82">
        <v>0</v>
      </c>
      <c r="AL355" s="82">
        <v>6.37962527</v>
      </c>
      <c r="AM355" s="82">
        <v>0</v>
      </c>
      <c r="AN355" s="82">
        <v>0</v>
      </c>
      <c r="AO355" s="82">
        <v>0</v>
      </c>
      <c r="AP355" s="82">
        <v>0</v>
      </c>
      <c r="AQ355" s="82">
        <v>0</v>
      </c>
      <c r="AR355" s="82">
        <v>1</v>
      </c>
      <c r="AS355" s="82">
        <v>0</v>
      </c>
      <c r="AT355" s="82">
        <v>0</v>
      </c>
      <c r="AU355" s="82">
        <v>0</v>
      </c>
      <c r="AV355" s="82">
        <v>0</v>
      </c>
      <c r="AW355" s="82">
        <v>0</v>
      </c>
      <c r="AX355" s="82">
        <v>0</v>
      </c>
      <c r="AY355" s="82">
        <v>0</v>
      </c>
      <c r="AZ355" s="82">
        <v>0</v>
      </c>
      <c r="BA355" s="82">
        <f t="shared" si="41"/>
        <v>0</v>
      </c>
      <c r="BB355" s="82">
        <f t="shared" si="42"/>
        <v>6.37962527</v>
      </c>
      <c r="BC355" s="82">
        <f t="shared" si="43"/>
        <v>0</v>
      </c>
      <c r="BD355" s="82">
        <f t="shared" si="44"/>
        <v>0</v>
      </c>
      <c r="BE355" s="82">
        <f t="shared" si="45"/>
        <v>0</v>
      </c>
      <c r="BF355" s="82">
        <f t="shared" si="46"/>
        <v>0</v>
      </c>
      <c r="BG355" s="82">
        <f t="shared" si="47"/>
        <v>0</v>
      </c>
      <c r="BH355" s="82">
        <f t="shared" si="48"/>
        <v>1</v>
      </c>
    </row>
    <row r="356" spans="1:60" ht="31.5">
      <c r="A356" s="51" t="s">
        <v>232</v>
      </c>
      <c r="B356" s="52" t="s">
        <v>818</v>
      </c>
      <c r="C356" s="53" t="s">
        <v>724</v>
      </c>
      <c r="D356" s="82">
        <v>3.4897037900000001</v>
      </c>
      <c r="E356" s="82">
        <v>0</v>
      </c>
      <c r="F356" s="82">
        <v>0</v>
      </c>
      <c r="G356" s="82">
        <v>0</v>
      </c>
      <c r="H356" s="82">
        <v>0</v>
      </c>
      <c r="I356" s="82">
        <v>0</v>
      </c>
      <c r="J356" s="82">
        <v>0</v>
      </c>
      <c r="K356" s="82">
        <v>0</v>
      </c>
      <c r="L356" s="82">
        <v>0</v>
      </c>
      <c r="M356" s="82">
        <v>0</v>
      </c>
      <c r="N356" s="82">
        <v>0</v>
      </c>
      <c r="O356" s="82">
        <v>0</v>
      </c>
      <c r="P356" s="82">
        <v>0</v>
      </c>
      <c r="Q356" s="82">
        <v>0</v>
      </c>
      <c r="R356" s="82">
        <v>0</v>
      </c>
      <c r="S356" s="82">
        <v>0</v>
      </c>
      <c r="T356" s="82">
        <v>0</v>
      </c>
      <c r="U356" s="82">
        <v>0</v>
      </c>
      <c r="V356" s="82">
        <v>0</v>
      </c>
      <c r="W356" s="82">
        <v>0</v>
      </c>
      <c r="X356" s="82">
        <v>0</v>
      </c>
      <c r="Y356" s="82">
        <v>0</v>
      </c>
      <c r="Z356" s="82">
        <v>0</v>
      </c>
      <c r="AA356" s="82">
        <v>0</v>
      </c>
      <c r="AB356" s="82">
        <v>0</v>
      </c>
      <c r="AC356" s="82">
        <v>0</v>
      </c>
      <c r="AD356" s="82">
        <v>0</v>
      </c>
      <c r="AE356" s="82">
        <v>0</v>
      </c>
      <c r="AF356" s="82">
        <v>0</v>
      </c>
      <c r="AG356" s="82">
        <v>0</v>
      </c>
      <c r="AH356" s="82">
        <v>0</v>
      </c>
      <c r="AI356" s="82">
        <v>0</v>
      </c>
      <c r="AJ356" s="82">
        <v>0</v>
      </c>
      <c r="AK356" s="82">
        <v>0</v>
      </c>
      <c r="AL356" s="82">
        <v>0</v>
      </c>
      <c r="AM356" s="82">
        <v>0</v>
      </c>
      <c r="AN356" s="82">
        <v>0</v>
      </c>
      <c r="AO356" s="82">
        <v>0</v>
      </c>
      <c r="AP356" s="82">
        <v>0</v>
      </c>
      <c r="AQ356" s="82">
        <v>0</v>
      </c>
      <c r="AR356" s="82">
        <v>0</v>
      </c>
      <c r="AS356" s="82">
        <v>0</v>
      </c>
      <c r="AT356" s="82">
        <v>3.4897037900000001</v>
      </c>
      <c r="AU356" s="82">
        <v>0</v>
      </c>
      <c r="AV356" s="82">
        <v>0</v>
      </c>
      <c r="AW356" s="82">
        <v>0</v>
      </c>
      <c r="AX356" s="82">
        <v>0</v>
      </c>
      <c r="AY356" s="82">
        <v>0</v>
      </c>
      <c r="AZ356" s="82">
        <v>1</v>
      </c>
      <c r="BA356" s="82">
        <f t="shared" si="41"/>
        <v>0</v>
      </c>
      <c r="BB356" s="82">
        <f t="shared" si="42"/>
        <v>3.4897037900000001</v>
      </c>
      <c r="BC356" s="82">
        <f t="shared" si="43"/>
        <v>0</v>
      </c>
      <c r="BD356" s="82">
        <f t="shared" si="44"/>
        <v>0</v>
      </c>
      <c r="BE356" s="82">
        <f t="shared" si="45"/>
        <v>0</v>
      </c>
      <c r="BF356" s="82">
        <f t="shared" si="46"/>
        <v>0</v>
      </c>
      <c r="BG356" s="82">
        <f t="shared" si="47"/>
        <v>0</v>
      </c>
      <c r="BH356" s="82">
        <f t="shared" si="48"/>
        <v>1</v>
      </c>
    </row>
    <row r="357" spans="1:60" ht="47.25">
      <c r="A357" s="51" t="s">
        <v>232</v>
      </c>
      <c r="B357" s="52" t="s">
        <v>429</v>
      </c>
      <c r="C357" s="53" t="s">
        <v>682</v>
      </c>
      <c r="D357" s="82">
        <v>32.497187410000002</v>
      </c>
      <c r="E357" s="82">
        <v>0</v>
      </c>
      <c r="F357" s="82">
        <v>0</v>
      </c>
      <c r="G357" s="82">
        <v>0</v>
      </c>
      <c r="H357" s="82">
        <v>0</v>
      </c>
      <c r="I357" s="82">
        <v>0</v>
      </c>
      <c r="J357" s="82">
        <v>0</v>
      </c>
      <c r="K357" s="82">
        <v>0</v>
      </c>
      <c r="L357" s="82">
        <v>0</v>
      </c>
      <c r="M357" s="82">
        <v>0</v>
      </c>
      <c r="N357" s="82">
        <v>32.497187410000002</v>
      </c>
      <c r="O357" s="82">
        <v>0</v>
      </c>
      <c r="P357" s="82">
        <v>0</v>
      </c>
      <c r="Q357" s="82">
        <v>0</v>
      </c>
      <c r="R357" s="82">
        <v>0</v>
      </c>
      <c r="S357" s="82">
        <v>0</v>
      </c>
      <c r="T357" s="82">
        <v>15</v>
      </c>
      <c r="U357" s="82">
        <v>0</v>
      </c>
      <c r="V357" s="82">
        <v>0</v>
      </c>
      <c r="W357" s="82">
        <v>0</v>
      </c>
      <c r="X357" s="82">
        <v>0</v>
      </c>
      <c r="Y357" s="82">
        <v>0</v>
      </c>
      <c r="Z357" s="82">
        <v>0</v>
      </c>
      <c r="AA357" s="82">
        <v>0</v>
      </c>
      <c r="AB357" s="82">
        <v>0</v>
      </c>
      <c r="AC357" s="82">
        <v>0</v>
      </c>
      <c r="AD357" s="82">
        <v>0</v>
      </c>
      <c r="AE357" s="82">
        <v>0</v>
      </c>
      <c r="AF357" s="82">
        <v>0</v>
      </c>
      <c r="AG357" s="82">
        <v>0</v>
      </c>
      <c r="AH357" s="82">
        <v>0</v>
      </c>
      <c r="AI357" s="82">
        <v>0</v>
      </c>
      <c r="AJ357" s="82">
        <v>0</v>
      </c>
      <c r="AK357" s="82">
        <v>0</v>
      </c>
      <c r="AL357" s="82">
        <v>0</v>
      </c>
      <c r="AM357" s="82">
        <v>0</v>
      </c>
      <c r="AN357" s="82">
        <v>0</v>
      </c>
      <c r="AO357" s="82">
        <v>0</v>
      </c>
      <c r="AP357" s="82">
        <v>0</v>
      </c>
      <c r="AQ357" s="82">
        <v>0</v>
      </c>
      <c r="AR357" s="82">
        <v>0</v>
      </c>
      <c r="AS357" s="82">
        <v>0</v>
      </c>
      <c r="AT357" s="82">
        <v>0</v>
      </c>
      <c r="AU357" s="82">
        <v>0</v>
      </c>
      <c r="AV357" s="82">
        <v>0</v>
      </c>
      <c r="AW357" s="82">
        <v>0</v>
      </c>
      <c r="AX357" s="82">
        <v>0</v>
      </c>
      <c r="AY357" s="82">
        <v>0</v>
      </c>
      <c r="AZ357" s="82">
        <v>0</v>
      </c>
      <c r="BA357" s="82">
        <f t="shared" si="41"/>
        <v>0</v>
      </c>
      <c r="BB357" s="82">
        <f t="shared" si="42"/>
        <v>32.497187410000002</v>
      </c>
      <c r="BC357" s="82">
        <f t="shared" si="43"/>
        <v>0</v>
      </c>
      <c r="BD357" s="82">
        <f t="shared" si="44"/>
        <v>0</v>
      </c>
      <c r="BE357" s="82">
        <f t="shared" si="45"/>
        <v>0</v>
      </c>
      <c r="BF357" s="82">
        <f t="shared" si="46"/>
        <v>0</v>
      </c>
      <c r="BG357" s="82">
        <f t="shared" si="47"/>
        <v>0</v>
      </c>
      <c r="BH357" s="82">
        <f t="shared" si="48"/>
        <v>15</v>
      </c>
    </row>
    <row r="358" spans="1:60" ht="47.25">
      <c r="A358" s="51" t="s">
        <v>232</v>
      </c>
      <c r="B358" s="52" t="s">
        <v>433</v>
      </c>
      <c r="C358" s="53" t="s">
        <v>722</v>
      </c>
      <c r="D358" s="82">
        <v>3.5609963100000002</v>
      </c>
      <c r="E358" s="82">
        <v>0</v>
      </c>
      <c r="F358" s="82">
        <v>0</v>
      </c>
      <c r="G358" s="82">
        <v>0</v>
      </c>
      <c r="H358" s="82">
        <v>0</v>
      </c>
      <c r="I358" s="82">
        <v>0</v>
      </c>
      <c r="J358" s="82">
        <v>0</v>
      </c>
      <c r="K358" s="82">
        <v>0</v>
      </c>
      <c r="L358" s="82">
        <v>0</v>
      </c>
      <c r="M358" s="82">
        <v>0</v>
      </c>
      <c r="N358" s="82">
        <v>0</v>
      </c>
      <c r="O358" s="82">
        <v>0</v>
      </c>
      <c r="P358" s="82">
        <v>0</v>
      </c>
      <c r="Q358" s="82">
        <v>0</v>
      </c>
      <c r="R358" s="82">
        <v>0</v>
      </c>
      <c r="S358" s="82">
        <v>0</v>
      </c>
      <c r="T358" s="82">
        <v>0</v>
      </c>
      <c r="U358" s="82">
        <v>0</v>
      </c>
      <c r="V358" s="82">
        <v>0</v>
      </c>
      <c r="W358" s="82">
        <v>0</v>
      </c>
      <c r="X358" s="82">
        <v>0</v>
      </c>
      <c r="Y358" s="82">
        <v>0</v>
      </c>
      <c r="Z358" s="82">
        <v>0</v>
      </c>
      <c r="AA358" s="82">
        <v>0</v>
      </c>
      <c r="AB358" s="82">
        <v>0</v>
      </c>
      <c r="AC358" s="82">
        <v>0</v>
      </c>
      <c r="AD358" s="82">
        <v>3.5609963100000002</v>
      </c>
      <c r="AE358" s="82">
        <v>0</v>
      </c>
      <c r="AF358" s="82">
        <v>0</v>
      </c>
      <c r="AG358" s="82">
        <v>0</v>
      </c>
      <c r="AH358" s="82">
        <v>0</v>
      </c>
      <c r="AI358" s="82">
        <v>0</v>
      </c>
      <c r="AJ358" s="82">
        <v>2</v>
      </c>
      <c r="AK358" s="82">
        <v>0</v>
      </c>
      <c r="AL358" s="82">
        <v>0</v>
      </c>
      <c r="AM358" s="82">
        <v>0</v>
      </c>
      <c r="AN358" s="82">
        <v>0</v>
      </c>
      <c r="AO358" s="82">
        <v>0</v>
      </c>
      <c r="AP358" s="82">
        <v>0</v>
      </c>
      <c r="AQ358" s="82">
        <v>0</v>
      </c>
      <c r="AR358" s="82">
        <v>0</v>
      </c>
      <c r="AS358" s="82">
        <v>0</v>
      </c>
      <c r="AT358" s="82">
        <v>0</v>
      </c>
      <c r="AU358" s="82">
        <v>0</v>
      </c>
      <c r="AV358" s="82">
        <v>0</v>
      </c>
      <c r="AW358" s="82">
        <v>0</v>
      </c>
      <c r="AX358" s="82">
        <v>0</v>
      </c>
      <c r="AY358" s="82">
        <v>0</v>
      </c>
      <c r="AZ358" s="82">
        <v>0</v>
      </c>
      <c r="BA358" s="82">
        <f t="shared" si="41"/>
        <v>0</v>
      </c>
      <c r="BB358" s="82">
        <f t="shared" si="42"/>
        <v>3.5609963100000002</v>
      </c>
      <c r="BC358" s="82">
        <f t="shared" si="43"/>
        <v>0</v>
      </c>
      <c r="BD358" s="82">
        <f t="shared" si="44"/>
        <v>0</v>
      </c>
      <c r="BE358" s="82">
        <f t="shared" si="45"/>
        <v>0</v>
      </c>
      <c r="BF358" s="82">
        <f t="shared" si="46"/>
        <v>0</v>
      </c>
      <c r="BG358" s="82">
        <f t="shared" si="47"/>
        <v>0</v>
      </c>
      <c r="BH358" s="82">
        <f t="shared" si="48"/>
        <v>2</v>
      </c>
    </row>
    <row r="359" spans="1:60" ht="47.25">
      <c r="A359" s="51" t="s">
        <v>232</v>
      </c>
      <c r="B359" s="52" t="s">
        <v>821</v>
      </c>
      <c r="C359" s="53" t="s">
        <v>721</v>
      </c>
      <c r="D359" s="82">
        <v>2.30440939</v>
      </c>
      <c r="E359" s="82">
        <v>0</v>
      </c>
      <c r="F359" s="82">
        <v>0</v>
      </c>
      <c r="G359" s="82">
        <v>0</v>
      </c>
      <c r="H359" s="82">
        <v>0</v>
      </c>
      <c r="I359" s="82">
        <v>0</v>
      </c>
      <c r="J359" s="82">
        <v>0</v>
      </c>
      <c r="K359" s="82">
        <v>0</v>
      </c>
      <c r="L359" s="82">
        <v>0</v>
      </c>
      <c r="M359" s="82">
        <v>0</v>
      </c>
      <c r="N359" s="82">
        <v>0</v>
      </c>
      <c r="O359" s="82">
        <v>0</v>
      </c>
      <c r="P359" s="82">
        <v>0</v>
      </c>
      <c r="Q359" s="82">
        <v>0</v>
      </c>
      <c r="R359" s="82">
        <v>0</v>
      </c>
      <c r="S359" s="82">
        <v>0</v>
      </c>
      <c r="T359" s="82">
        <v>0</v>
      </c>
      <c r="U359" s="82">
        <v>0</v>
      </c>
      <c r="V359" s="82">
        <v>0</v>
      </c>
      <c r="W359" s="82">
        <v>0</v>
      </c>
      <c r="X359" s="82">
        <v>0</v>
      </c>
      <c r="Y359" s="82">
        <v>0</v>
      </c>
      <c r="Z359" s="82">
        <v>0</v>
      </c>
      <c r="AA359" s="82">
        <v>0</v>
      </c>
      <c r="AB359" s="82">
        <v>0</v>
      </c>
      <c r="AC359" s="82">
        <v>0</v>
      </c>
      <c r="AD359" s="82">
        <v>0</v>
      </c>
      <c r="AE359" s="82">
        <v>0</v>
      </c>
      <c r="AF359" s="82">
        <v>0</v>
      </c>
      <c r="AG359" s="82">
        <v>0</v>
      </c>
      <c r="AH359" s="82">
        <v>0</v>
      </c>
      <c r="AI359" s="82">
        <v>0</v>
      </c>
      <c r="AJ359" s="82">
        <v>0</v>
      </c>
      <c r="AK359" s="82">
        <v>0</v>
      </c>
      <c r="AL359" s="82">
        <v>0</v>
      </c>
      <c r="AM359" s="82">
        <v>0</v>
      </c>
      <c r="AN359" s="82">
        <v>0</v>
      </c>
      <c r="AO359" s="82">
        <v>0</v>
      </c>
      <c r="AP359" s="82">
        <v>0</v>
      </c>
      <c r="AQ359" s="82">
        <v>0</v>
      </c>
      <c r="AR359" s="82">
        <v>0</v>
      </c>
      <c r="AS359" s="82">
        <v>0</v>
      </c>
      <c r="AT359" s="82">
        <v>2.30440939</v>
      </c>
      <c r="AU359" s="82">
        <v>0</v>
      </c>
      <c r="AV359" s="82">
        <v>0</v>
      </c>
      <c r="AW359" s="82">
        <v>0</v>
      </c>
      <c r="AX359" s="82">
        <v>0</v>
      </c>
      <c r="AY359" s="82">
        <v>0</v>
      </c>
      <c r="AZ359" s="82">
        <v>1</v>
      </c>
      <c r="BA359" s="82">
        <f t="shared" si="41"/>
        <v>0</v>
      </c>
      <c r="BB359" s="82">
        <f t="shared" si="42"/>
        <v>2.30440939</v>
      </c>
      <c r="BC359" s="82">
        <f t="shared" si="43"/>
        <v>0</v>
      </c>
      <c r="BD359" s="82">
        <f t="shared" si="44"/>
        <v>0</v>
      </c>
      <c r="BE359" s="82">
        <f t="shared" si="45"/>
        <v>0</v>
      </c>
      <c r="BF359" s="82">
        <f t="shared" si="46"/>
        <v>0</v>
      </c>
      <c r="BG359" s="82">
        <f t="shared" si="47"/>
        <v>0</v>
      </c>
      <c r="BH359" s="82">
        <f t="shared" si="48"/>
        <v>1</v>
      </c>
    </row>
    <row r="360" spans="1:60" ht="15.75">
      <c r="A360" s="51" t="s">
        <v>232</v>
      </c>
      <c r="B360" s="52" t="s">
        <v>848</v>
      </c>
      <c r="C360" s="53" t="s">
        <v>178</v>
      </c>
      <c r="D360" s="82">
        <v>18</v>
      </c>
      <c r="E360" s="82">
        <v>0</v>
      </c>
      <c r="F360" s="82">
        <v>18</v>
      </c>
      <c r="G360" s="82">
        <v>0</v>
      </c>
      <c r="H360" s="82">
        <v>0</v>
      </c>
      <c r="I360" s="82">
        <v>0</v>
      </c>
      <c r="J360" s="82">
        <v>0</v>
      </c>
      <c r="K360" s="82">
        <v>0</v>
      </c>
      <c r="L360" s="82">
        <v>1</v>
      </c>
      <c r="M360" s="82">
        <v>0</v>
      </c>
      <c r="N360" s="82">
        <v>0</v>
      </c>
      <c r="O360" s="82">
        <v>0</v>
      </c>
      <c r="P360" s="82">
        <v>0</v>
      </c>
      <c r="Q360" s="82">
        <v>0</v>
      </c>
      <c r="R360" s="82">
        <v>0</v>
      </c>
      <c r="S360" s="82">
        <v>0</v>
      </c>
      <c r="T360" s="82">
        <v>0</v>
      </c>
      <c r="U360" s="82">
        <v>0</v>
      </c>
      <c r="V360" s="82">
        <v>0</v>
      </c>
      <c r="W360" s="82">
        <v>0</v>
      </c>
      <c r="X360" s="82">
        <v>0</v>
      </c>
      <c r="Y360" s="82">
        <v>0</v>
      </c>
      <c r="Z360" s="82">
        <v>0</v>
      </c>
      <c r="AA360" s="82">
        <v>0</v>
      </c>
      <c r="AB360" s="82">
        <v>0</v>
      </c>
      <c r="AC360" s="82">
        <v>0</v>
      </c>
      <c r="AD360" s="82">
        <v>0</v>
      </c>
      <c r="AE360" s="82">
        <v>0</v>
      </c>
      <c r="AF360" s="82">
        <v>0</v>
      </c>
      <c r="AG360" s="82">
        <v>0</v>
      </c>
      <c r="AH360" s="82">
        <v>0</v>
      </c>
      <c r="AI360" s="82">
        <v>0</v>
      </c>
      <c r="AJ360" s="82">
        <v>0</v>
      </c>
      <c r="AK360" s="82">
        <v>0</v>
      </c>
      <c r="AL360" s="82">
        <v>0</v>
      </c>
      <c r="AM360" s="82">
        <v>0</v>
      </c>
      <c r="AN360" s="82">
        <v>0</v>
      </c>
      <c r="AO360" s="82">
        <v>0</v>
      </c>
      <c r="AP360" s="82">
        <v>0</v>
      </c>
      <c r="AQ360" s="82">
        <v>0</v>
      </c>
      <c r="AR360" s="82">
        <v>0</v>
      </c>
      <c r="AS360" s="82">
        <v>0</v>
      </c>
      <c r="AT360" s="82">
        <v>0</v>
      </c>
      <c r="AU360" s="82">
        <v>0</v>
      </c>
      <c r="AV360" s="82">
        <v>0</v>
      </c>
      <c r="AW360" s="82">
        <v>0</v>
      </c>
      <c r="AX360" s="82">
        <v>0</v>
      </c>
      <c r="AY360" s="82">
        <v>0</v>
      </c>
      <c r="AZ360" s="82">
        <v>0</v>
      </c>
      <c r="BA360" s="82">
        <f t="shared" si="41"/>
        <v>0</v>
      </c>
      <c r="BB360" s="82">
        <f t="shared" si="42"/>
        <v>18</v>
      </c>
      <c r="BC360" s="82">
        <f t="shared" si="43"/>
        <v>0</v>
      </c>
      <c r="BD360" s="82">
        <f t="shared" si="44"/>
        <v>0</v>
      </c>
      <c r="BE360" s="82">
        <f t="shared" si="45"/>
        <v>0</v>
      </c>
      <c r="BF360" s="82">
        <f t="shared" si="46"/>
        <v>0</v>
      </c>
      <c r="BG360" s="82">
        <f t="shared" si="47"/>
        <v>0</v>
      </c>
      <c r="BH360" s="82">
        <f t="shared" si="48"/>
        <v>1</v>
      </c>
    </row>
    <row r="361" spans="1:60" ht="47.25">
      <c r="A361" s="51" t="s">
        <v>232</v>
      </c>
      <c r="B361" s="52" t="s">
        <v>822</v>
      </c>
      <c r="C361" s="53" t="s">
        <v>658</v>
      </c>
      <c r="D361" s="82">
        <v>15.30278934</v>
      </c>
      <c r="E361" s="82">
        <v>0</v>
      </c>
      <c r="F361" s="82">
        <v>0</v>
      </c>
      <c r="G361" s="82">
        <v>0</v>
      </c>
      <c r="H361" s="82">
        <v>0</v>
      </c>
      <c r="I361" s="82">
        <v>0</v>
      </c>
      <c r="J361" s="82">
        <v>0</v>
      </c>
      <c r="K361" s="82">
        <v>0</v>
      </c>
      <c r="L361" s="82">
        <v>0</v>
      </c>
      <c r="M361" s="82">
        <v>0</v>
      </c>
      <c r="N361" s="82">
        <v>0</v>
      </c>
      <c r="O361" s="82">
        <v>0</v>
      </c>
      <c r="P361" s="82">
        <v>0</v>
      </c>
      <c r="Q361" s="82">
        <v>0</v>
      </c>
      <c r="R361" s="82">
        <v>0</v>
      </c>
      <c r="S361" s="82">
        <v>0</v>
      </c>
      <c r="T361" s="82">
        <v>0</v>
      </c>
      <c r="U361" s="82">
        <v>0</v>
      </c>
      <c r="V361" s="82">
        <v>15.30278934</v>
      </c>
      <c r="W361" s="82">
        <v>0</v>
      </c>
      <c r="X361" s="82">
        <v>0</v>
      </c>
      <c r="Y361" s="82">
        <v>0</v>
      </c>
      <c r="Z361" s="82">
        <v>0</v>
      </c>
      <c r="AA361" s="82">
        <v>0</v>
      </c>
      <c r="AB361" s="82">
        <v>1</v>
      </c>
      <c r="AC361" s="82">
        <v>0</v>
      </c>
      <c r="AD361" s="82">
        <v>0</v>
      </c>
      <c r="AE361" s="82">
        <v>0</v>
      </c>
      <c r="AF361" s="82">
        <v>0</v>
      </c>
      <c r="AG361" s="82">
        <v>0</v>
      </c>
      <c r="AH361" s="82">
        <v>0</v>
      </c>
      <c r="AI361" s="82">
        <v>0</v>
      </c>
      <c r="AJ361" s="82">
        <v>0</v>
      </c>
      <c r="AK361" s="82">
        <v>0</v>
      </c>
      <c r="AL361" s="82">
        <v>0</v>
      </c>
      <c r="AM361" s="82">
        <v>0</v>
      </c>
      <c r="AN361" s="82">
        <v>0</v>
      </c>
      <c r="AO361" s="82">
        <v>0</v>
      </c>
      <c r="AP361" s="82">
        <v>0</v>
      </c>
      <c r="AQ361" s="82">
        <v>0</v>
      </c>
      <c r="AR361" s="82">
        <v>0</v>
      </c>
      <c r="AS361" s="82">
        <v>0</v>
      </c>
      <c r="AT361" s="82">
        <v>0</v>
      </c>
      <c r="AU361" s="82">
        <v>0</v>
      </c>
      <c r="AV361" s="82">
        <v>0</v>
      </c>
      <c r="AW361" s="82">
        <v>0</v>
      </c>
      <c r="AX361" s="82">
        <v>0</v>
      </c>
      <c r="AY361" s="82">
        <v>0</v>
      </c>
      <c r="AZ361" s="82">
        <v>0</v>
      </c>
      <c r="BA361" s="82">
        <f t="shared" si="41"/>
        <v>0</v>
      </c>
      <c r="BB361" s="82">
        <f t="shared" si="42"/>
        <v>15.30278934</v>
      </c>
      <c r="BC361" s="82">
        <f t="shared" si="43"/>
        <v>0</v>
      </c>
      <c r="BD361" s="82">
        <f t="shared" si="44"/>
        <v>0</v>
      </c>
      <c r="BE361" s="82">
        <f t="shared" si="45"/>
        <v>0</v>
      </c>
      <c r="BF361" s="82">
        <f t="shared" si="46"/>
        <v>0</v>
      </c>
      <c r="BG361" s="82">
        <f t="shared" si="47"/>
        <v>0</v>
      </c>
      <c r="BH361" s="82">
        <f t="shared" si="48"/>
        <v>1</v>
      </c>
    </row>
    <row r="362" spans="1:60" ht="15.75">
      <c r="A362" s="51" t="s">
        <v>232</v>
      </c>
      <c r="B362" s="52" t="s">
        <v>804</v>
      </c>
      <c r="C362" s="53" t="s">
        <v>619</v>
      </c>
      <c r="D362" s="82">
        <v>2.3930676200000001</v>
      </c>
      <c r="E362" s="82">
        <v>0</v>
      </c>
      <c r="F362" s="82">
        <v>0</v>
      </c>
      <c r="G362" s="82">
        <v>0</v>
      </c>
      <c r="H362" s="82">
        <v>0</v>
      </c>
      <c r="I362" s="82">
        <v>0</v>
      </c>
      <c r="J362" s="82">
        <v>0</v>
      </c>
      <c r="K362" s="82">
        <v>0</v>
      </c>
      <c r="L362" s="82">
        <v>0</v>
      </c>
      <c r="M362" s="82">
        <v>0</v>
      </c>
      <c r="N362" s="82">
        <v>0</v>
      </c>
      <c r="O362" s="82">
        <v>0</v>
      </c>
      <c r="P362" s="82">
        <v>0</v>
      </c>
      <c r="Q362" s="82">
        <v>0</v>
      </c>
      <c r="R362" s="82">
        <v>0</v>
      </c>
      <c r="S362" s="82">
        <v>0</v>
      </c>
      <c r="T362" s="82">
        <v>0</v>
      </c>
      <c r="U362" s="82">
        <v>0</v>
      </c>
      <c r="V362" s="82">
        <v>0</v>
      </c>
      <c r="W362" s="82">
        <v>0</v>
      </c>
      <c r="X362" s="82">
        <v>0</v>
      </c>
      <c r="Y362" s="82">
        <v>0</v>
      </c>
      <c r="Z362" s="82">
        <v>0</v>
      </c>
      <c r="AA362" s="82">
        <v>0</v>
      </c>
      <c r="AB362" s="82">
        <v>0</v>
      </c>
      <c r="AC362" s="82">
        <v>0</v>
      </c>
      <c r="AD362" s="82">
        <v>2.3930676200000001</v>
      </c>
      <c r="AE362" s="82">
        <v>0</v>
      </c>
      <c r="AF362" s="82">
        <v>0</v>
      </c>
      <c r="AG362" s="82">
        <v>0</v>
      </c>
      <c r="AH362" s="82">
        <v>0</v>
      </c>
      <c r="AI362" s="82">
        <v>0</v>
      </c>
      <c r="AJ362" s="82">
        <v>1</v>
      </c>
      <c r="AK362" s="82">
        <v>0</v>
      </c>
      <c r="AL362" s="82">
        <v>0</v>
      </c>
      <c r="AM362" s="82">
        <v>0</v>
      </c>
      <c r="AN362" s="82">
        <v>0</v>
      </c>
      <c r="AO362" s="82">
        <v>0</v>
      </c>
      <c r="AP362" s="82">
        <v>0</v>
      </c>
      <c r="AQ362" s="82">
        <v>0</v>
      </c>
      <c r="AR362" s="82">
        <v>0</v>
      </c>
      <c r="AS362" s="82">
        <v>0</v>
      </c>
      <c r="AT362" s="82">
        <v>0</v>
      </c>
      <c r="AU362" s="82">
        <v>0</v>
      </c>
      <c r="AV362" s="82">
        <v>0</v>
      </c>
      <c r="AW362" s="82">
        <v>0</v>
      </c>
      <c r="AX362" s="82">
        <v>0</v>
      </c>
      <c r="AY362" s="82">
        <v>0</v>
      </c>
      <c r="AZ362" s="82">
        <v>0</v>
      </c>
      <c r="BA362" s="82">
        <f t="shared" si="41"/>
        <v>0</v>
      </c>
      <c r="BB362" s="82">
        <f t="shared" si="42"/>
        <v>2.3930676200000001</v>
      </c>
      <c r="BC362" s="82">
        <f t="shared" si="43"/>
        <v>0</v>
      </c>
      <c r="BD362" s="82">
        <f t="shared" si="44"/>
        <v>0</v>
      </c>
      <c r="BE362" s="82">
        <f t="shared" si="45"/>
        <v>0</v>
      </c>
      <c r="BF362" s="82">
        <f t="shared" si="46"/>
        <v>0</v>
      </c>
      <c r="BG362" s="82">
        <f t="shared" si="47"/>
        <v>0</v>
      </c>
      <c r="BH362" s="82">
        <f t="shared" si="48"/>
        <v>1</v>
      </c>
    </row>
    <row r="363" spans="1:60" ht="15.75">
      <c r="A363" s="51" t="s">
        <v>232</v>
      </c>
      <c r="B363" s="52" t="s">
        <v>805</v>
      </c>
      <c r="C363" s="53" t="s">
        <v>620</v>
      </c>
      <c r="D363" s="82">
        <v>2.5077974900000002</v>
      </c>
      <c r="E363" s="82">
        <v>0</v>
      </c>
      <c r="F363" s="82">
        <v>0</v>
      </c>
      <c r="G363" s="82">
        <v>0</v>
      </c>
      <c r="H363" s="82">
        <v>0</v>
      </c>
      <c r="I363" s="82">
        <v>0</v>
      </c>
      <c r="J363" s="82">
        <v>0</v>
      </c>
      <c r="K363" s="82">
        <v>0</v>
      </c>
      <c r="L363" s="82">
        <v>0</v>
      </c>
      <c r="M363" s="82">
        <v>0</v>
      </c>
      <c r="N363" s="82">
        <v>0</v>
      </c>
      <c r="O363" s="82">
        <v>0</v>
      </c>
      <c r="P363" s="82">
        <v>0</v>
      </c>
      <c r="Q363" s="82">
        <v>0</v>
      </c>
      <c r="R363" s="82">
        <v>0</v>
      </c>
      <c r="S363" s="82">
        <v>0</v>
      </c>
      <c r="T363" s="82">
        <v>0</v>
      </c>
      <c r="U363" s="82">
        <v>0</v>
      </c>
      <c r="V363" s="82">
        <v>0</v>
      </c>
      <c r="W363" s="82">
        <v>0</v>
      </c>
      <c r="X363" s="82">
        <v>0</v>
      </c>
      <c r="Y363" s="82">
        <v>0</v>
      </c>
      <c r="Z363" s="82">
        <v>0</v>
      </c>
      <c r="AA363" s="82">
        <v>0</v>
      </c>
      <c r="AB363" s="82">
        <v>0</v>
      </c>
      <c r="AC363" s="82">
        <v>0</v>
      </c>
      <c r="AD363" s="82">
        <v>0</v>
      </c>
      <c r="AE363" s="82">
        <v>0</v>
      </c>
      <c r="AF363" s="82">
        <v>0</v>
      </c>
      <c r="AG363" s="82">
        <v>0</v>
      </c>
      <c r="AH363" s="82">
        <v>0</v>
      </c>
      <c r="AI363" s="82">
        <v>0</v>
      </c>
      <c r="AJ363" s="82">
        <v>0</v>
      </c>
      <c r="AK363" s="82">
        <v>0</v>
      </c>
      <c r="AL363" s="82">
        <v>2.5077974900000002</v>
      </c>
      <c r="AM363" s="82">
        <v>0</v>
      </c>
      <c r="AN363" s="82">
        <v>0</v>
      </c>
      <c r="AO363" s="82">
        <v>0</v>
      </c>
      <c r="AP363" s="82">
        <v>0</v>
      </c>
      <c r="AQ363" s="82">
        <v>0</v>
      </c>
      <c r="AR363" s="82">
        <v>1</v>
      </c>
      <c r="AS363" s="82">
        <v>0</v>
      </c>
      <c r="AT363" s="82">
        <v>0</v>
      </c>
      <c r="AU363" s="82">
        <v>0</v>
      </c>
      <c r="AV363" s="82">
        <v>0</v>
      </c>
      <c r="AW363" s="82">
        <v>0</v>
      </c>
      <c r="AX363" s="82">
        <v>0</v>
      </c>
      <c r="AY363" s="82">
        <v>0</v>
      </c>
      <c r="AZ363" s="82">
        <v>0</v>
      </c>
      <c r="BA363" s="82">
        <f t="shared" si="41"/>
        <v>0</v>
      </c>
      <c r="BB363" s="82">
        <f t="shared" si="42"/>
        <v>2.5077974900000002</v>
      </c>
      <c r="BC363" s="82">
        <f t="shared" si="43"/>
        <v>0</v>
      </c>
      <c r="BD363" s="82">
        <f t="shared" si="44"/>
        <v>0</v>
      </c>
      <c r="BE363" s="82">
        <f t="shared" si="45"/>
        <v>0</v>
      </c>
      <c r="BF363" s="82">
        <f t="shared" si="46"/>
        <v>0</v>
      </c>
      <c r="BG363" s="82">
        <f t="shared" si="47"/>
        <v>0</v>
      </c>
      <c r="BH363" s="82">
        <f t="shared" si="48"/>
        <v>1</v>
      </c>
    </row>
    <row r="364" spans="1:60" ht="15.75">
      <c r="A364" s="51" t="s">
        <v>232</v>
      </c>
      <c r="B364" s="52" t="s">
        <v>806</v>
      </c>
      <c r="C364" s="53" t="s">
        <v>621</v>
      </c>
      <c r="D364" s="82">
        <v>2.6280277999999999</v>
      </c>
      <c r="E364" s="82">
        <v>0</v>
      </c>
      <c r="F364" s="82">
        <v>0</v>
      </c>
      <c r="G364" s="82">
        <v>0</v>
      </c>
      <c r="H364" s="82">
        <v>0</v>
      </c>
      <c r="I364" s="82">
        <v>0</v>
      </c>
      <c r="J364" s="82">
        <v>0</v>
      </c>
      <c r="K364" s="82">
        <v>0</v>
      </c>
      <c r="L364" s="82">
        <v>0</v>
      </c>
      <c r="M364" s="82">
        <v>0</v>
      </c>
      <c r="N364" s="82">
        <v>0</v>
      </c>
      <c r="O364" s="82">
        <v>0</v>
      </c>
      <c r="P364" s="82">
        <v>0</v>
      </c>
      <c r="Q364" s="82">
        <v>0</v>
      </c>
      <c r="R364" s="82">
        <v>0</v>
      </c>
      <c r="S364" s="82">
        <v>0</v>
      </c>
      <c r="T364" s="82">
        <v>0</v>
      </c>
      <c r="U364" s="82">
        <v>0</v>
      </c>
      <c r="V364" s="82">
        <v>0</v>
      </c>
      <c r="W364" s="82">
        <v>0</v>
      </c>
      <c r="X364" s="82">
        <v>0</v>
      </c>
      <c r="Y364" s="82">
        <v>0</v>
      </c>
      <c r="Z364" s="82">
        <v>0</v>
      </c>
      <c r="AA364" s="82">
        <v>0</v>
      </c>
      <c r="AB364" s="82">
        <v>0</v>
      </c>
      <c r="AC364" s="82">
        <v>0</v>
      </c>
      <c r="AD364" s="82">
        <v>0</v>
      </c>
      <c r="AE364" s="82">
        <v>0</v>
      </c>
      <c r="AF364" s="82">
        <v>0</v>
      </c>
      <c r="AG364" s="82">
        <v>0</v>
      </c>
      <c r="AH364" s="82">
        <v>0</v>
      </c>
      <c r="AI364" s="82">
        <v>0</v>
      </c>
      <c r="AJ364" s="82">
        <v>0</v>
      </c>
      <c r="AK364" s="82">
        <v>0</v>
      </c>
      <c r="AL364" s="82">
        <v>0</v>
      </c>
      <c r="AM364" s="82">
        <v>0</v>
      </c>
      <c r="AN364" s="82">
        <v>0</v>
      </c>
      <c r="AO364" s="82">
        <v>0</v>
      </c>
      <c r="AP364" s="82">
        <v>0</v>
      </c>
      <c r="AQ364" s="82">
        <v>0</v>
      </c>
      <c r="AR364" s="82">
        <v>0</v>
      </c>
      <c r="AS364" s="82">
        <v>0</v>
      </c>
      <c r="AT364" s="82">
        <v>2.6280277999999999</v>
      </c>
      <c r="AU364" s="82">
        <v>0</v>
      </c>
      <c r="AV364" s="82">
        <v>0</v>
      </c>
      <c r="AW364" s="82">
        <v>0</v>
      </c>
      <c r="AX364" s="82">
        <v>0</v>
      </c>
      <c r="AY364" s="82">
        <v>0</v>
      </c>
      <c r="AZ364" s="82">
        <v>1</v>
      </c>
      <c r="BA364" s="82">
        <f t="shared" si="41"/>
        <v>0</v>
      </c>
      <c r="BB364" s="82">
        <f t="shared" si="42"/>
        <v>2.6280277999999999</v>
      </c>
      <c r="BC364" s="82">
        <f t="shared" si="43"/>
        <v>0</v>
      </c>
      <c r="BD364" s="82">
        <f t="shared" si="44"/>
        <v>0</v>
      </c>
      <c r="BE364" s="82">
        <f t="shared" si="45"/>
        <v>0</v>
      </c>
      <c r="BF364" s="82">
        <f t="shared" si="46"/>
        <v>0</v>
      </c>
      <c r="BG364" s="82">
        <f t="shared" si="47"/>
        <v>0</v>
      </c>
      <c r="BH364" s="82">
        <f t="shared" si="48"/>
        <v>1</v>
      </c>
    </row>
    <row r="365" spans="1:60" ht="47.25">
      <c r="A365" s="51" t="s">
        <v>232</v>
      </c>
      <c r="B365" s="52" t="s">
        <v>807</v>
      </c>
      <c r="C365" s="53" t="s">
        <v>622</v>
      </c>
      <c r="D365" s="82">
        <v>26.219899689999998</v>
      </c>
      <c r="E365" s="82">
        <v>0</v>
      </c>
      <c r="F365" s="82">
        <v>0</v>
      </c>
      <c r="G365" s="82">
        <v>0</v>
      </c>
      <c r="H365" s="82">
        <v>0</v>
      </c>
      <c r="I365" s="82">
        <v>0</v>
      </c>
      <c r="J365" s="82">
        <v>0</v>
      </c>
      <c r="K365" s="82">
        <v>0</v>
      </c>
      <c r="L365" s="82">
        <v>0</v>
      </c>
      <c r="M365" s="82">
        <v>0</v>
      </c>
      <c r="N365" s="82">
        <v>0</v>
      </c>
      <c r="O365" s="82">
        <v>0</v>
      </c>
      <c r="P365" s="82">
        <v>0</v>
      </c>
      <c r="Q365" s="82">
        <v>0</v>
      </c>
      <c r="R365" s="82">
        <v>0</v>
      </c>
      <c r="S365" s="82">
        <v>0</v>
      </c>
      <c r="T365" s="82">
        <v>0</v>
      </c>
      <c r="U365" s="82">
        <v>0</v>
      </c>
      <c r="V365" s="82">
        <v>0</v>
      </c>
      <c r="W365" s="82">
        <v>0</v>
      </c>
      <c r="X365" s="82">
        <v>0</v>
      </c>
      <c r="Y365" s="82">
        <v>0</v>
      </c>
      <c r="Z365" s="82">
        <v>0</v>
      </c>
      <c r="AA365" s="82">
        <v>0</v>
      </c>
      <c r="AB365" s="82">
        <v>0</v>
      </c>
      <c r="AC365" s="82">
        <v>0</v>
      </c>
      <c r="AD365" s="82">
        <v>26.219899689999998</v>
      </c>
      <c r="AE365" s="82">
        <v>0</v>
      </c>
      <c r="AF365" s="82">
        <v>0</v>
      </c>
      <c r="AG365" s="82">
        <v>0</v>
      </c>
      <c r="AH365" s="82">
        <v>0</v>
      </c>
      <c r="AI365" s="82">
        <v>0</v>
      </c>
      <c r="AJ365" s="82">
        <v>1</v>
      </c>
      <c r="AK365" s="82">
        <v>0</v>
      </c>
      <c r="AL365" s="82">
        <v>0</v>
      </c>
      <c r="AM365" s="82">
        <v>0</v>
      </c>
      <c r="AN365" s="82">
        <v>0</v>
      </c>
      <c r="AO365" s="82">
        <v>0</v>
      </c>
      <c r="AP365" s="82">
        <v>0</v>
      </c>
      <c r="AQ365" s="82">
        <v>0</v>
      </c>
      <c r="AR365" s="82">
        <v>0</v>
      </c>
      <c r="AS365" s="82">
        <v>0</v>
      </c>
      <c r="AT365" s="82">
        <v>0</v>
      </c>
      <c r="AU365" s="82">
        <v>0</v>
      </c>
      <c r="AV365" s="82">
        <v>0</v>
      </c>
      <c r="AW365" s="82">
        <v>0</v>
      </c>
      <c r="AX365" s="82">
        <v>0</v>
      </c>
      <c r="AY365" s="82">
        <v>0</v>
      </c>
      <c r="AZ365" s="82">
        <v>0</v>
      </c>
      <c r="BA365" s="82">
        <f t="shared" si="41"/>
        <v>0</v>
      </c>
      <c r="BB365" s="82">
        <f t="shared" si="42"/>
        <v>26.219899689999998</v>
      </c>
      <c r="BC365" s="82">
        <f t="shared" si="43"/>
        <v>0</v>
      </c>
      <c r="BD365" s="82">
        <f t="shared" si="44"/>
        <v>0</v>
      </c>
      <c r="BE365" s="82">
        <f t="shared" si="45"/>
        <v>0</v>
      </c>
      <c r="BF365" s="82">
        <f t="shared" si="46"/>
        <v>0</v>
      </c>
      <c r="BG365" s="82">
        <f t="shared" si="47"/>
        <v>0</v>
      </c>
      <c r="BH365" s="82">
        <f t="shared" si="48"/>
        <v>1</v>
      </c>
    </row>
    <row r="366" spans="1:60" ht="47.25">
      <c r="A366" s="51" t="s">
        <v>232</v>
      </c>
      <c r="B366" s="52" t="s">
        <v>823</v>
      </c>
      <c r="C366" s="53" t="s">
        <v>681</v>
      </c>
      <c r="D366" s="82">
        <v>22.71655032</v>
      </c>
      <c r="E366" s="82">
        <v>0</v>
      </c>
      <c r="F366" s="82">
        <v>0</v>
      </c>
      <c r="G366" s="82">
        <v>0</v>
      </c>
      <c r="H366" s="82">
        <v>0</v>
      </c>
      <c r="I366" s="82">
        <v>0</v>
      </c>
      <c r="J366" s="82">
        <v>0</v>
      </c>
      <c r="K366" s="82">
        <v>0</v>
      </c>
      <c r="L366" s="82">
        <v>0</v>
      </c>
      <c r="M366" s="82">
        <v>0</v>
      </c>
      <c r="N366" s="82">
        <v>22.71655032</v>
      </c>
      <c r="O366" s="82">
        <v>0</v>
      </c>
      <c r="P366" s="82">
        <v>0</v>
      </c>
      <c r="Q366" s="82">
        <v>0</v>
      </c>
      <c r="R366" s="82">
        <v>0</v>
      </c>
      <c r="S366" s="82">
        <v>0</v>
      </c>
      <c r="T366" s="82">
        <v>4</v>
      </c>
      <c r="U366" s="82">
        <v>0</v>
      </c>
      <c r="V366" s="82">
        <v>0</v>
      </c>
      <c r="W366" s="82">
        <v>0</v>
      </c>
      <c r="X366" s="82">
        <v>0</v>
      </c>
      <c r="Y366" s="82">
        <v>0</v>
      </c>
      <c r="Z366" s="82">
        <v>0</v>
      </c>
      <c r="AA366" s="82">
        <v>0</v>
      </c>
      <c r="AB366" s="82">
        <v>0</v>
      </c>
      <c r="AC366" s="82">
        <v>0</v>
      </c>
      <c r="AD366" s="82">
        <v>0</v>
      </c>
      <c r="AE366" s="82">
        <v>0</v>
      </c>
      <c r="AF366" s="82">
        <v>0</v>
      </c>
      <c r="AG366" s="82">
        <v>0</v>
      </c>
      <c r="AH366" s="82">
        <v>0</v>
      </c>
      <c r="AI366" s="82">
        <v>0</v>
      </c>
      <c r="AJ366" s="82">
        <v>0</v>
      </c>
      <c r="AK366" s="82">
        <v>0</v>
      </c>
      <c r="AL366" s="82">
        <v>0</v>
      </c>
      <c r="AM366" s="82">
        <v>0</v>
      </c>
      <c r="AN366" s="82">
        <v>0</v>
      </c>
      <c r="AO366" s="82">
        <v>0</v>
      </c>
      <c r="AP366" s="82">
        <v>0</v>
      </c>
      <c r="AQ366" s="82">
        <v>0</v>
      </c>
      <c r="AR366" s="82">
        <v>0</v>
      </c>
      <c r="AS366" s="82">
        <v>0</v>
      </c>
      <c r="AT366" s="82">
        <v>0</v>
      </c>
      <c r="AU366" s="82">
        <v>0</v>
      </c>
      <c r="AV366" s="82">
        <v>0</v>
      </c>
      <c r="AW366" s="82">
        <v>0</v>
      </c>
      <c r="AX366" s="82">
        <v>0</v>
      </c>
      <c r="AY366" s="82">
        <v>0</v>
      </c>
      <c r="AZ366" s="82">
        <v>0</v>
      </c>
      <c r="BA366" s="82">
        <f t="shared" si="41"/>
        <v>0</v>
      </c>
      <c r="BB366" s="82">
        <f t="shared" si="42"/>
        <v>22.71655032</v>
      </c>
      <c r="BC366" s="82">
        <f t="shared" si="43"/>
        <v>0</v>
      </c>
      <c r="BD366" s="82">
        <f t="shared" si="44"/>
        <v>0</v>
      </c>
      <c r="BE366" s="82">
        <f t="shared" si="45"/>
        <v>0</v>
      </c>
      <c r="BF366" s="82">
        <f t="shared" si="46"/>
        <v>0</v>
      </c>
      <c r="BG366" s="82">
        <f t="shared" si="47"/>
        <v>0</v>
      </c>
      <c r="BH366" s="82">
        <f t="shared" si="48"/>
        <v>4</v>
      </c>
    </row>
    <row r="367" spans="1:60" ht="47.25">
      <c r="A367" s="51" t="s">
        <v>232</v>
      </c>
      <c r="B367" s="52" t="s">
        <v>434</v>
      </c>
      <c r="C367" s="53" t="s">
        <v>728</v>
      </c>
      <c r="D367" s="82">
        <v>5.4077798000000001</v>
      </c>
      <c r="E367" s="82">
        <v>0</v>
      </c>
      <c r="F367" s="82">
        <v>0</v>
      </c>
      <c r="G367" s="82">
        <v>0</v>
      </c>
      <c r="H367" s="82">
        <v>0</v>
      </c>
      <c r="I367" s="82">
        <v>0</v>
      </c>
      <c r="J367" s="82">
        <v>0</v>
      </c>
      <c r="K367" s="82">
        <v>0</v>
      </c>
      <c r="L367" s="82">
        <v>0</v>
      </c>
      <c r="M367" s="82">
        <v>0</v>
      </c>
      <c r="N367" s="82">
        <v>0</v>
      </c>
      <c r="O367" s="82">
        <v>0</v>
      </c>
      <c r="P367" s="82">
        <v>0</v>
      </c>
      <c r="Q367" s="82">
        <v>0</v>
      </c>
      <c r="R367" s="82">
        <v>0</v>
      </c>
      <c r="S367" s="82">
        <v>0</v>
      </c>
      <c r="T367" s="82">
        <v>0</v>
      </c>
      <c r="U367" s="82">
        <v>0</v>
      </c>
      <c r="V367" s="82">
        <v>0</v>
      </c>
      <c r="W367" s="82">
        <v>0</v>
      </c>
      <c r="X367" s="82">
        <v>0</v>
      </c>
      <c r="Y367" s="82">
        <v>0</v>
      </c>
      <c r="Z367" s="82">
        <v>0</v>
      </c>
      <c r="AA367" s="82">
        <v>0</v>
      </c>
      <c r="AB367" s="82">
        <v>0</v>
      </c>
      <c r="AC367" s="82">
        <v>0</v>
      </c>
      <c r="AD367" s="82">
        <v>0</v>
      </c>
      <c r="AE367" s="82">
        <v>0</v>
      </c>
      <c r="AF367" s="82">
        <v>0</v>
      </c>
      <c r="AG367" s="82">
        <v>0</v>
      </c>
      <c r="AH367" s="82">
        <v>0</v>
      </c>
      <c r="AI367" s="82">
        <v>0</v>
      </c>
      <c r="AJ367" s="82">
        <v>0</v>
      </c>
      <c r="AK367" s="82">
        <v>0</v>
      </c>
      <c r="AL367" s="82">
        <v>5.4077798000000001</v>
      </c>
      <c r="AM367" s="82">
        <v>0</v>
      </c>
      <c r="AN367" s="82">
        <v>0</v>
      </c>
      <c r="AO367" s="82">
        <v>0</v>
      </c>
      <c r="AP367" s="82">
        <v>0</v>
      </c>
      <c r="AQ367" s="82">
        <v>0</v>
      </c>
      <c r="AR367" s="82">
        <v>1</v>
      </c>
      <c r="AS367" s="82">
        <v>0</v>
      </c>
      <c r="AT367" s="82">
        <v>0</v>
      </c>
      <c r="AU367" s="82">
        <v>0</v>
      </c>
      <c r="AV367" s="82">
        <v>0</v>
      </c>
      <c r="AW367" s="82">
        <v>0</v>
      </c>
      <c r="AX367" s="82">
        <v>0</v>
      </c>
      <c r="AY367" s="82">
        <v>0</v>
      </c>
      <c r="AZ367" s="82">
        <v>0</v>
      </c>
      <c r="BA367" s="82">
        <f t="shared" si="41"/>
        <v>0</v>
      </c>
      <c r="BB367" s="82">
        <f t="shared" si="42"/>
        <v>5.4077798000000001</v>
      </c>
      <c r="BC367" s="82">
        <f t="shared" si="43"/>
        <v>0</v>
      </c>
      <c r="BD367" s="82">
        <f t="shared" si="44"/>
        <v>0</v>
      </c>
      <c r="BE367" s="82">
        <f t="shared" si="45"/>
        <v>0</v>
      </c>
      <c r="BF367" s="82">
        <f t="shared" si="46"/>
        <v>0</v>
      </c>
      <c r="BG367" s="82">
        <f t="shared" si="47"/>
        <v>0</v>
      </c>
      <c r="BH367" s="82">
        <f t="shared" si="48"/>
        <v>1</v>
      </c>
    </row>
    <row r="368" spans="1:60" ht="47.25">
      <c r="A368" s="51" t="s">
        <v>232</v>
      </c>
      <c r="B368" s="52" t="s">
        <v>435</v>
      </c>
      <c r="C368" s="53" t="s">
        <v>729</v>
      </c>
      <c r="D368" s="82">
        <v>5.6670427800000001</v>
      </c>
      <c r="E368" s="82">
        <v>0</v>
      </c>
      <c r="F368" s="82">
        <v>0</v>
      </c>
      <c r="G368" s="82">
        <v>0</v>
      </c>
      <c r="H368" s="82">
        <v>0</v>
      </c>
      <c r="I368" s="82">
        <v>0</v>
      </c>
      <c r="J368" s="82">
        <v>0</v>
      </c>
      <c r="K368" s="82">
        <v>0</v>
      </c>
      <c r="L368" s="82">
        <v>0</v>
      </c>
      <c r="M368" s="82">
        <v>0</v>
      </c>
      <c r="N368" s="82">
        <v>0</v>
      </c>
      <c r="O368" s="82">
        <v>0</v>
      </c>
      <c r="P368" s="82">
        <v>0</v>
      </c>
      <c r="Q368" s="82">
        <v>0</v>
      </c>
      <c r="R368" s="82">
        <v>0</v>
      </c>
      <c r="S368" s="82">
        <v>0</v>
      </c>
      <c r="T368" s="82">
        <v>0</v>
      </c>
      <c r="U368" s="82">
        <v>0</v>
      </c>
      <c r="V368" s="82">
        <v>0</v>
      </c>
      <c r="W368" s="82">
        <v>0</v>
      </c>
      <c r="X368" s="82">
        <v>0</v>
      </c>
      <c r="Y368" s="82">
        <v>0</v>
      </c>
      <c r="Z368" s="82">
        <v>0</v>
      </c>
      <c r="AA368" s="82">
        <v>0</v>
      </c>
      <c r="AB368" s="82">
        <v>0</v>
      </c>
      <c r="AC368" s="82">
        <v>0</v>
      </c>
      <c r="AD368" s="82">
        <v>0</v>
      </c>
      <c r="AE368" s="82">
        <v>0</v>
      </c>
      <c r="AF368" s="82">
        <v>0</v>
      </c>
      <c r="AG368" s="82">
        <v>0</v>
      </c>
      <c r="AH368" s="82">
        <v>0</v>
      </c>
      <c r="AI368" s="82">
        <v>0</v>
      </c>
      <c r="AJ368" s="82">
        <v>0</v>
      </c>
      <c r="AK368" s="82">
        <v>0</v>
      </c>
      <c r="AL368" s="82">
        <v>0</v>
      </c>
      <c r="AM368" s="82">
        <v>0</v>
      </c>
      <c r="AN368" s="82">
        <v>0</v>
      </c>
      <c r="AO368" s="82">
        <v>0</v>
      </c>
      <c r="AP368" s="82">
        <v>0</v>
      </c>
      <c r="AQ368" s="82">
        <v>0</v>
      </c>
      <c r="AR368" s="82">
        <v>0</v>
      </c>
      <c r="AS368" s="82">
        <v>0</v>
      </c>
      <c r="AT368" s="82">
        <v>5.6670427800000001</v>
      </c>
      <c r="AU368" s="82">
        <v>0</v>
      </c>
      <c r="AV368" s="82">
        <v>0</v>
      </c>
      <c r="AW368" s="82">
        <v>0</v>
      </c>
      <c r="AX368" s="82">
        <v>0</v>
      </c>
      <c r="AY368" s="82">
        <v>0</v>
      </c>
      <c r="AZ368" s="82">
        <v>1</v>
      </c>
      <c r="BA368" s="82">
        <f t="shared" si="41"/>
        <v>0</v>
      </c>
      <c r="BB368" s="82">
        <f t="shared" si="42"/>
        <v>5.6670427800000001</v>
      </c>
      <c r="BC368" s="82">
        <f t="shared" si="43"/>
        <v>0</v>
      </c>
      <c r="BD368" s="82">
        <f t="shared" si="44"/>
        <v>0</v>
      </c>
      <c r="BE368" s="82">
        <f t="shared" si="45"/>
        <v>0</v>
      </c>
      <c r="BF368" s="82">
        <f t="shared" si="46"/>
        <v>0</v>
      </c>
      <c r="BG368" s="82">
        <f t="shared" si="47"/>
        <v>0</v>
      </c>
      <c r="BH368" s="82">
        <f t="shared" si="48"/>
        <v>1</v>
      </c>
    </row>
    <row r="369" spans="1:60" ht="47.25">
      <c r="A369" s="51" t="s">
        <v>232</v>
      </c>
      <c r="B369" s="52" t="s">
        <v>398</v>
      </c>
      <c r="C369" s="53" t="s">
        <v>401</v>
      </c>
      <c r="D369" s="82">
        <v>7.5314466800000002</v>
      </c>
      <c r="E369" s="82">
        <v>0</v>
      </c>
      <c r="F369" s="82">
        <v>7.5314466800000002</v>
      </c>
      <c r="G369" s="82">
        <v>0</v>
      </c>
      <c r="H369" s="82">
        <v>0</v>
      </c>
      <c r="I369" s="82">
        <v>0</v>
      </c>
      <c r="J369" s="82">
        <v>0</v>
      </c>
      <c r="K369" s="82">
        <v>0</v>
      </c>
      <c r="L369" s="82">
        <v>4</v>
      </c>
      <c r="M369" s="82">
        <v>0</v>
      </c>
      <c r="N369" s="82">
        <v>0</v>
      </c>
      <c r="O369" s="82">
        <v>0</v>
      </c>
      <c r="P369" s="82">
        <v>0</v>
      </c>
      <c r="Q369" s="82">
        <v>0</v>
      </c>
      <c r="R369" s="82">
        <v>0</v>
      </c>
      <c r="S369" s="82">
        <v>0</v>
      </c>
      <c r="T369" s="82">
        <v>0</v>
      </c>
      <c r="U369" s="82">
        <v>0</v>
      </c>
      <c r="V369" s="82">
        <v>0</v>
      </c>
      <c r="W369" s="82">
        <v>0</v>
      </c>
      <c r="X369" s="82">
        <v>0</v>
      </c>
      <c r="Y369" s="82">
        <v>0</v>
      </c>
      <c r="Z369" s="82">
        <v>0</v>
      </c>
      <c r="AA369" s="82">
        <v>0</v>
      </c>
      <c r="AB369" s="82">
        <v>0</v>
      </c>
      <c r="AC369" s="82">
        <v>0</v>
      </c>
      <c r="AD369" s="82">
        <v>0</v>
      </c>
      <c r="AE369" s="82">
        <v>0</v>
      </c>
      <c r="AF369" s="82">
        <v>0</v>
      </c>
      <c r="AG369" s="82">
        <v>0</v>
      </c>
      <c r="AH369" s="82">
        <v>0</v>
      </c>
      <c r="AI369" s="82">
        <v>0</v>
      </c>
      <c r="AJ369" s="82">
        <v>0</v>
      </c>
      <c r="AK369" s="82">
        <v>0</v>
      </c>
      <c r="AL369" s="82">
        <v>0</v>
      </c>
      <c r="AM369" s="82">
        <v>0</v>
      </c>
      <c r="AN369" s="82">
        <v>0</v>
      </c>
      <c r="AO369" s="82">
        <v>0</v>
      </c>
      <c r="AP369" s="82">
        <v>0</v>
      </c>
      <c r="AQ369" s="82">
        <v>0</v>
      </c>
      <c r="AR369" s="82">
        <v>0</v>
      </c>
      <c r="AS369" s="82">
        <v>0</v>
      </c>
      <c r="AT369" s="82">
        <v>0</v>
      </c>
      <c r="AU369" s="82">
        <v>0</v>
      </c>
      <c r="AV369" s="82">
        <v>0</v>
      </c>
      <c r="AW369" s="82">
        <v>0</v>
      </c>
      <c r="AX369" s="82">
        <v>0</v>
      </c>
      <c r="AY369" s="82">
        <v>0</v>
      </c>
      <c r="AZ369" s="82">
        <v>0</v>
      </c>
      <c r="BA369" s="82">
        <f t="shared" si="41"/>
        <v>0</v>
      </c>
      <c r="BB369" s="82">
        <f t="shared" si="42"/>
        <v>7.5314466800000002</v>
      </c>
      <c r="BC369" s="82">
        <f t="shared" si="43"/>
        <v>0</v>
      </c>
      <c r="BD369" s="82">
        <f t="shared" si="44"/>
        <v>0</v>
      </c>
      <c r="BE369" s="82">
        <f t="shared" si="45"/>
        <v>0</v>
      </c>
      <c r="BF369" s="82">
        <f t="shared" si="46"/>
        <v>0</v>
      </c>
      <c r="BG369" s="82">
        <f t="shared" si="47"/>
        <v>0</v>
      </c>
      <c r="BH369" s="82">
        <f t="shared" si="48"/>
        <v>4</v>
      </c>
    </row>
    <row r="370" spans="1:60" ht="31.5">
      <c r="A370" s="51" t="s">
        <v>232</v>
      </c>
      <c r="B370" s="52" t="s">
        <v>824</v>
      </c>
      <c r="C370" s="53" t="s">
        <v>623</v>
      </c>
      <c r="D370" s="82">
        <v>7.9359865000000003</v>
      </c>
      <c r="E370" s="82">
        <v>0</v>
      </c>
      <c r="F370" s="82">
        <v>0</v>
      </c>
      <c r="G370" s="82">
        <v>0</v>
      </c>
      <c r="H370" s="82">
        <v>0</v>
      </c>
      <c r="I370" s="82">
        <v>0</v>
      </c>
      <c r="J370" s="82">
        <v>0</v>
      </c>
      <c r="K370" s="82">
        <v>0</v>
      </c>
      <c r="L370" s="82">
        <v>0</v>
      </c>
      <c r="M370" s="82">
        <v>0</v>
      </c>
      <c r="N370" s="82">
        <v>0</v>
      </c>
      <c r="O370" s="82">
        <v>0</v>
      </c>
      <c r="P370" s="82">
        <v>0</v>
      </c>
      <c r="Q370" s="82">
        <v>0</v>
      </c>
      <c r="R370" s="82">
        <v>0</v>
      </c>
      <c r="S370" s="82">
        <v>0</v>
      </c>
      <c r="T370" s="82">
        <v>0</v>
      </c>
      <c r="U370" s="82">
        <v>0</v>
      </c>
      <c r="V370" s="82">
        <v>0</v>
      </c>
      <c r="W370" s="82">
        <v>0</v>
      </c>
      <c r="X370" s="82">
        <v>0</v>
      </c>
      <c r="Y370" s="82">
        <v>0</v>
      </c>
      <c r="Z370" s="82">
        <v>0</v>
      </c>
      <c r="AA370" s="82">
        <v>0</v>
      </c>
      <c r="AB370" s="82">
        <v>0</v>
      </c>
      <c r="AC370" s="82">
        <v>0</v>
      </c>
      <c r="AD370" s="82">
        <v>0</v>
      </c>
      <c r="AE370" s="82">
        <v>0</v>
      </c>
      <c r="AF370" s="82">
        <v>0</v>
      </c>
      <c r="AG370" s="82">
        <v>0</v>
      </c>
      <c r="AH370" s="82">
        <v>0</v>
      </c>
      <c r="AI370" s="82">
        <v>0</v>
      </c>
      <c r="AJ370" s="82">
        <v>0</v>
      </c>
      <c r="AK370" s="82">
        <v>0</v>
      </c>
      <c r="AL370" s="82">
        <v>0</v>
      </c>
      <c r="AM370" s="82">
        <v>0</v>
      </c>
      <c r="AN370" s="82">
        <v>0</v>
      </c>
      <c r="AO370" s="82">
        <v>0</v>
      </c>
      <c r="AP370" s="82">
        <v>0</v>
      </c>
      <c r="AQ370" s="82">
        <v>0</v>
      </c>
      <c r="AR370" s="82">
        <v>0</v>
      </c>
      <c r="AS370" s="82">
        <v>0</v>
      </c>
      <c r="AT370" s="82">
        <v>7.9359865000000003</v>
      </c>
      <c r="AU370" s="82">
        <v>0</v>
      </c>
      <c r="AV370" s="82">
        <v>0</v>
      </c>
      <c r="AW370" s="82">
        <v>0</v>
      </c>
      <c r="AX370" s="82">
        <v>0</v>
      </c>
      <c r="AY370" s="82">
        <v>0</v>
      </c>
      <c r="AZ370" s="82">
        <v>1</v>
      </c>
      <c r="BA370" s="82">
        <f t="shared" si="41"/>
        <v>0</v>
      </c>
      <c r="BB370" s="82">
        <f t="shared" si="42"/>
        <v>7.9359865000000003</v>
      </c>
      <c r="BC370" s="82">
        <f t="shared" si="43"/>
        <v>0</v>
      </c>
      <c r="BD370" s="82">
        <f t="shared" si="44"/>
        <v>0</v>
      </c>
      <c r="BE370" s="82">
        <f t="shared" si="45"/>
        <v>0</v>
      </c>
      <c r="BF370" s="82">
        <f t="shared" si="46"/>
        <v>0</v>
      </c>
      <c r="BG370" s="82">
        <f t="shared" si="47"/>
        <v>0</v>
      </c>
      <c r="BH370" s="82">
        <f t="shared" si="48"/>
        <v>1</v>
      </c>
    </row>
    <row r="371" spans="1:60" ht="47.25">
      <c r="A371" s="51" t="s">
        <v>232</v>
      </c>
      <c r="B371" s="52" t="s">
        <v>825</v>
      </c>
      <c r="C371" s="53" t="s">
        <v>657</v>
      </c>
      <c r="D371" s="82">
        <v>15.327622590000001</v>
      </c>
      <c r="E371" s="82">
        <v>0</v>
      </c>
      <c r="F371" s="82">
        <v>0</v>
      </c>
      <c r="G371" s="82">
        <v>0</v>
      </c>
      <c r="H371" s="82">
        <v>0</v>
      </c>
      <c r="I371" s="82">
        <v>0</v>
      </c>
      <c r="J371" s="82">
        <v>0</v>
      </c>
      <c r="K371" s="82">
        <v>0</v>
      </c>
      <c r="L371" s="82">
        <v>0</v>
      </c>
      <c r="M371" s="82">
        <v>0</v>
      </c>
      <c r="N371" s="82">
        <v>0</v>
      </c>
      <c r="O371" s="82">
        <v>0</v>
      </c>
      <c r="P371" s="82">
        <v>0</v>
      </c>
      <c r="Q371" s="82">
        <v>0</v>
      </c>
      <c r="R371" s="82">
        <v>0</v>
      </c>
      <c r="S371" s="82">
        <v>0</v>
      </c>
      <c r="T371" s="82">
        <v>0</v>
      </c>
      <c r="U371" s="82">
        <v>0</v>
      </c>
      <c r="V371" s="82">
        <v>15.327622590000001</v>
      </c>
      <c r="W371" s="82">
        <v>0</v>
      </c>
      <c r="X371" s="82">
        <v>0</v>
      </c>
      <c r="Y371" s="82">
        <v>0</v>
      </c>
      <c r="Z371" s="82">
        <v>0</v>
      </c>
      <c r="AA371" s="82">
        <v>0</v>
      </c>
      <c r="AB371" s="82">
        <v>1</v>
      </c>
      <c r="AC371" s="82">
        <v>0</v>
      </c>
      <c r="AD371" s="82">
        <v>0</v>
      </c>
      <c r="AE371" s="82">
        <v>0</v>
      </c>
      <c r="AF371" s="82">
        <v>0</v>
      </c>
      <c r="AG371" s="82">
        <v>0</v>
      </c>
      <c r="AH371" s="82">
        <v>0</v>
      </c>
      <c r="AI371" s="82">
        <v>0</v>
      </c>
      <c r="AJ371" s="82">
        <v>0</v>
      </c>
      <c r="AK371" s="82">
        <v>0</v>
      </c>
      <c r="AL371" s="82">
        <v>0</v>
      </c>
      <c r="AM371" s="82">
        <v>0</v>
      </c>
      <c r="AN371" s="82">
        <v>0</v>
      </c>
      <c r="AO371" s="82">
        <v>0</v>
      </c>
      <c r="AP371" s="82">
        <v>0</v>
      </c>
      <c r="AQ371" s="82">
        <v>0</v>
      </c>
      <c r="AR371" s="82">
        <v>0</v>
      </c>
      <c r="AS371" s="82">
        <v>0</v>
      </c>
      <c r="AT371" s="82">
        <v>0</v>
      </c>
      <c r="AU371" s="82">
        <v>0</v>
      </c>
      <c r="AV371" s="82">
        <v>0</v>
      </c>
      <c r="AW371" s="82">
        <v>0</v>
      </c>
      <c r="AX371" s="82">
        <v>0</v>
      </c>
      <c r="AY371" s="82">
        <v>0</v>
      </c>
      <c r="AZ371" s="82">
        <v>0</v>
      </c>
      <c r="BA371" s="82">
        <f t="shared" si="41"/>
        <v>0</v>
      </c>
      <c r="BB371" s="82">
        <f t="shared" si="42"/>
        <v>15.327622590000001</v>
      </c>
      <c r="BC371" s="82">
        <f t="shared" si="43"/>
        <v>0</v>
      </c>
      <c r="BD371" s="82">
        <f t="shared" si="44"/>
        <v>0</v>
      </c>
      <c r="BE371" s="82">
        <f t="shared" si="45"/>
        <v>0</v>
      </c>
      <c r="BF371" s="82">
        <f t="shared" si="46"/>
        <v>0</v>
      </c>
      <c r="BG371" s="82">
        <f t="shared" si="47"/>
        <v>0</v>
      </c>
      <c r="BH371" s="82">
        <f t="shared" si="48"/>
        <v>1</v>
      </c>
    </row>
    <row r="372" spans="1:60" ht="63">
      <c r="A372" s="51" t="s">
        <v>232</v>
      </c>
      <c r="B372" s="52" t="s">
        <v>725</v>
      </c>
      <c r="C372" s="53" t="s">
        <v>656</v>
      </c>
      <c r="D372" s="82">
        <v>24.16303714</v>
      </c>
      <c r="E372" s="82">
        <v>0</v>
      </c>
      <c r="F372" s="82">
        <v>0</v>
      </c>
      <c r="G372" s="82">
        <v>0</v>
      </c>
      <c r="H372" s="82">
        <v>0</v>
      </c>
      <c r="I372" s="82">
        <v>0</v>
      </c>
      <c r="J372" s="82">
        <v>0</v>
      </c>
      <c r="K372" s="82">
        <v>0</v>
      </c>
      <c r="L372" s="82">
        <v>0</v>
      </c>
      <c r="M372" s="82">
        <v>0</v>
      </c>
      <c r="N372" s="82">
        <v>0</v>
      </c>
      <c r="O372" s="82">
        <v>0</v>
      </c>
      <c r="P372" s="82">
        <v>0</v>
      </c>
      <c r="Q372" s="82">
        <v>0</v>
      </c>
      <c r="R372" s="82">
        <v>0</v>
      </c>
      <c r="S372" s="82">
        <v>0</v>
      </c>
      <c r="T372" s="82">
        <v>0</v>
      </c>
      <c r="U372" s="82">
        <v>0</v>
      </c>
      <c r="V372" s="82">
        <v>0</v>
      </c>
      <c r="W372" s="82">
        <v>0</v>
      </c>
      <c r="X372" s="82">
        <v>0</v>
      </c>
      <c r="Y372" s="82">
        <v>0</v>
      </c>
      <c r="Z372" s="82">
        <v>0</v>
      </c>
      <c r="AA372" s="82">
        <v>0</v>
      </c>
      <c r="AB372" s="82">
        <v>0</v>
      </c>
      <c r="AC372" s="82">
        <v>0</v>
      </c>
      <c r="AD372" s="82">
        <v>0</v>
      </c>
      <c r="AE372" s="82">
        <v>0</v>
      </c>
      <c r="AF372" s="82">
        <v>0</v>
      </c>
      <c r="AG372" s="82">
        <v>0</v>
      </c>
      <c r="AH372" s="82">
        <v>0</v>
      </c>
      <c r="AI372" s="82">
        <v>0</v>
      </c>
      <c r="AJ372" s="82">
        <v>0</v>
      </c>
      <c r="AK372" s="82">
        <v>0</v>
      </c>
      <c r="AL372" s="82">
        <v>24.16303714</v>
      </c>
      <c r="AM372" s="82">
        <v>0</v>
      </c>
      <c r="AN372" s="82">
        <v>0</v>
      </c>
      <c r="AO372" s="82">
        <v>0</v>
      </c>
      <c r="AP372" s="82">
        <v>0</v>
      </c>
      <c r="AQ372" s="82">
        <v>0</v>
      </c>
      <c r="AR372" s="82">
        <v>2</v>
      </c>
      <c r="AS372" s="82">
        <v>0</v>
      </c>
      <c r="AT372" s="82">
        <v>0</v>
      </c>
      <c r="AU372" s="82">
        <v>0</v>
      </c>
      <c r="AV372" s="82">
        <v>0</v>
      </c>
      <c r="AW372" s="82">
        <v>0</v>
      </c>
      <c r="AX372" s="82">
        <v>0</v>
      </c>
      <c r="AY372" s="82">
        <v>0</v>
      </c>
      <c r="AZ372" s="82">
        <v>0</v>
      </c>
      <c r="BA372" s="82">
        <f t="shared" si="41"/>
        <v>0</v>
      </c>
      <c r="BB372" s="82">
        <f t="shared" si="42"/>
        <v>24.16303714</v>
      </c>
      <c r="BC372" s="82">
        <f t="shared" si="43"/>
        <v>0</v>
      </c>
      <c r="BD372" s="82">
        <f t="shared" si="44"/>
        <v>0</v>
      </c>
      <c r="BE372" s="82">
        <f t="shared" si="45"/>
        <v>0</v>
      </c>
      <c r="BF372" s="82">
        <f t="shared" si="46"/>
        <v>0</v>
      </c>
      <c r="BG372" s="82">
        <f t="shared" si="47"/>
        <v>0</v>
      </c>
      <c r="BH372" s="82">
        <f t="shared" si="48"/>
        <v>2</v>
      </c>
    </row>
    <row r="373" spans="1:60" ht="47.25">
      <c r="A373" s="51" t="s">
        <v>232</v>
      </c>
      <c r="B373" s="52" t="s">
        <v>826</v>
      </c>
      <c r="C373" s="53" t="s">
        <v>655</v>
      </c>
      <c r="D373" s="82">
        <v>15.249130409999999</v>
      </c>
      <c r="E373" s="82">
        <v>0</v>
      </c>
      <c r="F373" s="82">
        <v>0</v>
      </c>
      <c r="G373" s="82">
        <v>0</v>
      </c>
      <c r="H373" s="82">
        <v>0</v>
      </c>
      <c r="I373" s="82">
        <v>0</v>
      </c>
      <c r="J373" s="82">
        <v>0</v>
      </c>
      <c r="K373" s="82">
        <v>0</v>
      </c>
      <c r="L373" s="82">
        <v>0</v>
      </c>
      <c r="M373" s="82">
        <v>0</v>
      </c>
      <c r="N373" s="82">
        <v>0</v>
      </c>
      <c r="O373" s="82">
        <v>0</v>
      </c>
      <c r="P373" s="82">
        <v>0</v>
      </c>
      <c r="Q373" s="82">
        <v>0</v>
      </c>
      <c r="R373" s="82">
        <v>0</v>
      </c>
      <c r="S373" s="82">
        <v>0</v>
      </c>
      <c r="T373" s="82">
        <v>0</v>
      </c>
      <c r="U373" s="82">
        <v>0</v>
      </c>
      <c r="V373" s="82">
        <v>0</v>
      </c>
      <c r="W373" s="82">
        <v>0</v>
      </c>
      <c r="X373" s="82">
        <v>0</v>
      </c>
      <c r="Y373" s="82">
        <v>0</v>
      </c>
      <c r="Z373" s="82">
        <v>0</v>
      </c>
      <c r="AA373" s="82">
        <v>0</v>
      </c>
      <c r="AB373" s="82">
        <v>0</v>
      </c>
      <c r="AC373" s="82">
        <v>0</v>
      </c>
      <c r="AD373" s="82">
        <v>0</v>
      </c>
      <c r="AE373" s="82">
        <v>0</v>
      </c>
      <c r="AF373" s="82">
        <v>0</v>
      </c>
      <c r="AG373" s="82">
        <v>0</v>
      </c>
      <c r="AH373" s="82">
        <v>0</v>
      </c>
      <c r="AI373" s="82">
        <v>0</v>
      </c>
      <c r="AJ373" s="82">
        <v>0</v>
      </c>
      <c r="AK373" s="82">
        <v>0</v>
      </c>
      <c r="AL373" s="82">
        <v>0</v>
      </c>
      <c r="AM373" s="82">
        <v>0</v>
      </c>
      <c r="AN373" s="82">
        <v>0</v>
      </c>
      <c r="AO373" s="82">
        <v>0</v>
      </c>
      <c r="AP373" s="82">
        <v>0</v>
      </c>
      <c r="AQ373" s="82">
        <v>0</v>
      </c>
      <c r="AR373" s="82">
        <v>0</v>
      </c>
      <c r="AS373" s="82">
        <v>0</v>
      </c>
      <c r="AT373" s="82">
        <v>15.249130409999999</v>
      </c>
      <c r="AU373" s="82">
        <v>0</v>
      </c>
      <c r="AV373" s="82">
        <v>0</v>
      </c>
      <c r="AW373" s="82">
        <v>0</v>
      </c>
      <c r="AX373" s="82">
        <v>0</v>
      </c>
      <c r="AY373" s="82">
        <v>0</v>
      </c>
      <c r="AZ373" s="82">
        <v>1</v>
      </c>
      <c r="BA373" s="82">
        <f t="shared" si="41"/>
        <v>0</v>
      </c>
      <c r="BB373" s="82">
        <f t="shared" si="42"/>
        <v>15.249130409999999</v>
      </c>
      <c r="BC373" s="82">
        <f t="shared" si="43"/>
        <v>0</v>
      </c>
      <c r="BD373" s="82">
        <f t="shared" si="44"/>
        <v>0</v>
      </c>
      <c r="BE373" s="82">
        <f t="shared" si="45"/>
        <v>0</v>
      </c>
      <c r="BF373" s="82">
        <f t="shared" si="46"/>
        <v>0</v>
      </c>
      <c r="BG373" s="82">
        <f t="shared" si="47"/>
        <v>0</v>
      </c>
      <c r="BH373" s="82">
        <f t="shared" si="48"/>
        <v>1</v>
      </c>
    </row>
    <row r="374" spans="1:60" ht="31.5">
      <c r="A374" s="51" t="s">
        <v>232</v>
      </c>
      <c r="B374" s="52" t="s">
        <v>827</v>
      </c>
      <c r="C374" s="53" t="s">
        <v>727</v>
      </c>
      <c r="D374" s="82">
        <v>7.2485068999999998</v>
      </c>
      <c r="E374" s="82">
        <v>0</v>
      </c>
      <c r="F374" s="82">
        <v>0</v>
      </c>
      <c r="G374" s="82">
        <v>0</v>
      </c>
      <c r="H374" s="82">
        <v>0</v>
      </c>
      <c r="I374" s="82">
        <v>0</v>
      </c>
      <c r="J374" s="82">
        <v>0</v>
      </c>
      <c r="K374" s="82">
        <v>0</v>
      </c>
      <c r="L374" s="82">
        <v>0</v>
      </c>
      <c r="M374" s="82">
        <v>0</v>
      </c>
      <c r="N374" s="82">
        <v>0</v>
      </c>
      <c r="O374" s="82">
        <v>0</v>
      </c>
      <c r="P374" s="82">
        <v>0</v>
      </c>
      <c r="Q374" s="82">
        <v>0</v>
      </c>
      <c r="R374" s="82">
        <v>0</v>
      </c>
      <c r="S374" s="82">
        <v>0</v>
      </c>
      <c r="T374" s="82">
        <v>0</v>
      </c>
      <c r="U374" s="82">
        <v>0</v>
      </c>
      <c r="V374" s="82">
        <v>0</v>
      </c>
      <c r="W374" s="82">
        <v>0</v>
      </c>
      <c r="X374" s="82">
        <v>0</v>
      </c>
      <c r="Y374" s="82">
        <v>0</v>
      </c>
      <c r="Z374" s="82">
        <v>0</v>
      </c>
      <c r="AA374" s="82">
        <v>0</v>
      </c>
      <c r="AB374" s="82">
        <v>0</v>
      </c>
      <c r="AC374" s="82">
        <v>0</v>
      </c>
      <c r="AD374" s="82">
        <v>7.2485068999999998</v>
      </c>
      <c r="AE374" s="82">
        <v>0</v>
      </c>
      <c r="AF374" s="82">
        <v>0</v>
      </c>
      <c r="AG374" s="82">
        <v>0</v>
      </c>
      <c r="AH374" s="82">
        <v>0</v>
      </c>
      <c r="AI374" s="82">
        <v>0</v>
      </c>
      <c r="AJ374" s="82">
        <v>1</v>
      </c>
      <c r="AK374" s="82">
        <v>0</v>
      </c>
      <c r="AL374" s="82">
        <v>0</v>
      </c>
      <c r="AM374" s="82">
        <v>0</v>
      </c>
      <c r="AN374" s="82">
        <v>0</v>
      </c>
      <c r="AO374" s="82">
        <v>0</v>
      </c>
      <c r="AP374" s="82">
        <v>0</v>
      </c>
      <c r="AQ374" s="82">
        <v>0</v>
      </c>
      <c r="AR374" s="82">
        <v>0</v>
      </c>
      <c r="AS374" s="82">
        <v>0</v>
      </c>
      <c r="AT374" s="82">
        <v>0</v>
      </c>
      <c r="AU374" s="82">
        <v>0</v>
      </c>
      <c r="AV374" s="82">
        <v>0</v>
      </c>
      <c r="AW374" s="82">
        <v>0</v>
      </c>
      <c r="AX374" s="82">
        <v>0</v>
      </c>
      <c r="AY374" s="82">
        <v>0</v>
      </c>
      <c r="AZ374" s="82">
        <v>0</v>
      </c>
      <c r="BA374" s="82">
        <f t="shared" si="41"/>
        <v>0</v>
      </c>
      <c r="BB374" s="82">
        <f t="shared" si="42"/>
        <v>7.2485068999999998</v>
      </c>
      <c r="BC374" s="82">
        <f t="shared" si="43"/>
        <v>0</v>
      </c>
      <c r="BD374" s="82">
        <f t="shared" si="44"/>
        <v>0</v>
      </c>
      <c r="BE374" s="82">
        <f t="shared" si="45"/>
        <v>0</v>
      </c>
      <c r="BF374" s="82">
        <f t="shared" si="46"/>
        <v>0</v>
      </c>
      <c r="BG374" s="82">
        <f t="shared" si="47"/>
        <v>0</v>
      </c>
      <c r="BH374" s="82">
        <f t="shared" si="48"/>
        <v>1</v>
      </c>
    </row>
    <row r="375" spans="1:60" ht="31.5">
      <c r="A375" s="51" t="s">
        <v>232</v>
      </c>
      <c r="B375" s="52" t="s">
        <v>828</v>
      </c>
      <c r="C375" s="53" t="s">
        <v>726</v>
      </c>
      <c r="D375" s="82">
        <v>3.6908634899999999</v>
      </c>
      <c r="E375" s="82">
        <v>0</v>
      </c>
      <c r="F375" s="82">
        <v>0</v>
      </c>
      <c r="G375" s="82">
        <v>0</v>
      </c>
      <c r="H375" s="82">
        <v>0</v>
      </c>
      <c r="I375" s="82">
        <v>0</v>
      </c>
      <c r="J375" s="82">
        <v>0</v>
      </c>
      <c r="K375" s="82">
        <v>0</v>
      </c>
      <c r="L375" s="82">
        <v>0</v>
      </c>
      <c r="M375" s="82">
        <v>0</v>
      </c>
      <c r="N375" s="82">
        <v>0</v>
      </c>
      <c r="O375" s="82">
        <v>0</v>
      </c>
      <c r="P375" s="82">
        <v>0</v>
      </c>
      <c r="Q375" s="82">
        <v>0</v>
      </c>
      <c r="R375" s="82">
        <v>0</v>
      </c>
      <c r="S375" s="82">
        <v>0</v>
      </c>
      <c r="T375" s="82">
        <v>0</v>
      </c>
      <c r="U375" s="82">
        <v>0</v>
      </c>
      <c r="V375" s="82">
        <v>0</v>
      </c>
      <c r="W375" s="82">
        <v>0</v>
      </c>
      <c r="X375" s="82">
        <v>0</v>
      </c>
      <c r="Y375" s="82">
        <v>0</v>
      </c>
      <c r="Z375" s="82">
        <v>0</v>
      </c>
      <c r="AA375" s="82">
        <v>0</v>
      </c>
      <c r="AB375" s="82">
        <v>0</v>
      </c>
      <c r="AC375" s="82">
        <v>0</v>
      </c>
      <c r="AD375" s="82">
        <v>0</v>
      </c>
      <c r="AE375" s="82">
        <v>0</v>
      </c>
      <c r="AF375" s="82">
        <v>0</v>
      </c>
      <c r="AG375" s="82">
        <v>0</v>
      </c>
      <c r="AH375" s="82">
        <v>0</v>
      </c>
      <c r="AI375" s="82">
        <v>0</v>
      </c>
      <c r="AJ375" s="82">
        <v>0</v>
      </c>
      <c r="AK375" s="82">
        <v>0</v>
      </c>
      <c r="AL375" s="82">
        <v>3.6908634899999999</v>
      </c>
      <c r="AM375" s="82">
        <v>0</v>
      </c>
      <c r="AN375" s="82">
        <v>0</v>
      </c>
      <c r="AO375" s="82">
        <v>0</v>
      </c>
      <c r="AP375" s="82">
        <v>0</v>
      </c>
      <c r="AQ375" s="82">
        <v>0</v>
      </c>
      <c r="AR375" s="82">
        <v>1</v>
      </c>
      <c r="AS375" s="82">
        <v>0</v>
      </c>
      <c r="AT375" s="82">
        <v>0</v>
      </c>
      <c r="AU375" s="82">
        <v>0</v>
      </c>
      <c r="AV375" s="82">
        <v>0</v>
      </c>
      <c r="AW375" s="82">
        <v>0</v>
      </c>
      <c r="AX375" s="82">
        <v>0</v>
      </c>
      <c r="AY375" s="82">
        <v>0</v>
      </c>
      <c r="AZ375" s="82">
        <v>0</v>
      </c>
      <c r="BA375" s="82">
        <f t="shared" si="41"/>
        <v>0</v>
      </c>
      <c r="BB375" s="82">
        <f t="shared" si="42"/>
        <v>3.6908634899999999</v>
      </c>
      <c r="BC375" s="82">
        <f t="shared" si="43"/>
        <v>0</v>
      </c>
      <c r="BD375" s="82">
        <f t="shared" si="44"/>
        <v>0</v>
      </c>
      <c r="BE375" s="82">
        <f t="shared" si="45"/>
        <v>0</v>
      </c>
      <c r="BF375" s="82">
        <f t="shared" si="46"/>
        <v>0</v>
      </c>
      <c r="BG375" s="82">
        <f t="shared" si="47"/>
        <v>0</v>
      </c>
      <c r="BH375" s="82">
        <f t="shared" si="48"/>
        <v>1</v>
      </c>
    </row>
    <row r="376" spans="1:60" ht="31.5">
      <c r="A376" s="51" t="s">
        <v>232</v>
      </c>
      <c r="B376" s="52" t="s">
        <v>810</v>
      </c>
      <c r="C376" s="53" t="s">
        <v>716</v>
      </c>
      <c r="D376" s="82">
        <v>5.4806077599999998</v>
      </c>
      <c r="E376" s="82">
        <v>0</v>
      </c>
      <c r="F376" s="82">
        <v>0</v>
      </c>
      <c r="G376" s="82">
        <v>0</v>
      </c>
      <c r="H376" s="82">
        <v>0</v>
      </c>
      <c r="I376" s="82">
        <v>0</v>
      </c>
      <c r="J376" s="82">
        <v>0</v>
      </c>
      <c r="K376" s="82">
        <v>0</v>
      </c>
      <c r="L376" s="82">
        <v>0</v>
      </c>
      <c r="M376" s="82">
        <v>0</v>
      </c>
      <c r="N376" s="82">
        <v>0</v>
      </c>
      <c r="O376" s="82">
        <v>0</v>
      </c>
      <c r="P376" s="82">
        <v>0</v>
      </c>
      <c r="Q376" s="82">
        <v>0</v>
      </c>
      <c r="R376" s="82">
        <v>0</v>
      </c>
      <c r="S376" s="82">
        <v>0</v>
      </c>
      <c r="T376" s="82">
        <v>0</v>
      </c>
      <c r="U376" s="82">
        <v>0</v>
      </c>
      <c r="V376" s="82">
        <v>5.4806077599999998</v>
      </c>
      <c r="W376" s="82">
        <v>0</v>
      </c>
      <c r="X376" s="82">
        <v>0</v>
      </c>
      <c r="Y376" s="82">
        <v>0</v>
      </c>
      <c r="Z376" s="82">
        <v>0</v>
      </c>
      <c r="AA376" s="82">
        <v>0</v>
      </c>
      <c r="AB376" s="82">
        <v>1</v>
      </c>
      <c r="AC376" s="82">
        <v>0</v>
      </c>
      <c r="AD376" s="82">
        <v>0</v>
      </c>
      <c r="AE376" s="82">
        <v>0</v>
      </c>
      <c r="AF376" s="82">
        <v>0</v>
      </c>
      <c r="AG376" s="82">
        <v>0</v>
      </c>
      <c r="AH376" s="82">
        <v>0</v>
      </c>
      <c r="AI376" s="82">
        <v>0</v>
      </c>
      <c r="AJ376" s="82">
        <v>0</v>
      </c>
      <c r="AK376" s="82">
        <v>0</v>
      </c>
      <c r="AL376" s="82">
        <v>0</v>
      </c>
      <c r="AM376" s="82">
        <v>0</v>
      </c>
      <c r="AN376" s="82">
        <v>0</v>
      </c>
      <c r="AO376" s="82">
        <v>0</v>
      </c>
      <c r="AP376" s="82">
        <v>0</v>
      </c>
      <c r="AQ376" s="82">
        <v>0</v>
      </c>
      <c r="AR376" s="82">
        <v>0</v>
      </c>
      <c r="AS376" s="82">
        <v>0</v>
      </c>
      <c r="AT376" s="82">
        <v>0</v>
      </c>
      <c r="AU376" s="82">
        <v>0</v>
      </c>
      <c r="AV376" s="82">
        <v>0</v>
      </c>
      <c r="AW376" s="82">
        <v>0</v>
      </c>
      <c r="AX376" s="82">
        <v>0</v>
      </c>
      <c r="AY376" s="82">
        <v>0</v>
      </c>
      <c r="AZ376" s="82">
        <v>0</v>
      </c>
      <c r="BA376" s="82">
        <f t="shared" si="41"/>
        <v>0</v>
      </c>
      <c r="BB376" s="82">
        <f t="shared" si="42"/>
        <v>5.4806077599999998</v>
      </c>
      <c r="BC376" s="82">
        <f t="shared" si="43"/>
        <v>0</v>
      </c>
      <c r="BD376" s="82">
        <f t="shared" si="44"/>
        <v>0</v>
      </c>
      <c r="BE376" s="82">
        <f t="shared" si="45"/>
        <v>0</v>
      </c>
      <c r="BF376" s="82">
        <f t="shared" si="46"/>
        <v>0</v>
      </c>
      <c r="BG376" s="82">
        <f t="shared" si="47"/>
        <v>0</v>
      </c>
      <c r="BH376" s="82">
        <f t="shared" si="48"/>
        <v>1</v>
      </c>
    </row>
    <row r="377" spans="1:60" ht="31.5">
      <c r="A377" s="51" t="s">
        <v>232</v>
      </c>
      <c r="B377" s="52" t="s">
        <v>829</v>
      </c>
      <c r="C377" s="53" t="s">
        <v>715</v>
      </c>
      <c r="D377" s="82">
        <v>11.44600151</v>
      </c>
      <c r="E377" s="82">
        <v>0</v>
      </c>
      <c r="F377" s="82">
        <v>0</v>
      </c>
      <c r="G377" s="82">
        <v>0</v>
      </c>
      <c r="H377" s="82">
        <v>0</v>
      </c>
      <c r="I377" s="82">
        <v>0</v>
      </c>
      <c r="J377" s="82">
        <v>0</v>
      </c>
      <c r="K377" s="82">
        <v>0</v>
      </c>
      <c r="L377" s="82">
        <v>0</v>
      </c>
      <c r="M377" s="82">
        <v>0</v>
      </c>
      <c r="N377" s="82">
        <v>0</v>
      </c>
      <c r="O377" s="82">
        <v>0</v>
      </c>
      <c r="P377" s="82">
        <v>0</v>
      </c>
      <c r="Q377" s="82">
        <v>0</v>
      </c>
      <c r="R377" s="82">
        <v>0</v>
      </c>
      <c r="S377" s="82">
        <v>0</v>
      </c>
      <c r="T377" s="82">
        <v>0</v>
      </c>
      <c r="U377" s="82">
        <v>0</v>
      </c>
      <c r="V377" s="82">
        <v>0</v>
      </c>
      <c r="W377" s="82">
        <v>0</v>
      </c>
      <c r="X377" s="82">
        <v>0</v>
      </c>
      <c r="Y377" s="82">
        <v>0</v>
      </c>
      <c r="Z377" s="82">
        <v>0</v>
      </c>
      <c r="AA377" s="82">
        <v>0</v>
      </c>
      <c r="AB377" s="82">
        <v>0</v>
      </c>
      <c r="AC377" s="82">
        <v>0</v>
      </c>
      <c r="AD377" s="82">
        <v>0</v>
      </c>
      <c r="AE377" s="82">
        <v>0</v>
      </c>
      <c r="AF377" s="82">
        <v>0</v>
      </c>
      <c r="AG377" s="82">
        <v>0</v>
      </c>
      <c r="AH377" s="82">
        <v>0</v>
      </c>
      <c r="AI377" s="82">
        <v>0</v>
      </c>
      <c r="AJ377" s="82">
        <v>0</v>
      </c>
      <c r="AK377" s="82">
        <v>0</v>
      </c>
      <c r="AL377" s="82">
        <v>11.44600151</v>
      </c>
      <c r="AM377" s="82">
        <v>0</v>
      </c>
      <c r="AN377" s="82">
        <v>0</v>
      </c>
      <c r="AO377" s="82">
        <v>0</v>
      </c>
      <c r="AP377" s="82">
        <v>0</v>
      </c>
      <c r="AQ377" s="82">
        <v>0</v>
      </c>
      <c r="AR377" s="82">
        <v>1</v>
      </c>
      <c r="AS377" s="82">
        <v>0</v>
      </c>
      <c r="AT377" s="82">
        <v>0</v>
      </c>
      <c r="AU377" s="82">
        <v>0</v>
      </c>
      <c r="AV377" s="82">
        <v>0</v>
      </c>
      <c r="AW377" s="82">
        <v>0</v>
      </c>
      <c r="AX377" s="82">
        <v>0</v>
      </c>
      <c r="AY377" s="82">
        <v>0</v>
      </c>
      <c r="AZ377" s="82">
        <v>0</v>
      </c>
      <c r="BA377" s="82">
        <f t="shared" si="41"/>
        <v>0</v>
      </c>
      <c r="BB377" s="82">
        <f t="shared" si="42"/>
        <v>11.44600151</v>
      </c>
      <c r="BC377" s="82">
        <f t="shared" si="43"/>
        <v>0</v>
      </c>
      <c r="BD377" s="82">
        <f t="shared" si="44"/>
        <v>0</v>
      </c>
      <c r="BE377" s="82">
        <f t="shared" si="45"/>
        <v>0</v>
      </c>
      <c r="BF377" s="82">
        <f t="shared" si="46"/>
        <v>0</v>
      </c>
      <c r="BG377" s="82">
        <f t="shared" si="47"/>
        <v>0</v>
      </c>
      <c r="BH377" s="82">
        <f t="shared" si="48"/>
        <v>1</v>
      </c>
    </row>
    <row r="378" spans="1:60" ht="47.25">
      <c r="A378" s="51" t="s">
        <v>5</v>
      </c>
      <c r="B378" s="52" t="s">
        <v>233</v>
      </c>
      <c r="C378" s="53" t="s">
        <v>96</v>
      </c>
      <c r="D378" s="82">
        <v>26.90936688</v>
      </c>
      <c r="E378" s="82">
        <v>0</v>
      </c>
      <c r="F378" s="82">
        <v>26.90936688</v>
      </c>
      <c r="G378" s="82">
        <v>0</v>
      </c>
      <c r="H378" s="82">
        <v>0</v>
      </c>
      <c r="I378" s="82">
        <v>0</v>
      </c>
      <c r="J378" s="82">
        <v>0</v>
      </c>
      <c r="K378" s="82">
        <v>0</v>
      </c>
      <c r="L378" s="82">
        <v>1</v>
      </c>
      <c r="M378" s="82">
        <v>0</v>
      </c>
      <c r="N378" s="82">
        <v>0</v>
      </c>
      <c r="O378" s="82">
        <v>0</v>
      </c>
      <c r="P378" s="82">
        <v>0</v>
      </c>
      <c r="Q378" s="82">
        <v>0</v>
      </c>
      <c r="R378" s="82">
        <v>0</v>
      </c>
      <c r="S378" s="82">
        <v>0</v>
      </c>
      <c r="T378" s="82">
        <v>0</v>
      </c>
      <c r="U378" s="82">
        <v>0</v>
      </c>
      <c r="V378" s="82">
        <v>0</v>
      </c>
      <c r="W378" s="82">
        <v>0</v>
      </c>
      <c r="X378" s="82">
        <v>0</v>
      </c>
      <c r="Y378" s="82">
        <v>0</v>
      </c>
      <c r="Z378" s="82">
        <v>0</v>
      </c>
      <c r="AA378" s="82">
        <v>0</v>
      </c>
      <c r="AB378" s="82">
        <v>0</v>
      </c>
      <c r="AC378" s="82">
        <v>0</v>
      </c>
      <c r="AD378" s="82">
        <v>0</v>
      </c>
      <c r="AE378" s="82">
        <v>0</v>
      </c>
      <c r="AF378" s="82">
        <v>0</v>
      </c>
      <c r="AG378" s="82">
        <v>0</v>
      </c>
      <c r="AH378" s="82">
        <v>0</v>
      </c>
      <c r="AI378" s="82">
        <v>0</v>
      </c>
      <c r="AJ378" s="82">
        <v>0</v>
      </c>
      <c r="AK378" s="82">
        <v>0</v>
      </c>
      <c r="AL378" s="82">
        <v>0</v>
      </c>
      <c r="AM378" s="82">
        <v>0</v>
      </c>
      <c r="AN378" s="82">
        <v>0</v>
      </c>
      <c r="AO378" s="82">
        <v>0</v>
      </c>
      <c r="AP378" s="82">
        <v>0</v>
      </c>
      <c r="AQ378" s="82">
        <v>0</v>
      </c>
      <c r="AR378" s="82">
        <v>0</v>
      </c>
      <c r="AS378" s="82">
        <v>0</v>
      </c>
      <c r="AT378" s="82">
        <v>0</v>
      </c>
      <c r="AU378" s="82">
        <v>0</v>
      </c>
      <c r="AV378" s="82">
        <v>0</v>
      </c>
      <c r="AW378" s="82">
        <v>0</v>
      </c>
      <c r="AX378" s="82">
        <v>0</v>
      </c>
      <c r="AY378" s="82">
        <v>0</v>
      </c>
      <c r="AZ378" s="82">
        <v>0</v>
      </c>
      <c r="BA378" s="82">
        <f t="shared" si="41"/>
        <v>0</v>
      </c>
      <c r="BB378" s="82">
        <f t="shared" si="42"/>
        <v>26.90936688</v>
      </c>
      <c r="BC378" s="82">
        <f t="shared" si="43"/>
        <v>0</v>
      </c>
      <c r="BD378" s="82">
        <f t="shared" si="44"/>
        <v>0</v>
      </c>
      <c r="BE378" s="82">
        <f t="shared" si="45"/>
        <v>0</v>
      </c>
      <c r="BF378" s="82">
        <f t="shared" si="46"/>
        <v>0</v>
      </c>
      <c r="BG378" s="82">
        <f t="shared" si="47"/>
        <v>0</v>
      </c>
      <c r="BH378" s="82">
        <f t="shared" si="48"/>
        <v>1</v>
      </c>
    </row>
    <row r="379" spans="1:60" ht="31.5">
      <c r="A379" s="51" t="s">
        <v>6</v>
      </c>
      <c r="B379" s="52" t="s">
        <v>234</v>
      </c>
      <c r="C379" s="53" t="s">
        <v>96</v>
      </c>
      <c r="D379" s="82">
        <v>0</v>
      </c>
      <c r="E379" s="82">
        <v>0</v>
      </c>
      <c r="F379" s="82">
        <v>0</v>
      </c>
      <c r="G379" s="82">
        <v>0</v>
      </c>
      <c r="H379" s="82">
        <v>0</v>
      </c>
      <c r="I379" s="82">
        <v>0</v>
      </c>
      <c r="J379" s="82">
        <v>0</v>
      </c>
      <c r="K379" s="82">
        <v>0</v>
      </c>
      <c r="L379" s="82">
        <v>0</v>
      </c>
      <c r="M379" s="82">
        <v>0</v>
      </c>
      <c r="N379" s="82">
        <v>0</v>
      </c>
      <c r="O379" s="82">
        <v>0</v>
      </c>
      <c r="P379" s="82">
        <v>0</v>
      </c>
      <c r="Q379" s="82">
        <v>0</v>
      </c>
      <c r="R379" s="82">
        <v>0</v>
      </c>
      <c r="S379" s="82">
        <v>0</v>
      </c>
      <c r="T379" s="82">
        <v>0</v>
      </c>
      <c r="U379" s="82">
        <v>0</v>
      </c>
      <c r="V379" s="82">
        <v>0</v>
      </c>
      <c r="W379" s="82">
        <v>0</v>
      </c>
      <c r="X379" s="82">
        <v>0</v>
      </c>
      <c r="Y379" s="82">
        <v>0</v>
      </c>
      <c r="Z379" s="82">
        <v>0</v>
      </c>
      <c r="AA379" s="82">
        <v>0</v>
      </c>
      <c r="AB379" s="82">
        <v>0</v>
      </c>
      <c r="AC379" s="82">
        <v>0</v>
      </c>
      <c r="AD379" s="82">
        <v>0</v>
      </c>
      <c r="AE379" s="82">
        <v>0</v>
      </c>
      <c r="AF379" s="82">
        <v>0</v>
      </c>
      <c r="AG379" s="82">
        <v>0</v>
      </c>
      <c r="AH379" s="82">
        <v>0</v>
      </c>
      <c r="AI379" s="82">
        <v>0</v>
      </c>
      <c r="AJ379" s="82">
        <v>0</v>
      </c>
      <c r="AK379" s="82">
        <v>0</v>
      </c>
      <c r="AL379" s="82">
        <v>0</v>
      </c>
      <c r="AM379" s="82">
        <v>0</v>
      </c>
      <c r="AN379" s="82">
        <v>0</v>
      </c>
      <c r="AO379" s="82">
        <v>0</v>
      </c>
      <c r="AP379" s="82">
        <v>0</v>
      </c>
      <c r="AQ379" s="82">
        <v>0</v>
      </c>
      <c r="AR379" s="82">
        <v>0</v>
      </c>
      <c r="AS379" s="82">
        <v>0</v>
      </c>
      <c r="AT379" s="82">
        <v>0</v>
      </c>
      <c r="AU379" s="82">
        <v>0</v>
      </c>
      <c r="AV379" s="82">
        <v>0</v>
      </c>
      <c r="AW379" s="82">
        <v>0</v>
      </c>
      <c r="AX379" s="82">
        <v>0</v>
      </c>
      <c r="AY379" s="82">
        <v>0</v>
      </c>
      <c r="AZ379" s="82">
        <v>0</v>
      </c>
      <c r="BA379" s="82">
        <f t="shared" si="41"/>
        <v>0</v>
      </c>
      <c r="BB379" s="82">
        <f t="shared" si="42"/>
        <v>0</v>
      </c>
      <c r="BC379" s="82">
        <f t="shared" si="43"/>
        <v>0</v>
      </c>
      <c r="BD379" s="82">
        <f t="shared" si="44"/>
        <v>0</v>
      </c>
      <c r="BE379" s="82">
        <f t="shared" si="45"/>
        <v>0</v>
      </c>
      <c r="BF379" s="82">
        <f t="shared" si="46"/>
        <v>0</v>
      </c>
      <c r="BG379" s="82">
        <f t="shared" si="47"/>
        <v>0</v>
      </c>
      <c r="BH379" s="82">
        <f t="shared" si="48"/>
        <v>0</v>
      </c>
    </row>
    <row r="380" spans="1:60" ht="78.75">
      <c r="A380" s="51" t="s">
        <v>21</v>
      </c>
      <c r="B380" s="52" t="s">
        <v>235</v>
      </c>
      <c r="C380" s="53" t="s">
        <v>96</v>
      </c>
      <c r="D380" s="82">
        <v>0</v>
      </c>
      <c r="E380" s="82">
        <v>0</v>
      </c>
      <c r="F380" s="82">
        <v>0</v>
      </c>
      <c r="G380" s="82">
        <v>0</v>
      </c>
      <c r="H380" s="82">
        <v>0</v>
      </c>
      <c r="I380" s="82">
        <v>0</v>
      </c>
      <c r="J380" s="82">
        <v>0</v>
      </c>
      <c r="K380" s="82">
        <v>0</v>
      </c>
      <c r="L380" s="82">
        <v>0</v>
      </c>
      <c r="M380" s="82">
        <v>0</v>
      </c>
      <c r="N380" s="82">
        <v>0</v>
      </c>
      <c r="O380" s="82">
        <v>0</v>
      </c>
      <c r="P380" s="82">
        <v>0</v>
      </c>
      <c r="Q380" s="82">
        <v>0</v>
      </c>
      <c r="R380" s="82">
        <v>0</v>
      </c>
      <c r="S380" s="82">
        <v>0</v>
      </c>
      <c r="T380" s="82">
        <v>0</v>
      </c>
      <c r="U380" s="82">
        <v>0</v>
      </c>
      <c r="V380" s="82">
        <v>0</v>
      </c>
      <c r="W380" s="82">
        <v>0</v>
      </c>
      <c r="X380" s="82">
        <v>0</v>
      </c>
      <c r="Y380" s="82">
        <v>0</v>
      </c>
      <c r="Z380" s="82">
        <v>0</v>
      </c>
      <c r="AA380" s="82">
        <v>0</v>
      </c>
      <c r="AB380" s="82">
        <v>0</v>
      </c>
      <c r="AC380" s="82">
        <v>0</v>
      </c>
      <c r="AD380" s="82">
        <v>0</v>
      </c>
      <c r="AE380" s="82">
        <v>0</v>
      </c>
      <c r="AF380" s="82">
        <v>0</v>
      </c>
      <c r="AG380" s="82">
        <v>0</v>
      </c>
      <c r="AH380" s="82">
        <v>0</v>
      </c>
      <c r="AI380" s="82">
        <v>0</v>
      </c>
      <c r="AJ380" s="82">
        <v>0</v>
      </c>
      <c r="AK380" s="82">
        <v>0</v>
      </c>
      <c r="AL380" s="82">
        <v>0</v>
      </c>
      <c r="AM380" s="82">
        <v>0</v>
      </c>
      <c r="AN380" s="82">
        <v>0</v>
      </c>
      <c r="AO380" s="82">
        <v>0</v>
      </c>
      <c r="AP380" s="82">
        <v>0</v>
      </c>
      <c r="AQ380" s="82">
        <v>0</v>
      </c>
      <c r="AR380" s="82">
        <v>0</v>
      </c>
      <c r="AS380" s="82">
        <v>0</v>
      </c>
      <c r="AT380" s="82">
        <v>0</v>
      </c>
      <c r="AU380" s="82">
        <v>0</v>
      </c>
      <c r="AV380" s="82">
        <v>0</v>
      </c>
      <c r="AW380" s="82">
        <v>0</v>
      </c>
      <c r="AX380" s="82">
        <v>0</v>
      </c>
      <c r="AY380" s="82">
        <v>0</v>
      </c>
      <c r="AZ380" s="82">
        <v>0</v>
      </c>
      <c r="BA380" s="82">
        <f t="shared" si="41"/>
        <v>0</v>
      </c>
      <c r="BB380" s="82">
        <f t="shared" si="42"/>
        <v>0</v>
      </c>
      <c r="BC380" s="82">
        <f t="shared" si="43"/>
        <v>0</v>
      </c>
      <c r="BD380" s="82">
        <f t="shared" si="44"/>
        <v>0</v>
      </c>
      <c r="BE380" s="82">
        <f t="shared" si="45"/>
        <v>0</v>
      </c>
      <c r="BF380" s="82">
        <f t="shared" si="46"/>
        <v>0</v>
      </c>
      <c r="BG380" s="82">
        <f t="shared" si="47"/>
        <v>0</v>
      </c>
      <c r="BH380" s="82">
        <f t="shared" si="48"/>
        <v>0</v>
      </c>
    </row>
    <row r="381" spans="1:60" ht="31.5">
      <c r="A381" s="51" t="s">
        <v>236</v>
      </c>
      <c r="B381" s="52" t="s">
        <v>237</v>
      </c>
      <c r="C381" s="53" t="s">
        <v>96</v>
      </c>
      <c r="D381" s="82">
        <v>0</v>
      </c>
      <c r="E381" s="82">
        <v>0</v>
      </c>
      <c r="F381" s="82">
        <v>0</v>
      </c>
      <c r="G381" s="82">
        <v>0</v>
      </c>
      <c r="H381" s="82">
        <v>0</v>
      </c>
      <c r="I381" s="82">
        <v>0</v>
      </c>
      <c r="J381" s="82">
        <v>0</v>
      </c>
      <c r="K381" s="82">
        <v>0</v>
      </c>
      <c r="L381" s="82">
        <v>0</v>
      </c>
      <c r="M381" s="82">
        <v>0</v>
      </c>
      <c r="N381" s="82">
        <v>0</v>
      </c>
      <c r="O381" s="82">
        <v>0</v>
      </c>
      <c r="P381" s="82">
        <v>0</v>
      </c>
      <c r="Q381" s="82">
        <v>0</v>
      </c>
      <c r="R381" s="82">
        <v>0</v>
      </c>
      <c r="S381" s="82">
        <v>0</v>
      </c>
      <c r="T381" s="82">
        <v>0</v>
      </c>
      <c r="U381" s="82">
        <v>0</v>
      </c>
      <c r="V381" s="82">
        <v>0</v>
      </c>
      <c r="W381" s="82">
        <v>0</v>
      </c>
      <c r="X381" s="82">
        <v>0</v>
      </c>
      <c r="Y381" s="82">
        <v>0</v>
      </c>
      <c r="Z381" s="82">
        <v>0</v>
      </c>
      <c r="AA381" s="82">
        <v>0</v>
      </c>
      <c r="AB381" s="82">
        <v>0</v>
      </c>
      <c r="AC381" s="82">
        <v>0</v>
      </c>
      <c r="AD381" s="82">
        <v>0</v>
      </c>
      <c r="AE381" s="82">
        <v>0</v>
      </c>
      <c r="AF381" s="82">
        <v>0</v>
      </c>
      <c r="AG381" s="82">
        <v>0</v>
      </c>
      <c r="AH381" s="82">
        <v>0</v>
      </c>
      <c r="AI381" s="82">
        <v>0</v>
      </c>
      <c r="AJ381" s="82">
        <v>0</v>
      </c>
      <c r="AK381" s="82">
        <v>0</v>
      </c>
      <c r="AL381" s="82">
        <v>0</v>
      </c>
      <c r="AM381" s="82">
        <v>0</v>
      </c>
      <c r="AN381" s="82">
        <v>0</v>
      </c>
      <c r="AO381" s="82">
        <v>0</v>
      </c>
      <c r="AP381" s="82">
        <v>0</v>
      </c>
      <c r="AQ381" s="82">
        <v>0</v>
      </c>
      <c r="AR381" s="82">
        <v>0</v>
      </c>
      <c r="AS381" s="82">
        <v>0</v>
      </c>
      <c r="AT381" s="82">
        <v>0</v>
      </c>
      <c r="AU381" s="82">
        <v>0</v>
      </c>
      <c r="AV381" s="82">
        <v>0</v>
      </c>
      <c r="AW381" s="82">
        <v>0</v>
      </c>
      <c r="AX381" s="82">
        <v>0</v>
      </c>
      <c r="AY381" s="82">
        <v>0</v>
      </c>
      <c r="AZ381" s="82">
        <v>0</v>
      </c>
      <c r="BA381" s="82">
        <f t="shared" si="41"/>
        <v>0</v>
      </c>
      <c r="BB381" s="82">
        <f t="shared" si="42"/>
        <v>0</v>
      </c>
      <c r="BC381" s="82">
        <f t="shared" si="43"/>
        <v>0</v>
      </c>
      <c r="BD381" s="82">
        <f t="shared" si="44"/>
        <v>0</v>
      </c>
      <c r="BE381" s="82">
        <f t="shared" si="45"/>
        <v>0</v>
      </c>
      <c r="BF381" s="82">
        <f t="shared" si="46"/>
        <v>0</v>
      </c>
      <c r="BG381" s="82">
        <f t="shared" si="47"/>
        <v>0</v>
      </c>
      <c r="BH381" s="82">
        <f t="shared" si="48"/>
        <v>0</v>
      </c>
    </row>
    <row r="382" spans="1:60" ht="31.5">
      <c r="A382" s="51" t="s">
        <v>238</v>
      </c>
      <c r="B382" s="52" t="s">
        <v>237</v>
      </c>
      <c r="C382" s="53" t="s">
        <v>96</v>
      </c>
      <c r="D382" s="82">
        <v>0</v>
      </c>
      <c r="E382" s="82">
        <v>0</v>
      </c>
      <c r="F382" s="82">
        <v>0</v>
      </c>
      <c r="G382" s="82">
        <v>0</v>
      </c>
      <c r="H382" s="82">
        <v>0</v>
      </c>
      <c r="I382" s="82">
        <v>0</v>
      </c>
      <c r="J382" s="82">
        <v>0</v>
      </c>
      <c r="K382" s="82">
        <v>0</v>
      </c>
      <c r="L382" s="82">
        <v>0</v>
      </c>
      <c r="M382" s="82">
        <v>0</v>
      </c>
      <c r="N382" s="82">
        <v>0</v>
      </c>
      <c r="O382" s="82">
        <v>0</v>
      </c>
      <c r="P382" s="82">
        <v>0</v>
      </c>
      <c r="Q382" s="82">
        <v>0</v>
      </c>
      <c r="R382" s="82">
        <v>0</v>
      </c>
      <c r="S382" s="82">
        <v>0</v>
      </c>
      <c r="T382" s="82">
        <v>0</v>
      </c>
      <c r="U382" s="82">
        <v>0</v>
      </c>
      <c r="V382" s="82">
        <v>0</v>
      </c>
      <c r="W382" s="82">
        <v>0</v>
      </c>
      <c r="X382" s="82">
        <v>0</v>
      </c>
      <c r="Y382" s="82">
        <v>0</v>
      </c>
      <c r="Z382" s="82">
        <v>0</v>
      </c>
      <c r="AA382" s="82">
        <v>0</v>
      </c>
      <c r="AB382" s="82">
        <v>0</v>
      </c>
      <c r="AC382" s="82">
        <v>0</v>
      </c>
      <c r="AD382" s="82">
        <v>0</v>
      </c>
      <c r="AE382" s="82">
        <v>0</v>
      </c>
      <c r="AF382" s="82">
        <v>0</v>
      </c>
      <c r="AG382" s="82">
        <v>0</v>
      </c>
      <c r="AH382" s="82">
        <v>0</v>
      </c>
      <c r="AI382" s="82">
        <v>0</v>
      </c>
      <c r="AJ382" s="82">
        <v>0</v>
      </c>
      <c r="AK382" s="82">
        <v>0</v>
      </c>
      <c r="AL382" s="82">
        <v>0</v>
      </c>
      <c r="AM382" s="82">
        <v>0</v>
      </c>
      <c r="AN382" s="82">
        <v>0</v>
      </c>
      <c r="AO382" s="82">
        <v>0</v>
      </c>
      <c r="AP382" s="82">
        <v>0</v>
      </c>
      <c r="AQ382" s="82">
        <v>0</v>
      </c>
      <c r="AR382" s="82">
        <v>0</v>
      </c>
      <c r="AS382" s="82">
        <v>0</v>
      </c>
      <c r="AT382" s="82">
        <v>0</v>
      </c>
      <c r="AU382" s="82">
        <v>0</v>
      </c>
      <c r="AV382" s="82">
        <v>0</v>
      </c>
      <c r="AW382" s="82">
        <v>0</v>
      </c>
      <c r="AX382" s="82">
        <v>0</v>
      </c>
      <c r="AY382" s="82">
        <v>0</v>
      </c>
      <c r="AZ382" s="82">
        <v>0</v>
      </c>
      <c r="BA382" s="82">
        <f t="shared" si="41"/>
        <v>0</v>
      </c>
      <c r="BB382" s="82">
        <f t="shared" si="42"/>
        <v>0</v>
      </c>
      <c r="BC382" s="82">
        <f t="shared" si="43"/>
        <v>0</v>
      </c>
      <c r="BD382" s="82">
        <f t="shared" si="44"/>
        <v>0</v>
      </c>
      <c r="BE382" s="82">
        <f t="shared" si="45"/>
        <v>0</v>
      </c>
      <c r="BF382" s="82">
        <f t="shared" si="46"/>
        <v>0</v>
      </c>
      <c r="BG382" s="82">
        <f t="shared" si="47"/>
        <v>0</v>
      </c>
      <c r="BH382" s="82">
        <f t="shared" si="48"/>
        <v>0</v>
      </c>
    </row>
    <row r="383" spans="1:60" ht="47.25">
      <c r="A383" s="51" t="s">
        <v>22</v>
      </c>
      <c r="B383" s="52" t="s">
        <v>239</v>
      </c>
      <c r="C383" s="53" t="s">
        <v>96</v>
      </c>
      <c r="D383" s="82">
        <v>0</v>
      </c>
      <c r="E383" s="82">
        <v>0</v>
      </c>
      <c r="F383" s="82">
        <v>0</v>
      </c>
      <c r="G383" s="82">
        <v>0</v>
      </c>
      <c r="H383" s="82">
        <v>0</v>
      </c>
      <c r="I383" s="82">
        <v>0</v>
      </c>
      <c r="J383" s="82">
        <v>0</v>
      </c>
      <c r="K383" s="82">
        <v>0</v>
      </c>
      <c r="L383" s="82">
        <v>0</v>
      </c>
      <c r="M383" s="82">
        <v>0</v>
      </c>
      <c r="N383" s="82">
        <v>0</v>
      </c>
      <c r="O383" s="82">
        <v>0</v>
      </c>
      <c r="P383" s="82">
        <v>0</v>
      </c>
      <c r="Q383" s="82">
        <v>0</v>
      </c>
      <c r="R383" s="82">
        <v>0</v>
      </c>
      <c r="S383" s="82">
        <v>0</v>
      </c>
      <c r="T383" s="82">
        <v>0</v>
      </c>
      <c r="U383" s="82">
        <v>0</v>
      </c>
      <c r="V383" s="82">
        <v>0</v>
      </c>
      <c r="W383" s="82">
        <v>0</v>
      </c>
      <c r="X383" s="82">
        <v>0</v>
      </c>
      <c r="Y383" s="82">
        <v>0</v>
      </c>
      <c r="Z383" s="82">
        <v>0</v>
      </c>
      <c r="AA383" s="82">
        <v>0</v>
      </c>
      <c r="AB383" s="82">
        <v>0</v>
      </c>
      <c r="AC383" s="82">
        <v>0</v>
      </c>
      <c r="AD383" s="82">
        <v>0</v>
      </c>
      <c r="AE383" s="82">
        <v>0</v>
      </c>
      <c r="AF383" s="82">
        <v>0</v>
      </c>
      <c r="AG383" s="82">
        <v>0</v>
      </c>
      <c r="AH383" s="82">
        <v>0</v>
      </c>
      <c r="AI383" s="82">
        <v>0</v>
      </c>
      <c r="AJ383" s="82">
        <v>0</v>
      </c>
      <c r="AK383" s="82">
        <v>0</v>
      </c>
      <c r="AL383" s="82">
        <v>0</v>
      </c>
      <c r="AM383" s="82">
        <v>0</v>
      </c>
      <c r="AN383" s="82">
        <v>0</v>
      </c>
      <c r="AO383" s="82">
        <v>0</v>
      </c>
      <c r="AP383" s="82">
        <v>0</v>
      </c>
      <c r="AQ383" s="82">
        <v>0</v>
      </c>
      <c r="AR383" s="82">
        <v>0</v>
      </c>
      <c r="AS383" s="82">
        <v>0</v>
      </c>
      <c r="AT383" s="82">
        <v>0</v>
      </c>
      <c r="AU383" s="82">
        <v>0</v>
      </c>
      <c r="AV383" s="82">
        <v>0</v>
      </c>
      <c r="AW383" s="82">
        <v>0</v>
      </c>
      <c r="AX383" s="82">
        <v>0</v>
      </c>
      <c r="AY383" s="82">
        <v>0</v>
      </c>
      <c r="AZ383" s="82">
        <v>0</v>
      </c>
      <c r="BA383" s="82">
        <f t="shared" si="41"/>
        <v>0</v>
      </c>
      <c r="BB383" s="82">
        <f t="shared" si="42"/>
        <v>0</v>
      </c>
      <c r="BC383" s="82">
        <f t="shared" si="43"/>
        <v>0</v>
      </c>
      <c r="BD383" s="82">
        <f t="shared" si="44"/>
        <v>0</v>
      </c>
      <c r="BE383" s="82">
        <f t="shared" si="45"/>
        <v>0</v>
      </c>
      <c r="BF383" s="82">
        <f t="shared" si="46"/>
        <v>0</v>
      </c>
      <c r="BG383" s="82">
        <f t="shared" si="47"/>
        <v>0</v>
      </c>
      <c r="BH383" s="82">
        <f t="shared" si="48"/>
        <v>0</v>
      </c>
    </row>
    <row r="384" spans="1:60" ht="31.5">
      <c r="A384" s="51" t="s">
        <v>240</v>
      </c>
      <c r="B384" s="52" t="s">
        <v>241</v>
      </c>
      <c r="C384" s="53" t="s">
        <v>96</v>
      </c>
      <c r="D384" s="82">
        <v>0</v>
      </c>
      <c r="E384" s="82">
        <v>0</v>
      </c>
      <c r="F384" s="82">
        <v>0</v>
      </c>
      <c r="G384" s="82">
        <v>0</v>
      </c>
      <c r="H384" s="82">
        <v>0</v>
      </c>
      <c r="I384" s="82">
        <v>0</v>
      </c>
      <c r="J384" s="82">
        <v>0</v>
      </c>
      <c r="K384" s="82">
        <v>0</v>
      </c>
      <c r="L384" s="82">
        <v>0</v>
      </c>
      <c r="M384" s="82">
        <v>0</v>
      </c>
      <c r="N384" s="82">
        <v>0</v>
      </c>
      <c r="O384" s="82">
        <v>0</v>
      </c>
      <c r="P384" s="82">
        <v>0</v>
      </c>
      <c r="Q384" s="82">
        <v>0</v>
      </c>
      <c r="R384" s="82">
        <v>0</v>
      </c>
      <c r="S384" s="82">
        <v>0</v>
      </c>
      <c r="T384" s="82">
        <v>0</v>
      </c>
      <c r="U384" s="82">
        <v>0</v>
      </c>
      <c r="V384" s="82">
        <v>0</v>
      </c>
      <c r="W384" s="82">
        <v>0</v>
      </c>
      <c r="X384" s="82">
        <v>0</v>
      </c>
      <c r="Y384" s="82">
        <v>0</v>
      </c>
      <c r="Z384" s="82">
        <v>0</v>
      </c>
      <c r="AA384" s="82">
        <v>0</v>
      </c>
      <c r="AB384" s="82">
        <v>0</v>
      </c>
      <c r="AC384" s="82">
        <v>0</v>
      </c>
      <c r="AD384" s="82">
        <v>0</v>
      </c>
      <c r="AE384" s="82">
        <v>0</v>
      </c>
      <c r="AF384" s="82">
        <v>0</v>
      </c>
      <c r="AG384" s="82">
        <v>0</v>
      </c>
      <c r="AH384" s="82">
        <v>0</v>
      </c>
      <c r="AI384" s="82">
        <v>0</v>
      </c>
      <c r="AJ384" s="82">
        <v>0</v>
      </c>
      <c r="AK384" s="82">
        <v>0</v>
      </c>
      <c r="AL384" s="82">
        <v>0</v>
      </c>
      <c r="AM384" s="82">
        <v>0</v>
      </c>
      <c r="AN384" s="82">
        <v>0</v>
      </c>
      <c r="AO384" s="82">
        <v>0</v>
      </c>
      <c r="AP384" s="82">
        <v>0</v>
      </c>
      <c r="AQ384" s="82">
        <v>0</v>
      </c>
      <c r="AR384" s="82">
        <v>0</v>
      </c>
      <c r="AS384" s="82">
        <v>0</v>
      </c>
      <c r="AT384" s="82">
        <v>0</v>
      </c>
      <c r="AU384" s="82">
        <v>0</v>
      </c>
      <c r="AV384" s="82">
        <v>0</v>
      </c>
      <c r="AW384" s="82">
        <v>0</v>
      </c>
      <c r="AX384" s="82">
        <v>0</v>
      </c>
      <c r="AY384" s="82">
        <v>0</v>
      </c>
      <c r="AZ384" s="82">
        <v>0</v>
      </c>
      <c r="BA384" s="82">
        <f t="shared" si="41"/>
        <v>0</v>
      </c>
      <c r="BB384" s="82">
        <f t="shared" si="42"/>
        <v>0</v>
      </c>
      <c r="BC384" s="82">
        <f t="shared" si="43"/>
        <v>0</v>
      </c>
      <c r="BD384" s="82">
        <f t="shared" si="44"/>
        <v>0</v>
      </c>
      <c r="BE384" s="82">
        <f t="shared" si="45"/>
        <v>0</v>
      </c>
      <c r="BF384" s="82">
        <f t="shared" si="46"/>
        <v>0</v>
      </c>
      <c r="BG384" s="82">
        <f t="shared" si="47"/>
        <v>0</v>
      </c>
      <c r="BH384" s="82">
        <f t="shared" si="48"/>
        <v>0</v>
      </c>
    </row>
    <row r="385" spans="1:60" ht="31.5">
      <c r="A385" s="51" t="s">
        <v>242</v>
      </c>
      <c r="B385" s="52" t="s">
        <v>237</v>
      </c>
      <c r="C385" s="53" t="s">
        <v>96</v>
      </c>
      <c r="D385" s="82">
        <v>0</v>
      </c>
      <c r="E385" s="82">
        <v>0</v>
      </c>
      <c r="F385" s="82">
        <v>0</v>
      </c>
      <c r="G385" s="82">
        <v>0</v>
      </c>
      <c r="H385" s="82">
        <v>0</v>
      </c>
      <c r="I385" s="82">
        <v>0</v>
      </c>
      <c r="J385" s="82">
        <v>0</v>
      </c>
      <c r="K385" s="82">
        <v>0</v>
      </c>
      <c r="L385" s="82">
        <v>0</v>
      </c>
      <c r="M385" s="82">
        <v>0</v>
      </c>
      <c r="N385" s="82">
        <v>0</v>
      </c>
      <c r="O385" s="82">
        <v>0</v>
      </c>
      <c r="P385" s="82">
        <v>0</v>
      </c>
      <c r="Q385" s="82">
        <v>0</v>
      </c>
      <c r="R385" s="82">
        <v>0</v>
      </c>
      <c r="S385" s="82">
        <v>0</v>
      </c>
      <c r="T385" s="82">
        <v>0</v>
      </c>
      <c r="U385" s="82">
        <v>0</v>
      </c>
      <c r="V385" s="82">
        <v>0</v>
      </c>
      <c r="W385" s="82">
        <v>0</v>
      </c>
      <c r="X385" s="82">
        <v>0</v>
      </c>
      <c r="Y385" s="82">
        <v>0</v>
      </c>
      <c r="Z385" s="82">
        <v>0</v>
      </c>
      <c r="AA385" s="82">
        <v>0</v>
      </c>
      <c r="AB385" s="82">
        <v>0</v>
      </c>
      <c r="AC385" s="82">
        <v>0</v>
      </c>
      <c r="AD385" s="82">
        <v>0</v>
      </c>
      <c r="AE385" s="82">
        <v>0</v>
      </c>
      <c r="AF385" s="82">
        <v>0</v>
      </c>
      <c r="AG385" s="82">
        <v>0</v>
      </c>
      <c r="AH385" s="82">
        <v>0</v>
      </c>
      <c r="AI385" s="82">
        <v>0</v>
      </c>
      <c r="AJ385" s="82">
        <v>0</v>
      </c>
      <c r="AK385" s="82">
        <v>0</v>
      </c>
      <c r="AL385" s="82">
        <v>0</v>
      </c>
      <c r="AM385" s="82">
        <v>0</v>
      </c>
      <c r="AN385" s="82">
        <v>0</v>
      </c>
      <c r="AO385" s="82">
        <v>0</v>
      </c>
      <c r="AP385" s="82">
        <v>0</v>
      </c>
      <c r="AQ385" s="82">
        <v>0</v>
      </c>
      <c r="AR385" s="82">
        <v>0</v>
      </c>
      <c r="AS385" s="82">
        <v>0</v>
      </c>
      <c r="AT385" s="82">
        <v>0</v>
      </c>
      <c r="AU385" s="82">
        <v>0</v>
      </c>
      <c r="AV385" s="82">
        <v>0</v>
      </c>
      <c r="AW385" s="82">
        <v>0</v>
      </c>
      <c r="AX385" s="82">
        <v>0</v>
      </c>
      <c r="AY385" s="82">
        <v>0</v>
      </c>
      <c r="AZ385" s="82">
        <v>0</v>
      </c>
      <c r="BA385" s="82">
        <f t="shared" si="41"/>
        <v>0</v>
      </c>
      <c r="BB385" s="82">
        <f t="shared" si="42"/>
        <v>0</v>
      </c>
      <c r="BC385" s="82">
        <f t="shared" si="43"/>
        <v>0</v>
      </c>
      <c r="BD385" s="82">
        <f t="shared" si="44"/>
        <v>0</v>
      </c>
      <c r="BE385" s="82">
        <f t="shared" si="45"/>
        <v>0</v>
      </c>
      <c r="BF385" s="82">
        <f t="shared" si="46"/>
        <v>0</v>
      </c>
      <c r="BG385" s="82">
        <f t="shared" si="47"/>
        <v>0</v>
      </c>
      <c r="BH385" s="82">
        <f t="shared" si="48"/>
        <v>0</v>
      </c>
    </row>
    <row r="386" spans="1:60" ht="47.25">
      <c r="A386" s="51" t="s">
        <v>243</v>
      </c>
      <c r="B386" s="52" t="s">
        <v>244</v>
      </c>
      <c r="C386" s="53" t="s">
        <v>96</v>
      </c>
      <c r="D386" s="82">
        <v>0</v>
      </c>
      <c r="E386" s="82">
        <v>0</v>
      </c>
      <c r="F386" s="82">
        <v>0</v>
      </c>
      <c r="G386" s="82">
        <v>0</v>
      </c>
      <c r="H386" s="82">
        <v>0</v>
      </c>
      <c r="I386" s="82">
        <v>0</v>
      </c>
      <c r="J386" s="82">
        <v>0</v>
      </c>
      <c r="K386" s="82">
        <v>0</v>
      </c>
      <c r="L386" s="82">
        <v>0</v>
      </c>
      <c r="M386" s="82">
        <v>0</v>
      </c>
      <c r="N386" s="82">
        <v>0</v>
      </c>
      <c r="O386" s="82">
        <v>0</v>
      </c>
      <c r="P386" s="82">
        <v>0</v>
      </c>
      <c r="Q386" s="82">
        <v>0</v>
      </c>
      <c r="R386" s="82">
        <v>0</v>
      </c>
      <c r="S386" s="82">
        <v>0</v>
      </c>
      <c r="T386" s="82">
        <v>0</v>
      </c>
      <c r="U386" s="82">
        <v>0</v>
      </c>
      <c r="V386" s="82">
        <v>0</v>
      </c>
      <c r="W386" s="82">
        <v>0</v>
      </c>
      <c r="X386" s="82">
        <v>0</v>
      </c>
      <c r="Y386" s="82">
        <v>0</v>
      </c>
      <c r="Z386" s="82">
        <v>0</v>
      </c>
      <c r="AA386" s="82">
        <v>0</v>
      </c>
      <c r="AB386" s="82">
        <v>0</v>
      </c>
      <c r="AC386" s="82">
        <v>0</v>
      </c>
      <c r="AD386" s="82">
        <v>0</v>
      </c>
      <c r="AE386" s="82">
        <v>0</v>
      </c>
      <c r="AF386" s="82">
        <v>0</v>
      </c>
      <c r="AG386" s="82">
        <v>0</v>
      </c>
      <c r="AH386" s="82">
        <v>0</v>
      </c>
      <c r="AI386" s="82">
        <v>0</v>
      </c>
      <c r="AJ386" s="82">
        <v>0</v>
      </c>
      <c r="AK386" s="82">
        <v>0</v>
      </c>
      <c r="AL386" s="82">
        <v>0</v>
      </c>
      <c r="AM386" s="82">
        <v>0</v>
      </c>
      <c r="AN386" s="82">
        <v>0</v>
      </c>
      <c r="AO386" s="82">
        <v>0</v>
      </c>
      <c r="AP386" s="82">
        <v>0</v>
      </c>
      <c r="AQ386" s="82">
        <v>0</v>
      </c>
      <c r="AR386" s="82">
        <v>0</v>
      </c>
      <c r="AS386" s="82">
        <v>0</v>
      </c>
      <c r="AT386" s="82">
        <v>0</v>
      </c>
      <c r="AU386" s="82">
        <v>0</v>
      </c>
      <c r="AV386" s="82">
        <v>0</v>
      </c>
      <c r="AW386" s="82">
        <v>0</v>
      </c>
      <c r="AX386" s="82">
        <v>0</v>
      </c>
      <c r="AY386" s="82">
        <v>0</v>
      </c>
      <c r="AZ386" s="82">
        <v>0</v>
      </c>
      <c r="BA386" s="82">
        <f t="shared" si="41"/>
        <v>0</v>
      </c>
      <c r="BB386" s="82">
        <f t="shared" si="42"/>
        <v>0</v>
      </c>
      <c r="BC386" s="82">
        <f t="shared" si="43"/>
        <v>0</v>
      </c>
      <c r="BD386" s="82">
        <f t="shared" si="44"/>
        <v>0</v>
      </c>
      <c r="BE386" s="82">
        <f t="shared" si="45"/>
        <v>0</v>
      </c>
      <c r="BF386" s="82">
        <f t="shared" si="46"/>
        <v>0</v>
      </c>
      <c r="BG386" s="82">
        <f t="shared" si="47"/>
        <v>0</v>
      </c>
      <c r="BH386" s="82">
        <f t="shared" si="48"/>
        <v>0</v>
      </c>
    </row>
    <row r="387" spans="1:60" ht="63">
      <c r="A387" s="51" t="s">
        <v>245</v>
      </c>
      <c r="B387" s="52" t="s">
        <v>246</v>
      </c>
      <c r="C387" s="53" t="s">
        <v>96</v>
      </c>
      <c r="D387" s="82">
        <v>0</v>
      </c>
      <c r="E387" s="82">
        <v>0</v>
      </c>
      <c r="F387" s="82">
        <v>0</v>
      </c>
      <c r="G387" s="82">
        <v>0</v>
      </c>
      <c r="H387" s="82">
        <v>0</v>
      </c>
      <c r="I387" s="82">
        <v>0</v>
      </c>
      <c r="J387" s="82">
        <v>0</v>
      </c>
      <c r="K387" s="82">
        <v>0</v>
      </c>
      <c r="L387" s="82">
        <v>0</v>
      </c>
      <c r="M387" s="82">
        <v>0</v>
      </c>
      <c r="N387" s="82">
        <v>0</v>
      </c>
      <c r="O387" s="82">
        <v>0</v>
      </c>
      <c r="P387" s="82">
        <v>0</v>
      </c>
      <c r="Q387" s="82">
        <v>0</v>
      </c>
      <c r="R387" s="82">
        <v>0</v>
      </c>
      <c r="S387" s="82">
        <v>0</v>
      </c>
      <c r="T387" s="82">
        <v>0</v>
      </c>
      <c r="U387" s="82">
        <v>0</v>
      </c>
      <c r="V387" s="82">
        <v>0</v>
      </c>
      <c r="W387" s="82">
        <v>0</v>
      </c>
      <c r="X387" s="82">
        <v>0</v>
      </c>
      <c r="Y387" s="82">
        <v>0</v>
      </c>
      <c r="Z387" s="82">
        <v>0</v>
      </c>
      <c r="AA387" s="82">
        <v>0</v>
      </c>
      <c r="AB387" s="82">
        <v>0</v>
      </c>
      <c r="AC387" s="82">
        <v>0</v>
      </c>
      <c r="AD387" s="82">
        <v>0</v>
      </c>
      <c r="AE387" s="82">
        <v>0</v>
      </c>
      <c r="AF387" s="82">
        <v>0</v>
      </c>
      <c r="AG387" s="82">
        <v>0</v>
      </c>
      <c r="AH387" s="82">
        <v>0</v>
      </c>
      <c r="AI387" s="82">
        <v>0</v>
      </c>
      <c r="AJ387" s="82">
        <v>0</v>
      </c>
      <c r="AK387" s="82">
        <v>0</v>
      </c>
      <c r="AL387" s="82">
        <v>0</v>
      </c>
      <c r="AM387" s="82">
        <v>0</v>
      </c>
      <c r="AN387" s="82">
        <v>0</v>
      </c>
      <c r="AO387" s="82">
        <v>0</v>
      </c>
      <c r="AP387" s="82">
        <v>0</v>
      </c>
      <c r="AQ387" s="82">
        <v>0</v>
      </c>
      <c r="AR387" s="82">
        <v>0</v>
      </c>
      <c r="AS387" s="82">
        <v>0</v>
      </c>
      <c r="AT387" s="82">
        <v>0</v>
      </c>
      <c r="AU387" s="82">
        <v>0</v>
      </c>
      <c r="AV387" s="82">
        <v>0</v>
      </c>
      <c r="AW387" s="82">
        <v>0</v>
      </c>
      <c r="AX387" s="82">
        <v>0</v>
      </c>
      <c r="AY387" s="82">
        <v>0</v>
      </c>
      <c r="AZ387" s="82">
        <v>0</v>
      </c>
      <c r="BA387" s="82">
        <f t="shared" si="41"/>
        <v>0</v>
      </c>
      <c r="BB387" s="82">
        <f t="shared" si="42"/>
        <v>0</v>
      </c>
      <c r="BC387" s="82">
        <f t="shared" si="43"/>
        <v>0</v>
      </c>
      <c r="BD387" s="82">
        <f t="shared" si="44"/>
        <v>0</v>
      </c>
      <c r="BE387" s="82">
        <f t="shared" si="45"/>
        <v>0</v>
      </c>
      <c r="BF387" s="82">
        <f t="shared" si="46"/>
        <v>0</v>
      </c>
      <c r="BG387" s="82">
        <f t="shared" si="47"/>
        <v>0</v>
      </c>
      <c r="BH387" s="82">
        <f t="shared" si="48"/>
        <v>0</v>
      </c>
    </row>
    <row r="388" spans="1:60" ht="63">
      <c r="A388" s="51" t="s">
        <v>247</v>
      </c>
      <c r="B388" s="52" t="s">
        <v>249</v>
      </c>
      <c r="C388" s="53" t="s">
        <v>96</v>
      </c>
      <c r="D388" s="82">
        <v>0</v>
      </c>
      <c r="E388" s="82">
        <v>0</v>
      </c>
      <c r="F388" s="82">
        <v>0</v>
      </c>
      <c r="G388" s="82">
        <v>0</v>
      </c>
      <c r="H388" s="82">
        <v>0</v>
      </c>
      <c r="I388" s="82">
        <v>0</v>
      </c>
      <c r="J388" s="82">
        <v>0</v>
      </c>
      <c r="K388" s="82">
        <v>0</v>
      </c>
      <c r="L388" s="82">
        <v>0</v>
      </c>
      <c r="M388" s="82">
        <v>0</v>
      </c>
      <c r="N388" s="82">
        <v>0</v>
      </c>
      <c r="O388" s="82">
        <v>0</v>
      </c>
      <c r="P388" s="82">
        <v>0</v>
      </c>
      <c r="Q388" s="82">
        <v>0</v>
      </c>
      <c r="R388" s="82">
        <v>0</v>
      </c>
      <c r="S388" s="82">
        <v>0</v>
      </c>
      <c r="T388" s="82">
        <v>0</v>
      </c>
      <c r="U388" s="82">
        <v>0</v>
      </c>
      <c r="V388" s="82">
        <v>0</v>
      </c>
      <c r="W388" s="82">
        <v>0</v>
      </c>
      <c r="X388" s="82">
        <v>0</v>
      </c>
      <c r="Y388" s="82">
        <v>0</v>
      </c>
      <c r="Z388" s="82">
        <v>0</v>
      </c>
      <c r="AA388" s="82">
        <v>0</v>
      </c>
      <c r="AB388" s="82">
        <v>0</v>
      </c>
      <c r="AC388" s="82">
        <v>0</v>
      </c>
      <c r="AD388" s="82">
        <v>0</v>
      </c>
      <c r="AE388" s="82">
        <v>0</v>
      </c>
      <c r="AF388" s="82">
        <v>0</v>
      </c>
      <c r="AG388" s="82">
        <v>0</v>
      </c>
      <c r="AH388" s="82">
        <v>0</v>
      </c>
      <c r="AI388" s="82">
        <v>0</v>
      </c>
      <c r="AJ388" s="82">
        <v>0</v>
      </c>
      <c r="AK388" s="82">
        <v>0</v>
      </c>
      <c r="AL388" s="82">
        <v>0</v>
      </c>
      <c r="AM388" s="82">
        <v>0</v>
      </c>
      <c r="AN388" s="82">
        <v>0</v>
      </c>
      <c r="AO388" s="82">
        <v>0</v>
      </c>
      <c r="AP388" s="82">
        <v>0</v>
      </c>
      <c r="AQ388" s="82">
        <v>0</v>
      </c>
      <c r="AR388" s="82">
        <v>0</v>
      </c>
      <c r="AS388" s="82">
        <v>0</v>
      </c>
      <c r="AT388" s="82">
        <v>0</v>
      </c>
      <c r="AU388" s="82">
        <v>0</v>
      </c>
      <c r="AV388" s="82">
        <v>0</v>
      </c>
      <c r="AW388" s="82">
        <v>0</v>
      </c>
      <c r="AX388" s="82">
        <v>0</v>
      </c>
      <c r="AY388" s="82">
        <v>0</v>
      </c>
      <c r="AZ388" s="82">
        <v>0</v>
      </c>
      <c r="BA388" s="82">
        <f t="shared" si="41"/>
        <v>0</v>
      </c>
      <c r="BB388" s="82">
        <f t="shared" si="42"/>
        <v>0</v>
      </c>
      <c r="BC388" s="82">
        <f t="shared" si="43"/>
        <v>0</v>
      </c>
      <c r="BD388" s="82">
        <f t="shared" si="44"/>
        <v>0</v>
      </c>
      <c r="BE388" s="82">
        <f t="shared" si="45"/>
        <v>0</v>
      </c>
      <c r="BF388" s="82">
        <f t="shared" si="46"/>
        <v>0</v>
      </c>
      <c r="BG388" s="82">
        <f t="shared" si="47"/>
        <v>0</v>
      </c>
      <c r="BH388" s="82">
        <f t="shared" si="48"/>
        <v>0</v>
      </c>
    </row>
    <row r="389" spans="1:60" ht="63">
      <c r="A389" s="51" t="s">
        <v>248</v>
      </c>
      <c r="B389" s="52" t="s">
        <v>250</v>
      </c>
      <c r="C389" s="53" t="s">
        <v>96</v>
      </c>
      <c r="D389" s="82">
        <v>0</v>
      </c>
      <c r="E389" s="82">
        <v>0</v>
      </c>
      <c r="F389" s="82">
        <v>0</v>
      </c>
      <c r="G389" s="82">
        <v>0</v>
      </c>
      <c r="H389" s="82">
        <v>0</v>
      </c>
      <c r="I389" s="82">
        <v>0</v>
      </c>
      <c r="J389" s="82">
        <v>0</v>
      </c>
      <c r="K389" s="82">
        <v>0</v>
      </c>
      <c r="L389" s="82">
        <v>0</v>
      </c>
      <c r="M389" s="82">
        <v>0</v>
      </c>
      <c r="N389" s="82">
        <v>0</v>
      </c>
      <c r="O389" s="82">
        <v>0</v>
      </c>
      <c r="P389" s="82">
        <v>0</v>
      </c>
      <c r="Q389" s="82">
        <v>0</v>
      </c>
      <c r="R389" s="82">
        <v>0</v>
      </c>
      <c r="S389" s="82">
        <v>0</v>
      </c>
      <c r="T389" s="82">
        <v>0</v>
      </c>
      <c r="U389" s="82">
        <v>0</v>
      </c>
      <c r="V389" s="82">
        <v>0</v>
      </c>
      <c r="W389" s="82">
        <v>0</v>
      </c>
      <c r="X389" s="82">
        <v>0</v>
      </c>
      <c r="Y389" s="82">
        <v>0</v>
      </c>
      <c r="Z389" s="82">
        <v>0</v>
      </c>
      <c r="AA389" s="82">
        <v>0</v>
      </c>
      <c r="AB389" s="82">
        <v>0</v>
      </c>
      <c r="AC389" s="82">
        <v>0</v>
      </c>
      <c r="AD389" s="82">
        <v>0</v>
      </c>
      <c r="AE389" s="82">
        <v>0</v>
      </c>
      <c r="AF389" s="82">
        <v>0</v>
      </c>
      <c r="AG389" s="82">
        <v>0</v>
      </c>
      <c r="AH389" s="82">
        <v>0</v>
      </c>
      <c r="AI389" s="82">
        <v>0</v>
      </c>
      <c r="AJ389" s="82">
        <v>0</v>
      </c>
      <c r="AK389" s="82">
        <v>0</v>
      </c>
      <c r="AL389" s="82">
        <v>0</v>
      </c>
      <c r="AM389" s="82">
        <v>0</v>
      </c>
      <c r="AN389" s="82">
        <v>0</v>
      </c>
      <c r="AO389" s="82">
        <v>0</v>
      </c>
      <c r="AP389" s="82">
        <v>0</v>
      </c>
      <c r="AQ389" s="82">
        <v>0</v>
      </c>
      <c r="AR389" s="82">
        <v>0</v>
      </c>
      <c r="AS389" s="82">
        <v>0</v>
      </c>
      <c r="AT389" s="82">
        <v>0</v>
      </c>
      <c r="AU389" s="82">
        <v>0</v>
      </c>
      <c r="AV389" s="82">
        <v>0</v>
      </c>
      <c r="AW389" s="82">
        <v>0</v>
      </c>
      <c r="AX389" s="82">
        <v>0</v>
      </c>
      <c r="AY389" s="82">
        <v>0</v>
      </c>
      <c r="AZ389" s="82">
        <v>0</v>
      </c>
      <c r="BA389" s="82">
        <f t="shared" si="41"/>
        <v>0</v>
      </c>
      <c r="BB389" s="82">
        <f t="shared" si="42"/>
        <v>0</v>
      </c>
      <c r="BC389" s="82">
        <f t="shared" si="43"/>
        <v>0</v>
      </c>
      <c r="BD389" s="82">
        <f t="shared" si="44"/>
        <v>0</v>
      </c>
      <c r="BE389" s="82">
        <f t="shared" si="45"/>
        <v>0</v>
      </c>
      <c r="BF389" s="82">
        <f t="shared" si="46"/>
        <v>0</v>
      </c>
      <c r="BG389" s="82">
        <f t="shared" si="47"/>
        <v>0</v>
      </c>
      <c r="BH389" s="82">
        <f t="shared" si="48"/>
        <v>0</v>
      </c>
    </row>
    <row r="390" spans="1:60" ht="78.75">
      <c r="A390" s="51" t="s">
        <v>251</v>
      </c>
      <c r="B390" s="52" t="s">
        <v>253</v>
      </c>
      <c r="C390" s="53" t="s">
        <v>96</v>
      </c>
      <c r="D390" s="82">
        <v>0</v>
      </c>
      <c r="E390" s="82">
        <v>0</v>
      </c>
      <c r="F390" s="82">
        <v>0</v>
      </c>
      <c r="G390" s="82">
        <v>0</v>
      </c>
      <c r="H390" s="82">
        <v>0</v>
      </c>
      <c r="I390" s="82">
        <v>0</v>
      </c>
      <c r="J390" s="82">
        <v>0</v>
      </c>
      <c r="K390" s="82">
        <v>0</v>
      </c>
      <c r="L390" s="82">
        <v>0</v>
      </c>
      <c r="M390" s="82">
        <v>0</v>
      </c>
      <c r="N390" s="82">
        <v>0</v>
      </c>
      <c r="O390" s="82">
        <v>0</v>
      </c>
      <c r="P390" s="82">
        <v>0</v>
      </c>
      <c r="Q390" s="82">
        <v>0</v>
      </c>
      <c r="R390" s="82">
        <v>0</v>
      </c>
      <c r="S390" s="82">
        <v>0</v>
      </c>
      <c r="T390" s="82">
        <v>0</v>
      </c>
      <c r="U390" s="82">
        <v>0</v>
      </c>
      <c r="V390" s="82">
        <v>0</v>
      </c>
      <c r="W390" s="82">
        <v>0</v>
      </c>
      <c r="X390" s="82">
        <v>0</v>
      </c>
      <c r="Y390" s="82">
        <v>0</v>
      </c>
      <c r="Z390" s="82">
        <v>0</v>
      </c>
      <c r="AA390" s="82">
        <v>0</v>
      </c>
      <c r="AB390" s="82">
        <v>0</v>
      </c>
      <c r="AC390" s="82">
        <v>0</v>
      </c>
      <c r="AD390" s="82">
        <v>0</v>
      </c>
      <c r="AE390" s="82">
        <v>0</v>
      </c>
      <c r="AF390" s="82">
        <v>0</v>
      </c>
      <c r="AG390" s="82">
        <v>0</v>
      </c>
      <c r="AH390" s="82">
        <v>0</v>
      </c>
      <c r="AI390" s="82">
        <v>0</v>
      </c>
      <c r="AJ390" s="82">
        <v>0</v>
      </c>
      <c r="AK390" s="82">
        <v>0</v>
      </c>
      <c r="AL390" s="82">
        <v>0</v>
      </c>
      <c r="AM390" s="82">
        <v>0</v>
      </c>
      <c r="AN390" s="82">
        <v>0</v>
      </c>
      <c r="AO390" s="82">
        <v>0</v>
      </c>
      <c r="AP390" s="82">
        <v>0</v>
      </c>
      <c r="AQ390" s="82">
        <v>0</v>
      </c>
      <c r="AR390" s="82">
        <v>0</v>
      </c>
      <c r="AS390" s="82">
        <v>0</v>
      </c>
      <c r="AT390" s="82">
        <v>0</v>
      </c>
      <c r="AU390" s="82">
        <v>0</v>
      </c>
      <c r="AV390" s="82">
        <v>0</v>
      </c>
      <c r="AW390" s="82">
        <v>0</v>
      </c>
      <c r="AX390" s="82">
        <v>0</v>
      </c>
      <c r="AY390" s="82">
        <v>0</v>
      </c>
      <c r="AZ390" s="82">
        <v>0</v>
      </c>
      <c r="BA390" s="82">
        <f t="shared" si="41"/>
        <v>0</v>
      </c>
      <c r="BB390" s="82">
        <f t="shared" si="42"/>
        <v>0</v>
      </c>
      <c r="BC390" s="82">
        <f t="shared" si="43"/>
        <v>0</v>
      </c>
      <c r="BD390" s="82">
        <f t="shared" si="44"/>
        <v>0</v>
      </c>
      <c r="BE390" s="82">
        <f t="shared" si="45"/>
        <v>0</v>
      </c>
      <c r="BF390" s="82">
        <f t="shared" si="46"/>
        <v>0</v>
      </c>
      <c r="BG390" s="82">
        <f t="shared" si="47"/>
        <v>0</v>
      </c>
      <c r="BH390" s="82">
        <f t="shared" si="48"/>
        <v>0</v>
      </c>
    </row>
    <row r="391" spans="1:60" ht="78.75">
      <c r="A391" s="51" t="s">
        <v>252</v>
      </c>
      <c r="B391" s="52" t="s">
        <v>254</v>
      </c>
      <c r="C391" s="53" t="s">
        <v>96</v>
      </c>
      <c r="D391" s="82">
        <v>0</v>
      </c>
      <c r="E391" s="82">
        <v>0</v>
      </c>
      <c r="F391" s="82">
        <v>0</v>
      </c>
      <c r="G391" s="82">
        <v>0</v>
      </c>
      <c r="H391" s="82">
        <v>0</v>
      </c>
      <c r="I391" s="82">
        <v>0</v>
      </c>
      <c r="J391" s="82">
        <v>0</v>
      </c>
      <c r="K391" s="82">
        <v>0</v>
      </c>
      <c r="L391" s="82">
        <v>0</v>
      </c>
      <c r="M391" s="82">
        <v>0</v>
      </c>
      <c r="N391" s="82">
        <v>0</v>
      </c>
      <c r="O391" s="82">
        <v>0</v>
      </c>
      <c r="P391" s="82">
        <v>0</v>
      </c>
      <c r="Q391" s="82">
        <v>0</v>
      </c>
      <c r="R391" s="82">
        <v>0</v>
      </c>
      <c r="S391" s="82">
        <v>0</v>
      </c>
      <c r="T391" s="82">
        <v>0</v>
      </c>
      <c r="U391" s="82">
        <v>0</v>
      </c>
      <c r="V391" s="82">
        <v>0</v>
      </c>
      <c r="W391" s="82">
        <v>0</v>
      </c>
      <c r="X391" s="82">
        <v>0</v>
      </c>
      <c r="Y391" s="82">
        <v>0</v>
      </c>
      <c r="Z391" s="82">
        <v>0</v>
      </c>
      <c r="AA391" s="82">
        <v>0</v>
      </c>
      <c r="AB391" s="82">
        <v>0</v>
      </c>
      <c r="AC391" s="82">
        <v>0</v>
      </c>
      <c r="AD391" s="82">
        <v>0</v>
      </c>
      <c r="AE391" s="82">
        <v>0</v>
      </c>
      <c r="AF391" s="82">
        <v>0</v>
      </c>
      <c r="AG391" s="82">
        <v>0</v>
      </c>
      <c r="AH391" s="82">
        <v>0</v>
      </c>
      <c r="AI391" s="82">
        <v>0</v>
      </c>
      <c r="AJ391" s="82">
        <v>0</v>
      </c>
      <c r="AK391" s="82">
        <v>0</v>
      </c>
      <c r="AL391" s="82">
        <v>0</v>
      </c>
      <c r="AM391" s="82">
        <v>0</v>
      </c>
      <c r="AN391" s="82">
        <v>0</v>
      </c>
      <c r="AO391" s="82">
        <v>0</v>
      </c>
      <c r="AP391" s="82">
        <v>0</v>
      </c>
      <c r="AQ391" s="82">
        <v>0</v>
      </c>
      <c r="AR391" s="82">
        <v>0</v>
      </c>
      <c r="AS391" s="82">
        <v>0</v>
      </c>
      <c r="AT391" s="82">
        <v>0</v>
      </c>
      <c r="AU391" s="82">
        <v>0</v>
      </c>
      <c r="AV391" s="82">
        <v>0</v>
      </c>
      <c r="AW391" s="82">
        <v>0</v>
      </c>
      <c r="AX391" s="82">
        <v>0</v>
      </c>
      <c r="AY391" s="82">
        <v>0</v>
      </c>
      <c r="AZ391" s="82">
        <v>0</v>
      </c>
      <c r="BA391" s="82">
        <f t="shared" si="41"/>
        <v>0</v>
      </c>
      <c r="BB391" s="82">
        <f t="shared" si="42"/>
        <v>0</v>
      </c>
      <c r="BC391" s="82">
        <f t="shared" si="43"/>
        <v>0</v>
      </c>
      <c r="BD391" s="82">
        <f t="shared" si="44"/>
        <v>0</v>
      </c>
      <c r="BE391" s="82">
        <f t="shared" si="45"/>
        <v>0</v>
      </c>
      <c r="BF391" s="82">
        <f t="shared" si="46"/>
        <v>0</v>
      </c>
      <c r="BG391" s="82">
        <f t="shared" si="47"/>
        <v>0</v>
      </c>
      <c r="BH391" s="82">
        <f t="shared" si="48"/>
        <v>0</v>
      </c>
    </row>
    <row r="392" spans="1:60" ht="31.5">
      <c r="A392" s="51" t="s">
        <v>255</v>
      </c>
      <c r="B392" s="52" t="s">
        <v>256</v>
      </c>
      <c r="C392" s="53" t="s">
        <v>96</v>
      </c>
      <c r="D392" s="82">
        <v>0</v>
      </c>
      <c r="E392" s="82">
        <v>0</v>
      </c>
      <c r="F392" s="82">
        <v>0</v>
      </c>
      <c r="G392" s="82">
        <v>0</v>
      </c>
      <c r="H392" s="82">
        <v>0</v>
      </c>
      <c r="I392" s="82">
        <v>0</v>
      </c>
      <c r="J392" s="82">
        <v>0</v>
      </c>
      <c r="K392" s="82">
        <v>0</v>
      </c>
      <c r="L392" s="82">
        <v>0</v>
      </c>
      <c r="M392" s="82">
        <v>0</v>
      </c>
      <c r="N392" s="82">
        <v>0</v>
      </c>
      <c r="O392" s="82">
        <v>0</v>
      </c>
      <c r="P392" s="82">
        <v>0</v>
      </c>
      <c r="Q392" s="82">
        <v>0</v>
      </c>
      <c r="R392" s="82">
        <v>0</v>
      </c>
      <c r="S392" s="82">
        <v>0</v>
      </c>
      <c r="T392" s="82">
        <v>0</v>
      </c>
      <c r="U392" s="82">
        <v>0</v>
      </c>
      <c r="V392" s="82">
        <v>0</v>
      </c>
      <c r="W392" s="82">
        <v>0</v>
      </c>
      <c r="X392" s="82">
        <v>0</v>
      </c>
      <c r="Y392" s="82">
        <v>0</v>
      </c>
      <c r="Z392" s="82">
        <v>0</v>
      </c>
      <c r="AA392" s="82">
        <v>0</v>
      </c>
      <c r="AB392" s="82">
        <v>0</v>
      </c>
      <c r="AC392" s="82">
        <v>0</v>
      </c>
      <c r="AD392" s="82">
        <v>0</v>
      </c>
      <c r="AE392" s="82">
        <v>0</v>
      </c>
      <c r="AF392" s="82">
        <v>0</v>
      </c>
      <c r="AG392" s="82">
        <v>0</v>
      </c>
      <c r="AH392" s="82">
        <v>0</v>
      </c>
      <c r="AI392" s="82">
        <v>0</v>
      </c>
      <c r="AJ392" s="82">
        <v>0</v>
      </c>
      <c r="AK392" s="82">
        <v>0</v>
      </c>
      <c r="AL392" s="82">
        <v>0</v>
      </c>
      <c r="AM392" s="82">
        <v>0</v>
      </c>
      <c r="AN392" s="82">
        <v>0</v>
      </c>
      <c r="AO392" s="82">
        <v>0</v>
      </c>
      <c r="AP392" s="82">
        <v>0</v>
      </c>
      <c r="AQ392" s="82">
        <v>0</v>
      </c>
      <c r="AR392" s="82">
        <v>0</v>
      </c>
      <c r="AS392" s="82">
        <v>0</v>
      </c>
      <c r="AT392" s="82">
        <v>0</v>
      </c>
      <c r="AU392" s="82">
        <v>0</v>
      </c>
      <c r="AV392" s="82">
        <v>0</v>
      </c>
      <c r="AW392" s="82">
        <v>0</v>
      </c>
      <c r="AX392" s="82">
        <v>0</v>
      </c>
      <c r="AY392" s="82">
        <v>0</v>
      </c>
      <c r="AZ392" s="82">
        <v>0</v>
      </c>
      <c r="BA392" s="82">
        <f t="shared" si="41"/>
        <v>0</v>
      </c>
      <c r="BB392" s="82">
        <f t="shared" si="42"/>
        <v>0</v>
      </c>
      <c r="BC392" s="82">
        <f t="shared" si="43"/>
        <v>0</v>
      </c>
      <c r="BD392" s="82">
        <f t="shared" si="44"/>
        <v>0</v>
      </c>
      <c r="BE392" s="82">
        <f t="shared" si="45"/>
        <v>0</v>
      </c>
      <c r="BF392" s="82">
        <f t="shared" si="46"/>
        <v>0</v>
      </c>
      <c r="BG392" s="82">
        <f t="shared" si="47"/>
        <v>0</v>
      </c>
      <c r="BH392" s="82">
        <f t="shared" si="48"/>
        <v>0</v>
      </c>
    </row>
    <row r="393" spans="1:60" ht="47.25">
      <c r="A393" s="51" t="s">
        <v>7</v>
      </c>
      <c r="B393" s="52" t="s">
        <v>257</v>
      </c>
      <c r="C393" s="53" t="s">
        <v>96</v>
      </c>
      <c r="D393" s="82">
        <v>0</v>
      </c>
      <c r="E393" s="82">
        <v>0</v>
      </c>
      <c r="F393" s="82">
        <v>0</v>
      </c>
      <c r="G393" s="82">
        <v>0</v>
      </c>
      <c r="H393" s="82">
        <v>0</v>
      </c>
      <c r="I393" s="82">
        <v>0</v>
      </c>
      <c r="J393" s="82">
        <v>0</v>
      </c>
      <c r="K393" s="82">
        <v>0</v>
      </c>
      <c r="L393" s="82">
        <v>0</v>
      </c>
      <c r="M393" s="82">
        <v>0</v>
      </c>
      <c r="N393" s="82">
        <v>0</v>
      </c>
      <c r="O393" s="82">
        <v>0</v>
      </c>
      <c r="P393" s="82">
        <v>0</v>
      </c>
      <c r="Q393" s="82">
        <v>0</v>
      </c>
      <c r="R393" s="82">
        <v>0</v>
      </c>
      <c r="S393" s="82">
        <v>0</v>
      </c>
      <c r="T393" s="82">
        <v>0</v>
      </c>
      <c r="U393" s="82">
        <v>0</v>
      </c>
      <c r="V393" s="82">
        <v>0</v>
      </c>
      <c r="W393" s="82">
        <v>0</v>
      </c>
      <c r="X393" s="82">
        <v>0</v>
      </c>
      <c r="Y393" s="82">
        <v>0</v>
      </c>
      <c r="Z393" s="82">
        <v>0</v>
      </c>
      <c r="AA393" s="82">
        <v>0</v>
      </c>
      <c r="AB393" s="82">
        <v>0</v>
      </c>
      <c r="AC393" s="82">
        <v>0</v>
      </c>
      <c r="AD393" s="82">
        <v>0</v>
      </c>
      <c r="AE393" s="82">
        <v>0</v>
      </c>
      <c r="AF393" s="82">
        <v>0</v>
      </c>
      <c r="AG393" s="82">
        <v>0</v>
      </c>
      <c r="AH393" s="82">
        <v>0</v>
      </c>
      <c r="AI393" s="82">
        <v>0</v>
      </c>
      <c r="AJ393" s="82">
        <v>0</v>
      </c>
      <c r="AK393" s="82">
        <v>0</v>
      </c>
      <c r="AL393" s="82">
        <v>0</v>
      </c>
      <c r="AM393" s="82">
        <v>0</v>
      </c>
      <c r="AN393" s="82">
        <v>0</v>
      </c>
      <c r="AO393" s="82">
        <v>0</v>
      </c>
      <c r="AP393" s="82">
        <v>0</v>
      </c>
      <c r="AQ393" s="82">
        <v>0</v>
      </c>
      <c r="AR393" s="82">
        <v>0</v>
      </c>
      <c r="AS393" s="82">
        <v>0</v>
      </c>
      <c r="AT393" s="82">
        <v>0</v>
      </c>
      <c r="AU393" s="82">
        <v>0</v>
      </c>
      <c r="AV393" s="82">
        <v>0</v>
      </c>
      <c r="AW393" s="82">
        <v>0</v>
      </c>
      <c r="AX393" s="82">
        <v>0</v>
      </c>
      <c r="AY393" s="82">
        <v>0</v>
      </c>
      <c r="AZ393" s="82">
        <v>0</v>
      </c>
      <c r="BA393" s="82">
        <f t="shared" si="41"/>
        <v>0</v>
      </c>
      <c r="BB393" s="82">
        <f t="shared" si="42"/>
        <v>0</v>
      </c>
      <c r="BC393" s="82">
        <f t="shared" si="43"/>
        <v>0</v>
      </c>
      <c r="BD393" s="82">
        <f t="shared" si="44"/>
        <v>0</v>
      </c>
      <c r="BE393" s="82">
        <f t="shared" si="45"/>
        <v>0</v>
      </c>
      <c r="BF393" s="82">
        <f t="shared" si="46"/>
        <v>0</v>
      </c>
      <c r="BG393" s="82">
        <f t="shared" si="47"/>
        <v>0</v>
      </c>
      <c r="BH393" s="82">
        <f t="shared" si="48"/>
        <v>0</v>
      </c>
    </row>
    <row r="394" spans="1:60" ht="31.5">
      <c r="A394" s="51" t="s">
        <v>28</v>
      </c>
      <c r="B394" s="52" t="s">
        <v>258</v>
      </c>
      <c r="C394" s="53" t="s">
        <v>96</v>
      </c>
      <c r="D394" s="82">
        <v>0</v>
      </c>
      <c r="E394" s="82">
        <v>0</v>
      </c>
      <c r="F394" s="82">
        <v>0</v>
      </c>
      <c r="G394" s="82">
        <v>0</v>
      </c>
      <c r="H394" s="82">
        <v>0</v>
      </c>
      <c r="I394" s="82">
        <v>0</v>
      </c>
      <c r="J394" s="82">
        <v>0</v>
      </c>
      <c r="K394" s="82">
        <v>0</v>
      </c>
      <c r="L394" s="82">
        <v>0</v>
      </c>
      <c r="M394" s="82">
        <v>0</v>
      </c>
      <c r="N394" s="82">
        <v>0</v>
      </c>
      <c r="O394" s="82">
        <v>0</v>
      </c>
      <c r="P394" s="82">
        <v>0</v>
      </c>
      <c r="Q394" s="82">
        <v>0</v>
      </c>
      <c r="R394" s="82">
        <v>0</v>
      </c>
      <c r="S394" s="82">
        <v>0</v>
      </c>
      <c r="T394" s="82">
        <v>0</v>
      </c>
      <c r="U394" s="82">
        <v>0</v>
      </c>
      <c r="V394" s="82">
        <v>0</v>
      </c>
      <c r="W394" s="82">
        <v>0</v>
      </c>
      <c r="X394" s="82">
        <v>0</v>
      </c>
      <c r="Y394" s="82">
        <v>0</v>
      </c>
      <c r="Z394" s="82">
        <v>0</v>
      </c>
      <c r="AA394" s="82">
        <v>0</v>
      </c>
      <c r="AB394" s="82">
        <v>0</v>
      </c>
      <c r="AC394" s="82">
        <v>0</v>
      </c>
      <c r="AD394" s="82">
        <v>0</v>
      </c>
      <c r="AE394" s="82">
        <v>0</v>
      </c>
      <c r="AF394" s="82">
        <v>0</v>
      </c>
      <c r="AG394" s="82">
        <v>0</v>
      </c>
      <c r="AH394" s="82">
        <v>0</v>
      </c>
      <c r="AI394" s="82">
        <v>0</v>
      </c>
      <c r="AJ394" s="82">
        <v>0</v>
      </c>
      <c r="AK394" s="82">
        <v>0</v>
      </c>
      <c r="AL394" s="82">
        <v>0</v>
      </c>
      <c r="AM394" s="82">
        <v>0</v>
      </c>
      <c r="AN394" s="82">
        <v>0</v>
      </c>
      <c r="AO394" s="82">
        <v>0</v>
      </c>
      <c r="AP394" s="82">
        <v>0</v>
      </c>
      <c r="AQ394" s="82">
        <v>0</v>
      </c>
      <c r="AR394" s="82">
        <v>0</v>
      </c>
      <c r="AS394" s="82">
        <v>0</v>
      </c>
      <c r="AT394" s="82">
        <v>0</v>
      </c>
      <c r="AU394" s="82">
        <v>0</v>
      </c>
      <c r="AV394" s="82">
        <v>0</v>
      </c>
      <c r="AW394" s="82">
        <v>0</v>
      </c>
      <c r="AX394" s="82">
        <v>0</v>
      </c>
      <c r="AY394" s="82">
        <v>0</v>
      </c>
      <c r="AZ394" s="82">
        <v>0</v>
      </c>
      <c r="BA394" s="82">
        <f t="shared" si="41"/>
        <v>0</v>
      </c>
      <c r="BB394" s="82">
        <f t="shared" si="42"/>
        <v>0</v>
      </c>
      <c r="BC394" s="82">
        <f t="shared" si="43"/>
        <v>0</v>
      </c>
      <c r="BD394" s="82">
        <f t="shared" si="44"/>
        <v>0</v>
      </c>
      <c r="BE394" s="82">
        <f t="shared" si="45"/>
        <v>0</v>
      </c>
      <c r="BF394" s="82">
        <f t="shared" si="46"/>
        <v>0</v>
      </c>
      <c r="BG394" s="82">
        <f t="shared" si="47"/>
        <v>0</v>
      </c>
      <c r="BH394" s="82">
        <f t="shared" si="48"/>
        <v>0</v>
      </c>
    </row>
    <row r="395" spans="1:60" ht="15.75">
      <c r="A395" s="51" t="s">
        <v>33</v>
      </c>
      <c r="B395" s="52" t="s">
        <v>260</v>
      </c>
      <c r="C395" s="53" t="s">
        <v>96</v>
      </c>
      <c r="D395" s="82">
        <v>0</v>
      </c>
      <c r="E395" s="82">
        <v>0</v>
      </c>
      <c r="F395" s="82">
        <v>0</v>
      </c>
      <c r="G395" s="82">
        <v>0</v>
      </c>
      <c r="H395" s="82">
        <v>0</v>
      </c>
      <c r="I395" s="82">
        <v>0</v>
      </c>
      <c r="J395" s="82">
        <v>0</v>
      </c>
      <c r="K395" s="82">
        <v>0</v>
      </c>
      <c r="L395" s="82">
        <v>0</v>
      </c>
      <c r="M395" s="82">
        <v>0</v>
      </c>
      <c r="N395" s="82">
        <v>0</v>
      </c>
      <c r="O395" s="82">
        <v>0</v>
      </c>
      <c r="P395" s="82">
        <v>0</v>
      </c>
      <c r="Q395" s="82">
        <v>0</v>
      </c>
      <c r="R395" s="82">
        <v>0</v>
      </c>
      <c r="S395" s="82">
        <v>0</v>
      </c>
      <c r="T395" s="82">
        <v>0</v>
      </c>
      <c r="U395" s="82">
        <v>0</v>
      </c>
      <c r="V395" s="82">
        <v>0</v>
      </c>
      <c r="W395" s="82">
        <v>0</v>
      </c>
      <c r="X395" s="82">
        <v>0</v>
      </c>
      <c r="Y395" s="82">
        <v>0</v>
      </c>
      <c r="Z395" s="82">
        <v>0</v>
      </c>
      <c r="AA395" s="82">
        <v>0</v>
      </c>
      <c r="AB395" s="82">
        <v>0</v>
      </c>
      <c r="AC395" s="82">
        <v>0</v>
      </c>
      <c r="AD395" s="82">
        <v>0</v>
      </c>
      <c r="AE395" s="82">
        <v>0</v>
      </c>
      <c r="AF395" s="82">
        <v>0</v>
      </c>
      <c r="AG395" s="82">
        <v>0</v>
      </c>
      <c r="AH395" s="82">
        <v>0</v>
      </c>
      <c r="AI395" s="82">
        <v>0</v>
      </c>
      <c r="AJ395" s="82">
        <v>0</v>
      </c>
      <c r="AK395" s="82">
        <v>0</v>
      </c>
      <c r="AL395" s="82">
        <v>0</v>
      </c>
      <c r="AM395" s="82">
        <v>0</v>
      </c>
      <c r="AN395" s="82">
        <v>0</v>
      </c>
      <c r="AO395" s="82">
        <v>0</v>
      </c>
      <c r="AP395" s="82">
        <v>0</v>
      </c>
      <c r="AQ395" s="82">
        <v>0</v>
      </c>
      <c r="AR395" s="82">
        <v>0</v>
      </c>
      <c r="AS395" s="82">
        <v>0</v>
      </c>
      <c r="AT395" s="82">
        <v>0</v>
      </c>
      <c r="AU395" s="82">
        <v>0</v>
      </c>
      <c r="AV395" s="82">
        <v>0</v>
      </c>
      <c r="AW395" s="82">
        <v>0</v>
      </c>
      <c r="AX395" s="82">
        <v>0</v>
      </c>
      <c r="AY395" s="82">
        <v>0</v>
      </c>
      <c r="AZ395" s="82">
        <v>0</v>
      </c>
      <c r="BA395" s="82">
        <f t="shared" si="41"/>
        <v>0</v>
      </c>
      <c r="BB395" s="82">
        <f t="shared" si="42"/>
        <v>0</v>
      </c>
      <c r="BC395" s="82">
        <f t="shared" si="43"/>
        <v>0</v>
      </c>
      <c r="BD395" s="82">
        <f t="shared" si="44"/>
        <v>0</v>
      </c>
      <c r="BE395" s="82">
        <f t="shared" si="45"/>
        <v>0</v>
      </c>
      <c r="BF395" s="82">
        <f t="shared" si="46"/>
        <v>0</v>
      </c>
      <c r="BG395" s="82">
        <f t="shared" si="47"/>
        <v>0</v>
      </c>
      <c r="BH395" s="82">
        <f t="shared" si="48"/>
        <v>0</v>
      </c>
    </row>
    <row r="396" spans="1:60" ht="15.75">
      <c r="A396" s="51" t="s">
        <v>259</v>
      </c>
      <c r="B396" s="52" t="s">
        <v>262</v>
      </c>
      <c r="C396" s="53" t="s">
        <v>96</v>
      </c>
      <c r="D396" s="82">
        <v>0</v>
      </c>
      <c r="E396" s="82">
        <v>0</v>
      </c>
      <c r="F396" s="82">
        <v>0</v>
      </c>
      <c r="G396" s="82">
        <v>0</v>
      </c>
      <c r="H396" s="82">
        <v>0</v>
      </c>
      <c r="I396" s="82">
        <v>0</v>
      </c>
      <c r="J396" s="82">
        <v>0</v>
      </c>
      <c r="K396" s="82">
        <v>0</v>
      </c>
      <c r="L396" s="82">
        <v>0</v>
      </c>
      <c r="M396" s="82">
        <v>0</v>
      </c>
      <c r="N396" s="82">
        <v>0</v>
      </c>
      <c r="O396" s="82">
        <v>0</v>
      </c>
      <c r="P396" s="82">
        <v>0</v>
      </c>
      <c r="Q396" s="82">
        <v>0</v>
      </c>
      <c r="R396" s="82">
        <v>0</v>
      </c>
      <c r="S396" s="82">
        <v>0</v>
      </c>
      <c r="T396" s="82">
        <v>0</v>
      </c>
      <c r="U396" s="82">
        <v>0</v>
      </c>
      <c r="V396" s="82">
        <v>0</v>
      </c>
      <c r="W396" s="82">
        <v>0</v>
      </c>
      <c r="X396" s="82">
        <v>0</v>
      </c>
      <c r="Y396" s="82">
        <v>0</v>
      </c>
      <c r="Z396" s="82">
        <v>0</v>
      </c>
      <c r="AA396" s="82">
        <v>0</v>
      </c>
      <c r="AB396" s="82">
        <v>0</v>
      </c>
      <c r="AC396" s="82">
        <v>0</v>
      </c>
      <c r="AD396" s="82">
        <v>0</v>
      </c>
      <c r="AE396" s="82">
        <v>0</v>
      </c>
      <c r="AF396" s="82">
        <v>0</v>
      </c>
      <c r="AG396" s="82">
        <v>0</v>
      </c>
      <c r="AH396" s="82">
        <v>0</v>
      </c>
      <c r="AI396" s="82">
        <v>0</v>
      </c>
      <c r="AJ396" s="82">
        <v>0</v>
      </c>
      <c r="AK396" s="82">
        <v>0</v>
      </c>
      <c r="AL396" s="82">
        <v>0</v>
      </c>
      <c r="AM396" s="82">
        <v>0</v>
      </c>
      <c r="AN396" s="82">
        <v>0</v>
      </c>
      <c r="AO396" s="82">
        <v>0</v>
      </c>
      <c r="AP396" s="82">
        <v>0</v>
      </c>
      <c r="AQ396" s="82">
        <v>0</v>
      </c>
      <c r="AR396" s="82">
        <v>0</v>
      </c>
      <c r="AS396" s="82">
        <v>0</v>
      </c>
      <c r="AT396" s="82">
        <v>0</v>
      </c>
      <c r="AU396" s="82">
        <v>0</v>
      </c>
      <c r="AV396" s="82">
        <v>0</v>
      </c>
      <c r="AW396" s="82">
        <v>0</v>
      </c>
      <c r="AX396" s="82">
        <v>0</v>
      </c>
      <c r="AY396" s="82">
        <v>0</v>
      </c>
      <c r="AZ396" s="82">
        <v>0</v>
      </c>
      <c r="BA396" s="82">
        <f t="shared" si="41"/>
        <v>0</v>
      </c>
      <c r="BB396" s="82">
        <f t="shared" si="42"/>
        <v>0</v>
      </c>
      <c r="BC396" s="82">
        <f t="shared" si="43"/>
        <v>0</v>
      </c>
      <c r="BD396" s="82">
        <f t="shared" si="44"/>
        <v>0</v>
      </c>
      <c r="BE396" s="82">
        <f t="shared" si="45"/>
        <v>0</v>
      </c>
      <c r="BF396" s="82">
        <f t="shared" si="46"/>
        <v>0</v>
      </c>
      <c r="BG396" s="82">
        <f t="shared" si="47"/>
        <v>0</v>
      </c>
      <c r="BH396" s="82">
        <f t="shared" si="48"/>
        <v>0</v>
      </c>
    </row>
    <row r="397" spans="1:60" ht="31.5">
      <c r="A397" s="51" t="s">
        <v>261</v>
      </c>
      <c r="B397" s="52" t="s">
        <v>263</v>
      </c>
      <c r="C397" s="53" t="s">
        <v>96</v>
      </c>
      <c r="D397" s="82">
        <v>0</v>
      </c>
      <c r="E397" s="82">
        <v>0</v>
      </c>
      <c r="F397" s="82">
        <v>0</v>
      </c>
      <c r="G397" s="82">
        <v>0</v>
      </c>
      <c r="H397" s="82">
        <v>0</v>
      </c>
      <c r="I397" s="82">
        <v>0</v>
      </c>
      <c r="J397" s="82">
        <v>0</v>
      </c>
      <c r="K397" s="82">
        <v>0</v>
      </c>
      <c r="L397" s="82">
        <v>0</v>
      </c>
      <c r="M397" s="82">
        <v>0</v>
      </c>
      <c r="N397" s="82">
        <v>0</v>
      </c>
      <c r="O397" s="82">
        <v>0</v>
      </c>
      <c r="P397" s="82">
        <v>0</v>
      </c>
      <c r="Q397" s="82">
        <v>0</v>
      </c>
      <c r="R397" s="82">
        <v>0</v>
      </c>
      <c r="S397" s="82">
        <v>0</v>
      </c>
      <c r="T397" s="82">
        <v>0</v>
      </c>
      <c r="U397" s="82">
        <v>0</v>
      </c>
      <c r="V397" s="82">
        <v>0</v>
      </c>
      <c r="W397" s="82">
        <v>0</v>
      </c>
      <c r="X397" s="82">
        <v>0</v>
      </c>
      <c r="Y397" s="82">
        <v>0</v>
      </c>
      <c r="Z397" s="82">
        <v>0</v>
      </c>
      <c r="AA397" s="82">
        <v>0</v>
      </c>
      <c r="AB397" s="82">
        <v>0</v>
      </c>
      <c r="AC397" s="82">
        <v>0</v>
      </c>
      <c r="AD397" s="82">
        <v>0</v>
      </c>
      <c r="AE397" s="82">
        <v>0</v>
      </c>
      <c r="AF397" s="82">
        <v>0</v>
      </c>
      <c r="AG397" s="82">
        <v>0</v>
      </c>
      <c r="AH397" s="82">
        <v>0</v>
      </c>
      <c r="AI397" s="82">
        <v>0</v>
      </c>
      <c r="AJ397" s="82">
        <v>0</v>
      </c>
      <c r="AK397" s="82">
        <v>0</v>
      </c>
      <c r="AL397" s="82">
        <v>0</v>
      </c>
      <c r="AM397" s="82">
        <v>0</v>
      </c>
      <c r="AN397" s="82">
        <v>0</v>
      </c>
      <c r="AO397" s="82">
        <v>0</v>
      </c>
      <c r="AP397" s="82">
        <v>0</v>
      </c>
      <c r="AQ397" s="82">
        <v>0</v>
      </c>
      <c r="AR397" s="82">
        <v>0</v>
      </c>
      <c r="AS397" s="82">
        <v>0</v>
      </c>
      <c r="AT397" s="82">
        <v>0</v>
      </c>
      <c r="AU397" s="82">
        <v>0</v>
      </c>
      <c r="AV397" s="82">
        <v>0</v>
      </c>
      <c r="AW397" s="82">
        <v>0</v>
      </c>
      <c r="AX397" s="82">
        <v>0</v>
      </c>
      <c r="AY397" s="82">
        <v>0</v>
      </c>
      <c r="AZ397" s="82">
        <v>0</v>
      </c>
      <c r="BA397" s="82">
        <f t="shared" si="41"/>
        <v>0</v>
      </c>
      <c r="BB397" s="82">
        <f t="shared" si="42"/>
        <v>0</v>
      </c>
      <c r="BC397" s="82">
        <f t="shared" si="43"/>
        <v>0</v>
      </c>
      <c r="BD397" s="82">
        <f t="shared" si="44"/>
        <v>0</v>
      </c>
      <c r="BE397" s="82">
        <f t="shared" si="45"/>
        <v>0</v>
      </c>
      <c r="BF397" s="82">
        <f t="shared" si="46"/>
        <v>0</v>
      </c>
      <c r="BG397" s="82">
        <f t="shared" si="47"/>
        <v>0</v>
      </c>
      <c r="BH397" s="82">
        <f t="shared" si="48"/>
        <v>0</v>
      </c>
    </row>
    <row r="398" spans="1:60" ht="31.5">
      <c r="A398" s="51" t="s">
        <v>8</v>
      </c>
      <c r="B398" s="52" t="s">
        <v>264</v>
      </c>
      <c r="C398" s="53" t="s">
        <v>96</v>
      </c>
      <c r="D398" s="82">
        <v>0</v>
      </c>
      <c r="E398" s="82">
        <v>0</v>
      </c>
      <c r="F398" s="82">
        <v>0</v>
      </c>
      <c r="G398" s="82">
        <v>0</v>
      </c>
      <c r="H398" s="82">
        <v>0</v>
      </c>
      <c r="I398" s="82">
        <v>0</v>
      </c>
      <c r="J398" s="82">
        <v>0</v>
      </c>
      <c r="K398" s="82">
        <v>0</v>
      </c>
      <c r="L398" s="82">
        <v>0</v>
      </c>
      <c r="M398" s="82">
        <v>0</v>
      </c>
      <c r="N398" s="82">
        <v>0</v>
      </c>
      <c r="O398" s="82">
        <v>0</v>
      </c>
      <c r="P398" s="82">
        <v>0</v>
      </c>
      <c r="Q398" s="82">
        <v>0</v>
      </c>
      <c r="R398" s="82">
        <v>0</v>
      </c>
      <c r="S398" s="82">
        <v>0</v>
      </c>
      <c r="T398" s="82">
        <v>0</v>
      </c>
      <c r="U398" s="82">
        <v>0</v>
      </c>
      <c r="V398" s="82">
        <v>0</v>
      </c>
      <c r="W398" s="82">
        <v>0</v>
      </c>
      <c r="X398" s="82">
        <v>0</v>
      </c>
      <c r="Y398" s="82">
        <v>0</v>
      </c>
      <c r="Z398" s="82">
        <v>0</v>
      </c>
      <c r="AA398" s="82">
        <v>0</v>
      </c>
      <c r="AB398" s="82">
        <v>0</v>
      </c>
      <c r="AC398" s="82">
        <v>0</v>
      </c>
      <c r="AD398" s="82">
        <v>0</v>
      </c>
      <c r="AE398" s="82">
        <v>0</v>
      </c>
      <c r="AF398" s="82">
        <v>0</v>
      </c>
      <c r="AG398" s="82">
        <v>0</v>
      </c>
      <c r="AH398" s="82">
        <v>0</v>
      </c>
      <c r="AI398" s="82">
        <v>0</v>
      </c>
      <c r="AJ398" s="82">
        <v>0</v>
      </c>
      <c r="AK398" s="82">
        <v>0</v>
      </c>
      <c r="AL398" s="82">
        <v>0</v>
      </c>
      <c r="AM398" s="82">
        <v>0</v>
      </c>
      <c r="AN398" s="82">
        <v>0</v>
      </c>
      <c r="AO398" s="82">
        <v>0</v>
      </c>
      <c r="AP398" s="82">
        <v>0</v>
      </c>
      <c r="AQ398" s="82">
        <v>0</v>
      </c>
      <c r="AR398" s="82">
        <v>0</v>
      </c>
      <c r="AS398" s="82">
        <v>0</v>
      </c>
      <c r="AT398" s="82">
        <v>0</v>
      </c>
      <c r="AU398" s="82">
        <v>0</v>
      </c>
      <c r="AV398" s="82">
        <v>0</v>
      </c>
      <c r="AW398" s="82">
        <v>0</v>
      </c>
      <c r="AX398" s="82">
        <v>0</v>
      </c>
      <c r="AY398" s="82">
        <v>0</v>
      </c>
      <c r="AZ398" s="82">
        <v>0</v>
      </c>
      <c r="BA398" s="82">
        <f t="shared" si="41"/>
        <v>0</v>
      </c>
      <c r="BB398" s="82">
        <f t="shared" si="42"/>
        <v>0</v>
      </c>
      <c r="BC398" s="82">
        <f t="shared" si="43"/>
        <v>0</v>
      </c>
      <c r="BD398" s="82">
        <f t="shared" si="44"/>
        <v>0</v>
      </c>
      <c r="BE398" s="82">
        <f t="shared" si="45"/>
        <v>0</v>
      </c>
      <c r="BF398" s="82">
        <f t="shared" si="46"/>
        <v>0</v>
      </c>
      <c r="BG398" s="82">
        <f t="shared" si="47"/>
        <v>0</v>
      </c>
      <c r="BH398" s="82">
        <f t="shared" si="48"/>
        <v>0</v>
      </c>
    </row>
    <row r="399" spans="1:60" ht="47.25">
      <c r="A399" s="51" t="s">
        <v>25</v>
      </c>
      <c r="B399" s="52" t="s">
        <v>265</v>
      </c>
      <c r="C399" s="53" t="s">
        <v>96</v>
      </c>
      <c r="D399" s="82">
        <v>0</v>
      </c>
      <c r="E399" s="82">
        <v>0</v>
      </c>
      <c r="F399" s="82">
        <v>0</v>
      </c>
      <c r="G399" s="82">
        <v>0</v>
      </c>
      <c r="H399" s="82">
        <v>0</v>
      </c>
      <c r="I399" s="82">
        <v>0</v>
      </c>
      <c r="J399" s="82">
        <v>0</v>
      </c>
      <c r="K399" s="82">
        <v>0</v>
      </c>
      <c r="L399" s="82">
        <v>0</v>
      </c>
      <c r="M399" s="82">
        <v>0</v>
      </c>
      <c r="N399" s="82">
        <v>0</v>
      </c>
      <c r="O399" s="82">
        <v>0</v>
      </c>
      <c r="P399" s="82">
        <v>0</v>
      </c>
      <c r="Q399" s="82">
        <v>0</v>
      </c>
      <c r="R399" s="82">
        <v>0</v>
      </c>
      <c r="S399" s="82">
        <v>0</v>
      </c>
      <c r="T399" s="82">
        <v>0</v>
      </c>
      <c r="U399" s="82">
        <v>0</v>
      </c>
      <c r="V399" s="82">
        <v>0</v>
      </c>
      <c r="W399" s="82">
        <v>0</v>
      </c>
      <c r="X399" s="82">
        <v>0</v>
      </c>
      <c r="Y399" s="82">
        <v>0</v>
      </c>
      <c r="Z399" s="82">
        <v>0</v>
      </c>
      <c r="AA399" s="82">
        <v>0</v>
      </c>
      <c r="AB399" s="82">
        <v>0</v>
      </c>
      <c r="AC399" s="82">
        <v>0</v>
      </c>
      <c r="AD399" s="82">
        <v>0</v>
      </c>
      <c r="AE399" s="82">
        <v>0</v>
      </c>
      <c r="AF399" s="82">
        <v>0</v>
      </c>
      <c r="AG399" s="82">
        <v>0</v>
      </c>
      <c r="AH399" s="82">
        <v>0</v>
      </c>
      <c r="AI399" s="82">
        <v>0</v>
      </c>
      <c r="AJ399" s="82">
        <v>0</v>
      </c>
      <c r="AK399" s="82">
        <v>0</v>
      </c>
      <c r="AL399" s="82">
        <v>0</v>
      </c>
      <c r="AM399" s="82">
        <v>0</v>
      </c>
      <c r="AN399" s="82">
        <v>0</v>
      </c>
      <c r="AO399" s="82">
        <v>0</v>
      </c>
      <c r="AP399" s="82">
        <v>0</v>
      </c>
      <c r="AQ399" s="82">
        <v>0</v>
      </c>
      <c r="AR399" s="82">
        <v>0</v>
      </c>
      <c r="AS399" s="82">
        <v>0</v>
      </c>
      <c r="AT399" s="82">
        <v>0</v>
      </c>
      <c r="AU399" s="82">
        <v>0</v>
      </c>
      <c r="AV399" s="82">
        <v>0</v>
      </c>
      <c r="AW399" s="82">
        <v>0</v>
      </c>
      <c r="AX399" s="82">
        <v>0</v>
      </c>
      <c r="AY399" s="82">
        <v>0</v>
      </c>
      <c r="AZ399" s="82">
        <v>0</v>
      </c>
      <c r="BA399" s="82">
        <f t="shared" si="41"/>
        <v>0</v>
      </c>
      <c r="BB399" s="82">
        <f t="shared" si="42"/>
        <v>0</v>
      </c>
      <c r="BC399" s="82">
        <f t="shared" si="43"/>
        <v>0</v>
      </c>
      <c r="BD399" s="82">
        <f t="shared" si="44"/>
        <v>0</v>
      </c>
      <c r="BE399" s="82">
        <f t="shared" si="45"/>
        <v>0</v>
      </c>
      <c r="BF399" s="82">
        <f t="shared" si="46"/>
        <v>0</v>
      </c>
      <c r="BG399" s="82">
        <f t="shared" si="47"/>
        <v>0</v>
      </c>
      <c r="BH399" s="82">
        <f t="shared" si="48"/>
        <v>0</v>
      </c>
    </row>
    <row r="400" spans="1:60" ht="31.5">
      <c r="A400" s="51" t="s">
        <v>26</v>
      </c>
      <c r="B400" s="52" t="s">
        <v>266</v>
      </c>
      <c r="C400" s="53" t="s">
        <v>96</v>
      </c>
      <c r="D400" s="82">
        <v>0</v>
      </c>
      <c r="E400" s="82">
        <v>0</v>
      </c>
      <c r="F400" s="82">
        <v>0</v>
      </c>
      <c r="G400" s="82">
        <v>0</v>
      </c>
      <c r="H400" s="82">
        <v>0</v>
      </c>
      <c r="I400" s="82">
        <v>0</v>
      </c>
      <c r="J400" s="82">
        <v>0</v>
      </c>
      <c r="K400" s="82">
        <v>0</v>
      </c>
      <c r="L400" s="82">
        <v>0</v>
      </c>
      <c r="M400" s="82">
        <v>0</v>
      </c>
      <c r="N400" s="82">
        <v>0</v>
      </c>
      <c r="O400" s="82">
        <v>0</v>
      </c>
      <c r="P400" s="82">
        <v>0</v>
      </c>
      <c r="Q400" s="82">
        <v>0</v>
      </c>
      <c r="R400" s="82">
        <v>0</v>
      </c>
      <c r="S400" s="82">
        <v>0</v>
      </c>
      <c r="T400" s="82">
        <v>0</v>
      </c>
      <c r="U400" s="82">
        <v>0</v>
      </c>
      <c r="V400" s="82">
        <v>0</v>
      </c>
      <c r="W400" s="82">
        <v>0</v>
      </c>
      <c r="X400" s="82">
        <v>0</v>
      </c>
      <c r="Y400" s="82">
        <v>0</v>
      </c>
      <c r="Z400" s="82">
        <v>0</v>
      </c>
      <c r="AA400" s="82">
        <v>0</v>
      </c>
      <c r="AB400" s="82">
        <v>0</v>
      </c>
      <c r="AC400" s="82">
        <v>0</v>
      </c>
      <c r="AD400" s="82">
        <v>0</v>
      </c>
      <c r="AE400" s="82">
        <v>0</v>
      </c>
      <c r="AF400" s="82">
        <v>0</v>
      </c>
      <c r="AG400" s="82">
        <v>0</v>
      </c>
      <c r="AH400" s="82">
        <v>0</v>
      </c>
      <c r="AI400" s="82">
        <v>0</v>
      </c>
      <c r="AJ400" s="82">
        <v>0</v>
      </c>
      <c r="AK400" s="82">
        <v>0</v>
      </c>
      <c r="AL400" s="82">
        <v>0</v>
      </c>
      <c r="AM400" s="82">
        <v>0</v>
      </c>
      <c r="AN400" s="82">
        <v>0</v>
      </c>
      <c r="AO400" s="82">
        <v>0</v>
      </c>
      <c r="AP400" s="82">
        <v>0</v>
      </c>
      <c r="AQ400" s="82">
        <v>0</v>
      </c>
      <c r="AR400" s="82">
        <v>0</v>
      </c>
      <c r="AS400" s="82">
        <v>0</v>
      </c>
      <c r="AT400" s="82">
        <v>0</v>
      </c>
      <c r="AU400" s="82">
        <v>0</v>
      </c>
      <c r="AV400" s="82">
        <v>0</v>
      </c>
      <c r="AW400" s="82">
        <v>0</v>
      </c>
      <c r="AX400" s="82">
        <v>0</v>
      </c>
      <c r="AY400" s="82">
        <v>0</v>
      </c>
      <c r="AZ400" s="82">
        <v>0</v>
      </c>
      <c r="BA400" s="82">
        <f t="shared" si="41"/>
        <v>0</v>
      </c>
      <c r="BB400" s="82">
        <f t="shared" si="42"/>
        <v>0</v>
      </c>
      <c r="BC400" s="82">
        <f t="shared" si="43"/>
        <v>0</v>
      </c>
      <c r="BD400" s="82">
        <f t="shared" si="44"/>
        <v>0</v>
      </c>
      <c r="BE400" s="82">
        <f t="shared" si="45"/>
        <v>0</v>
      </c>
      <c r="BF400" s="82">
        <f t="shared" si="46"/>
        <v>0</v>
      </c>
      <c r="BG400" s="82">
        <f t="shared" si="47"/>
        <v>0</v>
      </c>
      <c r="BH400" s="82">
        <f t="shared" si="48"/>
        <v>0</v>
      </c>
    </row>
    <row r="401" spans="1:60" ht="31.5">
      <c r="A401" s="51" t="s">
        <v>27</v>
      </c>
      <c r="B401" s="52" t="s">
        <v>267</v>
      </c>
      <c r="C401" s="53" t="s">
        <v>96</v>
      </c>
      <c r="D401" s="82">
        <v>0</v>
      </c>
      <c r="E401" s="82">
        <v>0</v>
      </c>
      <c r="F401" s="82">
        <v>0</v>
      </c>
      <c r="G401" s="82">
        <v>0</v>
      </c>
      <c r="H401" s="82">
        <v>0</v>
      </c>
      <c r="I401" s="82">
        <v>0</v>
      </c>
      <c r="J401" s="82">
        <v>0</v>
      </c>
      <c r="K401" s="82">
        <v>0</v>
      </c>
      <c r="L401" s="82">
        <v>0</v>
      </c>
      <c r="M401" s="82">
        <v>0</v>
      </c>
      <c r="N401" s="82">
        <v>0</v>
      </c>
      <c r="O401" s="82">
        <v>0</v>
      </c>
      <c r="P401" s="82">
        <v>0</v>
      </c>
      <c r="Q401" s="82">
        <v>0</v>
      </c>
      <c r="R401" s="82">
        <v>0</v>
      </c>
      <c r="S401" s="82">
        <v>0</v>
      </c>
      <c r="T401" s="82">
        <v>0</v>
      </c>
      <c r="U401" s="82">
        <v>0</v>
      </c>
      <c r="V401" s="82">
        <v>0</v>
      </c>
      <c r="W401" s="82">
        <v>0</v>
      </c>
      <c r="X401" s="82">
        <v>0</v>
      </c>
      <c r="Y401" s="82">
        <v>0</v>
      </c>
      <c r="Z401" s="82">
        <v>0</v>
      </c>
      <c r="AA401" s="82">
        <v>0</v>
      </c>
      <c r="AB401" s="82">
        <v>0</v>
      </c>
      <c r="AC401" s="82">
        <v>0</v>
      </c>
      <c r="AD401" s="82">
        <v>0</v>
      </c>
      <c r="AE401" s="82">
        <v>0</v>
      </c>
      <c r="AF401" s="82">
        <v>0</v>
      </c>
      <c r="AG401" s="82">
        <v>0</v>
      </c>
      <c r="AH401" s="82">
        <v>0</v>
      </c>
      <c r="AI401" s="82">
        <v>0</v>
      </c>
      <c r="AJ401" s="82">
        <v>0</v>
      </c>
      <c r="AK401" s="82">
        <v>0</v>
      </c>
      <c r="AL401" s="82">
        <v>0</v>
      </c>
      <c r="AM401" s="82">
        <v>0</v>
      </c>
      <c r="AN401" s="82">
        <v>0</v>
      </c>
      <c r="AO401" s="82">
        <v>0</v>
      </c>
      <c r="AP401" s="82">
        <v>0</v>
      </c>
      <c r="AQ401" s="82">
        <v>0</v>
      </c>
      <c r="AR401" s="82">
        <v>0</v>
      </c>
      <c r="AS401" s="82">
        <v>0</v>
      </c>
      <c r="AT401" s="82">
        <v>0</v>
      </c>
      <c r="AU401" s="82">
        <v>0</v>
      </c>
      <c r="AV401" s="82">
        <v>0</v>
      </c>
      <c r="AW401" s="82">
        <v>0</v>
      </c>
      <c r="AX401" s="82">
        <v>0</v>
      </c>
      <c r="AY401" s="82">
        <v>0</v>
      </c>
      <c r="AZ401" s="82">
        <v>0</v>
      </c>
      <c r="BA401" s="82">
        <f t="shared" ref="BA401:BA444" si="49">SUM(E401,M401,U401,AC401,AK401,AS401)</f>
        <v>0</v>
      </c>
      <c r="BB401" s="82">
        <f t="shared" ref="BB401:BB444" si="50">SUM(F401,N401,V401,AD401,AL401,AT401)</f>
        <v>0</v>
      </c>
      <c r="BC401" s="82">
        <f t="shared" ref="BC401:BC444" si="51">SUM(G401,O401,W401,AE401,AM401,AU401)</f>
        <v>0</v>
      </c>
      <c r="BD401" s="82">
        <f t="shared" ref="BD401:BD444" si="52">SUM(H401,P401,X401,AF401,AN401,AV401)</f>
        <v>0</v>
      </c>
      <c r="BE401" s="82">
        <f t="shared" ref="BE401:BE444" si="53">SUM(I401,Q401,Y401,AG401,AO401,AW401)</f>
        <v>0</v>
      </c>
      <c r="BF401" s="82">
        <f t="shared" ref="BF401:BF444" si="54">SUM(J401,R401,Z401,AH401,AP401,AX401)</f>
        <v>0</v>
      </c>
      <c r="BG401" s="82">
        <f t="shared" ref="BG401:BG444" si="55">SUM(K401,S401,AA401,AI401,AQ401,AY401)</f>
        <v>0</v>
      </c>
      <c r="BH401" s="82">
        <f t="shared" ref="BH401:BH444" si="56">SUM(L401,T401,AB401,AJ401,AR401,AZ401)</f>
        <v>0</v>
      </c>
    </row>
    <row r="402" spans="1:60" ht="31.5">
      <c r="A402" s="51" t="s">
        <v>81</v>
      </c>
      <c r="B402" s="52" t="s">
        <v>268</v>
      </c>
      <c r="C402" s="53" t="s">
        <v>96</v>
      </c>
      <c r="D402" s="82">
        <v>0</v>
      </c>
      <c r="E402" s="82">
        <v>0</v>
      </c>
      <c r="F402" s="82">
        <v>0</v>
      </c>
      <c r="G402" s="82">
        <v>0</v>
      </c>
      <c r="H402" s="82">
        <v>0</v>
      </c>
      <c r="I402" s="82">
        <v>0</v>
      </c>
      <c r="J402" s="82">
        <v>0</v>
      </c>
      <c r="K402" s="82">
        <v>0</v>
      </c>
      <c r="L402" s="82">
        <v>0</v>
      </c>
      <c r="M402" s="82">
        <v>0</v>
      </c>
      <c r="N402" s="82">
        <v>0</v>
      </c>
      <c r="O402" s="82">
        <v>0</v>
      </c>
      <c r="P402" s="82">
        <v>0</v>
      </c>
      <c r="Q402" s="82">
        <v>0</v>
      </c>
      <c r="R402" s="82">
        <v>0</v>
      </c>
      <c r="S402" s="82">
        <v>0</v>
      </c>
      <c r="T402" s="82">
        <v>0</v>
      </c>
      <c r="U402" s="82">
        <v>0</v>
      </c>
      <c r="V402" s="82">
        <v>0</v>
      </c>
      <c r="W402" s="82">
        <v>0</v>
      </c>
      <c r="X402" s="82">
        <v>0</v>
      </c>
      <c r="Y402" s="82">
        <v>0</v>
      </c>
      <c r="Z402" s="82">
        <v>0</v>
      </c>
      <c r="AA402" s="82">
        <v>0</v>
      </c>
      <c r="AB402" s="82">
        <v>0</v>
      </c>
      <c r="AC402" s="82">
        <v>0</v>
      </c>
      <c r="AD402" s="82">
        <v>0</v>
      </c>
      <c r="AE402" s="82">
        <v>0</v>
      </c>
      <c r="AF402" s="82">
        <v>0</v>
      </c>
      <c r="AG402" s="82">
        <v>0</v>
      </c>
      <c r="AH402" s="82">
        <v>0</v>
      </c>
      <c r="AI402" s="82">
        <v>0</v>
      </c>
      <c r="AJ402" s="82">
        <v>0</v>
      </c>
      <c r="AK402" s="82">
        <v>0</v>
      </c>
      <c r="AL402" s="82">
        <v>0</v>
      </c>
      <c r="AM402" s="82">
        <v>0</v>
      </c>
      <c r="AN402" s="82">
        <v>0</v>
      </c>
      <c r="AO402" s="82">
        <v>0</v>
      </c>
      <c r="AP402" s="82">
        <v>0</v>
      </c>
      <c r="AQ402" s="82">
        <v>0</v>
      </c>
      <c r="AR402" s="82">
        <v>0</v>
      </c>
      <c r="AS402" s="82">
        <v>0</v>
      </c>
      <c r="AT402" s="82">
        <v>0</v>
      </c>
      <c r="AU402" s="82">
        <v>0</v>
      </c>
      <c r="AV402" s="82">
        <v>0</v>
      </c>
      <c r="AW402" s="82">
        <v>0</v>
      </c>
      <c r="AX402" s="82">
        <v>0</v>
      </c>
      <c r="AY402" s="82">
        <v>0</v>
      </c>
      <c r="AZ402" s="82">
        <v>0</v>
      </c>
      <c r="BA402" s="82">
        <f t="shared" si="49"/>
        <v>0</v>
      </c>
      <c r="BB402" s="82">
        <f t="shared" si="50"/>
        <v>0</v>
      </c>
      <c r="BC402" s="82">
        <f t="shared" si="51"/>
        <v>0</v>
      </c>
      <c r="BD402" s="82">
        <f t="shared" si="52"/>
        <v>0</v>
      </c>
      <c r="BE402" s="82">
        <f t="shared" si="53"/>
        <v>0</v>
      </c>
      <c r="BF402" s="82">
        <f t="shared" si="54"/>
        <v>0</v>
      </c>
      <c r="BG402" s="82">
        <f t="shared" si="55"/>
        <v>0</v>
      </c>
      <c r="BH402" s="82">
        <f t="shared" si="56"/>
        <v>0</v>
      </c>
    </row>
    <row r="403" spans="1:60" ht="47.25">
      <c r="A403" s="51" t="s">
        <v>17</v>
      </c>
      <c r="B403" s="52" t="s">
        <v>269</v>
      </c>
      <c r="C403" s="53" t="s">
        <v>96</v>
      </c>
      <c r="D403" s="82">
        <v>0</v>
      </c>
      <c r="E403" s="82">
        <v>0</v>
      </c>
      <c r="F403" s="82">
        <v>0</v>
      </c>
      <c r="G403" s="82">
        <v>0</v>
      </c>
      <c r="H403" s="82">
        <v>0</v>
      </c>
      <c r="I403" s="82">
        <v>0</v>
      </c>
      <c r="J403" s="82">
        <v>0</v>
      </c>
      <c r="K403" s="82">
        <v>0</v>
      </c>
      <c r="L403" s="82">
        <v>0</v>
      </c>
      <c r="M403" s="82">
        <v>0</v>
      </c>
      <c r="N403" s="82">
        <v>0</v>
      </c>
      <c r="O403" s="82">
        <v>0</v>
      </c>
      <c r="P403" s="82">
        <v>0</v>
      </c>
      <c r="Q403" s="82">
        <v>0</v>
      </c>
      <c r="R403" s="82">
        <v>0</v>
      </c>
      <c r="S403" s="82">
        <v>0</v>
      </c>
      <c r="T403" s="82">
        <v>0</v>
      </c>
      <c r="U403" s="82">
        <v>0</v>
      </c>
      <c r="V403" s="82">
        <v>0</v>
      </c>
      <c r="W403" s="82">
        <v>0</v>
      </c>
      <c r="X403" s="82">
        <v>0</v>
      </c>
      <c r="Y403" s="82">
        <v>0</v>
      </c>
      <c r="Z403" s="82">
        <v>0</v>
      </c>
      <c r="AA403" s="82">
        <v>0</v>
      </c>
      <c r="AB403" s="82">
        <v>0</v>
      </c>
      <c r="AC403" s="82">
        <v>0</v>
      </c>
      <c r="AD403" s="82">
        <v>0</v>
      </c>
      <c r="AE403" s="82">
        <v>0</v>
      </c>
      <c r="AF403" s="82">
        <v>0</v>
      </c>
      <c r="AG403" s="82">
        <v>0</v>
      </c>
      <c r="AH403" s="82">
        <v>0</v>
      </c>
      <c r="AI403" s="82">
        <v>0</v>
      </c>
      <c r="AJ403" s="82">
        <v>0</v>
      </c>
      <c r="AK403" s="82">
        <v>0</v>
      </c>
      <c r="AL403" s="82">
        <v>0</v>
      </c>
      <c r="AM403" s="82">
        <v>0</v>
      </c>
      <c r="AN403" s="82">
        <v>0</v>
      </c>
      <c r="AO403" s="82">
        <v>0</v>
      </c>
      <c r="AP403" s="82">
        <v>0</v>
      </c>
      <c r="AQ403" s="82">
        <v>0</v>
      </c>
      <c r="AR403" s="82">
        <v>0</v>
      </c>
      <c r="AS403" s="82">
        <v>0</v>
      </c>
      <c r="AT403" s="82">
        <v>0</v>
      </c>
      <c r="AU403" s="82">
        <v>0</v>
      </c>
      <c r="AV403" s="82">
        <v>0</v>
      </c>
      <c r="AW403" s="82">
        <v>0</v>
      </c>
      <c r="AX403" s="82">
        <v>0</v>
      </c>
      <c r="AY403" s="82">
        <v>0</v>
      </c>
      <c r="AZ403" s="82">
        <v>0</v>
      </c>
      <c r="BA403" s="82">
        <f t="shared" si="49"/>
        <v>0</v>
      </c>
      <c r="BB403" s="82">
        <f t="shared" si="50"/>
        <v>0</v>
      </c>
      <c r="BC403" s="82">
        <f t="shared" si="51"/>
        <v>0</v>
      </c>
      <c r="BD403" s="82">
        <f t="shared" si="52"/>
        <v>0</v>
      </c>
      <c r="BE403" s="82">
        <f t="shared" si="53"/>
        <v>0</v>
      </c>
      <c r="BF403" s="82">
        <f t="shared" si="54"/>
        <v>0</v>
      </c>
      <c r="BG403" s="82">
        <f t="shared" si="55"/>
        <v>0</v>
      </c>
      <c r="BH403" s="82">
        <f t="shared" si="56"/>
        <v>0</v>
      </c>
    </row>
    <row r="404" spans="1:60" ht="15.75">
      <c r="A404" s="51" t="s">
        <v>83</v>
      </c>
      <c r="B404" s="52" t="s">
        <v>270</v>
      </c>
      <c r="C404" s="53" t="s">
        <v>96</v>
      </c>
      <c r="D404" s="82">
        <v>0</v>
      </c>
      <c r="E404" s="82">
        <v>0</v>
      </c>
      <c r="F404" s="82">
        <v>0</v>
      </c>
      <c r="G404" s="82">
        <v>0</v>
      </c>
      <c r="H404" s="82">
        <v>0</v>
      </c>
      <c r="I404" s="82">
        <v>0</v>
      </c>
      <c r="J404" s="82">
        <v>0</v>
      </c>
      <c r="K404" s="82">
        <v>0</v>
      </c>
      <c r="L404" s="82">
        <v>0</v>
      </c>
      <c r="M404" s="82">
        <v>0</v>
      </c>
      <c r="N404" s="82">
        <v>0</v>
      </c>
      <c r="O404" s="82">
        <v>0</v>
      </c>
      <c r="P404" s="82">
        <v>0</v>
      </c>
      <c r="Q404" s="82">
        <v>0</v>
      </c>
      <c r="R404" s="82">
        <v>0</v>
      </c>
      <c r="S404" s="82">
        <v>0</v>
      </c>
      <c r="T404" s="82">
        <v>0</v>
      </c>
      <c r="U404" s="82">
        <v>0</v>
      </c>
      <c r="V404" s="82">
        <v>0</v>
      </c>
      <c r="W404" s="82">
        <v>0</v>
      </c>
      <c r="X404" s="82">
        <v>0</v>
      </c>
      <c r="Y404" s="82">
        <v>0</v>
      </c>
      <c r="Z404" s="82">
        <v>0</v>
      </c>
      <c r="AA404" s="82">
        <v>0</v>
      </c>
      <c r="AB404" s="82">
        <v>0</v>
      </c>
      <c r="AC404" s="82">
        <v>0</v>
      </c>
      <c r="AD404" s="82">
        <v>0</v>
      </c>
      <c r="AE404" s="82">
        <v>0</v>
      </c>
      <c r="AF404" s="82">
        <v>0</v>
      </c>
      <c r="AG404" s="82">
        <v>0</v>
      </c>
      <c r="AH404" s="82">
        <v>0</v>
      </c>
      <c r="AI404" s="82">
        <v>0</v>
      </c>
      <c r="AJ404" s="82">
        <v>0</v>
      </c>
      <c r="AK404" s="82">
        <v>0</v>
      </c>
      <c r="AL404" s="82">
        <v>0</v>
      </c>
      <c r="AM404" s="82">
        <v>0</v>
      </c>
      <c r="AN404" s="82">
        <v>0</v>
      </c>
      <c r="AO404" s="82">
        <v>0</v>
      </c>
      <c r="AP404" s="82">
        <v>0</v>
      </c>
      <c r="AQ404" s="82">
        <v>0</v>
      </c>
      <c r="AR404" s="82">
        <v>0</v>
      </c>
      <c r="AS404" s="82">
        <v>0</v>
      </c>
      <c r="AT404" s="82">
        <v>0</v>
      </c>
      <c r="AU404" s="82">
        <v>0</v>
      </c>
      <c r="AV404" s="82">
        <v>0</v>
      </c>
      <c r="AW404" s="82">
        <v>0</v>
      </c>
      <c r="AX404" s="82">
        <v>0</v>
      </c>
      <c r="AY404" s="82">
        <v>0</v>
      </c>
      <c r="AZ404" s="82">
        <v>0</v>
      </c>
      <c r="BA404" s="82">
        <f t="shared" si="49"/>
        <v>0</v>
      </c>
      <c r="BB404" s="82">
        <f t="shared" si="50"/>
        <v>0</v>
      </c>
      <c r="BC404" s="82">
        <f t="shared" si="51"/>
        <v>0</v>
      </c>
      <c r="BD404" s="82">
        <f t="shared" si="52"/>
        <v>0</v>
      </c>
      <c r="BE404" s="82">
        <f t="shared" si="53"/>
        <v>0</v>
      </c>
      <c r="BF404" s="82">
        <f t="shared" si="54"/>
        <v>0</v>
      </c>
      <c r="BG404" s="82">
        <f t="shared" si="55"/>
        <v>0</v>
      </c>
      <c r="BH404" s="82">
        <f t="shared" si="56"/>
        <v>0</v>
      </c>
    </row>
    <row r="405" spans="1:60" ht="47.25">
      <c r="A405" s="51" t="s">
        <v>271</v>
      </c>
      <c r="B405" s="52" t="s">
        <v>272</v>
      </c>
      <c r="C405" s="53" t="s">
        <v>96</v>
      </c>
      <c r="D405" s="82">
        <v>0</v>
      </c>
      <c r="E405" s="82">
        <v>0</v>
      </c>
      <c r="F405" s="82">
        <v>0</v>
      </c>
      <c r="G405" s="82">
        <v>0</v>
      </c>
      <c r="H405" s="82">
        <v>0</v>
      </c>
      <c r="I405" s="82">
        <v>0</v>
      </c>
      <c r="J405" s="82">
        <v>0</v>
      </c>
      <c r="K405" s="82">
        <v>0</v>
      </c>
      <c r="L405" s="82">
        <v>0</v>
      </c>
      <c r="M405" s="82">
        <v>0</v>
      </c>
      <c r="N405" s="82">
        <v>0</v>
      </c>
      <c r="O405" s="82">
        <v>0</v>
      </c>
      <c r="P405" s="82">
        <v>0</v>
      </c>
      <c r="Q405" s="82">
        <v>0</v>
      </c>
      <c r="R405" s="82">
        <v>0</v>
      </c>
      <c r="S405" s="82">
        <v>0</v>
      </c>
      <c r="T405" s="82">
        <v>0</v>
      </c>
      <c r="U405" s="82">
        <v>0</v>
      </c>
      <c r="V405" s="82">
        <v>0</v>
      </c>
      <c r="W405" s="82">
        <v>0</v>
      </c>
      <c r="X405" s="82">
        <v>0</v>
      </c>
      <c r="Y405" s="82">
        <v>0</v>
      </c>
      <c r="Z405" s="82">
        <v>0</v>
      </c>
      <c r="AA405" s="82">
        <v>0</v>
      </c>
      <c r="AB405" s="82">
        <v>0</v>
      </c>
      <c r="AC405" s="82">
        <v>0</v>
      </c>
      <c r="AD405" s="82">
        <v>0</v>
      </c>
      <c r="AE405" s="82">
        <v>0</v>
      </c>
      <c r="AF405" s="82">
        <v>0</v>
      </c>
      <c r="AG405" s="82">
        <v>0</v>
      </c>
      <c r="AH405" s="82">
        <v>0</v>
      </c>
      <c r="AI405" s="82">
        <v>0</v>
      </c>
      <c r="AJ405" s="82">
        <v>0</v>
      </c>
      <c r="AK405" s="82">
        <v>0</v>
      </c>
      <c r="AL405" s="82">
        <v>0</v>
      </c>
      <c r="AM405" s="82">
        <v>0</v>
      </c>
      <c r="AN405" s="82">
        <v>0</v>
      </c>
      <c r="AO405" s="82">
        <v>0</v>
      </c>
      <c r="AP405" s="82">
        <v>0</v>
      </c>
      <c r="AQ405" s="82">
        <v>0</v>
      </c>
      <c r="AR405" s="82">
        <v>0</v>
      </c>
      <c r="AS405" s="82">
        <v>0</v>
      </c>
      <c r="AT405" s="82">
        <v>0</v>
      </c>
      <c r="AU405" s="82">
        <v>0</v>
      </c>
      <c r="AV405" s="82">
        <v>0</v>
      </c>
      <c r="AW405" s="82">
        <v>0</v>
      </c>
      <c r="AX405" s="82">
        <v>0</v>
      </c>
      <c r="AY405" s="82">
        <v>0</v>
      </c>
      <c r="AZ405" s="82">
        <v>0</v>
      </c>
      <c r="BA405" s="82">
        <f t="shared" si="49"/>
        <v>0</v>
      </c>
      <c r="BB405" s="82">
        <f t="shared" si="50"/>
        <v>0</v>
      </c>
      <c r="BC405" s="82">
        <f t="shared" si="51"/>
        <v>0</v>
      </c>
      <c r="BD405" s="82">
        <f t="shared" si="52"/>
        <v>0</v>
      </c>
      <c r="BE405" s="82">
        <f t="shared" si="53"/>
        <v>0</v>
      </c>
      <c r="BF405" s="82">
        <f t="shared" si="54"/>
        <v>0</v>
      </c>
      <c r="BG405" s="82">
        <f t="shared" si="55"/>
        <v>0</v>
      </c>
      <c r="BH405" s="82">
        <f t="shared" si="56"/>
        <v>0</v>
      </c>
    </row>
    <row r="406" spans="1:60" ht="47.25">
      <c r="A406" s="51" t="s">
        <v>273</v>
      </c>
      <c r="B406" s="52" t="s">
        <v>274</v>
      </c>
      <c r="C406" s="53" t="s">
        <v>96</v>
      </c>
      <c r="D406" s="82">
        <v>0</v>
      </c>
      <c r="E406" s="82">
        <v>0</v>
      </c>
      <c r="F406" s="82">
        <v>0</v>
      </c>
      <c r="G406" s="82">
        <v>0</v>
      </c>
      <c r="H406" s="82">
        <v>0</v>
      </c>
      <c r="I406" s="82">
        <v>0</v>
      </c>
      <c r="J406" s="82">
        <v>0</v>
      </c>
      <c r="K406" s="82">
        <v>0</v>
      </c>
      <c r="L406" s="82">
        <v>0</v>
      </c>
      <c r="M406" s="82">
        <v>0</v>
      </c>
      <c r="N406" s="82">
        <v>0</v>
      </c>
      <c r="O406" s="82">
        <v>0</v>
      </c>
      <c r="P406" s="82">
        <v>0</v>
      </c>
      <c r="Q406" s="82">
        <v>0</v>
      </c>
      <c r="R406" s="82">
        <v>0</v>
      </c>
      <c r="S406" s="82">
        <v>0</v>
      </c>
      <c r="T406" s="82">
        <v>0</v>
      </c>
      <c r="U406" s="82">
        <v>0</v>
      </c>
      <c r="V406" s="82">
        <v>0</v>
      </c>
      <c r="W406" s="82">
        <v>0</v>
      </c>
      <c r="X406" s="82">
        <v>0</v>
      </c>
      <c r="Y406" s="82">
        <v>0</v>
      </c>
      <c r="Z406" s="82">
        <v>0</v>
      </c>
      <c r="AA406" s="82">
        <v>0</v>
      </c>
      <c r="AB406" s="82">
        <v>0</v>
      </c>
      <c r="AC406" s="82">
        <v>0</v>
      </c>
      <c r="AD406" s="82">
        <v>0</v>
      </c>
      <c r="AE406" s="82">
        <v>0</v>
      </c>
      <c r="AF406" s="82">
        <v>0</v>
      </c>
      <c r="AG406" s="82">
        <v>0</v>
      </c>
      <c r="AH406" s="82">
        <v>0</v>
      </c>
      <c r="AI406" s="82">
        <v>0</v>
      </c>
      <c r="AJ406" s="82">
        <v>0</v>
      </c>
      <c r="AK406" s="82">
        <v>0</v>
      </c>
      <c r="AL406" s="82">
        <v>0</v>
      </c>
      <c r="AM406" s="82">
        <v>0</v>
      </c>
      <c r="AN406" s="82">
        <v>0</v>
      </c>
      <c r="AO406" s="82">
        <v>0</v>
      </c>
      <c r="AP406" s="82">
        <v>0</v>
      </c>
      <c r="AQ406" s="82">
        <v>0</v>
      </c>
      <c r="AR406" s="82">
        <v>0</v>
      </c>
      <c r="AS406" s="82">
        <v>0</v>
      </c>
      <c r="AT406" s="82">
        <v>0</v>
      </c>
      <c r="AU406" s="82">
        <v>0</v>
      </c>
      <c r="AV406" s="82">
        <v>0</v>
      </c>
      <c r="AW406" s="82">
        <v>0</v>
      </c>
      <c r="AX406" s="82">
        <v>0</v>
      </c>
      <c r="AY406" s="82">
        <v>0</v>
      </c>
      <c r="AZ406" s="82">
        <v>0</v>
      </c>
      <c r="BA406" s="82">
        <f t="shared" si="49"/>
        <v>0</v>
      </c>
      <c r="BB406" s="82">
        <f t="shared" si="50"/>
        <v>0</v>
      </c>
      <c r="BC406" s="82">
        <f t="shared" si="51"/>
        <v>0</v>
      </c>
      <c r="BD406" s="82">
        <f t="shared" si="52"/>
        <v>0</v>
      </c>
      <c r="BE406" s="82">
        <f t="shared" si="53"/>
        <v>0</v>
      </c>
      <c r="BF406" s="82">
        <f t="shared" si="54"/>
        <v>0</v>
      </c>
      <c r="BG406" s="82">
        <f t="shared" si="55"/>
        <v>0</v>
      </c>
      <c r="BH406" s="82">
        <f t="shared" si="56"/>
        <v>0</v>
      </c>
    </row>
    <row r="407" spans="1:60" ht="15.75">
      <c r="A407" s="51" t="s">
        <v>35</v>
      </c>
      <c r="B407" s="52" t="s">
        <v>270</v>
      </c>
      <c r="C407" s="53" t="s">
        <v>96</v>
      </c>
      <c r="D407" s="82">
        <v>0</v>
      </c>
      <c r="E407" s="82">
        <v>0</v>
      </c>
      <c r="F407" s="82">
        <v>0</v>
      </c>
      <c r="G407" s="82">
        <v>0</v>
      </c>
      <c r="H407" s="82">
        <v>0</v>
      </c>
      <c r="I407" s="82">
        <v>0</v>
      </c>
      <c r="J407" s="82">
        <v>0</v>
      </c>
      <c r="K407" s="82">
        <v>0</v>
      </c>
      <c r="L407" s="82">
        <v>0</v>
      </c>
      <c r="M407" s="82">
        <v>0</v>
      </c>
      <c r="N407" s="82">
        <v>0</v>
      </c>
      <c r="O407" s="82">
        <v>0</v>
      </c>
      <c r="P407" s="82">
        <v>0</v>
      </c>
      <c r="Q407" s="82">
        <v>0</v>
      </c>
      <c r="R407" s="82">
        <v>0</v>
      </c>
      <c r="S407" s="82">
        <v>0</v>
      </c>
      <c r="T407" s="82">
        <v>0</v>
      </c>
      <c r="U407" s="82">
        <v>0</v>
      </c>
      <c r="V407" s="82">
        <v>0</v>
      </c>
      <c r="W407" s="82">
        <v>0</v>
      </c>
      <c r="X407" s="82">
        <v>0</v>
      </c>
      <c r="Y407" s="82">
        <v>0</v>
      </c>
      <c r="Z407" s="82">
        <v>0</v>
      </c>
      <c r="AA407" s="82">
        <v>0</v>
      </c>
      <c r="AB407" s="82">
        <v>0</v>
      </c>
      <c r="AC407" s="82">
        <v>0</v>
      </c>
      <c r="AD407" s="82">
        <v>0</v>
      </c>
      <c r="AE407" s="82">
        <v>0</v>
      </c>
      <c r="AF407" s="82">
        <v>0</v>
      </c>
      <c r="AG407" s="82">
        <v>0</v>
      </c>
      <c r="AH407" s="82">
        <v>0</v>
      </c>
      <c r="AI407" s="82">
        <v>0</v>
      </c>
      <c r="AJ407" s="82">
        <v>0</v>
      </c>
      <c r="AK407" s="82">
        <v>0</v>
      </c>
      <c r="AL407" s="82">
        <v>0</v>
      </c>
      <c r="AM407" s="82">
        <v>0</v>
      </c>
      <c r="AN407" s="82">
        <v>0</v>
      </c>
      <c r="AO407" s="82">
        <v>0</v>
      </c>
      <c r="AP407" s="82">
        <v>0</v>
      </c>
      <c r="AQ407" s="82">
        <v>0</v>
      </c>
      <c r="AR407" s="82">
        <v>0</v>
      </c>
      <c r="AS407" s="82">
        <v>0</v>
      </c>
      <c r="AT407" s="82">
        <v>0</v>
      </c>
      <c r="AU407" s="82">
        <v>0</v>
      </c>
      <c r="AV407" s="82">
        <v>0</v>
      </c>
      <c r="AW407" s="82">
        <v>0</v>
      </c>
      <c r="AX407" s="82">
        <v>0</v>
      </c>
      <c r="AY407" s="82">
        <v>0</v>
      </c>
      <c r="AZ407" s="82">
        <v>0</v>
      </c>
      <c r="BA407" s="82">
        <f t="shared" si="49"/>
        <v>0</v>
      </c>
      <c r="BB407" s="82">
        <f t="shared" si="50"/>
        <v>0</v>
      </c>
      <c r="BC407" s="82">
        <f t="shared" si="51"/>
        <v>0</v>
      </c>
      <c r="BD407" s="82">
        <f t="shared" si="52"/>
        <v>0</v>
      </c>
      <c r="BE407" s="82">
        <f t="shared" si="53"/>
        <v>0</v>
      </c>
      <c r="BF407" s="82">
        <f t="shared" si="54"/>
        <v>0</v>
      </c>
      <c r="BG407" s="82">
        <f t="shared" si="55"/>
        <v>0</v>
      </c>
      <c r="BH407" s="82">
        <f t="shared" si="56"/>
        <v>0</v>
      </c>
    </row>
    <row r="408" spans="1:60" ht="47.25">
      <c r="A408" s="51" t="s">
        <v>275</v>
      </c>
      <c r="B408" s="52" t="s">
        <v>272</v>
      </c>
      <c r="C408" s="53" t="s">
        <v>96</v>
      </c>
      <c r="D408" s="82">
        <v>0</v>
      </c>
      <c r="E408" s="82">
        <v>0</v>
      </c>
      <c r="F408" s="82">
        <v>0</v>
      </c>
      <c r="G408" s="82">
        <v>0</v>
      </c>
      <c r="H408" s="82">
        <v>0</v>
      </c>
      <c r="I408" s="82">
        <v>0</v>
      </c>
      <c r="J408" s="82">
        <v>0</v>
      </c>
      <c r="K408" s="82">
        <v>0</v>
      </c>
      <c r="L408" s="82">
        <v>0</v>
      </c>
      <c r="M408" s="82">
        <v>0</v>
      </c>
      <c r="N408" s="82">
        <v>0</v>
      </c>
      <c r="O408" s="82">
        <v>0</v>
      </c>
      <c r="P408" s="82">
        <v>0</v>
      </c>
      <c r="Q408" s="82">
        <v>0</v>
      </c>
      <c r="R408" s="82">
        <v>0</v>
      </c>
      <c r="S408" s="82">
        <v>0</v>
      </c>
      <c r="T408" s="82">
        <v>0</v>
      </c>
      <c r="U408" s="82">
        <v>0</v>
      </c>
      <c r="V408" s="82">
        <v>0</v>
      </c>
      <c r="W408" s="82">
        <v>0</v>
      </c>
      <c r="X408" s="82">
        <v>0</v>
      </c>
      <c r="Y408" s="82">
        <v>0</v>
      </c>
      <c r="Z408" s="82">
        <v>0</v>
      </c>
      <c r="AA408" s="82">
        <v>0</v>
      </c>
      <c r="AB408" s="82">
        <v>0</v>
      </c>
      <c r="AC408" s="82">
        <v>0</v>
      </c>
      <c r="AD408" s="82">
        <v>0</v>
      </c>
      <c r="AE408" s="82">
        <v>0</v>
      </c>
      <c r="AF408" s="82">
        <v>0</v>
      </c>
      <c r="AG408" s="82">
        <v>0</v>
      </c>
      <c r="AH408" s="82">
        <v>0</v>
      </c>
      <c r="AI408" s="82">
        <v>0</v>
      </c>
      <c r="AJ408" s="82">
        <v>0</v>
      </c>
      <c r="AK408" s="82">
        <v>0</v>
      </c>
      <c r="AL408" s="82">
        <v>0</v>
      </c>
      <c r="AM408" s="82">
        <v>0</v>
      </c>
      <c r="AN408" s="82">
        <v>0</v>
      </c>
      <c r="AO408" s="82">
        <v>0</v>
      </c>
      <c r="AP408" s="82">
        <v>0</v>
      </c>
      <c r="AQ408" s="82">
        <v>0</v>
      </c>
      <c r="AR408" s="82">
        <v>0</v>
      </c>
      <c r="AS408" s="82">
        <v>0</v>
      </c>
      <c r="AT408" s="82">
        <v>0</v>
      </c>
      <c r="AU408" s="82">
        <v>0</v>
      </c>
      <c r="AV408" s="82">
        <v>0</v>
      </c>
      <c r="AW408" s="82">
        <v>0</v>
      </c>
      <c r="AX408" s="82">
        <v>0</v>
      </c>
      <c r="AY408" s="82">
        <v>0</v>
      </c>
      <c r="AZ408" s="82">
        <v>0</v>
      </c>
      <c r="BA408" s="82">
        <f t="shared" si="49"/>
        <v>0</v>
      </c>
      <c r="BB408" s="82">
        <f t="shared" si="50"/>
        <v>0</v>
      </c>
      <c r="BC408" s="82">
        <f t="shared" si="51"/>
        <v>0</v>
      </c>
      <c r="BD408" s="82">
        <f t="shared" si="52"/>
        <v>0</v>
      </c>
      <c r="BE408" s="82">
        <f t="shared" si="53"/>
        <v>0</v>
      </c>
      <c r="BF408" s="82">
        <f t="shared" si="54"/>
        <v>0</v>
      </c>
      <c r="BG408" s="82">
        <f t="shared" si="55"/>
        <v>0</v>
      </c>
      <c r="BH408" s="82">
        <f t="shared" si="56"/>
        <v>0</v>
      </c>
    </row>
    <row r="409" spans="1:60" ht="47.25">
      <c r="A409" s="51" t="s">
        <v>276</v>
      </c>
      <c r="B409" s="52" t="s">
        <v>274</v>
      </c>
      <c r="C409" s="53" t="s">
        <v>96</v>
      </c>
      <c r="D409" s="82">
        <v>0</v>
      </c>
      <c r="E409" s="82">
        <v>0</v>
      </c>
      <c r="F409" s="82">
        <v>0</v>
      </c>
      <c r="G409" s="82">
        <v>0</v>
      </c>
      <c r="H409" s="82">
        <v>0</v>
      </c>
      <c r="I409" s="82">
        <v>0</v>
      </c>
      <c r="J409" s="82">
        <v>0</v>
      </c>
      <c r="K409" s="82">
        <v>0</v>
      </c>
      <c r="L409" s="82">
        <v>0</v>
      </c>
      <c r="M409" s="82">
        <v>0</v>
      </c>
      <c r="N409" s="82">
        <v>0</v>
      </c>
      <c r="O409" s="82">
        <v>0</v>
      </c>
      <c r="P409" s="82">
        <v>0</v>
      </c>
      <c r="Q409" s="82">
        <v>0</v>
      </c>
      <c r="R409" s="82">
        <v>0</v>
      </c>
      <c r="S409" s="82">
        <v>0</v>
      </c>
      <c r="T409" s="82">
        <v>0</v>
      </c>
      <c r="U409" s="82">
        <v>0</v>
      </c>
      <c r="V409" s="82">
        <v>0</v>
      </c>
      <c r="W409" s="82">
        <v>0</v>
      </c>
      <c r="X409" s="82">
        <v>0</v>
      </c>
      <c r="Y409" s="82">
        <v>0</v>
      </c>
      <c r="Z409" s="82">
        <v>0</v>
      </c>
      <c r="AA409" s="82">
        <v>0</v>
      </c>
      <c r="AB409" s="82">
        <v>0</v>
      </c>
      <c r="AC409" s="82">
        <v>0</v>
      </c>
      <c r="AD409" s="82">
        <v>0</v>
      </c>
      <c r="AE409" s="82">
        <v>0</v>
      </c>
      <c r="AF409" s="82">
        <v>0</v>
      </c>
      <c r="AG409" s="82">
        <v>0</v>
      </c>
      <c r="AH409" s="82">
        <v>0</v>
      </c>
      <c r="AI409" s="82">
        <v>0</v>
      </c>
      <c r="AJ409" s="82">
        <v>0</v>
      </c>
      <c r="AK409" s="82">
        <v>0</v>
      </c>
      <c r="AL409" s="82">
        <v>0</v>
      </c>
      <c r="AM409" s="82">
        <v>0</v>
      </c>
      <c r="AN409" s="82">
        <v>0</v>
      </c>
      <c r="AO409" s="82">
        <v>0</v>
      </c>
      <c r="AP409" s="82">
        <v>0</v>
      </c>
      <c r="AQ409" s="82">
        <v>0</v>
      </c>
      <c r="AR409" s="82">
        <v>0</v>
      </c>
      <c r="AS409" s="82">
        <v>0</v>
      </c>
      <c r="AT409" s="82">
        <v>0</v>
      </c>
      <c r="AU409" s="82">
        <v>0</v>
      </c>
      <c r="AV409" s="82">
        <v>0</v>
      </c>
      <c r="AW409" s="82">
        <v>0</v>
      </c>
      <c r="AX409" s="82">
        <v>0</v>
      </c>
      <c r="AY409" s="82">
        <v>0</v>
      </c>
      <c r="AZ409" s="82">
        <v>0</v>
      </c>
      <c r="BA409" s="82">
        <f t="shared" si="49"/>
        <v>0</v>
      </c>
      <c r="BB409" s="82">
        <f t="shared" si="50"/>
        <v>0</v>
      </c>
      <c r="BC409" s="82">
        <f t="shared" si="51"/>
        <v>0</v>
      </c>
      <c r="BD409" s="82">
        <f t="shared" si="52"/>
        <v>0</v>
      </c>
      <c r="BE409" s="82">
        <f t="shared" si="53"/>
        <v>0</v>
      </c>
      <c r="BF409" s="82">
        <f t="shared" si="54"/>
        <v>0</v>
      </c>
      <c r="BG409" s="82">
        <f t="shared" si="55"/>
        <v>0</v>
      </c>
      <c r="BH409" s="82">
        <f t="shared" si="56"/>
        <v>0</v>
      </c>
    </row>
    <row r="410" spans="1:60" ht="15.75">
      <c r="A410" s="51" t="s">
        <v>277</v>
      </c>
      <c r="B410" s="52" t="s">
        <v>278</v>
      </c>
      <c r="C410" s="53" t="s">
        <v>96</v>
      </c>
      <c r="D410" s="82">
        <v>0</v>
      </c>
      <c r="E410" s="82">
        <v>0</v>
      </c>
      <c r="F410" s="82">
        <v>0</v>
      </c>
      <c r="G410" s="82">
        <v>0</v>
      </c>
      <c r="H410" s="82">
        <v>0</v>
      </c>
      <c r="I410" s="82">
        <v>0</v>
      </c>
      <c r="J410" s="82">
        <v>0</v>
      </c>
      <c r="K410" s="82">
        <v>0</v>
      </c>
      <c r="L410" s="82">
        <v>0</v>
      </c>
      <c r="M410" s="82">
        <v>0</v>
      </c>
      <c r="N410" s="82">
        <v>0</v>
      </c>
      <c r="O410" s="82">
        <v>0</v>
      </c>
      <c r="P410" s="82">
        <v>0</v>
      </c>
      <c r="Q410" s="82">
        <v>0</v>
      </c>
      <c r="R410" s="82">
        <v>0</v>
      </c>
      <c r="S410" s="82">
        <v>0</v>
      </c>
      <c r="T410" s="82">
        <v>0</v>
      </c>
      <c r="U410" s="82">
        <v>0</v>
      </c>
      <c r="V410" s="82">
        <v>0</v>
      </c>
      <c r="W410" s="82">
        <v>0</v>
      </c>
      <c r="X410" s="82">
        <v>0</v>
      </c>
      <c r="Y410" s="82">
        <v>0</v>
      </c>
      <c r="Z410" s="82">
        <v>0</v>
      </c>
      <c r="AA410" s="82">
        <v>0</v>
      </c>
      <c r="AB410" s="82">
        <v>0</v>
      </c>
      <c r="AC410" s="82">
        <v>0</v>
      </c>
      <c r="AD410" s="82">
        <v>0</v>
      </c>
      <c r="AE410" s="82">
        <v>0</v>
      </c>
      <c r="AF410" s="82">
        <v>0</v>
      </c>
      <c r="AG410" s="82">
        <v>0</v>
      </c>
      <c r="AH410" s="82">
        <v>0</v>
      </c>
      <c r="AI410" s="82">
        <v>0</v>
      </c>
      <c r="AJ410" s="82">
        <v>0</v>
      </c>
      <c r="AK410" s="82">
        <v>0</v>
      </c>
      <c r="AL410" s="82">
        <v>0</v>
      </c>
      <c r="AM410" s="82">
        <v>0</v>
      </c>
      <c r="AN410" s="82">
        <v>0</v>
      </c>
      <c r="AO410" s="82">
        <v>0</v>
      </c>
      <c r="AP410" s="82">
        <v>0</v>
      </c>
      <c r="AQ410" s="82">
        <v>0</v>
      </c>
      <c r="AR410" s="82">
        <v>0</v>
      </c>
      <c r="AS410" s="82">
        <v>0</v>
      </c>
      <c r="AT410" s="82">
        <v>0</v>
      </c>
      <c r="AU410" s="82">
        <v>0</v>
      </c>
      <c r="AV410" s="82">
        <v>0</v>
      </c>
      <c r="AW410" s="82">
        <v>0</v>
      </c>
      <c r="AX410" s="82">
        <v>0</v>
      </c>
      <c r="AY410" s="82">
        <v>0</v>
      </c>
      <c r="AZ410" s="82">
        <v>0</v>
      </c>
      <c r="BA410" s="82">
        <f t="shared" si="49"/>
        <v>0</v>
      </c>
      <c r="BB410" s="82">
        <f t="shared" si="50"/>
        <v>0</v>
      </c>
      <c r="BC410" s="82">
        <f t="shared" si="51"/>
        <v>0</v>
      </c>
      <c r="BD410" s="82">
        <f t="shared" si="52"/>
        <v>0</v>
      </c>
      <c r="BE410" s="82">
        <f t="shared" si="53"/>
        <v>0</v>
      </c>
      <c r="BF410" s="82">
        <f t="shared" si="54"/>
        <v>0</v>
      </c>
      <c r="BG410" s="82">
        <f t="shared" si="55"/>
        <v>0</v>
      </c>
      <c r="BH410" s="82">
        <f t="shared" si="56"/>
        <v>0</v>
      </c>
    </row>
    <row r="411" spans="1:60" ht="31.5">
      <c r="A411" s="51" t="s">
        <v>279</v>
      </c>
      <c r="B411" s="52" t="s">
        <v>280</v>
      </c>
      <c r="C411" s="53" t="s">
        <v>96</v>
      </c>
      <c r="D411" s="82">
        <v>0</v>
      </c>
      <c r="E411" s="82">
        <v>0</v>
      </c>
      <c r="F411" s="82">
        <v>0</v>
      </c>
      <c r="G411" s="82">
        <v>0</v>
      </c>
      <c r="H411" s="82">
        <v>0</v>
      </c>
      <c r="I411" s="82">
        <v>0</v>
      </c>
      <c r="J411" s="82">
        <v>0</v>
      </c>
      <c r="K411" s="82">
        <v>0</v>
      </c>
      <c r="L411" s="82">
        <v>0</v>
      </c>
      <c r="M411" s="82">
        <v>0</v>
      </c>
      <c r="N411" s="82">
        <v>0</v>
      </c>
      <c r="O411" s="82">
        <v>0</v>
      </c>
      <c r="P411" s="82">
        <v>0</v>
      </c>
      <c r="Q411" s="82">
        <v>0</v>
      </c>
      <c r="R411" s="82">
        <v>0</v>
      </c>
      <c r="S411" s="82">
        <v>0</v>
      </c>
      <c r="T411" s="82">
        <v>0</v>
      </c>
      <c r="U411" s="82">
        <v>0</v>
      </c>
      <c r="V411" s="82">
        <v>0</v>
      </c>
      <c r="W411" s="82">
        <v>0</v>
      </c>
      <c r="X411" s="82">
        <v>0</v>
      </c>
      <c r="Y411" s="82">
        <v>0</v>
      </c>
      <c r="Z411" s="82">
        <v>0</v>
      </c>
      <c r="AA411" s="82">
        <v>0</v>
      </c>
      <c r="AB411" s="82">
        <v>0</v>
      </c>
      <c r="AC411" s="82">
        <v>0</v>
      </c>
      <c r="AD411" s="82">
        <v>0</v>
      </c>
      <c r="AE411" s="82">
        <v>0</v>
      </c>
      <c r="AF411" s="82">
        <v>0</v>
      </c>
      <c r="AG411" s="82">
        <v>0</v>
      </c>
      <c r="AH411" s="82">
        <v>0</v>
      </c>
      <c r="AI411" s="82">
        <v>0</v>
      </c>
      <c r="AJ411" s="82">
        <v>0</v>
      </c>
      <c r="AK411" s="82">
        <v>0</v>
      </c>
      <c r="AL411" s="82">
        <v>0</v>
      </c>
      <c r="AM411" s="82">
        <v>0</v>
      </c>
      <c r="AN411" s="82">
        <v>0</v>
      </c>
      <c r="AO411" s="82">
        <v>0</v>
      </c>
      <c r="AP411" s="82">
        <v>0</v>
      </c>
      <c r="AQ411" s="82">
        <v>0</v>
      </c>
      <c r="AR411" s="82">
        <v>0</v>
      </c>
      <c r="AS411" s="82">
        <v>0</v>
      </c>
      <c r="AT411" s="82">
        <v>0</v>
      </c>
      <c r="AU411" s="82">
        <v>0</v>
      </c>
      <c r="AV411" s="82">
        <v>0</v>
      </c>
      <c r="AW411" s="82">
        <v>0</v>
      </c>
      <c r="AX411" s="82">
        <v>0</v>
      </c>
      <c r="AY411" s="82">
        <v>0</v>
      </c>
      <c r="AZ411" s="82">
        <v>0</v>
      </c>
      <c r="BA411" s="82">
        <f t="shared" si="49"/>
        <v>0</v>
      </c>
      <c r="BB411" s="82">
        <f t="shared" si="50"/>
        <v>0</v>
      </c>
      <c r="BC411" s="82">
        <f t="shared" si="51"/>
        <v>0</v>
      </c>
      <c r="BD411" s="82">
        <f t="shared" si="52"/>
        <v>0</v>
      </c>
      <c r="BE411" s="82">
        <f t="shared" si="53"/>
        <v>0</v>
      </c>
      <c r="BF411" s="82">
        <f t="shared" si="54"/>
        <v>0</v>
      </c>
      <c r="BG411" s="82">
        <f t="shared" si="55"/>
        <v>0</v>
      </c>
      <c r="BH411" s="82">
        <f t="shared" si="56"/>
        <v>0</v>
      </c>
    </row>
    <row r="412" spans="1:60" ht="15.75">
      <c r="A412" s="51" t="s">
        <v>281</v>
      </c>
      <c r="B412" s="52" t="s">
        <v>283</v>
      </c>
      <c r="C412" s="53" t="s">
        <v>96</v>
      </c>
      <c r="D412" s="82">
        <v>0</v>
      </c>
      <c r="E412" s="82">
        <v>0</v>
      </c>
      <c r="F412" s="82">
        <v>0</v>
      </c>
      <c r="G412" s="82">
        <v>0</v>
      </c>
      <c r="H412" s="82">
        <v>0</v>
      </c>
      <c r="I412" s="82">
        <v>0</v>
      </c>
      <c r="J412" s="82">
        <v>0</v>
      </c>
      <c r="K412" s="82">
        <v>0</v>
      </c>
      <c r="L412" s="82">
        <v>0</v>
      </c>
      <c r="M412" s="82">
        <v>0</v>
      </c>
      <c r="N412" s="82">
        <v>0</v>
      </c>
      <c r="O412" s="82">
        <v>0</v>
      </c>
      <c r="P412" s="82">
        <v>0</v>
      </c>
      <c r="Q412" s="82">
        <v>0</v>
      </c>
      <c r="R412" s="82">
        <v>0</v>
      </c>
      <c r="S412" s="82">
        <v>0</v>
      </c>
      <c r="T412" s="82">
        <v>0</v>
      </c>
      <c r="U412" s="82">
        <v>0</v>
      </c>
      <c r="V412" s="82">
        <v>0</v>
      </c>
      <c r="W412" s="82">
        <v>0</v>
      </c>
      <c r="X412" s="82">
        <v>0</v>
      </c>
      <c r="Y412" s="82">
        <v>0</v>
      </c>
      <c r="Z412" s="82">
        <v>0</v>
      </c>
      <c r="AA412" s="82">
        <v>0</v>
      </c>
      <c r="AB412" s="82">
        <v>0</v>
      </c>
      <c r="AC412" s="82">
        <v>0</v>
      </c>
      <c r="AD412" s="82">
        <v>0</v>
      </c>
      <c r="AE412" s="82">
        <v>0</v>
      </c>
      <c r="AF412" s="82">
        <v>0</v>
      </c>
      <c r="AG412" s="82">
        <v>0</v>
      </c>
      <c r="AH412" s="82">
        <v>0</v>
      </c>
      <c r="AI412" s="82">
        <v>0</v>
      </c>
      <c r="AJ412" s="82">
        <v>0</v>
      </c>
      <c r="AK412" s="82">
        <v>0</v>
      </c>
      <c r="AL412" s="82">
        <v>0</v>
      </c>
      <c r="AM412" s="82">
        <v>0</v>
      </c>
      <c r="AN412" s="82">
        <v>0</v>
      </c>
      <c r="AO412" s="82">
        <v>0</v>
      </c>
      <c r="AP412" s="82">
        <v>0</v>
      </c>
      <c r="AQ412" s="82">
        <v>0</v>
      </c>
      <c r="AR412" s="82">
        <v>0</v>
      </c>
      <c r="AS412" s="82">
        <v>0</v>
      </c>
      <c r="AT412" s="82">
        <v>0</v>
      </c>
      <c r="AU412" s="82">
        <v>0</v>
      </c>
      <c r="AV412" s="82">
        <v>0</v>
      </c>
      <c r="AW412" s="82">
        <v>0</v>
      </c>
      <c r="AX412" s="82">
        <v>0</v>
      </c>
      <c r="AY412" s="82">
        <v>0</v>
      </c>
      <c r="AZ412" s="82">
        <v>0</v>
      </c>
      <c r="BA412" s="82">
        <f t="shared" si="49"/>
        <v>0</v>
      </c>
      <c r="BB412" s="82">
        <f t="shared" si="50"/>
        <v>0</v>
      </c>
      <c r="BC412" s="82">
        <f t="shared" si="51"/>
        <v>0</v>
      </c>
      <c r="BD412" s="82">
        <f t="shared" si="52"/>
        <v>0</v>
      </c>
      <c r="BE412" s="82">
        <f t="shared" si="53"/>
        <v>0</v>
      </c>
      <c r="BF412" s="82">
        <f t="shared" si="54"/>
        <v>0</v>
      </c>
      <c r="BG412" s="82">
        <f t="shared" si="55"/>
        <v>0</v>
      </c>
      <c r="BH412" s="82">
        <f t="shared" si="56"/>
        <v>0</v>
      </c>
    </row>
    <row r="413" spans="1:60" ht="15.75">
      <c r="A413" s="51" t="s">
        <v>282</v>
      </c>
      <c r="B413" s="52" t="s">
        <v>285</v>
      </c>
      <c r="C413" s="53" t="s">
        <v>96</v>
      </c>
      <c r="D413" s="82">
        <v>0</v>
      </c>
      <c r="E413" s="82">
        <v>0</v>
      </c>
      <c r="F413" s="82">
        <v>0</v>
      </c>
      <c r="G413" s="82">
        <v>0</v>
      </c>
      <c r="H413" s="82">
        <v>0</v>
      </c>
      <c r="I413" s="82">
        <v>0</v>
      </c>
      <c r="J413" s="82">
        <v>0</v>
      </c>
      <c r="K413" s="82">
        <v>0</v>
      </c>
      <c r="L413" s="82">
        <v>0</v>
      </c>
      <c r="M413" s="82">
        <v>0</v>
      </c>
      <c r="N413" s="82">
        <v>0</v>
      </c>
      <c r="O413" s="82">
        <v>0</v>
      </c>
      <c r="P413" s="82">
        <v>0</v>
      </c>
      <c r="Q413" s="82">
        <v>0</v>
      </c>
      <c r="R413" s="82">
        <v>0</v>
      </c>
      <c r="S413" s="82">
        <v>0</v>
      </c>
      <c r="T413" s="82">
        <v>0</v>
      </c>
      <c r="U413" s="82">
        <v>0</v>
      </c>
      <c r="V413" s="82">
        <v>0</v>
      </c>
      <c r="W413" s="82">
        <v>0</v>
      </c>
      <c r="X413" s="82">
        <v>0</v>
      </c>
      <c r="Y413" s="82">
        <v>0</v>
      </c>
      <c r="Z413" s="82">
        <v>0</v>
      </c>
      <c r="AA413" s="82">
        <v>0</v>
      </c>
      <c r="AB413" s="82">
        <v>0</v>
      </c>
      <c r="AC413" s="82">
        <v>0</v>
      </c>
      <c r="AD413" s="82">
        <v>0</v>
      </c>
      <c r="AE413" s="82">
        <v>0</v>
      </c>
      <c r="AF413" s="82">
        <v>0</v>
      </c>
      <c r="AG413" s="82">
        <v>0</v>
      </c>
      <c r="AH413" s="82">
        <v>0</v>
      </c>
      <c r="AI413" s="82">
        <v>0</v>
      </c>
      <c r="AJ413" s="82">
        <v>0</v>
      </c>
      <c r="AK413" s="82">
        <v>0</v>
      </c>
      <c r="AL413" s="82">
        <v>0</v>
      </c>
      <c r="AM413" s="82">
        <v>0</v>
      </c>
      <c r="AN413" s="82">
        <v>0</v>
      </c>
      <c r="AO413" s="82">
        <v>0</v>
      </c>
      <c r="AP413" s="82">
        <v>0</v>
      </c>
      <c r="AQ413" s="82">
        <v>0</v>
      </c>
      <c r="AR413" s="82">
        <v>0</v>
      </c>
      <c r="AS413" s="82">
        <v>0</v>
      </c>
      <c r="AT413" s="82">
        <v>0</v>
      </c>
      <c r="AU413" s="82">
        <v>0</v>
      </c>
      <c r="AV413" s="82">
        <v>0</v>
      </c>
      <c r="AW413" s="82">
        <v>0</v>
      </c>
      <c r="AX413" s="82">
        <v>0</v>
      </c>
      <c r="AY413" s="82">
        <v>0</v>
      </c>
      <c r="AZ413" s="82">
        <v>0</v>
      </c>
      <c r="BA413" s="82">
        <f t="shared" si="49"/>
        <v>0</v>
      </c>
      <c r="BB413" s="82">
        <f t="shared" si="50"/>
        <v>0</v>
      </c>
      <c r="BC413" s="82">
        <f t="shared" si="51"/>
        <v>0</v>
      </c>
      <c r="BD413" s="82">
        <f t="shared" si="52"/>
        <v>0</v>
      </c>
      <c r="BE413" s="82">
        <f t="shared" si="53"/>
        <v>0</v>
      </c>
      <c r="BF413" s="82">
        <f t="shared" si="54"/>
        <v>0</v>
      </c>
      <c r="BG413" s="82">
        <f t="shared" si="55"/>
        <v>0</v>
      </c>
      <c r="BH413" s="82">
        <f t="shared" si="56"/>
        <v>0</v>
      </c>
    </row>
    <row r="414" spans="1:60" ht="15.75">
      <c r="A414" s="51" t="s">
        <v>284</v>
      </c>
      <c r="B414" s="52" t="s">
        <v>286</v>
      </c>
      <c r="C414" s="53" t="s">
        <v>96</v>
      </c>
      <c r="D414" s="82">
        <v>0</v>
      </c>
      <c r="E414" s="82">
        <v>0</v>
      </c>
      <c r="F414" s="82">
        <v>0</v>
      </c>
      <c r="G414" s="82">
        <v>0</v>
      </c>
      <c r="H414" s="82">
        <v>0</v>
      </c>
      <c r="I414" s="82">
        <v>0</v>
      </c>
      <c r="J414" s="82">
        <v>0</v>
      </c>
      <c r="K414" s="82">
        <v>0</v>
      </c>
      <c r="L414" s="82">
        <v>0</v>
      </c>
      <c r="M414" s="82">
        <v>0</v>
      </c>
      <c r="N414" s="82">
        <v>0</v>
      </c>
      <c r="O414" s="82">
        <v>0</v>
      </c>
      <c r="P414" s="82">
        <v>0</v>
      </c>
      <c r="Q414" s="82">
        <v>0</v>
      </c>
      <c r="R414" s="82">
        <v>0</v>
      </c>
      <c r="S414" s="82">
        <v>0</v>
      </c>
      <c r="T414" s="82">
        <v>0</v>
      </c>
      <c r="U414" s="82">
        <v>0</v>
      </c>
      <c r="V414" s="82">
        <v>0</v>
      </c>
      <c r="W414" s="82">
        <v>0</v>
      </c>
      <c r="X414" s="82">
        <v>0</v>
      </c>
      <c r="Y414" s="82">
        <v>0</v>
      </c>
      <c r="Z414" s="82">
        <v>0</v>
      </c>
      <c r="AA414" s="82">
        <v>0</v>
      </c>
      <c r="AB414" s="82">
        <v>0</v>
      </c>
      <c r="AC414" s="82">
        <v>0</v>
      </c>
      <c r="AD414" s="82">
        <v>0</v>
      </c>
      <c r="AE414" s="82">
        <v>0</v>
      </c>
      <c r="AF414" s="82">
        <v>0</v>
      </c>
      <c r="AG414" s="82">
        <v>0</v>
      </c>
      <c r="AH414" s="82">
        <v>0</v>
      </c>
      <c r="AI414" s="82">
        <v>0</v>
      </c>
      <c r="AJ414" s="82">
        <v>0</v>
      </c>
      <c r="AK414" s="82">
        <v>0</v>
      </c>
      <c r="AL414" s="82">
        <v>0</v>
      </c>
      <c r="AM414" s="82">
        <v>0</v>
      </c>
      <c r="AN414" s="82">
        <v>0</v>
      </c>
      <c r="AO414" s="82">
        <v>0</v>
      </c>
      <c r="AP414" s="82">
        <v>0</v>
      </c>
      <c r="AQ414" s="82">
        <v>0</v>
      </c>
      <c r="AR414" s="82">
        <v>0</v>
      </c>
      <c r="AS414" s="82">
        <v>0</v>
      </c>
      <c r="AT414" s="82">
        <v>0</v>
      </c>
      <c r="AU414" s="82">
        <v>0</v>
      </c>
      <c r="AV414" s="82">
        <v>0</v>
      </c>
      <c r="AW414" s="82">
        <v>0</v>
      </c>
      <c r="AX414" s="82">
        <v>0</v>
      </c>
      <c r="AY414" s="82">
        <v>0</v>
      </c>
      <c r="AZ414" s="82">
        <v>0</v>
      </c>
      <c r="BA414" s="82">
        <f t="shared" si="49"/>
        <v>0</v>
      </c>
      <c r="BB414" s="82">
        <f t="shared" si="50"/>
        <v>0</v>
      </c>
      <c r="BC414" s="82">
        <f t="shared" si="51"/>
        <v>0</v>
      </c>
      <c r="BD414" s="82">
        <f t="shared" si="52"/>
        <v>0</v>
      </c>
      <c r="BE414" s="82">
        <f t="shared" si="53"/>
        <v>0</v>
      </c>
      <c r="BF414" s="82">
        <f t="shared" si="54"/>
        <v>0</v>
      </c>
      <c r="BG414" s="82">
        <f t="shared" si="55"/>
        <v>0</v>
      </c>
      <c r="BH414" s="82">
        <f t="shared" si="56"/>
        <v>0</v>
      </c>
    </row>
    <row r="415" spans="1:60" ht="31.5">
      <c r="A415" s="51" t="s">
        <v>287</v>
      </c>
      <c r="B415" s="52" t="s">
        <v>91</v>
      </c>
      <c r="C415" s="53" t="s">
        <v>96</v>
      </c>
      <c r="D415" s="82">
        <v>0</v>
      </c>
      <c r="E415" s="82">
        <v>0</v>
      </c>
      <c r="F415" s="82">
        <v>0</v>
      </c>
      <c r="G415" s="82">
        <v>0</v>
      </c>
      <c r="H415" s="82">
        <v>0</v>
      </c>
      <c r="I415" s="82">
        <v>0</v>
      </c>
      <c r="J415" s="82">
        <v>0</v>
      </c>
      <c r="K415" s="82">
        <v>0</v>
      </c>
      <c r="L415" s="82">
        <v>0</v>
      </c>
      <c r="M415" s="82">
        <v>0</v>
      </c>
      <c r="N415" s="82">
        <v>0</v>
      </c>
      <c r="O415" s="82">
        <v>0</v>
      </c>
      <c r="P415" s="82">
        <v>0</v>
      </c>
      <c r="Q415" s="82">
        <v>0</v>
      </c>
      <c r="R415" s="82">
        <v>0</v>
      </c>
      <c r="S415" s="82">
        <v>0</v>
      </c>
      <c r="T415" s="82">
        <v>0</v>
      </c>
      <c r="U415" s="82">
        <v>0</v>
      </c>
      <c r="V415" s="82">
        <v>0</v>
      </c>
      <c r="W415" s="82">
        <v>0</v>
      </c>
      <c r="X415" s="82">
        <v>0</v>
      </c>
      <c r="Y415" s="82">
        <v>0</v>
      </c>
      <c r="Z415" s="82">
        <v>0</v>
      </c>
      <c r="AA415" s="82">
        <v>0</v>
      </c>
      <c r="AB415" s="82">
        <v>0</v>
      </c>
      <c r="AC415" s="82">
        <v>0</v>
      </c>
      <c r="AD415" s="82">
        <v>0</v>
      </c>
      <c r="AE415" s="82">
        <v>0</v>
      </c>
      <c r="AF415" s="82">
        <v>0</v>
      </c>
      <c r="AG415" s="82">
        <v>0</v>
      </c>
      <c r="AH415" s="82">
        <v>0</v>
      </c>
      <c r="AI415" s="82">
        <v>0</v>
      </c>
      <c r="AJ415" s="82">
        <v>0</v>
      </c>
      <c r="AK415" s="82">
        <v>0</v>
      </c>
      <c r="AL415" s="82">
        <v>0</v>
      </c>
      <c r="AM415" s="82">
        <v>0</v>
      </c>
      <c r="AN415" s="82">
        <v>0</v>
      </c>
      <c r="AO415" s="82">
        <v>0</v>
      </c>
      <c r="AP415" s="82">
        <v>0</v>
      </c>
      <c r="AQ415" s="82">
        <v>0</v>
      </c>
      <c r="AR415" s="82">
        <v>0</v>
      </c>
      <c r="AS415" s="82">
        <v>0</v>
      </c>
      <c r="AT415" s="82">
        <v>0</v>
      </c>
      <c r="AU415" s="82">
        <v>0</v>
      </c>
      <c r="AV415" s="82">
        <v>0</v>
      </c>
      <c r="AW415" s="82">
        <v>0</v>
      </c>
      <c r="AX415" s="82">
        <v>0</v>
      </c>
      <c r="AY415" s="82">
        <v>0</v>
      </c>
      <c r="AZ415" s="82">
        <v>0</v>
      </c>
      <c r="BA415" s="82">
        <f t="shared" si="49"/>
        <v>0</v>
      </c>
      <c r="BB415" s="82">
        <f t="shared" si="50"/>
        <v>0</v>
      </c>
      <c r="BC415" s="82">
        <f t="shared" si="51"/>
        <v>0</v>
      </c>
      <c r="BD415" s="82">
        <f t="shared" si="52"/>
        <v>0</v>
      </c>
      <c r="BE415" s="82">
        <f t="shared" si="53"/>
        <v>0</v>
      </c>
      <c r="BF415" s="82">
        <f t="shared" si="54"/>
        <v>0</v>
      </c>
      <c r="BG415" s="82">
        <f t="shared" si="55"/>
        <v>0</v>
      </c>
      <c r="BH415" s="82">
        <f t="shared" si="56"/>
        <v>0</v>
      </c>
    </row>
    <row r="416" spans="1:60" ht="15.75">
      <c r="A416" s="51" t="s">
        <v>288</v>
      </c>
      <c r="B416" s="52" t="s">
        <v>289</v>
      </c>
      <c r="C416" s="53" t="s">
        <v>96</v>
      </c>
      <c r="D416" s="82">
        <v>26.90936688</v>
      </c>
      <c r="E416" s="82">
        <v>0</v>
      </c>
      <c r="F416" s="82">
        <v>26.90936688</v>
      </c>
      <c r="G416" s="82">
        <v>0</v>
      </c>
      <c r="H416" s="82">
        <v>0</v>
      </c>
      <c r="I416" s="82">
        <v>0</v>
      </c>
      <c r="J416" s="82">
        <v>0</v>
      </c>
      <c r="K416" s="82">
        <v>0</v>
      </c>
      <c r="L416" s="82">
        <v>1</v>
      </c>
      <c r="M416" s="82">
        <v>0</v>
      </c>
      <c r="N416" s="82">
        <v>0</v>
      </c>
      <c r="O416" s="82">
        <v>0</v>
      </c>
      <c r="P416" s="82">
        <v>0</v>
      </c>
      <c r="Q416" s="82">
        <v>0</v>
      </c>
      <c r="R416" s="82">
        <v>0</v>
      </c>
      <c r="S416" s="82">
        <v>0</v>
      </c>
      <c r="T416" s="82">
        <v>0</v>
      </c>
      <c r="U416" s="82">
        <v>0</v>
      </c>
      <c r="V416" s="82">
        <v>0</v>
      </c>
      <c r="W416" s="82">
        <v>0</v>
      </c>
      <c r="X416" s="82">
        <v>0</v>
      </c>
      <c r="Y416" s="82">
        <v>0</v>
      </c>
      <c r="Z416" s="82">
        <v>0</v>
      </c>
      <c r="AA416" s="82">
        <v>0</v>
      </c>
      <c r="AB416" s="82">
        <v>0</v>
      </c>
      <c r="AC416" s="82">
        <v>0</v>
      </c>
      <c r="AD416" s="82">
        <v>0</v>
      </c>
      <c r="AE416" s="82">
        <v>0</v>
      </c>
      <c r="AF416" s="82">
        <v>0</v>
      </c>
      <c r="AG416" s="82">
        <v>0</v>
      </c>
      <c r="AH416" s="82">
        <v>0</v>
      </c>
      <c r="AI416" s="82">
        <v>0</v>
      </c>
      <c r="AJ416" s="82">
        <v>0</v>
      </c>
      <c r="AK416" s="82">
        <v>0</v>
      </c>
      <c r="AL416" s="82">
        <v>0</v>
      </c>
      <c r="AM416" s="82">
        <v>0</v>
      </c>
      <c r="AN416" s="82">
        <v>0</v>
      </c>
      <c r="AO416" s="82">
        <v>0</v>
      </c>
      <c r="AP416" s="82">
        <v>0</v>
      </c>
      <c r="AQ416" s="82">
        <v>0</v>
      </c>
      <c r="AR416" s="82">
        <v>0</v>
      </c>
      <c r="AS416" s="82">
        <v>0</v>
      </c>
      <c r="AT416" s="82">
        <v>0</v>
      </c>
      <c r="AU416" s="82">
        <v>0</v>
      </c>
      <c r="AV416" s="82">
        <v>0</v>
      </c>
      <c r="AW416" s="82">
        <v>0</v>
      </c>
      <c r="AX416" s="82">
        <v>0</v>
      </c>
      <c r="AY416" s="82">
        <v>0</v>
      </c>
      <c r="AZ416" s="82">
        <v>0</v>
      </c>
      <c r="BA416" s="82">
        <f t="shared" si="49"/>
        <v>0</v>
      </c>
      <c r="BB416" s="82">
        <f t="shared" si="50"/>
        <v>26.90936688</v>
      </c>
      <c r="BC416" s="82">
        <f t="shared" si="51"/>
        <v>0</v>
      </c>
      <c r="BD416" s="82">
        <f t="shared" si="52"/>
        <v>0</v>
      </c>
      <c r="BE416" s="82">
        <f t="shared" si="53"/>
        <v>0</v>
      </c>
      <c r="BF416" s="82">
        <f t="shared" si="54"/>
        <v>0</v>
      </c>
      <c r="BG416" s="82">
        <f t="shared" si="55"/>
        <v>0</v>
      </c>
      <c r="BH416" s="82">
        <f t="shared" si="56"/>
        <v>1</v>
      </c>
    </row>
    <row r="417" spans="1:60" ht="31.5">
      <c r="A417" s="51" t="s">
        <v>288</v>
      </c>
      <c r="B417" s="52" t="s">
        <v>378</v>
      </c>
      <c r="C417" s="53" t="s">
        <v>149</v>
      </c>
      <c r="D417" s="82">
        <v>26.90936688</v>
      </c>
      <c r="E417" s="82">
        <v>0</v>
      </c>
      <c r="F417" s="82">
        <v>26.90936688</v>
      </c>
      <c r="G417" s="82">
        <v>0</v>
      </c>
      <c r="H417" s="82">
        <v>0</v>
      </c>
      <c r="I417" s="82">
        <v>0</v>
      </c>
      <c r="J417" s="82">
        <v>0</v>
      </c>
      <c r="K417" s="82">
        <v>0</v>
      </c>
      <c r="L417" s="82">
        <v>1</v>
      </c>
      <c r="M417" s="82">
        <v>0</v>
      </c>
      <c r="N417" s="82">
        <v>0</v>
      </c>
      <c r="O417" s="82">
        <v>0</v>
      </c>
      <c r="P417" s="82">
        <v>0</v>
      </c>
      <c r="Q417" s="82">
        <v>0</v>
      </c>
      <c r="R417" s="82">
        <v>0</v>
      </c>
      <c r="S417" s="82">
        <v>0</v>
      </c>
      <c r="T417" s="82">
        <v>0</v>
      </c>
      <c r="U417" s="82">
        <v>0</v>
      </c>
      <c r="V417" s="82">
        <v>0</v>
      </c>
      <c r="W417" s="82">
        <v>0</v>
      </c>
      <c r="X417" s="82">
        <v>0</v>
      </c>
      <c r="Y417" s="82">
        <v>0</v>
      </c>
      <c r="Z417" s="82">
        <v>0</v>
      </c>
      <c r="AA417" s="82">
        <v>0</v>
      </c>
      <c r="AB417" s="82">
        <v>0</v>
      </c>
      <c r="AC417" s="82">
        <v>0</v>
      </c>
      <c r="AD417" s="82">
        <v>0</v>
      </c>
      <c r="AE417" s="82">
        <v>0</v>
      </c>
      <c r="AF417" s="82">
        <v>0</v>
      </c>
      <c r="AG417" s="82">
        <v>0</v>
      </c>
      <c r="AH417" s="82">
        <v>0</v>
      </c>
      <c r="AI417" s="82">
        <v>0</v>
      </c>
      <c r="AJ417" s="82">
        <v>0</v>
      </c>
      <c r="AK417" s="82">
        <v>0</v>
      </c>
      <c r="AL417" s="82">
        <v>0</v>
      </c>
      <c r="AM417" s="82">
        <v>0</v>
      </c>
      <c r="AN417" s="82">
        <v>0</v>
      </c>
      <c r="AO417" s="82">
        <v>0</v>
      </c>
      <c r="AP417" s="82">
        <v>0</v>
      </c>
      <c r="AQ417" s="82">
        <v>0</v>
      </c>
      <c r="AR417" s="82">
        <v>0</v>
      </c>
      <c r="AS417" s="82">
        <v>0</v>
      </c>
      <c r="AT417" s="82">
        <v>0</v>
      </c>
      <c r="AU417" s="82">
        <v>0</v>
      </c>
      <c r="AV417" s="82">
        <v>0</v>
      </c>
      <c r="AW417" s="82">
        <v>0</v>
      </c>
      <c r="AX417" s="82">
        <v>0</v>
      </c>
      <c r="AY417" s="82">
        <v>0</v>
      </c>
      <c r="AZ417" s="82">
        <v>0</v>
      </c>
      <c r="BA417" s="82">
        <f t="shared" si="49"/>
        <v>0</v>
      </c>
      <c r="BB417" s="82">
        <f t="shared" si="50"/>
        <v>26.90936688</v>
      </c>
      <c r="BC417" s="82">
        <f t="shared" si="51"/>
        <v>0</v>
      </c>
      <c r="BD417" s="82">
        <f t="shared" si="52"/>
        <v>0</v>
      </c>
      <c r="BE417" s="82">
        <f t="shared" si="53"/>
        <v>0</v>
      </c>
      <c r="BF417" s="82">
        <f t="shared" si="54"/>
        <v>0</v>
      </c>
      <c r="BG417" s="82">
        <f t="shared" si="55"/>
        <v>0</v>
      </c>
      <c r="BH417" s="82">
        <f t="shared" si="56"/>
        <v>1</v>
      </c>
    </row>
    <row r="418" spans="1:60" ht="47.25">
      <c r="A418" s="51" t="s">
        <v>9</v>
      </c>
      <c r="B418" s="52" t="s">
        <v>290</v>
      </c>
      <c r="C418" s="53" t="s">
        <v>96</v>
      </c>
      <c r="D418" s="82">
        <v>0</v>
      </c>
      <c r="E418" s="82">
        <v>0</v>
      </c>
      <c r="F418" s="82">
        <v>0</v>
      </c>
      <c r="G418" s="82">
        <v>0</v>
      </c>
      <c r="H418" s="82">
        <v>0</v>
      </c>
      <c r="I418" s="82">
        <v>0</v>
      </c>
      <c r="J418" s="82">
        <v>0</v>
      </c>
      <c r="K418" s="82">
        <v>0</v>
      </c>
      <c r="L418" s="82">
        <v>0</v>
      </c>
      <c r="M418" s="82">
        <v>0</v>
      </c>
      <c r="N418" s="82">
        <v>0</v>
      </c>
      <c r="O418" s="82">
        <v>0</v>
      </c>
      <c r="P418" s="82">
        <v>0</v>
      </c>
      <c r="Q418" s="82">
        <v>0</v>
      </c>
      <c r="R418" s="82">
        <v>0</v>
      </c>
      <c r="S418" s="82">
        <v>0</v>
      </c>
      <c r="T418" s="82">
        <v>0</v>
      </c>
      <c r="U418" s="82">
        <v>0</v>
      </c>
      <c r="V418" s="82">
        <v>0</v>
      </c>
      <c r="W418" s="82">
        <v>0</v>
      </c>
      <c r="X418" s="82">
        <v>0</v>
      </c>
      <c r="Y418" s="82">
        <v>0</v>
      </c>
      <c r="Z418" s="82">
        <v>0</v>
      </c>
      <c r="AA418" s="82">
        <v>0</v>
      </c>
      <c r="AB418" s="82">
        <v>0</v>
      </c>
      <c r="AC418" s="82">
        <v>0</v>
      </c>
      <c r="AD418" s="82">
        <v>0</v>
      </c>
      <c r="AE418" s="82">
        <v>0</v>
      </c>
      <c r="AF418" s="82">
        <v>0</v>
      </c>
      <c r="AG418" s="82">
        <v>0</v>
      </c>
      <c r="AH418" s="82">
        <v>0</v>
      </c>
      <c r="AI418" s="82">
        <v>0</v>
      </c>
      <c r="AJ418" s="82">
        <v>0</v>
      </c>
      <c r="AK418" s="82">
        <v>0</v>
      </c>
      <c r="AL418" s="82">
        <v>0</v>
      </c>
      <c r="AM418" s="82">
        <v>0</v>
      </c>
      <c r="AN418" s="82">
        <v>0</v>
      </c>
      <c r="AO418" s="82">
        <v>0</v>
      </c>
      <c r="AP418" s="82">
        <v>0</v>
      </c>
      <c r="AQ418" s="82">
        <v>0</v>
      </c>
      <c r="AR418" s="82">
        <v>0</v>
      </c>
      <c r="AS418" s="82">
        <v>0</v>
      </c>
      <c r="AT418" s="82">
        <v>0</v>
      </c>
      <c r="AU418" s="82">
        <v>0</v>
      </c>
      <c r="AV418" s="82">
        <v>0</v>
      </c>
      <c r="AW418" s="82">
        <v>0</v>
      </c>
      <c r="AX418" s="82">
        <v>0</v>
      </c>
      <c r="AY418" s="82">
        <v>0</v>
      </c>
      <c r="AZ418" s="82">
        <v>0</v>
      </c>
      <c r="BA418" s="82">
        <f t="shared" si="49"/>
        <v>0</v>
      </c>
      <c r="BB418" s="82">
        <f t="shared" si="50"/>
        <v>0</v>
      </c>
      <c r="BC418" s="82">
        <f t="shared" si="51"/>
        <v>0</v>
      </c>
      <c r="BD418" s="82">
        <f t="shared" si="52"/>
        <v>0</v>
      </c>
      <c r="BE418" s="82">
        <f t="shared" si="53"/>
        <v>0</v>
      </c>
      <c r="BF418" s="82">
        <f t="shared" si="54"/>
        <v>0</v>
      </c>
      <c r="BG418" s="82">
        <f t="shared" si="55"/>
        <v>0</v>
      </c>
      <c r="BH418" s="82">
        <f t="shared" si="56"/>
        <v>0</v>
      </c>
    </row>
    <row r="419" spans="1:60" ht="15.75">
      <c r="A419" s="51" t="s">
        <v>10</v>
      </c>
      <c r="B419" s="52" t="s">
        <v>291</v>
      </c>
      <c r="C419" s="53" t="s">
        <v>96</v>
      </c>
      <c r="D419" s="82">
        <v>0</v>
      </c>
      <c r="E419" s="82">
        <v>0</v>
      </c>
      <c r="F419" s="82">
        <v>0</v>
      </c>
      <c r="G419" s="82">
        <v>0</v>
      </c>
      <c r="H419" s="82">
        <v>0</v>
      </c>
      <c r="I419" s="82">
        <v>0</v>
      </c>
      <c r="J419" s="82">
        <v>0</v>
      </c>
      <c r="K419" s="82">
        <v>0</v>
      </c>
      <c r="L419" s="82">
        <v>0</v>
      </c>
      <c r="M419" s="82">
        <v>0</v>
      </c>
      <c r="N419" s="82">
        <v>0</v>
      </c>
      <c r="O419" s="82">
        <v>0</v>
      </c>
      <c r="P419" s="82">
        <v>0</v>
      </c>
      <c r="Q419" s="82">
        <v>0</v>
      </c>
      <c r="R419" s="82">
        <v>0</v>
      </c>
      <c r="S419" s="82">
        <v>0</v>
      </c>
      <c r="T419" s="82">
        <v>0</v>
      </c>
      <c r="U419" s="82">
        <v>0</v>
      </c>
      <c r="V419" s="82">
        <v>0</v>
      </c>
      <c r="W419" s="82">
        <v>0</v>
      </c>
      <c r="X419" s="82">
        <v>0</v>
      </c>
      <c r="Y419" s="82">
        <v>0</v>
      </c>
      <c r="Z419" s="82">
        <v>0</v>
      </c>
      <c r="AA419" s="82">
        <v>0</v>
      </c>
      <c r="AB419" s="82">
        <v>0</v>
      </c>
      <c r="AC419" s="82">
        <v>0</v>
      </c>
      <c r="AD419" s="82">
        <v>0</v>
      </c>
      <c r="AE419" s="82">
        <v>0</v>
      </c>
      <c r="AF419" s="82">
        <v>0</v>
      </c>
      <c r="AG419" s="82">
        <v>0</v>
      </c>
      <c r="AH419" s="82">
        <v>0</v>
      </c>
      <c r="AI419" s="82">
        <v>0</v>
      </c>
      <c r="AJ419" s="82">
        <v>0</v>
      </c>
      <c r="AK419" s="82">
        <v>0</v>
      </c>
      <c r="AL419" s="82">
        <v>0</v>
      </c>
      <c r="AM419" s="82">
        <v>0</v>
      </c>
      <c r="AN419" s="82">
        <v>0</v>
      </c>
      <c r="AO419" s="82">
        <v>0</v>
      </c>
      <c r="AP419" s="82">
        <v>0</v>
      </c>
      <c r="AQ419" s="82">
        <v>0</v>
      </c>
      <c r="AR419" s="82">
        <v>0</v>
      </c>
      <c r="AS419" s="82">
        <v>0</v>
      </c>
      <c r="AT419" s="82">
        <v>0</v>
      </c>
      <c r="AU419" s="82">
        <v>0</v>
      </c>
      <c r="AV419" s="82">
        <v>0</v>
      </c>
      <c r="AW419" s="82">
        <v>0</v>
      </c>
      <c r="AX419" s="82">
        <v>0</v>
      </c>
      <c r="AY419" s="82">
        <v>0</v>
      </c>
      <c r="AZ419" s="82">
        <v>0</v>
      </c>
      <c r="BA419" s="82">
        <f t="shared" si="49"/>
        <v>0</v>
      </c>
      <c r="BB419" s="82">
        <f t="shared" si="50"/>
        <v>0</v>
      </c>
      <c r="BC419" s="82">
        <f t="shared" si="51"/>
        <v>0</v>
      </c>
      <c r="BD419" s="82">
        <f t="shared" si="52"/>
        <v>0</v>
      </c>
      <c r="BE419" s="82">
        <f t="shared" si="53"/>
        <v>0</v>
      </c>
      <c r="BF419" s="82">
        <f t="shared" si="54"/>
        <v>0</v>
      </c>
      <c r="BG419" s="82">
        <f t="shared" si="55"/>
        <v>0</v>
      </c>
      <c r="BH419" s="82">
        <f t="shared" si="56"/>
        <v>0</v>
      </c>
    </row>
    <row r="420" spans="1:60" ht="15.75">
      <c r="A420" s="51" t="s">
        <v>292</v>
      </c>
      <c r="B420" s="52" t="s">
        <v>293</v>
      </c>
      <c r="C420" s="53" t="s">
        <v>96</v>
      </c>
      <c r="D420" s="82">
        <v>0</v>
      </c>
      <c r="E420" s="82">
        <v>0</v>
      </c>
      <c r="F420" s="82">
        <v>0</v>
      </c>
      <c r="G420" s="82">
        <v>0</v>
      </c>
      <c r="H420" s="82">
        <v>0</v>
      </c>
      <c r="I420" s="82">
        <v>0</v>
      </c>
      <c r="J420" s="82">
        <v>0</v>
      </c>
      <c r="K420" s="82">
        <v>0</v>
      </c>
      <c r="L420" s="82">
        <v>0</v>
      </c>
      <c r="M420" s="82">
        <v>0</v>
      </c>
      <c r="N420" s="82">
        <v>0</v>
      </c>
      <c r="O420" s="82">
        <v>0</v>
      </c>
      <c r="P420" s="82">
        <v>0</v>
      </c>
      <c r="Q420" s="82">
        <v>0</v>
      </c>
      <c r="R420" s="82">
        <v>0</v>
      </c>
      <c r="S420" s="82">
        <v>0</v>
      </c>
      <c r="T420" s="82">
        <v>0</v>
      </c>
      <c r="U420" s="82">
        <v>0</v>
      </c>
      <c r="V420" s="82">
        <v>0</v>
      </c>
      <c r="W420" s="82">
        <v>0</v>
      </c>
      <c r="X420" s="82">
        <v>0</v>
      </c>
      <c r="Y420" s="82">
        <v>0</v>
      </c>
      <c r="Z420" s="82">
        <v>0</v>
      </c>
      <c r="AA420" s="82">
        <v>0</v>
      </c>
      <c r="AB420" s="82">
        <v>0</v>
      </c>
      <c r="AC420" s="82">
        <v>0</v>
      </c>
      <c r="AD420" s="82">
        <v>0</v>
      </c>
      <c r="AE420" s="82">
        <v>0</v>
      </c>
      <c r="AF420" s="82">
        <v>0</v>
      </c>
      <c r="AG420" s="82">
        <v>0</v>
      </c>
      <c r="AH420" s="82">
        <v>0</v>
      </c>
      <c r="AI420" s="82">
        <v>0</v>
      </c>
      <c r="AJ420" s="82">
        <v>0</v>
      </c>
      <c r="AK420" s="82">
        <v>0</v>
      </c>
      <c r="AL420" s="82">
        <v>0</v>
      </c>
      <c r="AM420" s="82">
        <v>0</v>
      </c>
      <c r="AN420" s="82">
        <v>0</v>
      </c>
      <c r="AO420" s="82">
        <v>0</v>
      </c>
      <c r="AP420" s="82">
        <v>0</v>
      </c>
      <c r="AQ420" s="82">
        <v>0</v>
      </c>
      <c r="AR420" s="82">
        <v>0</v>
      </c>
      <c r="AS420" s="82">
        <v>0</v>
      </c>
      <c r="AT420" s="82">
        <v>0</v>
      </c>
      <c r="AU420" s="82">
        <v>0</v>
      </c>
      <c r="AV420" s="82">
        <v>0</v>
      </c>
      <c r="AW420" s="82">
        <v>0</v>
      </c>
      <c r="AX420" s="82">
        <v>0</v>
      </c>
      <c r="AY420" s="82">
        <v>0</v>
      </c>
      <c r="AZ420" s="82">
        <v>0</v>
      </c>
      <c r="BA420" s="82">
        <f t="shared" si="49"/>
        <v>0</v>
      </c>
      <c r="BB420" s="82">
        <f t="shared" si="50"/>
        <v>0</v>
      </c>
      <c r="BC420" s="82">
        <f t="shared" si="51"/>
        <v>0</v>
      </c>
      <c r="BD420" s="82">
        <f t="shared" si="52"/>
        <v>0</v>
      </c>
      <c r="BE420" s="82">
        <f t="shared" si="53"/>
        <v>0</v>
      </c>
      <c r="BF420" s="82">
        <f t="shared" si="54"/>
        <v>0</v>
      </c>
      <c r="BG420" s="82">
        <f t="shared" si="55"/>
        <v>0</v>
      </c>
      <c r="BH420" s="82">
        <f t="shared" si="56"/>
        <v>0</v>
      </c>
    </row>
    <row r="421" spans="1:60" ht="31.5">
      <c r="A421" s="51" t="s">
        <v>294</v>
      </c>
      <c r="B421" s="52" t="s">
        <v>295</v>
      </c>
      <c r="C421" s="53" t="s">
        <v>96</v>
      </c>
      <c r="D421" s="82">
        <v>0</v>
      </c>
      <c r="E421" s="82">
        <v>0</v>
      </c>
      <c r="F421" s="82">
        <v>0</v>
      </c>
      <c r="G421" s="82">
        <v>0</v>
      </c>
      <c r="H421" s="82">
        <v>0</v>
      </c>
      <c r="I421" s="82">
        <v>0</v>
      </c>
      <c r="J421" s="82">
        <v>0</v>
      </c>
      <c r="K421" s="82">
        <v>0</v>
      </c>
      <c r="L421" s="82">
        <v>0</v>
      </c>
      <c r="M421" s="82">
        <v>0</v>
      </c>
      <c r="N421" s="82">
        <v>0</v>
      </c>
      <c r="O421" s="82">
        <v>0</v>
      </c>
      <c r="P421" s="82">
        <v>0</v>
      </c>
      <c r="Q421" s="82">
        <v>0</v>
      </c>
      <c r="R421" s="82">
        <v>0</v>
      </c>
      <c r="S421" s="82">
        <v>0</v>
      </c>
      <c r="T421" s="82">
        <v>0</v>
      </c>
      <c r="U421" s="82">
        <v>0</v>
      </c>
      <c r="V421" s="82">
        <v>0</v>
      </c>
      <c r="W421" s="82">
        <v>0</v>
      </c>
      <c r="X421" s="82">
        <v>0</v>
      </c>
      <c r="Y421" s="82">
        <v>0</v>
      </c>
      <c r="Z421" s="82">
        <v>0</v>
      </c>
      <c r="AA421" s="82">
        <v>0</v>
      </c>
      <c r="AB421" s="82">
        <v>0</v>
      </c>
      <c r="AC421" s="82">
        <v>0</v>
      </c>
      <c r="AD421" s="82">
        <v>0</v>
      </c>
      <c r="AE421" s="82">
        <v>0</v>
      </c>
      <c r="AF421" s="82">
        <v>0</v>
      </c>
      <c r="AG421" s="82">
        <v>0</v>
      </c>
      <c r="AH421" s="82">
        <v>0</v>
      </c>
      <c r="AI421" s="82">
        <v>0</v>
      </c>
      <c r="AJ421" s="82">
        <v>0</v>
      </c>
      <c r="AK421" s="82">
        <v>0</v>
      </c>
      <c r="AL421" s="82">
        <v>0</v>
      </c>
      <c r="AM421" s="82">
        <v>0</v>
      </c>
      <c r="AN421" s="82">
        <v>0</v>
      </c>
      <c r="AO421" s="82">
        <v>0</v>
      </c>
      <c r="AP421" s="82">
        <v>0</v>
      </c>
      <c r="AQ421" s="82">
        <v>0</v>
      </c>
      <c r="AR421" s="82">
        <v>0</v>
      </c>
      <c r="AS421" s="82">
        <v>0</v>
      </c>
      <c r="AT421" s="82">
        <v>0</v>
      </c>
      <c r="AU421" s="82">
        <v>0</v>
      </c>
      <c r="AV421" s="82">
        <v>0</v>
      </c>
      <c r="AW421" s="82">
        <v>0</v>
      </c>
      <c r="AX421" s="82">
        <v>0</v>
      </c>
      <c r="AY421" s="82">
        <v>0</v>
      </c>
      <c r="AZ421" s="82">
        <v>0</v>
      </c>
      <c r="BA421" s="82">
        <f t="shared" si="49"/>
        <v>0</v>
      </c>
      <c r="BB421" s="82">
        <f t="shared" si="50"/>
        <v>0</v>
      </c>
      <c r="BC421" s="82">
        <f t="shared" si="51"/>
        <v>0</v>
      </c>
      <c r="BD421" s="82">
        <f t="shared" si="52"/>
        <v>0</v>
      </c>
      <c r="BE421" s="82">
        <f t="shared" si="53"/>
        <v>0</v>
      </c>
      <c r="BF421" s="82">
        <f t="shared" si="54"/>
        <v>0</v>
      </c>
      <c r="BG421" s="82">
        <f t="shared" si="55"/>
        <v>0</v>
      </c>
      <c r="BH421" s="82">
        <f t="shared" si="56"/>
        <v>0</v>
      </c>
    </row>
    <row r="422" spans="1:60" ht="31.5">
      <c r="A422" s="51" t="s">
        <v>296</v>
      </c>
      <c r="B422" s="52" t="s">
        <v>263</v>
      </c>
      <c r="C422" s="53" t="s">
        <v>96</v>
      </c>
      <c r="D422" s="82">
        <v>0</v>
      </c>
      <c r="E422" s="82">
        <v>0</v>
      </c>
      <c r="F422" s="82">
        <v>0</v>
      </c>
      <c r="G422" s="82">
        <v>0</v>
      </c>
      <c r="H422" s="82">
        <v>0</v>
      </c>
      <c r="I422" s="82">
        <v>0</v>
      </c>
      <c r="J422" s="82">
        <v>0</v>
      </c>
      <c r="K422" s="82">
        <v>0</v>
      </c>
      <c r="L422" s="82">
        <v>0</v>
      </c>
      <c r="M422" s="82">
        <v>0</v>
      </c>
      <c r="N422" s="82">
        <v>0</v>
      </c>
      <c r="O422" s="82">
        <v>0</v>
      </c>
      <c r="P422" s="82">
        <v>0</v>
      </c>
      <c r="Q422" s="82">
        <v>0</v>
      </c>
      <c r="R422" s="82">
        <v>0</v>
      </c>
      <c r="S422" s="82">
        <v>0</v>
      </c>
      <c r="T422" s="82">
        <v>0</v>
      </c>
      <c r="U422" s="82">
        <v>0</v>
      </c>
      <c r="V422" s="82">
        <v>0</v>
      </c>
      <c r="W422" s="82">
        <v>0</v>
      </c>
      <c r="X422" s="82">
        <v>0</v>
      </c>
      <c r="Y422" s="82">
        <v>0</v>
      </c>
      <c r="Z422" s="82">
        <v>0</v>
      </c>
      <c r="AA422" s="82">
        <v>0</v>
      </c>
      <c r="AB422" s="82">
        <v>0</v>
      </c>
      <c r="AC422" s="82">
        <v>0</v>
      </c>
      <c r="AD422" s="82">
        <v>0</v>
      </c>
      <c r="AE422" s="82">
        <v>0</v>
      </c>
      <c r="AF422" s="82">
        <v>0</v>
      </c>
      <c r="AG422" s="82">
        <v>0</v>
      </c>
      <c r="AH422" s="82">
        <v>0</v>
      </c>
      <c r="AI422" s="82">
        <v>0</v>
      </c>
      <c r="AJ422" s="82">
        <v>0</v>
      </c>
      <c r="AK422" s="82">
        <v>0</v>
      </c>
      <c r="AL422" s="82">
        <v>0</v>
      </c>
      <c r="AM422" s="82">
        <v>0</v>
      </c>
      <c r="AN422" s="82">
        <v>0</v>
      </c>
      <c r="AO422" s="82">
        <v>0</v>
      </c>
      <c r="AP422" s="82">
        <v>0</v>
      </c>
      <c r="AQ422" s="82">
        <v>0</v>
      </c>
      <c r="AR422" s="82">
        <v>0</v>
      </c>
      <c r="AS422" s="82">
        <v>0</v>
      </c>
      <c r="AT422" s="82">
        <v>0</v>
      </c>
      <c r="AU422" s="82">
        <v>0</v>
      </c>
      <c r="AV422" s="82">
        <v>0</v>
      </c>
      <c r="AW422" s="82">
        <v>0</v>
      </c>
      <c r="AX422" s="82">
        <v>0</v>
      </c>
      <c r="AY422" s="82">
        <v>0</v>
      </c>
      <c r="AZ422" s="82">
        <v>0</v>
      </c>
      <c r="BA422" s="82">
        <f t="shared" si="49"/>
        <v>0</v>
      </c>
      <c r="BB422" s="82">
        <f t="shared" si="50"/>
        <v>0</v>
      </c>
      <c r="BC422" s="82">
        <f t="shared" si="51"/>
        <v>0</v>
      </c>
      <c r="BD422" s="82">
        <f t="shared" si="52"/>
        <v>0</v>
      </c>
      <c r="BE422" s="82">
        <f t="shared" si="53"/>
        <v>0</v>
      </c>
      <c r="BF422" s="82">
        <f t="shared" si="54"/>
        <v>0</v>
      </c>
      <c r="BG422" s="82">
        <f t="shared" si="55"/>
        <v>0</v>
      </c>
      <c r="BH422" s="82">
        <f t="shared" si="56"/>
        <v>0</v>
      </c>
    </row>
    <row r="423" spans="1:60" ht="31.5">
      <c r="A423" s="51" t="s">
        <v>297</v>
      </c>
      <c r="B423" s="52" t="s">
        <v>298</v>
      </c>
      <c r="C423" s="53" t="s">
        <v>96</v>
      </c>
      <c r="D423" s="82">
        <v>0</v>
      </c>
      <c r="E423" s="82">
        <v>0</v>
      </c>
      <c r="F423" s="82">
        <v>0</v>
      </c>
      <c r="G423" s="82">
        <v>0</v>
      </c>
      <c r="H423" s="82">
        <v>0</v>
      </c>
      <c r="I423" s="82">
        <v>0</v>
      </c>
      <c r="J423" s="82">
        <v>0</v>
      </c>
      <c r="K423" s="82">
        <v>0</v>
      </c>
      <c r="L423" s="82">
        <v>0</v>
      </c>
      <c r="M423" s="82">
        <v>0</v>
      </c>
      <c r="N423" s="82">
        <v>0</v>
      </c>
      <c r="O423" s="82">
        <v>0</v>
      </c>
      <c r="P423" s="82">
        <v>0</v>
      </c>
      <c r="Q423" s="82">
        <v>0</v>
      </c>
      <c r="R423" s="82">
        <v>0</v>
      </c>
      <c r="S423" s="82">
        <v>0</v>
      </c>
      <c r="T423" s="82">
        <v>0</v>
      </c>
      <c r="U423" s="82">
        <v>0</v>
      </c>
      <c r="V423" s="82">
        <v>0</v>
      </c>
      <c r="W423" s="82">
        <v>0</v>
      </c>
      <c r="X423" s="82">
        <v>0</v>
      </c>
      <c r="Y423" s="82">
        <v>0</v>
      </c>
      <c r="Z423" s="82">
        <v>0</v>
      </c>
      <c r="AA423" s="82">
        <v>0</v>
      </c>
      <c r="AB423" s="82">
        <v>0</v>
      </c>
      <c r="AC423" s="82">
        <v>0</v>
      </c>
      <c r="AD423" s="82">
        <v>0</v>
      </c>
      <c r="AE423" s="82">
        <v>0</v>
      </c>
      <c r="AF423" s="82">
        <v>0</v>
      </c>
      <c r="AG423" s="82">
        <v>0</v>
      </c>
      <c r="AH423" s="82">
        <v>0</v>
      </c>
      <c r="AI423" s="82">
        <v>0</v>
      </c>
      <c r="AJ423" s="82">
        <v>0</v>
      </c>
      <c r="AK423" s="82">
        <v>0</v>
      </c>
      <c r="AL423" s="82">
        <v>0</v>
      </c>
      <c r="AM423" s="82">
        <v>0</v>
      </c>
      <c r="AN423" s="82">
        <v>0</v>
      </c>
      <c r="AO423" s="82">
        <v>0</v>
      </c>
      <c r="AP423" s="82">
        <v>0</v>
      </c>
      <c r="AQ423" s="82">
        <v>0</v>
      </c>
      <c r="AR423" s="82">
        <v>0</v>
      </c>
      <c r="AS423" s="82">
        <v>0</v>
      </c>
      <c r="AT423" s="82">
        <v>0</v>
      </c>
      <c r="AU423" s="82">
        <v>0</v>
      </c>
      <c r="AV423" s="82">
        <v>0</v>
      </c>
      <c r="AW423" s="82">
        <v>0</v>
      </c>
      <c r="AX423" s="82">
        <v>0</v>
      </c>
      <c r="AY423" s="82">
        <v>0</v>
      </c>
      <c r="AZ423" s="82">
        <v>0</v>
      </c>
      <c r="BA423" s="82">
        <f t="shared" si="49"/>
        <v>0</v>
      </c>
      <c r="BB423" s="82">
        <f t="shared" si="50"/>
        <v>0</v>
      </c>
      <c r="BC423" s="82">
        <f t="shared" si="51"/>
        <v>0</v>
      </c>
      <c r="BD423" s="82">
        <f t="shared" si="52"/>
        <v>0</v>
      </c>
      <c r="BE423" s="82">
        <f t="shared" si="53"/>
        <v>0</v>
      </c>
      <c r="BF423" s="82">
        <f t="shared" si="54"/>
        <v>0</v>
      </c>
      <c r="BG423" s="82">
        <f t="shared" si="55"/>
        <v>0</v>
      </c>
      <c r="BH423" s="82">
        <f t="shared" si="56"/>
        <v>0</v>
      </c>
    </row>
    <row r="424" spans="1:60" ht="31.5">
      <c r="A424" s="51" t="s">
        <v>299</v>
      </c>
      <c r="B424" s="52" t="s">
        <v>300</v>
      </c>
      <c r="C424" s="53" t="s">
        <v>96</v>
      </c>
      <c r="D424" s="82">
        <v>0</v>
      </c>
      <c r="E424" s="82">
        <v>0</v>
      </c>
      <c r="F424" s="82">
        <v>0</v>
      </c>
      <c r="G424" s="82">
        <v>0</v>
      </c>
      <c r="H424" s="82">
        <v>0</v>
      </c>
      <c r="I424" s="82">
        <v>0</v>
      </c>
      <c r="J424" s="82">
        <v>0</v>
      </c>
      <c r="K424" s="82">
        <v>0</v>
      </c>
      <c r="L424" s="82">
        <v>0</v>
      </c>
      <c r="M424" s="82">
        <v>0</v>
      </c>
      <c r="N424" s="82">
        <v>0</v>
      </c>
      <c r="O424" s="82">
        <v>0</v>
      </c>
      <c r="P424" s="82">
        <v>0</v>
      </c>
      <c r="Q424" s="82">
        <v>0</v>
      </c>
      <c r="R424" s="82">
        <v>0</v>
      </c>
      <c r="S424" s="82">
        <v>0</v>
      </c>
      <c r="T424" s="82">
        <v>0</v>
      </c>
      <c r="U424" s="82">
        <v>0</v>
      </c>
      <c r="V424" s="82">
        <v>0</v>
      </c>
      <c r="W424" s="82">
        <v>0</v>
      </c>
      <c r="X424" s="82">
        <v>0</v>
      </c>
      <c r="Y424" s="82">
        <v>0</v>
      </c>
      <c r="Z424" s="82">
        <v>0</v>
      </c>
      <c r="AA424" s="82">
        <v>0</v>
      </c>
      <c r="AB424" s="82">
        <v>0</v>
      </c>
      <c r="AC424" s="82">
        <v>0</v>
      </c>
      <c r="AD424" s="82">
        <v>0</v>
      </c>
      <c r="AE424" s="82">
        <v>0</v>
      </c>
      <c r="AF424" s="82">
        <v>0</v>
      </c>
      <c r="AG424" s="82">
        <v>0</v>
      </c>
      <c r="AH424" s="82">
        <v>0</v>
      </c>
      <c r="AI424" s="82">
        <v>0</v>
      </c>
      <c r="AJ424" s="82">
        <v>0</v>
      </c>
      <c r="AK424" s="82">
        <v>0</v>
      </c>
      <c r="AL424" s="82">
        <v>0</v>
      </c>
      <c r="AM424" s="82">
        <v>0</v>
      </c>
      <c r="AN424" s="82">
        <v>0</v>
      </c>
      <c r="AO424" s="82">
        <v>0</v>
      </c>
      <c r="AP424" s="82">
        <v>0</v>
      </c>
      <c r="AQ424" s="82">
        <v>0</v>
      </c>
      <c r="AR424" s="82">
        <v>0</v>
      </c>
      <c r="AS424" s="82">
        <v>0</v>
      </c>
      <c r="AT424" s="82">
        <v>0</v>
      </c>
      <c r="AU424" s="82">
        <v>0</v>
      </c>
      <c r="AV424" s="82">
        <v>0</v>
      </c>
      <c r="AW424" s="82">
        <v>0</v>
      </c>
      <c r="AX424" s="82">
        <v>0</v>
      </c>
      <c r="AY424" s="82">
        <v>0</v>
      </c>
      <c r="AZ424" s="82">
        <v>0</v>
      </c>
      <c r="BA424" s="82">
        <f t="shared" si="49"/>
        <v>0</v>
      </c>
      <c r="BB424" s="82">
        <f t="shared" si="50"/>
        <v>0</v>
      </c>
      <c r="BC424" s="82">
        <f t="shared" si="51"/>
        <v>0</v>
      </c>
      <c r="BD424" s="82">
        <f t="shared" si="52"/>
        <v>0</v>
      </c>
      <c r="BE424" s="82">
        <f t="shared" si="53"/>
        <v>0</v>
      </c>
      <c r="BF424" s="82">
        <f t="shared" si="54"/>
        <v>0</v>
      </c>
      <c r="BG424" s="82">
        <f t="shared" si="55"/>
        <v>0</v>
      </c>
      <c r="BH424" s="82">
        <f t="shared" si="56"/>
        <v>0</v>
      </c>
    </row>
    <row r="425" spans="1:60" ht="31.5">
      <c r="A425" s="51" t="s">
        <v>11</v>
      </c>
      <c r="B425" s="52" t="s">
        <v>301</v>
      </c>
      <c r="C425" s="53" t="s">
        <v>96</v>
      </c>
      <c r="D425" s="82">
        <v>0</v>
      </c>
      <c r="E425" s="82">
        <v>0</v>
      </c>
      <c r="F425" s="82">
        <v>0</v>
      </c>
      <c r="G425" s="82">
        <v>0</v>
      </c>
      <c r="H425" s="82">
        <v>0</v>
      </c>
      <c r="I425" s="82">
        <v>0</v>
      </c>
      <c r="J425" s="82">
        <v>0</v>
      </c>
      <c r="K425" s="82">
        <v>0</v>
      </c>
      <c r="L425" s="82">
        <v>0</v>
      </c>
      <c r="M425" s="82">
        <v>0</v>
      </c>
      <c r="N425" s="82">
        <v>0</v>
      </c>
      <c r="O425" s="82">
        <v>0</v>
      </c>
      <c r="P425" s="82">
        <v>0</v>
      </c>
      <c r="Q425" s="82">
        <v>0</v>
      </c>
      <c r="R425" s="82">
        <v>0</v>
      </c>
      <c r="S425" s="82">
        <v>0</v>
      </c>
      <c r="T425" s="82">
        <v>0</v>
      </c>
      <c r="U425" s="82">
        <v>0</v>
      </c>
      <c r="V425" s="82">
        <v>0</v>
      </c>
      <c r="W425" s="82">
        <v>0</v>
      </c>
      <c r="X425" s="82">
        <v>0</v>
      </c>
      <c r="Y425" s="82">
        <v>0</v>
      </c>
      <c r="Z425" s="82">
        <v>0</v>
      </c>
      <c r="AA425" s="82">
        <v>0</v>
      </c>
      <c r="AB425" s="82">
        <v>0</v>
      </c>
      <c r="AC425" s="82">
        <v>0</v>
      </c>
      <c r="AD425" s="82">
        <v>0</v>
      </c>
      <c r="AE425" s="82">
        <v>0</v>
      </c>
      <c r="AF425" s="82">
        <v>0</v>
      </c>
      <c r="AG425" s="82">
        <v>0</v>
      </c>
      <c r="AH425" s="82">
        <v>0</v>
      </c>
      <c r="AI425" s="82">
        <v>0</v>
      </c>
      <c r="AJ425" s="82">
        <v>0</v>
      </c>
      <c r="AK425" s="82">
        <v>0</v>
      </c>
      <c r="AL425" s="82">
        <v>0</v>
      </c>
      <c r="AM425" s="82">
        <v>0</v>
      </c>
      <c r="AN425" s="82">
        <v>0</v>
      </c>
      <c r="AO425" s="82">
        <v>0</v>
      </c>
      <c r="AP425" s="82">
        <v>0</v>
      </c>
      <c r="AQ425" s="82">
        <v>0</v>
      </c>
      <c r="AR425" s="82">
        <v>0</v>
      </c>
      <c r="AS425" s="82">
        <v>0</v>
      </c>
      <c r="AT425" s="82">
        <v>0</v>
      </c>
      <c r="AU425" s="82">
        <v>0</v>
      </c>
      <c r="AV425" s="82">
        <v>0</v>
      </c>
      <c r="AW425" s="82">
        <v>0</v>
      </c>
      <c r="AX425" s="82">
        <v>0</v>
      </c>
      <c r="AY425" s="82">
        <v>0</v>
      </c>
      <c r="AZ425" s="82">
        <v>0</v>
      </c>
      <c r="BA425" s="82">
        <f t="shared" si="49"/>
        <v>0</v>
      </c>
      <c r="BB425" s="82">
        <f t="shared" si="50"/>
        <v>0</v>
      </c>
      <c r="BC425" s="82">
        <f t="shared" si="51"/>
        <v>0</v>
      </c>
      <c r="BD425" s="82">
        <f t="shared" si="52"/>
        <v>0</v>
      </c>
      <c r="BE425" s="82">
        <f t="shared" si="53"/>
        <v>0</v>
      </c>
      <c r="BF425" s="82">
        <f t="shared" si="54"/>
        <v>0</v>
      </c>
      <c r="BG425" s="82">
        <f t="shared" si="55"/>
        <v>0</v>
      </c>
      <c r="BH425" s="82">
        <f t="shared" si="56"/>
        <v>0</v>
      </c>
    </row>
    <row r="426" spans="1:60" ht="31.5">
      <c r="A426" s="51" t="s">
        <v>302</v>
      </c>
      <c r="B426" s="52" t="s">
        <v>303</v>
      </c>
      <c r="C426" s="53" t="s">
        <v>96</v>
      </c>
      <c r="D426" s="82">
        <v>0</v>
      </c>
      <c r="E426" s="82">
        <v>0</v>
      </c>
      <c r="F426" s="82">
        <v>0</v>
      </c>
      <c r="G426" s="82">
        <v>0</v>
      </c>
      <c r="H426" s="82">
        <v>0</v>
      </c>
      <c r="I426" s="82">
        <v>0</v>
      </c>
      <c r="J426" s="82">
        <v>0</v>
      </c>
      <c r="K426" s="82">
        <v>0</v>
      </c>
      <c r="L426" s="82">
        <v>0</v>
      </c>
      <c r="M426" s="82">
        <v>0</v>
      </c>
      <c r="N426" s="82">
        <v>0</v>
      </c>
      <c r="O426" s="82">
        <v>0</v>
      </c>
      <c r="P426" s="82">
        <v>0</v>
      </c>
      <c r="Q426" s="82">
        <v>0</v>
      </c>
      <c r="R426" s="82">
        <v>0</v>
      </c>
      <c r="S426" s="82">
        <v>0</v>
      </c>
      <c r="T426" s="82">
        <v>0</v>
      </c>
      <c r="U426" s="82">
        <v>0</v>
      </c>
      <c r="V426" s="82">
        <v>0</v>
      </c>
      <c r="W426" s="82">
        <v>0</v>
      </c>
      <c r="X426" s="82">
        <v>0</v>
      </c>
      <c r="Y426" s="82">
        <v>0</v>
      </c>
      <c r="Z426" s="82">
        <v>0</v>
      </c>
      <c r="AA426" s="82">
        <v>0</v>
      </c>
      <c r="AB426" s="82">
        <v>0</v>
      </c>
      <c r="AC426" s="82">
        <v>0</v>
      </c>
      <c r="AD426" s="82">
        <v>0</v>
      </c>
      <c r="AE426" s="82">
        <v>0</v>
      </c>
      <c r="AF426" s="82">
        <v>0</v>
      </c>
      <c r="AG426" s="82">
        <v>0</v>
      </c>
      <c r="AH426" s="82">
        <v>0</v>
      </c>
      <c r="AI426" s="82">
        <v>0</v>
      </c>
      <c r="AJ426" s="82">
        <v>0</v>
      </c>
      <c r="AK426" s="82">
        <v>0</v>
      </c>
      <c r="AL426" s="82">
        <v>0</v>
      </c>
      <c r="AM426" s="82">
        <v>0</v>
      </c>
      <c r="AN426" s="82">
        <v>0</v>
      </c>
      <c r="AO426" s="82">
        <v>0</v>
      </c>
      <c r="AP426" s="82">
        <v>0</v>
      </c>
      <c r="AQ426" s="82">
        <v>0</v>
      </c>
      <c r="AR426" s="82">
        <v>0</v>
      </c>
      <c r="AS426" s="82">
        <v>0</v>
      </c>
      <c r="AT426" s="82">
        <v>0</v>
      </c>
      <c r="AU426" s="82">
        <v>0</v>
      </c>
      <c r="AV426" s="82">
        <v>0</v>
      </c>
      <c r="AW426" s="82">
        <v>0</v>
      </c>
      <c r="AX426" s="82">
        <v>0</v>
      </c>
      <c r="AY426" s="82">
        <v>0</v>
      </c>
      <c r="AZ426" s="82">
        <v>0</v>
      </c>
      <c r="BA426" s="82">
        <f t="shared" si="49"/>
        <v>0</v>
      </c>
      <c r="BB426" s="82">
        <f t="shared" si="50"/>
        <v>0</v>
      </c>
      <c r="BC426" s="82">
        <f t="shared" si="51"/>
        <v>0</v>
      </c>
      <c r="BD426" s="82">
        <f t="shared" si="52"/>
        <v>0</v>
      </c>
      <c r="BE426" s="82">
        <f t="shared" si="53"/>
        <v>0</v>
      </c>
      <c r="BF426" s="82">
        <f t="shared" si="54"/>
        <v>0</v>
      </c>
      <c r="BG426" s="82">
        <f t="shared" si="55"/>
        <v>0</v>
      </c>
      <c r="BH426" s="82">
        <f t="shared" si="56"/>
        <v>0</v>
      </c>
    </row>
    <row r="427" spans="1:60" ht="47.25">
      <c r="A427" s="51" t="s">
        <v>304</v>
      </c>
      <c r="B427" s="52" t="s">
        <v>305</v>
      </c>
      <c r="C427" s="53" t="s">
        <v>96</v>
      </c>
      <c r="D427" s="82">
        <v>0</v>
      </c>
      <c r="E427" s="82">
        <v>0</v>
      </c>
      <c r="F427" s="82">
        <v>0</v>
      </c>
      <c r="G427" s="82">
        <v>0</v>
      </c>
      <c r="H427" s="82">
        <v>0</v>
      </c>
      <c r="I427" s="82">
        <v>0</v>
      </c>
      <c r="J427" s="82">
        <v>0</v>
      </c>
      <c r="K427" s="82">
        <v>0</v>
      </c>
      <c r="L427" s="82">
        <v>0</v>
      </c>
      <c r="M427" s="82">
        <v>0</v>
      </c>
      <c r="N427" s="82">
        <v>0</v>
      </c>
      <c r="O427" s="82">
        <v>0</v>
      </c>
      <c r="P427" s="82">
        <v>0</v>
      </c>
      <c r="Q427" s="82">
        <v>0</v>
      </c>
      <c r="R427" s="82">
        <v>0</v>
      </c>
      <c r="S427" s="82">
        <v>0</v>
      </c>
      <c r="T427" s="82">
        <v>0</v>
      </c>
      <c r="U427" s="82">
        <v>0</v>
      </c>
      <c r="V427" s="82">
        <v>0</v>
      </c>
      <c r="W427" s="82">
        <v>0</v>
      </c>
      <c r="X427" s="82">
        <v>0</v>
      </c>
      <c r="Y427" s="82">
        <v>0</v>
      </c>
      <c r="Z427" s="82">
        <v>0</v>
      </c>
      <c r="AA427" s="82">
        <v>0</v>
      </c>
      <c r="AB427" s="82">
        <v>0</v>
      </c>
      <c r="AC427" s="82">
        <v>0</v>
      </c>
      <c r="AD427" s="82">
        <v>0</v>
      </c>
      <c r="AE427" s="82">
        <v>0</v>
      </c>
      <c r="AF427" s="82">
        <v>0</v>
      </c>
      <c r="AG427" s="82">
        <v>0</v>
      </c>
      <c r="AH427" s="82">
        <v>0</v>
      </c>
      <c r="AI427" s="82">
        <v>0</v>
      </c>
      <c r="AJ427" s="82">
        <v>0</v>
      </c>
      <c r="AK427" s="82">
        <v>0</v>
      </c>
      <c r="AL427" s="82">
        <v>0</v>
      </c>
      <c r="AM427" s="82">
        <v>0</v>
      </c>
      <c r="AN427" s="82">
        <v>0</v>
      </c>
      <c r="AO427" s="82">
        <v>0</v>
      </c>
      <c r="AP427" s="82">
        <v>0</v>
      </c>
      <c r="AQ427" s="82">
        <v>0</v>
      </c>
      <c r="AR427" s="82">
        <v>0</v>
      </c>
      <c r="AS427" s="82">
        <v>0</v>
      </c>
      <c r="AT427" s="82">
        <v>0</v>
      </c>
      <c r="AU427" s="82">
        <v>0</v>
      </c>
      <c r="AV427" s="82">
        <v>0</v>
      </c>
      <c r="AW427" s="82">
        <v>0</v>
      </c>
      <c r="AX427" s="82">
        <v>0</v>
      </c>
      <c r="AY427" s="82">
        <v>0</v>
      </c>
      <c r="AZ427" s="82">
        <v>0</v>
      </c>
      <c r="BA427" s="82">
        <f t="shared" si="49"/>
        <v>0</v>
      </c>
      <c r="BB427" s="82">
        <f t="shared" si="50"/>
        <v>0</v>
      </c>
      <c r="BC427" s="82">
        <f t="shared" si="51"/>
        <v>0</v>
      </c>
      <c r="BD427" s="82">
        <f t="shared" si="52"/>
        <v>0</v>
      </c>
      <c r="BE427" s="82">
        <f t="shared" si="53"/>
        <v>0</v>
      </c>
      <c r="BF427" s="82">
        <f t="shared" si="54"/>
        <v>0</v>
      </c>
      <c r="BG427" s="82">
        <f t="shared" si="55"/>
        <v>0</v>
      </c>
      <c r="BH427" s="82">
        <f t="shared" si="56"/>
        <v>0</v>
      </c>
    </row>
    <row r="428" spans="1:60" ht="31.5">
      <c r="A428" s="51" t="s">
        <v>306</v>
      </c>
      <c r="B428" s="52" t="s">
        <v>268</v>
      </c>
      <c r="C428" s="53" t="s">
        <v>96</v>
      </c>
      <c r="D428" s="82">
        <v>0</v>
      </c>
      <c r="E428" s="82">
        <v>0</v>
      </c>
      <c r="F428" s="82">
        <v>0</v>
      </c>
      <c r="G428" s="82">
        <v>0</v>
      </c>
      <c r="H428" s="82">
        <v>0</v>
      </c>
      <c r="I428" s="82">
        <v>0</v>
      </c>
      <c r="J428" s="82">
        <v>0</v>
      </c>
      <c r="K428" s="82">
        <v>0</v>
      </c>
      <c r="L428" s="82">
        <v>0</v>
      </c>
      <c r="M428" s="82">
        <v>0</v>
      </c>
      <c r="N428" s="82">
        <v>0</v>
      </c>
      <c r="O428" s="82">
        <v>0</v>
      </c>
      <c r="P428" s="82">
        <v>0</v>
      </c>
      <c r="Q428" s="82">
        <v>0</v>
      </c>
      <c r="R428" s="82">
        <v>0</v>
      </c>
      <c r="S428" s="82">
        <v>0</v>
      </c>
      <c r="T428" s="82">
        <v>0</v>
      </c>
      <c r="U428" s="82">
        <v>0</v>
      </c>
      <c r="V428" s="82">
        <v>0</v>
      </c>
      <c r="W428" s="82">
        <v>0</v>
      </c>
      <c r="X428" s="82">
        <v>0</v>
      </c>
      <c r="Y428" s="82">
        <v>0</v>
      </c>
      <c r="Z428" s="82">
        <v>0</v>
      </c>
      <c r="AA428" s="82">
        <v>0</v>
      </c>
      <c r="AB428" s="82">
        <v>0</v>
      </c>
      <c r="AC428" s="82">
        <v>0</v>
      </c>
      <c r="AD428" s="82">
        <v>0</v>
      </c>
      <c r="AE428" s="82">
        <v>0</v>
      </c>
      <c r="AF428" s="82">
        <v>0</v>
      </c>
      <c r="AG428" s="82">
        <v>0</v>
      </c>
      <c r="AH428" s="82">
        <v>0</v>
      </c>
      <c r="AI428" s="82">
        <v>0</v>
      </c>
      <c r="AJ428" s="82">
        <v>0</v>
      </c>
      <c r="AK428" s="82">
        <v>0</v>
      </c>
      <c r="AL428" s="82">
        <v>0</v>
      </c>
      <c r="AM428" s="82">
        <v>0</v>
      </c>
      <c r="AN428" s="82">
        <v>0</v>
      </c>
      <c r="AO428" s="82">
        <v>0</v>
      </c>
      <c r="AP428" s="82">
        <v>0</v>
      </c>
      <c r="AQ428" s="82">
        <v>0</v>
      </c>
      <c r="AR428" s="82">
        <v>0</v>
      </c>
      <c r="AS428" s="82">
        <v>0</v>
      </c>
      <c r="AT428" s="82">
        <v>0</v>
      </c>
      <c r="AU428" s="82">
        <v>0</v>
      </c>
      <c r="AV428" s="82">
        <v>0</v>
      </c>
      <c r="AW428" s="82">
        <v>0</v>
      </c>
      <c r="AX428" s="82">
        <v>0</v>
      </c>
      <c r="AY428" s="82">
        <v>0</v>
      </c>
      <c r="AZ428" s="82">
        <v>0</v>
      </c>
      <c r="BA428" s="82">
        <f t="shared" si="49"/>
        <v>0</v>
      </c>
      <c r="BB428" s="82">
        <f t="shared" si="50"/>
        <v>0</v>
      </c>
      <c r="BC428" s="82">
        <f t="shared" si="51"/>
        <v>0</v>
      </c>
      <c r="BD428" s="82">
        <f t="shared" si="52"/>
        <v>0</v>
      </c>
      <c r="BE428" s="82">
        <f t="shared" si="53"/>
        <v>0</v>
      </c>
      <c r="BF428" s="82">
        <f t="shared" si="54"/>
        <v>0</v>
      </c>
      <c r="BG428" s="82">
        <f t="shared" si="55"/>
        <v>0</v>
      </c>
      <c r="BH428" s="82">
        <f t="shared" si="56"/>
        <v>0</v>
      </c>
    </row>
    <row r="429" spans="1:60" ht="47.25">
      <c r="A429" s="51" t="s">
        <v>307</v>
      </c>
      <c r="B429" s="52" t="s">
        <v>308</v>
      </c>
      <c r="C429" s="53" t="s">
        <v>96</v>
      </c>
      <c r="D429" s="82">
        <v>0</v>
      </c>
      <c r="E429" s="82">
        <v>0</v>
      </c>
      <c r="F429" s="82">
        <v>0</v>
      </c>
      <c r="G429" s="82">
        <v>0</v>
      </c>
      <c r="H429" s="82">
        <v>0</v>
      </c>
      <c r="I429" s="82">
        <v>0</v>
      </c>
      <c r="J429" s="82">
        <v>0</v>
      </c>
      <c r="K429" s="82">
        <v>0</v>
      </c>
      <c r="L429" s="82">
        <v>0</v>
      </c>
      <c r="M429" s="82">
        <v>0</v>
      </c>
      <c r="N429" s="82">
        <v>0</v>
      </c>
      <c r="O429" s="82">
        <v>0</v>
      </c>
      <c r="P429" s="82">
        <v>0</v>
      </c>
      <c r="Q429" s="82">
        <v>0</v>
      </c>
      <c r="R429" s="82">
        <v>0</v>
      </c>
      <c r="S429" s="82">
        <v>0</v>
      </c>
      <c r="T429" s="82">
        <v>0</v>
      </c>
      <c r="U429" s="82">
        <v>0</v>
      </c>
      <c r="V429" s="82">
        <v>0</v>
      </c>
      <c r="W429" s="82">
        <v>0</v>
      </c>
      <c r="X429" s="82">
        <v>0</v>
      </c>
      <c r="Y429" s="82">
        <v>0</v>
      </c>
      <c r="Z429" s="82">
        <v>0</v>
      </c>
      <c r="AA429" s="82">
        <v>0</v>
      </c>
      <c r="AB429" s="82">
        <v>0</v>
      </c>
      <c r="AC429" s="82">
        <v>0</v>
      </c>
      <c r="AD429" s="82">
        <v>0</v>
      </c>
      <c r="AE429" s="82">
        <v>0</v>
      </c>
      <c r="AF429" s="82">
        <v>0</v>
      </c>
      <c r="AG429" s="82">
        <v>0</v>
      </c>
      <c r="AH429" s="82">
        <v>0</v>
      </c>
      <c r="AI429" s="82">
        <v>0</v>
      </c>
      <c r="AJ429" s="82">
        <v>0</v>
      </c>
      <c r="AK429" s="82">
        <v>0</v>
      </c>
      <c r="AL429" s="82">
        <v>0</v>
      </c>
      <c r="AM429" s="82">
        <v>0</v>
      </c>
      <c r="AN429" s="82">
        <v>0</v>
      </c>
      <c r="AO429" s="82">
        <v>0</v>
      </c>
      <c r="AP429" s="82">
        <v>0</v>
      </c>
      <c r="AQ429" s="82">
        <v>0</v>
      </c>
      <c r="AR429" s="82">
        <v>0</v>
      </c>
      <c r="AS429" s="82">
        <v>0</v>
      </c>
      <c r="AT429" s="82">
        <v>0</v>
      </c>
      <c r="AU429" s="82">
        <v>0</v>
      </c>
      <c r="AV429" s="82">
        <v>0</v>
      </c>
      <c r="AW429" s="82">
        <v>0</v>
      </c>
      <c r="AX429" s="82">
        <v>0</v>
      </c>
      <c r="AY429" s="82">
        <v>0</v>
      </c>
      <c r="AZ429" s="82">
        <v>0</v>
      </c>
      <c r="BA429" s="82">
        <f t="shared" si="49"/>
        <v>0</v>
      </c>
      <c r="BB429" s="82">
        <f t="shared" si="50"/>
        <v>0</v>
      </c>
      <c r="BC429" s="82">
        <f t="shared" si="51"/>
        <v>0</v>
      </c>
      <c r="BD429" s="82">
        <f t="shared" si="52"/>
        <v>0</v>
      </c>
      <c r="BE429" s="82">
        <f t="shared" si="53"/>
        <v>0</v>
      </c>
      <c r="BF429" s="82">
        <f t="shared" si="54"/>
        <v>0</v>
      </c>
      <c r="BG429" s="82">
        <f t="shared" si="55"/>
        <v>0</v>
      </c>
      <c r="BH429" s="82">
        <f t="shared" si="56"/>
        <v>0</v>
      </c>
    </row>
    <row r="430" spans="1:60" ht="47.25">
      <c r="A430" s="51" t="s">
        <v>309</v>
      </c>
      <c r="B430" s="52" t="s">
        <v>310</v>
      </c>
      <c r="C430" s="53" t="s">
        <v>96</v>
      </c>
      <c r="D430" s="82">
        <v>0</v>
      </c>
      <c r="E430" s="82">
        <v>0</v>
      </c>
      <c r="F430" s="82">
        <v>0</v>
      </c>
      <c r="G430" s="82">
        <v>0</v>
      </c>
      <c r="H430" s="82">
        <v>0</v>
      </c>
      <c r="I430" s="82">
        <v>0</v>
      </c>
      <c r="J430" s="82">
        <v>0</v>
      </c>
      <c r="K430" s="82">
        <v>0</v>
      </c>
      <c r="L430" s="82">
        <v>0</v>
      </c>
      <c r="M430" s="82">
        <v>0</v>
      </c>
      <c r="N430" s="82">
        <v>0</v>
      </c>
      <c r="O430" s="82">
        <v>0</v>
      </c>
      <c r="P430" s="82">
        <v>0</v>
      </c>
      <c r="Q430" s="82">
        <v>0</v>
      </c>
      <c r="R430" s="82">
        <v>0</v>
      </c>
      <c r="S430" s="82">
        <v>0</v>
      </c>
      <c r="T430" s="82">
        <v>0</v>
      </c>
      <c r="U430" s="82">
        <v>0</v>
      </c>
      <c r="V430" s="82">
        <v>0</v>
      </c>
      <c r="W430" s="82">
        <v>0</v>
      </c>
      <c r="X430" s="82">
        <v>0</v>
      </c>
      <c r="Y430" s="82">
        <v>0</v>
      </c>
      <c r="Z430" s="82">
        <v>0</v>
      </c>
      <c r="AA430" s="82">
        <v>0</v>
      </c>
      <c r="AB430" s="82">
        <v>0</v>
      </c>
      <c r="AC430" s="82">
        <v>0</v>
      </c>
      <c r="AD430" s="82">
        <v>0</v>
      </c>
      <c r="AE430" s="82">
        <v>0</v>
      </c>
      <c r="AF430" s="82">
        <v>0</v>
      </c>
      <c r="AG430" s="82">
        <v>0</v>
      </c>
      <c r="AH430" s="82">
        <v>0</v>
      </c>
      <c r="AI430" s="82">
        <v>0</v>
      </c>
      <c r="AJ430" s="82">
        <v>0</v>
      </c>
      <c r="AK430" s="82">
        <v>0</v>
      </c>
      <c r="AL430" s="82">
        <v>0</v>
      </c>
      <c r="AM430" s="82">
        <v>0</v>
      </c>
      <c r="AN430" s="82">
        <v>0</v>
      </c>
      <c r="AO430" s="82">
        <v>0</v>
      </c>
      <c r="AP430" s="82">
        <v>0</v>
      </c>
      <c r="AQ430" s="82">
        <v>0</v>
      </c>
      <c r="AR430" s="82">
        <v>0</v>
      </c>
      <c r="AS430" s="82">
        <v>0</v>
      </c>
      <c r="AT430" s="82">
        <v>0</v>
      </c>
      <c r="AU430" s="82">
        <v>0</v>
      </c>
      <c r="AV430" s="82">
        <v>0</v>
      </c>
      <c r="AW430" s="82">
        <v>0</v>
      </c>
      <c r="AX430" s="82">
        <v>0</v>
      </c>
      <c r="AY430" s="82">
        <v>0</v>
      </c>
      <c r="AZ430" s="82">
        <v>0</v>
      </c>
      <c r="BA430" s="82">
        <f t="shared" si="49"/>
        <v>0</v>
      </c>
      <c r="BB430" s="82">
        <f t="shared" si="50"/>
        <v>0</v>
      </c>
      <c r="BC430" s="82">
        <f t="shared" si="51"/>
        <v>0</v>
      </c>
      <c r="BD430" s="82">
        <f t="shared" si="52"/>
        <v>0</v>
      </c>
      <c r="BE430" s="82">
        <f t="shared" si="53"/>
        <v>0</v>
      </c>
      <c r="BF430" s="82">
        <f t="shared" si="54"/>
        <v>0</v>
      </c>
      <c r="BG430" s="82">
        <f t="shared" si="55"/>
        <v>0</v>
      </c>
      <c r="BH430" s="82">
        <f t="shared" si="56"/>
        <v>0</v>
      </c>
    </row>
    <row r="431" spans="1:60" ht="15.75">
      <c r="A431" s="51" t="s">
        <v>311</v>
      </c>
      <c r="B431" s="52" t="s">
        <v>312</v>
      </c>
      <c r="C431" s="53" t="s">
        <v>96</v>
      </c>
      <c r="D431" s="82">
        <v>0</v>
      </c>
      <c r="E431" s="82">
        <v>0</v>
      </c>
      <c r="F431" s="82">
        <v>0</v>
      </c>
      <c r="G431" s="82">
        <v>0</v>
      </c>
      <c r="H431" s="82">
        <v>0</v>
      </c>
      <c r="I431" s="82">
        <v>0</v>
      </c>
      <c r="J431" s="82">
        <v>0</v>
      </c>
      <c r="K431" s="82">
        <v>0</v>
      </c>
      <c r="L431" s="82">
        <v>0</v>
      </c>
      <c r="M431" s="82">
        <v>0</v>
      </c>
      <c r="N431" s="82">
        <v>0</v>
      </c>
      <c r="O431" s="82">
        <v>0</v>
      </c>
      <c r="P431" s="82">
        <v>0</v>
      </c>
      <c r="Q431" s="82">
        <v>0</v>
      </c>
      <c r="R431" s="82">
        <v>0</v>
      </c>
      <c r="S431" s="82">
        <v>0</v>
      </c>
      <c r="T431" s="82">
        <v>0</v>
      </c>
      <c r="U431" s="82">
        <v>0</v>
      </c>
      <c r="V431" s="82">
        <v>0</v>
      </c>
      <c r="W431" s="82">
        <v>0</v>
      </c>
      <c r="X431" s="82">
        <v>0</v>
      </c>
      <c r="Y431" s="82">
        <v>0</v>
      </c>
      <c r="Z431" s="82">
        <v>0</v>
      </c>
      <c r="AA431" s="82">
        <v>0</v>
      </c>
      <c r="AB431" s="82">
        <v>0</v>
      </c>
      <c r="AC431" s="82">
        <v>0</v>
      </c>
      <c r="AD431" s="82">
        <v>0</v>
      </c>
      <c r="AE431" s="82">
        <v>0</v>
      </c>
      <c r="AF431" s="82">
        <v>0</v>
      </c>
      <c r="AG431" s="82">
        <v>0</v>
      </c>
      <c r="AH431" s="82">
        <v>0</v>
      </c>
      <c r="AI431" s="82">
        <v>0</v>
      </c>
      <c r="AJ431" s="82">
        <v>0</v>
      </c>
      <c r="AK431" s="82">
        <v>0</v>
      </c>
      <c r="AL431" s="82">
        <v>0</v>
      </c>
      <c r="AM431" s="82">
        <v>0</v>
      </c>
      <c r="AN431" s="82">
        <v>0</v>
      </c>
      <c r="AO431" s="82">
        <v>0</v>
      </c>
      <c r="AP431" s="82">
        <v>0</v>
      </c>
      <c r="AQ431" s="82">
        <v>0</v>
      </c>
      <c r="AR431" s="82">
        <v>0</v>
      </c>
      <c r="AS431" s="82">
        <v>0</v>
      </c>
      <c r="AT431" s="82">
        <v>0</v>
      </c>
      <c r="AU431" s="82">
        <v>0</v>
      </c>
      <c r="AV431" s="82">
        <v>0</v>
      </c>
      <c r="AW431" s="82">
        <v>0</v>
      </c>
      <c r="AX431" s="82">
        <v>0</v>
      </c>
      <c r="AY431" s="82">
        <v>0</v>
      </c>
      <c r="AZ431" s="82">
        <v>0</v>
      </c>
      <c r="BA431" s="82">
        <f t="shared" si="49"/>
        <v>0</v>
      </c>
      <c r="BB431" s="82">
        <f t="shared" si="50"/>
        <v>0</v>
      </c>
      <c r="BC431" s="82">
        <f t="shared" si="51"/>
        <v>0</v>
      </c>
      <c r="BD431" s="82">
        <f t="shared" si="52"/>
        <v>0</v>
      </c>
      <c r="BE431" s="82">
        <f t="shared" si="53"/>
        <v>0</v>
      </c>
      <c r="BF431" s="82">
        <f t="shared" si="54"/>
        <v>0</v>
      </c>
      <c r="BG431" s="82">
        <f t="shared" si="55"/>
        <v>0</v>
      </c>
      <c r="BH431" s="82">
        <f t="shared" si="56"/>
        <v>0</v>
      </c>
    </row>
    <row r="432" spans="1:60" ht="31.5">
      <c r="A432" s="51" t="s">
        <v>313</v>
      </c>
      <c r="B432" s="52" t="s">
        <v>314</v>
      </c>
      <c r="C432" s="53" t="s">
        <v>96</v>
      </c>
      <c r="D432" s="82">
        <v>0</v>
      </c>
      <c r="E432" s="82">
        <v>0</v>
      </c>
      <c r="F432" s="82">
        <v>0</v>
      </c>
      <c r="G432" s="82">
        <v>0</v>
      </c>
      <c r="H432" s="82">
        <v>0</v>
      </c>
      <c r="I432" s="82">
        <v>0</v>
      </c>
      <c r="J432" s="82">
        <v>0</v>
      </c>
      <c r="K432" s="82">
        <v>0</v>
      </c>
      <c r="L432" s="82">
        <v>0</v>
      </c>
      <c r="M432" s="82">
        <v>0</v>
      </c>
      <c r="N432" s="82">
        <v>0</v>
      </c>
      <c r="O432" s="82">
        <v>0</v>
      </c>
      <c r="P432" s="82">
        <v>0</v>
      </c>
      <c r="Q432" s="82">
        <v>0</v>
      </c>
      <c r="R432" s="82">
        <v>0</v>
      </c>
      <c r="S432" s="82">
        <v>0</v>
      </c>
      <c r="T432" s="82">
        <v>0</v>
      </c>
      <c r="U432" s="82">
        <v>0</v>
      </c>
      <c r="V432" s="82">
        <v>0</v>
      </c>
      <c r="W432" s="82">
        <v>0</v>
      </c>
      <c r="X432" s="82">
        <v>0</v>
      </c>
      <c r="Y432" s="82">
        <v>0</v>
      </c>
      <c r="Z432" s="82">
        <v>0</v>
      </c>
      <c r="AA432" s="82">
        <v>0</v>
      </c>
      <c r="AB432" s="82">
        <v>0</v>
      </c>
      <c r="AC432" s="82">
        <v>0</v>
      </c>
      <c r="AD432" s="82">
        <v>0</v>
      </c>
      <c r="AE432" s="82">
        <v>0</v>
      </c>
      <c r="AF432" s="82">
        <v>0</v>
      </c>
      <c r="AG432" s="82">
        <v>0</v>
      </c>
      <c r="AH432" s="82">
        <v>0</v>
      </c>
      <c r="AI432" s="82">
        <v>0</v>
      </c>
      <c r="AJ432" s="82">
        <v>0</v>
      </c>
      <c r="AK432" s="82">
        <v>0</v>
      </c>
      <c r="AL432" s="82">
        <v>0</v>
      </c>
      <c r="AM432" s="82">
        <v>0</v>
      </c>
      <c r="AN432" s="82">
        <v>0</v>
      </c>
      <c r="AO432" s="82">
        <v>0</v>
      </c>
      <c r="AP432" s="82">
        <v>0</v>
      </c>
      <c r="AQ432" s="82">
        <v>0</v>
      </c>
      <c r="AR432" s="82">
        <v>0</v>
      </c>
      <c r="AS432" s="82">
        <v>0</v>
      </c>
      <c r="AT432" s="82">
        <v>0</v>
      </c>
      <c r="AU432" s="82">
        <v>0</v>
      </c>
      <c r="AV432" s="82">
        <v>0</v>
      </c>
      <c r="AW432" s="82">
        <v>0</v>
      </c>
      <c r="AX432" s="82">
        <v>0</v>
      </c>
      <c r="AY432" s="82">
        <v>0</v>
      </c>
      <c r="AZ432" s="82">
        <v>0</v>
      </c>
      <c r="BA432" s="82">
        <f t="shared" si="49"/>
        <v>0</v>
      </c>
      <c r="BB432" s="82">
        <f t="shared" si="50"/>
        <v>0</v>
      </c>
      <c r="BC432" s="82">
        <f t="shared" si="51"/>
        <v>0</v>
      </c>
      <c r="BD432" s="82">
        <f t="shared" si="52"/>
        <v>0</v>
      </c>
      <c r="BE432" s="82">
        <f t="shared" si="53"/>
        <v>0</v>
      </c>
      <c r="BF432" s="82">
        <f t="shared" si="54"/>
        <v>0</v>
      </c>
      <c r="BG432" s="82">
        <f t="shared" si="55"/>
        <v>0</v>
      </c>
      <c r="BH432" s="82">
        <f t="shared" si="56"/>
        <v>0</v>
      </c>
    </row>
    <row r="433" spans="1:60" ht="31.5">
      <c r="A433" s="51" t="s">
        <v>315</v>
      </c>
      <c r="B433" s="52" t="s">
        <v>316</v>
      </c>
      <c r="C433" s="53" t="s">
        <v>96</v>
      </c>
      <c r="D433" s="82">
        <v>0</v>
      </c>
      <c r="E433" s="82">
        <v>0</v>
      </c>
      <c r="F433" s="82">
        <v>0</v>
      </c>
      <c r="G433" s="82">
        <v>0</v>
      </c>
      <c r="H433" s="82">
        <v>0</v>
      </c>
      <c r="I433" s="82">
        <v>0</v>
      </c>
      <c r="J433" s="82">
        <v>0</v>
      </c>
      <c r="K433" s="82">
        <v>0</v>
      </c>
      <c r="L433" s="82">
        <v>0</v>
      </c>
      <c r="M433" s="82">
        <v>0</v>
      </c>
      <c r="N433" s="82">
        <v>0</v>
      </c>
      <c r="O433" s="82">
        <v>0</v>
      </c>
      <c r="P433" s="82">
        <v>0</v>
      </c>
      <c r="Q433" s="82">
        <v>0</v>
      </c>
      <c r="R433" s="82">
        <v>0</v>
      </c>
      <c r="S433" s="82">
        <v>0</v>
      </c>
      <c r="T433" s="82">
        <v>0</v>
      </c>
      <c r="U433" s="82">
        <v>0</v>
      </c>
      <c r="V433" s="82">
        <v>0</v>
      </c>
      <c r="W433" s="82">
        <v>0</v>
      </c>
      <c r="X433" s="82">
        <v>0</v>
      </c>
      <c r="Y433" s="82">
        <v>0</v>
      </c>
      <c r="Z433" s="82">
        <v>0</v>
      </c>
      <c r="AA433" s="82">
        <v>0</v>
      </c>
      <c r="AB433" s="82">
        <v>0</v>
      </c>
      <c r="AC433" s="82">
        <v>0</v>
      </c>
      <c r="AD433" s="82">
        <v>0</v>
      </c>
      <c r="AE433" s="82">
        <v>0</v>
      </c>
      <c r="AF433" s="82">
        <v>0</v>
      </c>
      <c r="AG433" s="82">
        <v>0</v>
      </c>
      <c r="AH433" s="82">
        <v>0</v>
      </c>
      <c r="AI433" s="82">
        <v>0</v>
      </c>
      <c r="AJ433" s="82">
        <v>0</v>
      </c>
      <c r="AK433" s="82">
        <v>0</v>
      </c>
      <c r="AL433" s="82">
        <v>0</v>
      </c>
      <c r="AM433" s="82">
        <v>0</v>
      </c>
      <c r="AN433" s="82">
        <v>0</v>
      </c>
      <c r="AO433" s="82">
        <v>0</v>
      </c>
      <c r="AP433" s="82">
        <v>0</v>
      </c>
      <c r="AQ433" s="82">
        <v>0</v>
      </c>
      <c r="AR433" s="82">
        <v>0</v>
      </c>
      <c r="AS433" s="82">
        <v>0</v>
      </c>
      <c r="AT433" s="82">
        <v>0</v>
      </c>
      <c r="AU433" s="82">
        <v>0</v>
      </c>
      <c r="AV433" s="82">
        <v>0</v>
      </c>
      <c r="AW433" s="82">
        <v>0</v>
      </c>
      <c r="AX433" s="82">
        <v>0</v>
      </c>
      <c r="AY433" s="82">
        <v>0</v>
      </c>
      <c r="AZ433" s="82">
        <v>0</v>
      </c>
      <c r="BA433" s="82">
        <f t="shared" si="49"/>
        <v>0</v>
      </c>
      <c r="BB433" s="82">
        <f t="shared" si="50"/>
        <v>0</v>
      </c>
      <c r="BC433" s="82">
        <f t="shared" si="51"/>
        <v>0</v>
      </c>
      <c r="BD433" s="82">
        <f t="shared" si="52"/>
        <v>0</v>
      </c>
      <c r="BE433" s="82">
        <f t="shared" si="53"/>
        <v>0</v>
      </c>
      <c r="BF433" s="82">
        <f t="shared" si="54"/>
        <v>0</v>
      </c>
      <c r="BG433" s="82">
        <f t="shared" si="55"/>
        <v>0</v>
      </c>
      <c r="BH433" s="82">
        <f t="shared" si="56"/>
        <v>0</v>
      </c>
    </row>
    <row r="434" spans="1:60" ht="31.5">
      <c r="A434" s="51" t="s">
        <v>317</v>
      </c>
      <c r="B434" s="52" t="s">
        <v>318</v>
      </c>
      <c r="C434" s="53" t="s">
        <v>96</v>
      </c>
      <c r="D434" s="82">
        <v>0</v>
      </c>
      <c r="E434" s="82">
        <v>0</v>
      </c>
      <c r="F434" s="82">
        <v>0</v>
      </c>
      <c r="G434" s="82">
        <v>0</v>
      </c>
      <c r="H434" s="82">
        <v>0</v>
      </c>
      <c r="I434" s="82">
        <v>0</v>
      </c>
      <c r="J434" s="82">
        <v>0</v>
      </c>
      <c r="K434" s="82">
        <v>0</v>
      </c>
      <c r="L434" s="82">
        <v>0</v>
      </c>
      <c r="M434" s="82">
        <v>0</v>
      </c>
      <c r="N434" s="82">
        <v>0</v>
      </c>
      <c r="O434" s="82">
        <v>0</v>
      </c>
      <c r="P434" s="82">
        <v>0</v>
      </c>
      <c r="Q434" s="82">
        <v>0</v>
      </c>
      <c r="R434" s="82">
        <v>0</v>
      </c>
      <c r="S434" s="82">
        <v>0</v>
      </c>
      <c r="T434" s="82">
        <v>0</v>
      </c>
      <c r="U434" s="82">
        <v>0</v>
      </c>
      <c r="V434" s="82">
        <v>0</v>
      </c>
      <c r="W434" s="82">
        <v>0</v>
      </c>
      <c r="X434" s="82">
        <v>0</v>
      </c>
      <c r="Y434" s="82">
        <v>0</v>
      </c>
      <c r="Z434" s="82">
        <v>0</v>
      </c>
      <c r="AA434" s="82">
        <v>0</v>
      </c>
      <c r="AB434" s="82">
        <v>0</v>
      </c>
      <c r="AC434" s="82">
        <v>0</v>
      </c>
      <c r="AD434" s="82">
        <v>0</v>
      </c>
      <c r="AE434" s="82">
        <v>0</v>
      </c>
      <c r="AF434" s="82">
        <v>0</v>
      </c>
      <c r="AG434" s="82">
        <v>0</v>
      </c>
      <c r="AH434" s="82">
        <v>0</v>
      </c>
      <c r="AI434" s="82">
        <v>0</v>
      </c>
      <c r="AJ434" s="82">
        <v>0</v>
      </c>
      <c r="AK434" s="82">
        <v>0</v>
      </c>
      <c r="AL434" s="82">
        <v>0</v>
      </c>
      <c r="AM434" s="82">
        <v>0</v>
      </c>
      <c r="AN434" s="82">
        <v>0</v>
      </c>
      <c r="AO434" s="82">
        <v>0</v>
      </c>
      <c r="AP434" s="82">
        <v>0</v>
      </c>
      <c r="AQ434" s="82">
        <v>0</v>
      </c>
      <c r="AR434" s="82">
        <v>0</v>
      </c>
      <c r="AS434" s="82">
        <v>0</v>
      </c>
      <c r="AT434" s="82">
        <v>0</v>
      </c>
      <c r="AU434" s="82">
        <v>0</v>
      </c>
      <c r="AV434" s="82">
        <v>0</v>
      </c>
      <c r="AW434" s="82">
        <v>0</v>
      </c>
      <c r="AX434" s="82">
        <v>0</v>
      </c>
      <c r="AY434" s="82">
        <v>0</v>
      </c>
      <c r="AZ434" s="82">
        <v>0</v>
      </c>
      <c r="BA434" s="82">
        <f t="shared" si="49"/>
        <v>0</v>
      </c>
      <c r="BB434" s="82">
        <f t="shared" si="50"/>
        <v>0</v>
      </c>
      <c r="BC434" s="82">
        <f t="shared" si="51"/>
        <v>0</v>
      </c>
      <c r="BD434" s="82">
        <f t="shared" si="52"/>
        <v>0</v>
      </c>
      <c r="BE434" s="82">
        <f t="shared" si="53"/>
        <v>0</v>
      </c>
      <c r="BF434" s="82">
        <f t="shared" si="54"/>
        <v>0</v>
      </c>
      <c r="BG434" s="82">
        <f t="shared" si="55"/>
        <v>0</v>
      </c>
      <c r="BH434" s="82">
        <f t="shared" si="56"/>
        <v>0</v>
      </c>
    </row>
    <row r="435" spans="1:60" ht="31.5">
      <c r="A435" s="51" t="s">
        <v>319</v>
      </c>
      <c r="B435" s="52" t="s">
        <v>320</v>
      </c>
      <c r="C435" s="53" t="s">
        <v>96</v>
      </c>
      <c r="D435" s="82">
        <v>0</v>
      </c>
      <c r="E435" s="82">
        <v>0</v>
      </c>
      <c r="F435" s="82">
        <v>0</v>
      </c>
      <c r="G435" s="82">
        <v>0</v>
      </c>
      <c r="H435" s="82">
        <v>0</v>
      </c>
      <c r="I435" s="82">
        <v>0</v>
      </c>
      <c r="J435" s="82">
        <v>0</v>
      </c>
      <c r="K435" s="82">
        <v>0</v>
      </c>
      <c r="L435" s="82">
        <v>0</v>
      </c>
      <c r="M435" s="82">
        <v>0</v>
      </c>
      <c r="N435" s="82">
        <v>0</v>
      </c>
      <c r="O435" s="82">
        <v>0</v>
      </c>
      <c r="P435" s="82">
        <v>0</v>
      </c>
      <c r="Q435" s="82">
        <v>0</v>
      </c>
      <c r="R435" s="82">
        <v>0</v>
      </c>
      <c r="S435" s="82">
        <v>0</v>
      </c>
      <c r="T435" s="82">
        <v>0</v>
      </c>
      <c r="U435" s="82">
        <v>0</v>
      </c>
      <c r="V435" s="82">
        <v>0</v>
      </c>
      <c r="W435" s="82">
        <v>0</v>
      </c>
      <c r="X435" s="82">
        <v>0</v>
      </c>
      <c r="Y435" s="82">
        <v>0</v>
      </c>
      <c r="Z435" s="82">
        <v>0</v>
      </c>
      <c r="AA435" s="82">
        <v>0</v>
      </c>
      <c r="AB435" s="82">
        <v>0</v>
      </c>
      <c r="AC435" s="82">
        <v>0</v>
      </c>
      <c r="AD435" s="82">
        <v>0</v>
      </c>
      <c r="AE435" s="82">
        <v>0</v>
      </c>
      <c r="AF435" s="82">
        <v>0</v>
      </c>
      <c r="AG435" s="82">
        <v>0</v>
      </c>
      <c r="AH435" s="82">
        <v>0</v>
      </c>
      <c r="AI435" s="82">
        <v>0</v>
      </c>
      <c r="AJ435" s="82">
        <v>0</v>
      </c>
      <c r="AK435" s="82">
        <v>0</v>
      </c>
      <c r="AL435" s="82">
        <v>0</v>
      </c>
      <c r="AM435" s="82">
        <v>0</v>
      </c>
      <c r="AN435" s="82">
        <v>0</v>
      </c>
      <c r="AO435" s="82">
        <v>0</v>
      </c>
      <c r="AP435" s="82">
        <v>0</v>
      </c>
      <c r="AQ435" s="82">
        <v>0</v>
      </c>
      <c r="AR435" s="82">
        <v>0</v>
      </c>
      <c r="AS435" s="82">
        <v>0</v>
      </c>
      <c r="AT435" s="82">
        <v>0</v>
      </c>
      <c r="AU435" s="82">
        <v>0</v>
      </c>
      <c r="AV435" s="82">
        <v>0</v>
      </c>
      <c r="AW435" s="82">
        <v>0</v>
      </c>
      <c r="AX435" s="82">
        <v>0</v>
      </c>
      <c r="AY435" s="82">
        <v>0</v>
      </c>
      <c r="AZ435" s="82">
        <v>0</v>
      </c>
      <c r="BA435" s="82">
        <f t="shared" si="49"/>
        <v>0</v>
      </c>
      <c r="BB435" s="82">
        <f t="shared" si="50"/>
        <v>0</v>
      </c>
      <c r="BC435" s="82">
        <f t="shared" si="51"/>
        <v>0</v>
      </c>
      <c r="BD435" s="82">
        <f t="shared" si="52"/>
        <v>0</v>
      </c>
      <c r="BE435" s="82">
        <f t="shared" si="53"/>
        <v>0</v>
      </c>
      <c r="BF435" s="82">
        <f t="shared" si="54"/>
        <v>0</v>
      </c>
      <c r="BG435" s="82">
        <f t="shared" si="55"/>
        <v>0</v>
      </c>
      <c r="BH435" s="82">
        <f t="shared" si="56"/>
        <v>0</v>
      </c>
    </row>
    <row r="436" spans="1:60" ht="31.5">
      <c r="A436" s="51" t="s">
        <v>321</v>
      </c>
      <c r="B436" s="52" t="s">
        <v>322</v>
      </c>
      <c r="C436" s="53" t="s">
        <v>96</v>
      </c>
      <c r="D436" s="82">
        <v>0</v>
      </c>
      <c r="E436" s="82">
        <v>0</v>
      </c>
      <c r="F436" s="82">
        <v>0</v>
      </c>
      <c r="G436" s="82">
        <v>0</v>
      </c>
      <c r="H436" s="82">
        <v>0</v>
      </c>
      <c r="I436" s="82">
        <v>0</v>
      </c>
      <c r="J436" s="82">
        <v>0</v>
      </c>
      <c r="K436" s="82">
        <v>0</v>
      </c>
      <c r="L436" s="82">
        <v>0</v>
      </c>
      <c r="M436" s="82">
        <v>0</v>
      </c>
      <c r="N436" s="82">
        <v>0</v>
      </c>
      <c r="O436" s="82">
        <v>0</v>
      </c>
      <c r="P436" s="82">
        <v>0</v>
      </c>
      <c r="Q436" s="82">
        <v>0</v>
      </c>
      <c r="R436" s="82">
        <v>0</v>
      </c>
      <c r="S436" s="82">
        <v>0</v>
      </c>
      <c r="T436" s="82">
        <v>0</v>
      </c>
      <c r="U436" s="82">
        <v>0</v>
      </c>
      <c r="V436" s="82">
        <v>0</v>
      </c>
      <c r="W436" s="82">
        <v>0</v>
      </c>
      <c r="X436" s="82">
        <v>0</v>
      </c>
      <c r="Y436" s="82">
        <v>0</v>
      </c>
      <c r="Z436" s="82">
        <v>0</v>
      </c>
      <c r="AA436" s="82">
        <v>0</v>
      </c>
      <c r="AB436" s="82">
        <v>0</v>
      </c>
      <c r="AC436" s="82">
        <v>0</v>
      </c>
      <c r="AD436" s="82">
        <v>0</v>
      </c>
      <c r="AE436" s="82">
        <v>0</v>
      </c>
      <c r="AF436" s="82">
        <v>0</v>
      </c>
      <c r="AG436" s="82">
        <v>0</v>
      </c>
      <c r="AH436" s="82">
        <v>0</v>
      </c>
      <c r="AI436" s="82">
        <v>0</v>
      </c>
      <c r="AJ436" s="82">
        <v>0</v>
      </c>
      <c r="AK436" s="82">
        <v>0</v>
      </c>
      <c r="AL436" s="82">
        <v>0</v>
      </c>
      <c r="AM436" s="82">
        <v>0</v>
      </c>
      <c r="AN436" s="82">
        <v>0</v>
      </c>
      <c r="AO436" s="82">
        <v>0</v>
      </c>
      <c r="AP436" s="82">
        <v>0</v>
      </c>
      <c r="AQ436" s="82">
        <v>0</v>
      </c>
      <c r="AR436" s="82">
        <v>0</v>
      </c>
      <c r="AS436" s="82">
        <v>0</v>
      </c>
      <c r="AT436" s="82">
        <v>0</v>
      </c>
      <c r="AU436" s="82">
        <v>0</v>
      </c>
      <c r="AV436" s="82">
        <v>0</v>
      </c>
      <c r="AW436" s="82">
        <v>0</v>
      </c>
      <c r="AX436" s="82">
        <v>0</v>
      </c>
      <c r="AY436" s="82">
        <v>0</v>
      </c>
      <c r="AZ436" s="82">
        <v>0</v>
      </c>
      <c r="BA436" s="82">
        <f t="shared" si="49"/>
        <v>0</v>
      </c>
      <c r="BB436" s="82">
        <f t="shared" si="50"/>
        <v>0</v>
      </c>
      <c r="BC436" s="82">
        <f t="shared" si="51"/>
        <v>0</v>
      </c>
      <c r="BD436" s="82">
        <f t="shared" si="52"/>
        <v>0</v>
      </c>
      <c r="BE436" s="82">
        <f t="shared" si="53"/>
        <v>0</v>
      </c>
      <c r="BF436" s="82">
        <f t="shared" si="54"/>
        <v>0</v>
      </c>
      <c r="BG436" s="82">
        <f t="shared" si="55"/>
        <v>0</v>
      </c>
      <c r="BH436" s="82">
        <f t="shared" si="56"/>
        <v>0</v>
      </c>
    </row>
    <row r="437" spans="1:60" ht="47.25">
      <c r="A437" s="51" t="s">
        <v>323</v>
      </c>
      <c r="B437" s="52" t="s">
        <v>324</v>
      </c>
      <c r="C437" s="53" t="s">
        <v>96</v>
      </c>
      <c r="D437" s="82">
        <v>0</v>
      </c>
      <c r="E437" s="82">
        <v>0</v>
      </c>
      <c r="F437" s="82">
        <v>0</v>
      </c>
      <c r="G437" s="82">
        <v>0</v>
      </c>
      <c r="H437" s="82">
        <v>0</v>
      </c>
      <c r="I437" s="82">
        <v>0</v>
      </c>
      <c r="J437" s="82">
        <v>0</v>
      </c>
      <c r="K437" s="82">
        <v>0</v>
      </c>
      <c r="L437" s="82">
        <v>0</v>
      </c>
      <c r="M437" s="82">
        <v>0</v>
      </c>
      <c r="N437" s="82">
        <v>0</v>
      </c>
      <c r="O437" s="82">
        <v>0</v>
      </c>
      <c r="P437" s="82">
        <v>0</v>
      </c>
      <c r="Q437" s="82">
        <v>0</v>
      </c>
      <c r="R437" s="82">
        <v>0</v>
      </c>
      <c r="S437" s="82">
        <v>0</v>
      </c>
      <c r="T437" s="82">
        <v>0</v>
      </c>
      <c r="U437" s="82">
        <v>0</v>
      </c>
      <c r="V437" s="82">
        <v>0</v>
      </c>
      <c r="W437" s="82">
        <v>0</v>
      </c>
      <c r="X437" s="82">
        <v>0</v>
      </c>
      <c r="Y437" s="82">
        <v>0</v>
      </c>
      <c r="Z437" s="82">
        <v>0</v>
      </c>
      <c r="AA437" s="82">
        <v>0</v>
      </c>
      <c r="AB437" s="82">
        <v>0</v>
      </c>
      <c r="AC437" s="82">
        <v>0</v>
      </c>
      <c r="AD437" s="82">
        <v>0</v>
      </c>
      <c r="AE437" s="82">
        <v>0</v>
      </c>
      <c r="AF437" s="82">
        <v>0</v>
      </c>
      <c r="AG437" s="82">
        <v>0</v>
      </c>
      <c r="AH437" s="82">
        <v>0</v>
      </c>
      <c r="AI437" s="82">
        <v>0</v>
      </c>
      <c r="AJ437" s="82">
        <v>0</v>
      </c>
      <c r="AK437" s="82">
        <v>0</v>
      </c>
      <c r="AL437" s="82">
        <v>0</v>
      </c>
      <c r="AM437" s="82">
        <v>0</v>
      </c>
      <c r="AN437" s="82">
        <v>0</v>
      </c>
      <c r="AO437" s="82">
        <v>0</v>
      </c>
      <c r="AP437" s="82">
        <v>0</v>
      </c>
      <c r="AQ437" s="82">
        <v>0</v>
      </c>
      <c r="AR437" s="82">
        <v>0</v>
      </c>
      <c r="AS437" s="82">
        <v>0</v>
      </c>
      <c r="AT437" s="82">
        <v>0</v>
      </c>
      <c r="AU437" s="82">
        <v>0</v>
      </c>
      <c r="AV437" s="82">
        <v>0</v>
      </c>
      <c r="AW437" s="82">
        <v>0</v>
      </c>
      <c r="AX437" s="82">
        <v>0</v>
      </c>
      <c r="AY437" s="82">
        <v>0</v>
      </c>
      <c r="AZ437" s="82">
        <v>0</v>
      </c>
      <c r="BA437" s="82">
        <f t="shared" si="49"/>
        <v>0</v>
      </c>
      <c r="BB437" s="82">
        <f t="shared" si="50"/>
        <v>0</v>
      </c>
      <c r="BC437" s="82">
        <f t="shared" si="51"/>
        <v>0</v>
      </c>
      <c r="BD437" s="82">
        <f t="shared" si="52"/>
        <v>0</v>
      </c>
      <c r="BE437" s="82">
        <f t="shared" si="53"/>
        <v>0</v>
      </c>
      <c r="BF437" s="82">
        <f t="shared" si="54"/>
        <v>0</v>
      </c>
      <c r="BG437" s="82">
        <f t="shared" si="55"/>
        <v>0</v>
      </c>
      <c r="BH437" s="82">
        <f t="shared" si="56"/>
        <v>0</v>
      </c>
    </row>
    <row r="438" spans="1:60" ht="31.5">
      <c r="A438" s="51" t="s">
        <v>325</v>
      </c>
      <c r="B438" s="52" t="s">
        <v>326</v>
      </c>
      <c r="C438" s="53" t="s">
        <v>96</v>
      </c>
      <c r="D438" s="82">
        <v>0</v>
      </c>
      <c r="E438" s="82">
        <v>0</v>
      </c>
      <c r="F438" s="82">
        <v>0</v>
      </c>
      <c r="G438" s="82">
        <v>0</v>
      </c>
      <c r="H438" s="82">
        <v>0</v>
      </c>
      <c r="I438" s="82">
        <v>0</v>
      </c>
      <c r="J438" s="82">
        <v>0</v>
      </c>
      <c r="K438" s="82">
        <v>0</v>
      </c>
      <c r="L438" s="82">
        <v>0</v>
      </c>
      <c r="M438" s="82">
        <v>0</v>
      </c>
      <c r="N438" s="82">
        <v>0</v>
      </c>
      <c r="O438" s="82">
        <v>0</v>
      </c>
      <c r="P438" s="82">
        <v>0</v>
      </c>
      <c r="Q438" s="82">
        <v>0</v>
      </c>
      <c r="R438" s="82">
        <v>0</v>
      </c>
      <c r="S438" s="82">
        <v>0</v>
      </c>
      <c r="T438" s="82">
        <v>0</v>
      </c>
      <c r="U438" s="82">
        <v>0</v>
      </c>
      <c r="V438" s="82">
        <v>0</v>
      </c>
      <c r="W438" s="82">
        <v>0</v>
      </c>
      <c r="X438" s="82">
        <v>0</v>
      </c>
      <c r="Y438" s="82">
        <v>0</v>
      </c>
      <c r="Z438" s="82">
        <v>0</v>
      </c>
      <c r="AA438" s="82">
        <v>0</v>
      </c>
      <c r="AB438" s="82">
        <v>0</v>
      </c>
      <c r="AC438" s="82">
        <v>0</v>
      </c>
      <c r="AD438" s="82">
        <v>0</v>
      </c>
      <c r="AE438" s="82">
        <v>0</v>
      </c>
      <c r="AF438" s="82">
        <v>0</v>
      </c>
      <c r="AG438" s="82">
        <v>0</v>
      </c>
      <c r="AH438" s="82">
        <v>0</v>
      </c>
      <c r="AI438" s="82">
        <v>0</v>
      </c>
      <c r="AJ438" s="82">
        <v>0</v>
      </c>
      <c r="AK438" s="82">
        <v>0</v>
      </c>
      <c r="AL438" s="82">
        <v>0</v>
      </c>
      <c r="AM438" s="82">
        <v>0</v>
      </c>
      <c r="AN438" s="82">
        <v>0</v>
      </c>
      <c r="AO438" s="82">
        <v>0</v>
      </c>
      <c r="AP438" s="82">
        <v>0</v>
      </c>
      <c r="AQ438" s="82">
        <v>0</v>
      </c>
      <c r="AR438" s="82">
        <v>0</v>
      </c>
      <c r="AS438" s="82">
        <v>0</v>
      </c>
      <c r="AT438" s="82">
        <v>0</v>
      </c>
      <c r="AU438" s="82">
        <v>0</v>
      </c>
      <c r="AV438" s="82">
        <v>0</v>
      </c>
      <c r="AW438" s="82">
        <v>0</v>
      </c>
      <c r="AX438" s="82">
        <v>0</v>
      </c>
      <c r="AY438" s="82">
        <v>0</v>
      </c>
      <c r="AZ438" s="82">
        <v>0</v>
      </c>
      <c r="BA438" s="82">
        <f t="shared" si="49"/>
        <v>0</v>
      </c>
      <c r="BB438" s="82">
        <f t="shared" si="50"/>
        <v>0</v>
      </c>
      <c r="BC438" s="82">
        <f t="shared" si="51"/>
        <v>0</v>
      </c>
      <c r="BD438" s="82">
        <f t="shared" si="52"/>
        <v>0</v>
      </c>
      <c r="BE438" s="82">
        <f t="shared" si="53"/>
        <v>0</v>
      </c>
      <c r="BF438" s="82">
        <f t="shared" si="54"/>
        <v>0</v>
      </c>
      <c r="BG438" s="82">
        <f t="shared" si="55"/>
        <v>0</v>
      </c>
      <c r="BH438" s="82">
        <f t="shared" si="56"/>
        <v>0</v>
      </c>
    </row>
    <row r="439" spans="1:60" ht="31.5">
      <c r="A439" s="51" t="s">
        <v>327</v>
      </c>
      <c r="B439" s="52" t="s">
        <v>91</v>
      </c>
      <c r="C439" s="53" t="s">
        <v>96</v>
      </c>
      <c r="D439" s="82">
        <v>0</v>
      </c>
      <c r="E439" s="82">
        <v>0</v>
      </c>
      <c r="F439" s="82">
        <v>0</v>
      </c>
      <c r="G439" s="82">
        <v>0</v>
      </c>
      <c r="H439" s="82">
        <v>0</v>
      </c>
      <c r="I439" s="82">
        <v>0</v>
      </c>
      <c r="J439" s="82">
        <v>0</v>
      </c>
      <c r="K439" s="82">
        <v>0</v>
      </c>
      <c r="L439" s="82">
        <v>0</v>
      </c>
      <c r="M439" s="82">
        <v>0</v>
      </c>
      <c r="N439" s="82">
        <v>0</v>
      </c>
      <c r="O439" s="82">
        <v>0</v>
      </c>
      <c r="P439" s="82">
        <v>0</v>
      </c>
      <c r="Q439" s="82">
        <v>0</v>
      </c>
      <c r="R439" s="82">
        <v>0</v>
      </c>
      <c r="S439" s="82">
        <v>0</v>
      </c>
      <c r="T439" s="82">
        <v>0</v>
      </c>
      <c r="U439" s="82">
        <v>0</v>
      </c>
      <c r="V439" s="82">
        <v>0</v>
      </c>
      <c r="W439" s="82">
        <v>0</v>
      </c>
      <c r="X439" s="82">
        <v>0</v>
      </c>
      <c r="Y439" s="82">
        <v>0</v>
      </c>
      <c r="Z439" s="82">
        <v>0</v>
      </c>
      <c r="AA439" s="82">
        <v>0</v>
      </c>
      <c r="AB439" s="82">
        <v>0</v>
      </c>
      <c r="AC439" s="82">
        <v>0</v>
      </c>
      <c r="AD439" s="82">
        <v>0</v>
      </c>
      <c r="AE439" s="82">
        <v>0</v>
      </c>
      <c r="AF439" s="82">
        <v>0</v>
      </c>
      <c r="AG439" s="82">
        <v>0</v>
      </c>
      <c r="AH439" s="82">
        <v>0</v>
      </c>
      <c r="AI439" s="82">
        <v>0</v>
      </c>
      <c r="AJ439" s="82">
        <v>0</v>
      </c>
      <c r="AK439" s="82">
        <v>0</v>
      </c>
      <c r="AL439" s="82">
        <v>0</v>
      </c>
      <c r="AM439" s="82">
        <v>0</v>
      </c>
      <c r="AN439" s="82">
        <v>0</v>
      </c>
      <c r="AO439" s="82">
        <v>0</v>
      </c>
      <c r="AP439" s="82">
        <v>0</v>
      </c>
      <c r="AQ439" s="82">
        <v>0</v>
      </c>
      <c r="AR439" s="82">
        <v>0</v>
      </c>
      <c r="AS439" s="82">
        <v>0</v>
      </c>
      <c r="AT439" s="82">
        <v>0</v>
      </c>
      <c r="AU439" s="82">
        <v>0</v>
      </c>
      <c r="AV439" s="82">
        <v>0</v>
      </c>
      <c r="AW439" s="82">
        <v>0</v>
      </c>
      <c r="AX439" s="82">
        <v>0</v>
      </c>
      <c r="AY439" s="82">
        <v>0</v>
      </c>
      <c r="AZ439" s="82">
        <v>0</v>
      </c>
      <c r="BA439" s="82">
        <f t="shared" si="49"/>
        <v>0</v>
      </c>
      <c r="BB439" s="82">
        <f t="shared" si="50"/>
        <v>0</v>
      </c>
      <c r="BC439" s="82">
        <f t="shared" si="51"/>
        <v>0</v>
      </c>
      <c r="BD439" s="82">
        <f t="shared" si="52"/>
        <v>0</v>
      </c>
      <c r="BE439" s="82">
        <f t="shared" si="53"/>
        <v>0</v>
      </c>
      <c r="BF439" s="82">
        <f t="shared" si="54"/>
        <v>0</v>
      </c>
      <c r="BG439" s="82">
        <f t="shared" si="55"/>
        <v>0</v>
      </c>
      <c r="BH439" s="82">
        <f t="shared" si="56"/>
        <v>0</v>
      </c>
    </row>
    <row r="440" spans="1:60" ht="15.75">
      <c r="A440" s="51" t="s">
        <v>328</v>
      </c>
      <c r="B440" s="52" t="s">
        <v>92</v>
      </c>
      <c r="C440" s="53" t="s">
        <v>96</v>
      </c>
      <c r="D440" s="82">
        <v>0</v>
      </c>
      <c r="E440" s="82">
        <v>0</v>
      </c>
      <c r="F440" s="82">
        <v>0</v>
      </c>
      <c r="G440" s="82">
        <v>0</v>
      </c>
      <c r="H440" s="82">
        <v>0</v>
      </c>
      <c r="I440" s="82">
        <v>0</v>
      </c>
      <c r="J440" s="82">
        <v>0</v>
      </c>
      <c r="K440" s="82">
        <v>0</v>
      </c>
      <c r="L440" s="82">
        <v>0</v>
      </c>
      <c r="M440" s="82">
        <v>0</v>
      </c>
      <c r="N440" s="82">
        <v>0</v>
      </c>
      <c r="O440" s="82">
        <v>0</v>
      </c>
      <c r="P440" s="82">
        <v>0</v>
      </c>
      <c r="Q440" s="82">
        <v>0</v>
      </c>
      <c r="R440" s="82">
        <v>0</v>
      </c>
      <c r="S440" s="82">
        <v>0</v>
      </c>
      <c r="T440" s="82">
        <v>0</v>
      </c>
      <c r="U440" s="82">
        <v>0</v>
      </c>
      <c r="V440" s="82">
        <v>0</v>
      </c>
      <c r="W440" s="82">
        <v>0</v>
      </c>
      <c r="X440" s="82">
        <v>0</v>
      </c>
      <c r="Y440" s="82">
        <v>0</v>
      </c>
      <c r="Z440" s="82">
        <v>0</v>
      </c>
      <c r="AA440" s="82">
        <v>0</v>
      </c>
      <c r="AB440" s="82">
        <v>0</v>
      </c>
      <c r="AC440" s="82">
        <v>0</v>
      </c>
      <c r="AD440" s="82">
        <v>0</v>
      </c>
      <c r="AE440" s="82">
        <v>0</v>
      </c>
      <c r="AF440" s="82">
        <v>0</v>
      </c>
      <c r="AG440" s="82">
        <v>0</v>
      </c>
      <c r="AH440" s="82">
        <v>0</v>
      </c>
      <c r="AI440" s="82">
        <v>0</v>
      </c>
      <c r="AJ440" s="82">
        <v>0</v>
      </c>
      <c r="AK440" s="82">
        <v>0</v>
      </c>
      <c r="AL440" s="82">
        <v>0</v>
      </c>
      <c r="AM440" s="82">
        <v>0</v>
      </c>
      <c r="AN440" s="82">
        <v>0</v>
      </c>
      <c r="AO440" s="82">
        <v>0</v>
      </c>
      <c r="AP440" s="82">
        <v>0</v>
      </c>
      <c r="AQ440" s="82">
        <v>0</v>
      </c>
      <c r="AR440" s="82">
        <v>0</v>
      </c>
      <c r="AS440" s="82">
        <v>0</v>
      </c>
      <c r="AT440" s="82">
        <v>0</v>
      </c>
      <c r="AU440" s="82">
        <v>0</v>
      </c>
      <c r="AV440" s="82">
        <v>0</v>
      </c>
      <c r="AW440" s="82">
        <v>0</v>
      </c>
      <c r="AX440" s="82">
        <v>0</v>
      </c>
      <c r="AY440" s="82">
        <v>0</v>
      </c>
      <c r="AZ440" s="82">
        <v>0</v>
      </c>
      <c r="BA440" s="82">
        <f t="shared" si="49"/>
        <v>0</v>
      </c>
      <c r="BB440" s="82">
        <f t="shared" si="50"/>
        <v>0</v>
      </c>
      <c r="BC440" s="82">
        <f t="shared" si="51"/>
        <v>0</v>
      </c>
      <c r="BD440" s="82">
        <f t="shared" si="52"/>
        <v>0</v>
      </c>
      <c r="BE440" s="82">
        <f t="shared" si="53"/>
        <v>0</v>
      </c>
      <c r="BF440" s="82">
        <f t="shared" si="54"/>
        <v>0</v>
      </c>
      <c r="BG440" s="82">
        <f t="shared" si="55"/>
        <v>0</v>
      </c>
      <c r="BH440" s="82">
        <f t="shared" si="56"/>
        <v>0</v>
      </c>
    </row>
    <row r="441" spans="1:60" ht="15.75">
      <c r="A441" s="51" t="s">
        <v>34</v>
      </c>
      <c r="B441" s="52" t="s">
        <v>329</v>
      </c>
      <c r="C441" s="53" t="s">
        <v>96</v>
      </c>
      <c r="D441" s="82">
        <v>4.6740466700000001</v>
      </c>
      <c r="E441" s="82">
        <v>0</v>
      </c>
      <c r="F441" s="82">
        <v>3.5702749999999996</v>
      </c>
      <c r="G441" s="82">
        <v>0</v>
      </c>
      <c r="H441" s="82">
        <v>0</v>
      </c>
      <c r="I441" s="82">
        <v>0</v>
      </c>
      <c r="J441" s="82">
        <v>0</v>
      </c>
      <c r="K441" s="82">
        <v>0</v>
      </c>
      <c r="L441" s="82">
        <v>2</v>
      </c>
      <c r="M441" s="82">
        <v>0</v>
      </c>
      <c r="N441" s="82">
        <v>0</v>
      </c>
      <c r="O441" s="82">
        <v>0</v>
      </c>
      <c r="P441" s="82">
        <v>0</v>
      </c>
      <c r="Q441" s="82">
        <v>0</v>
      </c>
      <c r="R441" s="82">
        <v>0</v>
      </c>
      <c r="S441" s="82">
        <v>0</v>
      </c>
      <c r="T441" s="82">
        <v>0</v>
      </c>
      <c r="U441" s="82">
        <v>0</v>
      </c>
      <c r="V441" s="82">
        <v>0</v>
      </c>
      <c r="W441" s="82">
        <v>0</v>
      </c>
      <c r="X441" s="82">
        <v>0</v>
      </c>
      <c r="Y441" s="82">
        <v>0</v>
      </c>
      <c r="Z441" s="82">
        <v>0</v>
      </c>
      <c r="AA441" s="82">
        <v>0</v>
      </c>
      <c r="AB441" s="82">
        <v>0</v>
      </c>
      <c r="AC441" s="82">
        <v>0</v>
      </c>
      <c r="AD441" s="82">
        <v>0</v>
      </c>
      <c r="AE441" s="82">
        <v>0</v>
      </c>
      <c r="AF441" s="82">
        <v>0</v>
      </c>
      <c r="AG441" s="82">
        <v>0</v>
      </c>
      <c r="AH441" s="82">
        <v>0</v>
      </c>
      <c r="AI441" s="82">
        <v>0</v>
      </c>
      <c r="AJ441" s="82">
        <v>0</v>
      </c>
      <c r="AK441" s="82">
        <v>0</v>
      </c>
      <c r="AL441" s="82">
        <v>0</v>
      </c>
      <c r="AM441" s="82">
        <v>0</v>
      </c>
      <c r="AN441" s="82">
        <v>0</v>
      </c>
      <c r="AO441" s="82">
        <v>0</v>
      </c>
      <c r="AP441" s="82">
        <v>0</v>
      </c>
      <c r="AQ441" s="82">
        <v>0</v>
      </c>
      <c r="AR441" s="82">
        <v>0</v>
      </c>
      <c r="AS441" s="82">
        <v>0</v>
      </c>
      <c r="AT441" s="82">
        <v>1.10377167</v>
      </c>
      <c r="AU441" s="82">
        <v>0</v>
      </c>
      <c r="AV441" s="82">
        <v>0</v>
      </c>
      <c r="AW441" s="82">
        <v>0</v>
      </c>
      <c r="AX441" s="82">
        <v>0</v>
      </c>
      <c r="AY441" s="82">
        <v>0</v>
      </c>
      <c r="AZ441" s="82">
        <v>1</v>
      </c>
      <c r="BA441" s="82">
        <f t="shared" si="49"/>
        <v>0</v>
      </c>
      <c r="BB441" s="82">
        <f t="shared" si="50"/>
        <v>4.6740466699999992</v>
      </c>
      <c r="BC441" s="82">
        <f t="shared" si="51"/>
        <v>0</v>
      </c>
      <c r="BD441" s="82">
        <f t="shared" si="52"/>
        <v>0</v>
      </c>
      <c r="BE441" s="82">
        <f t="shared" si="53"/>
        <v>0</v>
      </c>
      <c r="BF441" s="82">
        <f t="shared" si="54"/>
        <v>0</v>
      </c>
      <c r="BG441" s="82">
        <f t="shared" si="55"/>
        <v>0</v>
      </c>
      <c r="BH441" s="82">
        <f t="shared" si="56"/>
        <v>3</v>
      </c>
    </row>
    <row r="442" spans="1:60" ht="94.5">
      <c r="A442" s="51" t="s">
        <v>34</v>
      </c>
      <c r="B442" s="52" t="s">
        <v>474</v>
      </c>
      <c r="C442" s="53" t="s">
        <v>602</v>
      </c>
      <c r="D442" s="82">
        <v>1.10377167</v>
      </c>
      <c r="E442" s="82">
        <v>0</v>
      </c>
      <c r="F442" s="82">
        <v>0</v>
      </c>
      <c r="G442" s="82">
        <v>0</v>
      </c>
      <c r="H442" s="82">
        <v>0</v>
      </c>
      <c r="I442" s="82">
        <v>0</v>
      </c>
      <c r="J442" s="82">
        <v>0</v>
      </c>
      <c r="K442" s="82">
        <v>0</v>
      </c>
      <c r="L442" s="82">
        <v>0</v>
      </c>
      <c r="M442" s="82">
        <v>0</v>
      </c>
      <c r="N442" s="82">
        <v>0</v>
      </c>
      <c r="O442" s="82">
        <v>0</v>
      </c>
      <c r="P442" s="82">
        <v>0</v>
      </c>
      <c r="Q442" s="82">
        <v>0</v>
      </c>
      <c r="R442" s="82">
        <v>0</v>
      </c>
      <c r="S442" s="82">
        <v>0</v>
      </c>
      <c r="T442" s="82">
        <v>0</v>
      </c>
      <c r="U442" s="82">
        <v>0</v>
      </c>
      <c r="V442" s="82">
        <v>0</v>
      </c>
      <c r="W442" s="82">
        <v>0</v>
      </c>
      <c r="X442" s="82">
        <v>0</v>
      </c>
      <c r="Y442" s="82">
        <v>0</v>
      </c>
      <c r="Z442" s="82">
        <v>0</v>
      </c>
      <c r="AA442" s="82">
        <v>0</v>
      </c>
      <c r="AB442" s="82">
        <v>0</v>
      </c>
      <c r="AC442" s="82">
        <v>0</v>
      </c>
      <c r="AD442" s="82">
        <v>0</v>
      </c>
      <c r="AE442" s="82">
        <v>0</v>
      </c>
      <c r="AF442" s="82">
        <v>0</v>
      </c>
      <c r="AG442" s="82">
        <v>0</v>
      </c>
      <c r="AH442" s="82">
        <v>0</v>
      </c>
      <c r="AI442" s="82">
        <v>0</v>
      </c>
      <c r="AJ442" s="82">
        <v>0</v>
      </c>
      <c r="AK442" s="82">
        <v>0</v>
      </c>
      <c r="AL442" s="82">
        <v>0</v>
      </c>
      <c r="AM442" s="82">
        <v>0</v>
      </c>
      <c r="AN442" s="82">
        <v>0</v>
      </c>
      <c r="AO442" s="82">
        <v>0</v>
      </c>
      <c r="AP442" s="82">
        <v>0</v>
      </c>
      <c r="AQ442" s="82">
        <v>0</v>
      </c>
      <c r="AR442" s="82">
        <v>0</v>
      </c>
      <c r="AS442" s="82">
        <v>0</v>
      </c>
      <c r="AT442" s="82">
        <v>1.10377167</v>
      </c>
      <c r="AU442" s="82">
        <v>0</v>
      </c>
      <c r="AV442" s="82">
        <v>0</v>
      </c>
      <c r="AW442" s="82">
        <v>0</v>
      </c>
      <c r="AX442" s="82">
        <v>0</v>
      </c>
      <c r="AY442" s="82">
        <v>0</v>
      </c>
      <c r="AZ442" s="82">
        <v>1</v>
      </c>
      <c r="BA442" s="82">
        <f t="shared" si="49"/>
        <v>0</v>
      </c>
      <c r="BB442" s="82">
        <f t="shared" si="50"/>
        <v>1.10377167</v>
      </c>
      <c r="BC442" s="82">
        <f t="shared" si="51"/>
        <v>0</v>
      </c>
      <c r="BD442" s="82">
        <f t="shared" si="52"/>
        <v>0</v>
      </c>
      <c r="BE442" s="82">
        <f t="shared" si="53"/>
        <v>0</v>
      </c>
      <c r="BF442" s="82">
        <f t="shared" si="54"/>
        <v>0</v>
      </c>
      <c r="BG442" s="82">
        <f t="shared" si="55"/>
        <v>0</v>
      </c>
      <c r="BH442" s="82">
        <f t="shared" si="56"/>
        <v>1</v>
      </c>
    </row>
    <row r="443" spans="1:60" ht="47.25">
      <c r="A443" s="51" t="s">
        <v>34</v>
      </c>
      <c r="B443" s="52" t="s">
        <v>628</v>
      </c>
      <c r="C443" s="53" t="s">
        <v>627</v>
      </c>
      <c r="D443" s="82">
        <v>0.56469999999999998</v>
      </c>
      <c r="E443" s="82">
        <v>0</v>
      </c>
      <c r="F443" s="82">
        <v>0.56469999999999998</v>
      </c>
      <c r="G443" s="82">
        <v>0</v>
      </c>
      <c r="H443" s="82">
        <v>0</v>
      </c>
      <c r="I443" s="82">
        <v>0</v>
      </c>
      <c r="J443" s="82">
        <v>0</v>
      </c>
      <c r="K443" s="82">
        <v>0</v>
      </c>
      <c r="L443" s="82">
        <v>1</v>
      </c>
      <c r="M443" s="82">
        <v>0</v>
      </c>
      <c r="N443" s="82">
        <v>0</v>
      </c>
      <c r="O443" s="82">
        <v>0</v>
      </c>
      <c r="P443" s="82">
        <v>0</v>
      </c>
      <c r="Q443" s="82">
        <v>0</v>
      </c>
      <c r="R443" s="82">
        <v>0</v>
      </c>
      <c r="S443" s="82">
        <v>0</v>
      </c>
      <c r="T443" s="82">
        <v>0</v>
      </c>
      <c r="U443" s="82">
        <v>0</v>
      </c>
      <c r="V443" s="82">
        <v>0</v>
      </c>
      <c r="W443" s="82">
        <v>0</v>
      </c>
      <c r="X443" s="82">
        <v>0</v>
      </c>
      <c r="Y443" s="82">
        <v>0</v>
      </c>
      <c r="Z443" s="82">
        <v>0</v>
      </c>
      <c r="AA443" s="82">
        <v>0</v>
      </c>
      <c r="AB443" s="82">
        <v>0</v>
      </c>
      <c r="AC443" s="82">
        <v>0</v>
      </c>
      <c r="AD443" s="82">
        <v>0</v>
      </c>
      <c r="AE443" s="82">
        <v>0</v>
      </c>
      <c r="AF443" s="82">
        <v>0</v>
      </c>
      <c r="AG443" s="82">
        <v>0</v>
      </c>
      <c r="AH443" s="82">
        <v>0</v>
      </c>
      <c r="AI443" s="82">
        <v>0</v>
      </c>
      <c r="AJ443" s="82">
        <v>0</v>
      </c>
      <c r="AK443" s="82">
        <v>0</v>
      </c>
      <c r="AL443" s="82">
        <v>0</v>
      </c>
      <c r="AM443" s="82">
        <v>0</v>
      </c>
      <c r="AN443" s="82">
        <v>0</v>
      </c>
      <c r="AO443" s="82">
        <v>0</v>
      </c>
      <c r="AP443" s="82">
        <v>0</v>
      </c>
      <c r="AQ443" s="82">
        <v>0</v>
      </c>
      <c r="AR443" s="82">
        <v>0</v>
      </c>
      <c r="AS443" s="82">
        <v>0</v>
      </c>
      <c r="AT443" s="82">
        <v>0</v>
      </c>
      <c r="AU443" s="82">
        <v>0</v>
      </c>
      <c r="AV443" s="82">
        <v>0</v>
      </c>
      <c r="AW443" s="82">
        <v>0</v>
      </c>
      <c r="AX443" s="82">
        <v>0</v>
      </c>
      <c r="AY443" s="82">
        <v>0</v>
      </c>
      <c r="AZ443" s="82">
        <v>0</v>
      </c>
      <c r="BA443" s="82">
        <f t="shared" si="49"/>
        <v>0</v>
      </c>
      <c r="BB443" s="82">
        <f t="shared" si="50"/>
        <v>0.56469999999999998</v>
      </c>
      <c r="BC443" s="82">
        <f t="shared" si="51"/>
        <v>0</v>
      </c>
      <c r="BD443" s="82">
        <f t="shared" si="52"/>
        <v>0</v>
      </c>
      <c r="BE443" s="82">
        <f t="shared" si="53"/>
        <v>0</v>
      </c>
      <c r="BF443" s="82">
        <f t="shared" si="54"/>
        <v>0</v>
      </c>
      <c r="BG443" s="82">
        <f t="shared" si="55"/>
        <v>0</v>
      </c>
      <c r="BH443" s="82">
        <f t="shared" si="56"/>
        <v>1</v>
      </c>
    </row>
    <row r="444" spans="1:60" ht="63">
      <c r="A444" s="51" t="s">
        <v>34</v>
      </c>
      <c r="B444" s="52" t="s">
        <v>390</v>
      </c>
      <c r="C444" s="53" t="s">
        <v>389</v>
      </c>
      <c r="D444" s="82">
        <v>3.0055749999999999</v>
      </c>
      <c r="E444" s="82">
        <v>0</v>
      </c>
      <c r="F444" s="82">
        <v>3.0055749999999999</v>
      </c>
      <c r="G444" s="82">
        <v>0</v>
      </c>
      <c r="H444" s="82">
        <v>0</v>
      </c>
      <c r="I444" s="82">
        <v>0</v>
      </c>
      <c r="J444" s="82">
        <v>0</v>
      </c>
      <c r="K444" s="82">
        <v>0</v>
      </c>
      <c r="L444" s="82">
        <v>1</v>
      </c>
      <c r="M444" s="82">
        <v>0</v>
      </c>
      <c r="N444" s="82">
        <v>0</v>
      </c>
      <c r="O444" s="82">
        <v>0</v>
      </c>
      <c r="P444" s="82">
        <v>0</v>
      </c>
      <c r="Q444" s="82">
        <v>0</v>
      </c>
      <c r="R444" s="82">
        <v>0</v>
      </c>
      <c r="S444" s="82">
        <v>0</v>
      </c>
      <c r="T444" s="82">
        <v>0</v>
      </c>
      <c r="U444" s="82">
        <v>0</v>
      </c>
      <c r="V444" s="82">
        <v>0</v>
      </c>
      <c r="W444" s="82">
        <v>0</v>
      </c>
      <c r="X444" s="82">
        <v>0</v>
      </c>
      <c r="Y444" s="82">
        <v>0</v>
      </c>
      <c r="Z444" s="82">
        <v>0</v>
      </c>
      <c r="AA444" s="82">
        <v>0</v>
      </c>
      <c r="AB444" s="82">
        <v>0</v>
      </c>
      <c r="AC444" s="82">
        <v>0</v>
      </c>
      <c r="AD444" s="82">
        <v>0</v>
      </c>
      <c r="AE444" s="82">
        <v>0</v>
      </c>
      <c r="AF444" s="82">
        <v>0</v>
      </c>
      <c r="AG444" s="82">
        <v>0</v>
      </c>
      <c r="AH444" s="82">
        <v>0</v>
      </c>
      <c r="AI444" s="82">
        <v>0</v>
      </c>
      <c r="AJ444" s="82">
        <v>0</v>
      </c>
      <c r="AK444" s="82">
        <v>0</v>
      </c>
      <c r="AL444" s="82">
        <v>0</v>
      </c>
      <c r="AM444" s="82">
        <v>0</v>
      </c>
      <c r="AN444" s="82">
        <v>0</v>
      </c>
      <c r="AO444" s="82">
        <v>0</v>
      </c>
      <c r="AP444" s="82">
        <v>0</v>
      </c>
      <c r="AQ444" s="82">
        <v>0</v>
      </c>
      <c r="AR444" s="82">
        <v>0</v>
      </c>
      <c r="AS444" s="82">
        <v>0</v>
      </c>
      <c r="AT444" s="82">
        <v>0</v>
      </c>
      <c r="AU444" s="82">
        <v>0</v>
      </c>
      <c r="AV444" s="82">
        <v>0</v>
      </c>
      <c r="AW444" s="82">
        <v>0</v>
      </c>
      <c r="AX444" s="82">
        <v>0</v>
      </c>
      <c r="AY444" s="82">
        <v>0</v>
      </c>
      <c r="AZ444" s="82">
        <v>0</v>
      </c>
      <c r="BA444" s="82">
        <f t="shared" si="49"/>
        <v>0</v>
      </c>
      <c r="BB444" s="82">
        <f t="shared" si="50"/>
        <v>3.0055749999999999</v>
      </c>
      <c r="BC444" s="82">
        <f t="shared" si="51"/>
        <v>0</v>
      </c>
      <c r="BD444" s="82">
        <f t="shared" si="52"/>
        <v>0</v>
      </c>
      <c r="BE444" s="82">
        <f t="shared" si="53"/>
        <v>0</v>
      </c>
      <c r="BF444" s="82">
        <f t="shared" si="54"/>
        <v>0</v>
      </c>
      <c r="BG444" s="82">
        <f t="shared" si="55"/>
        <v>0</v>
      </c>
      <c r="BH444" s="82">
        <f t="shared" si="56"/>
        <v>1</v>
      </c>
    </row>
  </sheetData>
  <mergeCells count="32">
    <mergeCell ref="BA11:BH11"/>
    <mergeCell ref="M12:T12"/>
    <mergeCell ref="U12:AB12"/>
    <mergeCell ref="A9:BH9"/>
    <mergeCell ref="A10:A14"/>
    <mergeCell ref="B10:B14"/>
    <mergeCell ref="C10:C14"/>
    <mergeCell ref="E12:L12"/>
    <mergeCell ref="AC12:AJ12"/>
    <mergeCell ref="AK12:AR12"/>
    <mergeCell ref="AS12:AZ12"/>
    <mergeCell ref="M11:T11"/>
    <mergeCell ref="U11:AB11"/>
    <mergeCell ref="AC11:AJ11"/>
    <mergeCell ref="AK11:AR11"/>
    <mergeCell ref="AS11:AZ11"/>
    <mergeCell ref="BB13:BH13"/>
    <mergeCell ref="D10:D12"/>
    <mergeCell ref="E11:L11"/>
    <mergeCell ref="E10:BH10"/>
    <mergeCell ref="A4:Y4"/>
    <mergeCell ref="A5:Y5"/>
    <mergeCell ref="A7:Y7"/>
    <mergeCell ref="A8:Y8"/>
    <mergeCell ref="AD13:AJ13"/>
    <mergeCell ref="AL13:AR13"/>
    <mergeCell ref="AT13:AZ13"/>
    <mergeCell ref="BA12:BH12"/>
    <mergeCell ref="D13:D14"/>
    <mergeCell ref="F13:L13"/>
    <mergeCell ref="N13:T13"/>
    <mergeCell ref="V13:AB13"/>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443"/>
  <sheetViews>
    <sheetView topLeftCell="AH1" zoomScale="80" zoomScaleNormal="80" workbookViewId="0">
      <selection activeCell="A5" sqref="A5:AL5"/>
    </sheetView>
  </sheetViews>
  <sheetFormatPr defaultRowHeight="15"/>
  <cols>
    <col min="1" max="1" width="11.140625" style="70" customWidth="1"/>
    <col min="2" max="2" width="60.5703125" style="70" customWidth="1"/>
    <col min="3" max="3" width="13.85546875" style="70" customWidth="1"/>
    <col min="4" max="4" width="17.42578125" style="70" customWidth="1"/>
    <col min="5" max="5" width="13" style="70" bestFit="1" customWidth="1"/>
    <col min="6" max="6" width="9.140625" style="70"/>
    <col min="7" max="7" width="7.42578125" style="70" customWidth="1"/>
    <col min="8" max="8" width="10.5703125" style="70" customWidth="1"/>
    <col min="9" max="9" width="7.5703125" style="70" customWidth="1"/>
    <col min="10" max="10" width="7.85546875" style="70" customWidth="1"/>
    <col min="11" max="11" width="8.28515625" style="70" customWidth="1"/>
    <col min="12" max="12" width="18.28515625" style="70" customWidth="1"/>
    <col min="13" max="13" width="12" style="70" bestFit="1" customWidth="1"/>
    <col min="14" max="14" width="9.140625" style="70"/>
    <col min="15" max="15" width="7.140625" style="70" customWidth="1"/>
    <col min="16" max="16" width="11.140625" style="70" customWidth="1"/>
    <col min="17" max="17" width="7.7109375" style="70" customWidth="1"/>
    <col min="18" max="18" width="7.28515625" style="70" customWidth="1"/>
    <col min="19" max="19" width="9.5703125" style="70" customWidth="1"/>
    <col min="20" max="20" width="18.42578125" style="70" customWidth="1"/>
    <col min="21" max="21" width="12" style="70" bestFit="1" customWidth="1"/>
    <col min="22" max="23" width="9.140625" style="70"/>
    <col min="24" max="24" width="12" style="70" bestFit="1" customWidth="1"/>
    <col min="25" max="25" width="9.140625" style="70"/>
    <col min="26" max="26" width="9.140625" style="70" customWidth="1"/>
    <col min="27" max="27" width="11" style="70" customWidth="1"/>
    <col min="28" max="28" width="17.85546875" style="70" customWidth="1"/>
    <col min="29" max="29" width="12.5703125" style="70" customWidth="1"/>
    <col min="30" max="30" width="12" style="70" bestFit="1" customWidth="1"/>
    <col min="31" max="31" width="9.140625" style="70"/>
    <col min="32" max="32" width="10.42578125" style="70" customWidth="1"/>
    <col min="33" max="33" width="9.140625" style="70"/>
    <col min="34" max="34" width="11.5703125" style="70" customWidth="1"/>
    <col min="35" max="35" width="10.140625" style="70" customWidth="1"/>
    <col min="36" max="36" width="19" style="70" customWidth="1"/>
    <col min="37" max="37" width="12.28515625" style="70" customWidth="1"/>
    <col min="38" max="38" width="10.85546875" style="70" customWidth="1"/>
    <col min="39" max="39" width="7.7109375" style="70" customWidth="1"/>
    <col min="40" max="40" width="12.140625" style="70" customWidth="1"/>
    <col min="41" max="41" width="7.140625" style="70" customWidth="1"/>
    <col min="42" max="42" width="12.42578125" style="70" customWidth="1"/>
    <col min="43" max="43" width="10.5703125" style="70" customWidth="1"/>
    <col min="44" max="16384" width="9.140625" style="70"/>
  </cols>
  <sheetData>
    <row r="1" spans="1:67" s="1" customFormat="1" ht="18.75">
      <c r="AL1" s="5"/>
      <c r="AQ1" s="5" t="s">
        <v>1118</v>
      </c>
    </row>
    <row r="2" spans="1:67" s="1" customFormat="1" ht="18.75">
      <c r="AL2" s="14"/>
      <c r="AQ2" s="14" t="str">
        <f>'1'!AS2</f>
        <v>к приказу Минэнерго России от 15.12.2023 № 21@</v>
      </c>
    </row>
    <row r="3" spans="1:67" s="1" customFormat="1" ht="18.75">
      <c r="AL3" s="14"/>
    </row>
    <row r="4" spans="1:67" s="1" customFormat="1" ht="18.75">
      <c r="A4" s="182" t="s">
        <v>1116</v>
      </c>
      <c r="B4" s="182"/>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82"/>
      <c r="AJ4" s="182"/>
      <c r="AK4" s="182"/>
      <c r="AL4" s="182"/>
    </row>
    <row r="5" spans="1:67" s="1" customFormat="1" ht="18.75">
      <c r="A5" s="166" t="s">
        <v>1289</v>
      </c>
      <c r="B5" s="166"/>
      <c r="C5" s="166"/>
      <c r="D5" s="166"/>
      <c r="E5" s="166"/>
      <c r="F5" s="166"/>
      <c r="G5" s="166"/>
      <c r="H5" s="166"/>
      <c r="I5" s="166"/>
      <c r="J5" s="166"/>
      <c r="K5" s="166"/>
      <c r="L5" s="166"/>
      <c r="M5" s="166"/>
      <c r="N5" s="166"/>
      <c r="O5" s="166"/>
      <c r="P5" s="166"/>
      <c r="Q5" s="166"/>
      <c r="R5" s="166"/>
      <c r="S5" s="166"/>
      <c r="T5" s="166"/>
      <c r="U5" s="166"/>
      <c r="V5" s="166"/>
      <c r="W5" s="166"/>
      <c r="X5" s="166"/>
      <c r="Y5" s="166"/>
      <c r="Z5" s="166"/>
      <c r="AA5" s="166"/>
      <c r="AB5" s="166"/>
      <c r="AC5" s="166"/>
      <c r="AD5" s="166"/>
      <c r="AE5" s="166"/>
      <c r="AF5" s="166"/>
      <c r="AG5" s="166"/>
      <c r="AH5" s="166"/>
      <c r="AI5" s="166"/>
      <c r="AJ5" s="166"/>
      <c r="AK5" s="166"/>
      <c r="AL5" s="166"/>
    </row>
    <row r="6" spans="1:67" s="1" customFormat="1" ht="15.75">
      <c r="A6" s="97"/>
      <c r="B6" s="97"/>
      <c r="C6" s="97"/>
      <c r="D6" s="97"/>
      <c r="E6" s="97"/>
      <c r="F6" s="97"/>
      <c r="G6" s="97"/>
      <c r="H6" s="97"/>
      <c r="I6" s="97"/>
      <c r="J6" s="97"/>
      <c r="K6" s="97"/>
      <c r="L6" s="97"/>
      <c r="M6" s="97"/>
      <c r="N6" s="97"/>
      <c r="O6" s="97"/>
      <c r="P6" s="97"/>
      <c r="Q6" s="97"/>
      <c r="R6" s="97"/>
      <c r="S6" s="97"/>
      <c r="T6" s="97"/>
      <c r="U6" s="97"/>
      <c r="V6" s="97"/>
      <c r="W6" s="97"/>
      <c r="X6" s="97"/>
      <c r="Y6" s="97"/>
      <c r="Z6" s="97"/>
      <c r="AA6" s="97"/>
      <c r="AB6" s="97"/>
      <c r="AC6" s="97"/>
      <c r="AD6" s="97"/>
      <c r="AE6" s="97"/>
      <c r="AF6" s="97"/>
      <c r="AG6" s="97"/>
      <c r="AH6" s="97"/>
      <c r="AI6" s="97"/>
      <c r="AJ6" s="97"/>
      <c r="AK6" s="97"/>
      <c r="AL6" s="97"/>
    </row>
    <row r="7" spans="1:67" s="1" customFormat="1" ht="18.75">
      <c r="A7" s="149" t="str">
        <f>'1'!A7:Y7</f>
        <v>Акционерное общество "Россети Янтарь"</v>
      </c>
      <c r="B7" s="149"/>
      <c r="C7" s="149"/>
      <c r="D7" s="149"/>
      <c r="E7" s="149"/>
      <c r="F7" s="149"/>
      <c r="G7" s="149"/>
      <c r="H7" s="149"/>
      <c r="I7" s="149"/>
      <c r="J7" s="149"/>
      <c r="K7" s="149"/>
      <c r="L7" s="149"/>
      <c r="M7" s="149"/>
      <c r="N7" s="149"/>
      <c r="O7" s="149"/>
      <c r="P7" s="149"/>
      <c r="Q7" s="149"/>
      <c r="R7" s="149"/>
      <c r="S7" s="149"/>
      <c r="T7" s="149"/>
      <c r="U7" s="149"/>
      <c r="V7" s="149"/>
      <c r="W7" s="149"/>
      <c r="X7" s="149"/>
      <c r="Y7" s="149"/>
      <c r="Z7" s="149"/>
      <c r="AA7" s="149"/>
      <c r="AB7" s="149"/>
      <c r="AC7" s="149"/>
      <c r="AD7" s="149"/>
      <c r="AE7" s="149"/>
      <c r="AF7" s="149"/>
      <c r="AG7" s="149"/>
      <c r="AH7" s="149"/>
      <c r="AI7" s="149"/>
      <c r="AJ7" s="149"/>
      <c r="AK7" s="149"/>
      <c r="AL7" s="149"/>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row>
    <row r="8" spans="1:67" s="1" customFormat="1" ht="15.75">
      <c r="A8" s="150" t="s">
        <v>107</v>
      </c>
      <c r="B8" s="150"/>
      <c r="C8" s="150"/>
      <c r="D8" s="150"/>
      <c r="E8" s="150"/>
      <c r="F8" s="150"/>
      <c r="G8" s="150"/>
      <c r="H8" s="150"/>
      <c r="I8" s="150"/>
      <c r="J8" s="150"/>
      <c r="K8" s="150"/>
      <c r="L8" s="150"/>
      <c r="M8" s="150"/>
      <c r="N8" s="150"/>
      <c r="O8" s="150"/>
      <c r="P8" s="150"/>
      <c r="Q8" s="150"/>
      <c r="R8" s="150"/>
      <c r="S8" s="150"/>
      <c r="T8" s="150"/>
      <c r="U8" s="150"/>
      <c r="V8" s="150"/>
      <c r="W8" s="150"/>
      <c r="X8" s="150"/>
      <c r="Y8" s="150"/>
      <c r="Z8" s="150"/>
      <c r="AA8" s="150"/>
      <c r="AB8" s="150"/>
      <c r="AC8" s="150"/>
      <c r="AD8" s="150"/>
      <c r="AE8" s="150"/>
      <c r="AF8" s="150"/>
      <c r="AG8" s="150"/>
      <c r="AH8" s="150"/>
      <c r="AI8" s="150"/>
      <c r="AJ8" s="150"/>
      <c r="AK8" s="150"/>
      <c r="AL8" s="150"/>
      <c r="AM8" s="45"/>
      <c r="AN8" s="45"/>
      <c r="AO8" s="45"/>
      <c r="AP8" s="45"/>
      <c r="AQ8" s="45"/>
      <c r="AR8" s="45"/>
      <c r="AS8" s="45"/>
      <c r="AT8" s="45"/>
      <c r="AU8" s="45"/>
      <c r="AV8" s="45"/>
      <c r="AW8" s="45"/>
      <c r="AX8" s="45"/>
      <c r="AY8" s="45"/>
      <c r="AZ8" s="45"/>
      <c r="BA8" s="45"/>
      <c r="BB8" s="45"/>
      <c r="BC8" s="45"/>
      <c r="BD8" s="45"/>
      <c r="BE8" s="45"/>
      <c r="BF8" s="45"/>
      <c r="BG8" s="45"/>
      <c r="BH8" s="45"/>
      <c r="BI8" s="45"/>
      <c r="BJ8" s="45"/>
      <c r="BK8" s="45"/>
      <c r="BL8" s="45"/>
      <c r="BM8" s="45"/>
      <c r="BN8" s="45"/>
      <c r="BO8" s="45"/>
    </row>
    <row r="9" spans="1:67" s="1" customFormat="1" ht="15.75">
      <c r="A9" s="183"/>
      <c r="B9" s="183"/>
      <c r="C9" s="183"/>
      <c r="D9" s="183"/>
      <c r="E9" s="183"/>
      <c r="F9" s="183"/>
      <c r="G9" s="183"/>
      <c r="H9" s="183"/>
      <c r="I9" s="183"/>
      <c r="J9" s="183"/>
      <c r="K9" s="183"/>
      <c r="L9" s="183"/>
      <c r="M9" s="183"/>
      <c r="N9" s="183"/>
      <c r="O9" s="183"/>
      <c r="P9" s="183"/>
      <c r="Q9" s="183"/>
      <c r="R9" s="183"/>
      <c r="S9" s="183"/>
      <c r="T9" s="183"/>
      <c r="U9" s="183"/>
      <c r="V9" s="183"/>
      <c r="W9" s="183"/>
      <c r="X9" s="183"/>
      <c r="Y9" s="183"/>
      <c r="Z9" s="183"/>
      <c r="AA9" s="183"/>
      <c r="AB9" s="183"/>
      <c r="AC9" s="183"/>
      <c r="AD9" s="183"/>
      <c r="AE9" s="183"/>
      <c r="AF9" s="183"/>
      <c r="AG9" s="183"/>
      <c r="AH9" s="183"/>
      <c r="AI9" s="183"/>
      <c r="AJ9" s="183"/>
      <c r="AK9" s="183"/>
      <c r="AL9" s="183"/>
      <c r="AM9" s="183"/>
      <c r="AN9" s="183"/>
      <c r="AO9" s="183"/>
      <c r="AP9" s="183"/>
      <c r="AQ9" s="183"/>
      <c r="AR9" s="104"/>
      <c r="AS9" s="104"/>
    </row>
    <row r="10" spans="1:67" s="1" customFormat="1" ht="19.5" customHeight="1">
      <c r="A10" s="177" t="s">
        <v>36</v>
      </c>
      <c r="B10" s="179" t="s">
        <v>37</v>
      </c>
      <c r="C10" s="179" t="s">
        <v>93</v>
      </c>
      <c r="D10" s="174" t="s">
        <v>1162</v>
      </c>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174"/>
      <c r="AC10" s="174"/>
      <c r="AD10" s="174"/>
      <c r="AE10" s="174"/>
      <c r="AF10" s="174"/>
      <c r="AG10" s="174"/>
      <c r="AH10" s="174"/>
      <c r="AI10" s="174"/>
      <c r="AJ10" s="174"/>
      <c r="AK10" s="174"/>
      <c r="AL10" s="174"/>
      <c r="AM10" s="174"/>
      <c r="AN10" s="174"/>
      <c r="AO10" s="174"/>
      <c r="AP10" s="174"/>
      <c r="AQ10" s="174"/>
    </row>
    <row r="11" spans="1:67" s="1" customFormat="1" ht="43.5" customHeight="1">
      <c r="A11" s="181"/>
      <c r="B11" s="179"/>
      <c r="C11" s="179"/>
      <c r="D11" s="174" t="s">
        <v>1119</v>
      </c>
      <c r="E11" s="174"/>
      <c r="F11" s="174"/>
      <c r="G11" s="174"/>
      <c r="H11" s="174"/>
      <c r="I11" s="174"/>
      <c r="J11" s="174"/>
      <c r="K11" s="174"/>
      <c r="L11" s="174" t="s">
        <v>1120</v>
      </c>
      <c r="M11" s="174"/>
      <c r="N11" s="174"/>
      <c r="O11" s="174"/>
      <c r="P11" s="174"/>
      <c r="Q11" s="174"/>
      <c r="R11" s="174"/>
      <c r="S11" s="174"/>
      <c r="T11" s="174" t="s">
        <v>1121</v>
      </c>
      <c r="U11" s="174"/>
      <c r="V11" s="174"/>
      <c r="W11" s="174"/>
      <c r="X11" s="174"/>
      <c r="Y11" s="174"/>
      <c r="Z11" s="174"/>
      <c r="AA11" s="174"/>
      <c r="AB11" s="174" t="s">
        <v>1122</v>
      </c>
      <c r="AC11" s="174"/>
      <c r="AD11" s="174"/>
      <c r="AE11" s="174"/>
      <c r="AF11" s="174"/>
      <c r="AG11" s="174"/>
      <c r="AH11" s="174"/>
      <c r="AI11" s="174"/>
      <c r="AJ11" s="179" t="s">
        <v>1163</v>
      </c>
      <c r="AK11" s="179"/>
      <c r="AL11" s="179"/>
      <c r="AM11" s="179"/>
      <c r="AN11" s="179"/>
      <c r="AO11" s="179"/>
      <c r="AP11" s="179"/>
      <c r="AQ11" s="179"/>
    </row>
    <row r="12" spans="1:67" s="1" customFormat="1" ht="43.5" customHeight="1">
      <c r="A12" s="181"/>
      <c r="B12" s="179"/>
      <c r="C12" s="179"/>
      <c r="D12" s="99" t="s">
        <v>1049</v>
      </c>
      <c r="E12" s="174" t="s">
        <v>1050</v>
      </c>
      <c r="F12" s="174"/>
      <c r="G12" s="174"/>
      <c r="H12" s="174"/>
      <c r="I12" s="174"/>
      <c r="J12" s="174"/>
      <c r="K12" s="174"/>
      <c r="L12" s="99" t="s">
        <v>1049</v>
      </c>
      <c r="M12" s="179" t="s">
        <v>1050</v>
      </c>
      <c r="N12" s="179"/>
      <c r="O12" s="179"/>
      <c r="P12" s="179"/>
      <c r="Q12" s="179"/>
      <c r="R12" s="179"/>
      <c r="S12" s="179"/>
      <c r="T12" s="99" t="s">
        <v>1049</v>
      </c>
      <c r="U12" s="179" t="s">
        <v>1050</v>
      </c>
      <c r="V12" s="179"/>
      <c r="W12" s="179"/>
      <c r="X12" s="179"/>
      <c r="Y12" s="179"/>
      <c r="Z12" s="179"/>
      <c r="AA12" s="179"/>
      <c r="AB12" s="99" t="s">
        <v>1049</v>
      </c>
      <c r="AC12" s="179" t="s">
        <v>1050</v>
      </c>
      <c r="AD12" s="179"/>
      <c r="AE12" s="179"/>
      <c r="AF12" s="179"/>
      <c r="AG12" s="179"/>
      <c r="AH12" s="179"/>
      <c r="AI12" s="179"/>
      <c r="AJ12" s="99" t="s">
        <v>1049</v>
      </c>
      <c r="AK12" s="179" t="s">
        <v>1050</v>
      </c>
      <c r="AL12" s="179"/>
      <c r="AM12" s="179"/>
      <c r="AN12" s="179"/>
      <c r="AO12" s="179"/>
      <c r="AP12" s="179"/>
      <c r="AQ12" s="179"/>
    </row>
    <row r="13" spans="1:67" s="1" customFormat="1" ht="87.75" customHeight="1">
      <c r="A13" s="178"/>
      <c r="B13" s="179"/>
      <c r="C13" s="179"/>
      <c r="D13" s="47" t="s">
        <v>1051</v>
      </c>
      <c r="E13" s="47" t="s">
        <v>1051</v>
      </c>
      <c r="F13" s="100" t="s">
        <v>1052</v>
      </c>
      <c r="G13" s="100" t="s">
        <v>1053</v>
      </c>
      <c r="H13" s="100" t="s">
        <v>1054</v>
      </c>
      <c r="I13" s="100" t="s">
        <v>1055</v>
      </c>
      <c r="J13" s="100" t="s">
        <v>1056</v>
      </c>
      <c r="K13" s="100" t="s">
        <v>1057</v>
      </c>
      <c r="L13" s="47" t="s">
        <v>1051</v>
      </c>
      <c r="M13" s="47" t="s">
        <v>1051</v>
      </c>
      <c r="N13" s="100" t="s">
        <v>1052</v>
      </c>
      <c r="O13" s="100" t="s">
        <v>1053</v>
      </c>
      <c r="P13" s="100" t="s">
        <v>1054</v>
      </c>
      <c r="Q13" s="100" t="s">
        <v>1055</v>
      </c>
      <c r="R13" s="100" t="s">
        <v>1056</v>
      </c>
      <c r="S13" s="100" t="s">
        <v>1057</v>
      </c>
      <c r="T13" s="47" t="s">
        <v>1051</v>
      </c>
      <c r="U13" s="47" t="s">
        <v>1051</v>
      </c>
      <c r="V13" s="100" t="s">
        <v>1052</v>
      </c>
      <c r="W13" s="100" t="s">
        <v>1053</v>
      </c>
      <c r="X13" s="100" t="s">
        <v>1054</v>
      </c>
      <c r="Y13" s="100" t="s">
        <v>1055</v>
      </c>
      <c r="Z13" s="100" t="s">
        <v>1056</v>
      </c>
      <c r="AA13" s="100" t="s">
        <v>1057</v>
      </c>
      <c r="AB13" s="47" t="s">
        <v>1051</v>
      </c>
      <c r="AC13" s="47" t="s">
        <v>1051</v>
      </c>
      <c r="AD13" s="100" t="s">
        <v>1052</v>
      </c>
      <c r="AE13" s="100" t="s">
        <v>1053</v>
      </c>
      <c r="AF13" s="100" t="s">
        <v>1054</v>
      </c>
      <c r="AG13" s="100" t="s">
        <v>1055</v>
      </c>
      <c r="AH13" s="100" t="s">
        <v>1056</v>
      </c>
      <c r="AI13" s="100" t="s">
        <v>1057</v>
      </c>
      <c r="AJ13" s="47" t="s">
        <v>1051</v>
      </c>
      <c r="AK13" s="47" t="s">
        <v>1051</v>
      </c>
      <c r="AL13" s="100" t="s">
        <v>1052</v>
      </c>
      <c r="AM13" s="100" t="s">
        <v>1053</v>
      </c>
      <c r="AN13" s="100" t="s">
        <v>1054</v>
      </c>
      <c r="AO13" s="100" t="s">
        <v>1055</v>
      </c>
      <c r="AP13" s="100" t="s">
        <v>1056</v>
      </c>
      <c r="AQ13" s="100" t="s">
        <v>1057</v>
      </c>
    </row>
    <row r="14" spans="1:67" s="1" customFormat="1" ht="15.75">
      <c r="A14" s="101">
        <v>1</v>
      </c>
      <c r="B14" s="101">
        <v>2</v>
      </c>
      <c r="C14" s="101">
        <v>3</v>
      </c>
      <c r="D14" s="102" t="s">
        <v>1123</v>
      </c>
      <c r="E14" s="102" t="s">
        <v>1124</v>
      </c>
      <c r="F14" s="102" t="s">
        <v>1125</v>
      </c>
      <c r="G14" s="102" t="s">
        <v>1126</v>
      </c>
      <c r="H14" s="102" t="s">
        <v>1127</v>
      </c>
      <c r="I14" s="102" t="s">
        <v>1128</v>
      </c>
      <c r="J14" s="102" t="s">
        <v>1129</v>
      </c>
      <c r="K14" s="102" t="s">
        <v>1130</v>
      </c>
      <c r="L14" s="102" t="s">
        <v>1131</v>
      </c>
      <c r="M14" s="102" t="s">
        <v>1132</v>
      </c>
      <c r="N14" s="102" t="s">
        <v>1133</v>
      </c>
      <c r="O14" s="102" t="s">
        <v>1134</v>
      </c>
      <c r="P14" s="102" t="s">
        <v>1135</v>
      </c>
      <c r="Q14" s="102" t="s">
        <v>1136</v>
      </c>
      <c r="R14" s="102" t="s">
        <v>1137</v>
      </c>
      <c r="S14" s="102" t="s">
        <v>1138</v>
      </c>
      <c r="T14" s="102" t="s">
        <v>1139</v>
      </c>
      <c r="U14" s="102" t="s">
        <v>1140</v>
      </c>
      <c r="V14" s="102" t="s">
        <v>1141</v>
      </c>
      <c r="W14" s="102" t="s">
        <v>1142</v>
      </c>
      <c r="X14" s="102" t="s">
        <v>1143</v>
      </c>
      <c r="Y14" s="102" t="s">
        <v>1144</v>
      </c>
      <c r="Z14" s="102" t="s">
        <v>1145</v>
      </c>
      <c r="AA14" s="102" t="s">
        <v>1146</v>
      </c>
      <c r="AB14" s="102" t="s">
        <v>1147</v>
      </c>
      <c r="AC14" s="102" t="s">
        <v>1148</v>
      </c>
      <c r="AD14" s="102" t="s">
        <v>1149</v>
      </c>
      <c r="AE14" s="102" t="s">
        <v>1150</v>
      </c>
      <c r="AF14" s="102" t="s">
        <v>1151</v>
      </c>
      <c r="AG14" s="102" t="s">
        <v>1152</v>
      </c>
      <c r="AH14" s="102" t="s">
        <v>1153</v>
      </c>
      <c r="AI14" s="102" t="s">
        <v>1154</v>
      </c>
      <c r="AJ14" s="102" t="s">
        <v>1155</v>
      </c>
      <c r="AK14" s="102" t="s">
        <v>1156</v>
      </c>
      <c r="AL14" s="102" t="s">
        <v>1157</v>
      </c>
      <c r="AM14" s="102" t="s">
        <v>1158</v>
      </c>
      <c r="AN14" s="102" t="s">
        <v>1066</v>
      </c>
      <c r="AO14" s="102" t="s">
        <v>1159</v>
      </c>
      <c r="AP14" s="102" t="s">
        <v>1160</v>
      </c>
      <c r="AQ14" s="102" t="s">
        <v>1161</v>
      </c>
    </row>
    <row r="15" spans="1:67" ht="15.75">
      <c r="A15" s="56" t="s">
        <v>18</v>
      </c>
      <c r="B15" s="52" t="s">
        <v>48</v>
      </c>
      <c r="C15" s="62" t="s">
        <v>96</v>
      </c>
      <c r="D15" s="82">
        <v>0</v>
      </c>
      <c r="E15" s="82">
        <v>330.75989176000002</v>
      </c>
      <c r="F15" s="82">
        <v>4.6775431192583969</v>
      </c>
      <c r="G15" s="82">
        <v>0</v>
      </c>
      <c r="H15" s="82">
        <v>54.96453192873345</v>
      </c>
      <c r="I15" s="82">
        <v>0</v>
      </c>
      <c r="J15" s="82">
        <v>0</v>
      </c>
      <c r="K15" s="82">
        <v>1</v>
      </c>
      <c r="L15" s="82">
        <v>0</v>
      </c>
      <c r="M15" s="82">
        <v>333.47338633000004</v>
      </c>
      <c r="N15" s="82">
        <v>1.904246565886095</v>
      </c>
      <c r="O15" s="82">
        <v>0</v>
      </c>
      <c r="P15" s="82">
        <v>25.247175685724624</v>
      </c>
      <c r="Q15" s="82">
        <v>0</v>
      </c>
      <c r="R15" s="82">
        <v>0</v>
      </c>
      <c r="S15" s="82">
        <v>61</v>
      </c>
      <c r="T15" s="82">
        <v>0</v>
      </c>
      <c r="U15" s="82">
        <v>134.62795331999999</v>
      </c>
      <c r="V15" s="82">
        <v>1.4395251756887899</v>
      </c>
      <c r="W15" s="82">
        <v>0</v>
      </c>
      <c r="X15" s="82">
        <v>19.085734833780158</v>
      </c>
      <c r="Y15" s="82">
        <v>0</v>
      </c>
      <c r="Z15" s="82">
        <v>0</v>
      </c>
      <c r="AA15" s="82">
        <v>57</v>
      </c>
      <c r="AB15" s="82">
        <v>59.7757006</v>
      </c>
      <c r="AC15" s="82">
        <v>2633.2189115599999</v>
      </c>
      <c r="AD15" s="82">
        <v>137.50473240004354</v>
      </c>
      <c r="AE15" s="82">
        <v>0</v>
      </c>
      <c r="AF15" s="82">
        <v>99.157899573084336</v>
      </c>
      <c r="AG15" s="82">
        <v>0</v>
      </c>
      <c r="AH15" s="82">
        <v>2817</v>
      </c>
      <c r="AI15" s="82">
        <v>166</v>
      </c>
      <c r="AJ15" s="82">
        <v>59.7757006</v>
      </c>
      <c r="AK15" s="82">
        <v>3432.0801429699995</v>
      </c>
      <c r="AL15" s="82">
        <v>145.52604726087682</v>
      </c>
      <c r="AM15" s="82">
        <v>0</v>
      </c>
      <c r="AN15" s="82">
        <v>198.45534202132256</v>
      </c>
      <c r="AO15" s="82">
        <v>0</v>
      </c>
      <c r="AP15" s="82">
        <v>2817</v>
      </c>
      <c r="AQ15" s="82">
        <v>285</v>
      </c>
    </row>
    <row r="16" spans="1:67" ht="47.25">
      <c r="A16" s="56" t="s">
        <v>49</v>
      </c>
      <c r="B16" s="52" t="s">
        <v>183</v>
      </c>
      <c r="C16" s="62" t="s">
        <v>96</v>
      </c>
      <c r="D16" s="82">
        <v>0</v>
      </c>
      <c r="E16" s="82">
        <v>330.75989176000002</v>
      </c>
      <c r="F16" s="82">
        <v>4.6775431192583969</v>
      </c>
      <c r="G16" s="82">
        <v>0</v>
      </c>
      <c r="H16" s="82">
        <v>54.96453192873345</v>
      </c>
      <c r="I16" s="82">
        <v>0</v>
      </c>
      <c r="J16" s="82">
        <v>0</v>
      </c>
      <c r="K16" s="82">
        <v>1</v>
      </c>
      <c r="L16" s="82">
        <v>0</v>
      </c>
      <c r="M16" s="82">
        <v>333.47338633000004</v>
      </c>
      <c r="N16" s="82">
        <v>1.904246565886095</v>
      </c>
      <c r="O16" s="82">
        <v>0</v>
      </c>
      <c r="P16" s="82">
        <v>25.247175685724624</v>
      </c>
      <c r="Q16" s="82">
        <v>0</v>
      </c>
      <c r="R16" s="82">
        <v>0</v>
      </c>
      <c r="S16" s="82">
        <v>61</v>
      </c>
      <c r="T16" s="82">
        <v>0</v>
      </c>
      <c r="U16" s="82">
        <v>134.62795331999999</v>
      </c>
      <c r="V16" s="82">
        <v>1.4395251756887899</v>
      </c>
      <c r="W16" s="82">
        <v>0</v>
      </c>
      <c r="X16" s="82">
        <v>19.085734833780158</v>
      </c>
      <c r="Y16" s="82">
        <v>0</v>
      </c>
      <c r="Z16" s="82">
        <v>0</v>
      </c>
      <c r="AA16" s="82">
        <v>57</v>
      </c>
      <c r="AB16" s="82">
        <v>59.7757006</v>
      </c>
      <c r="AC16" s="82">
        <v>2633.2189115599999</v>
      </c>
      <c r="AD16" s="82">
        <v>137.50473240004354</v>
      </c>
      <c r="AE16" s="82">
        <v>0</v>
      </c>
      <c r="AF16" s="82">
        <v>99.157899573084336</v>
      </c>
      <c r="AG16" s="82">
        <v>0</v>
      </c>
      <c r="AH16" s="82">
        <v>2817</v>
      </c>
      <c r="AI16" s="82">
        <v>166</v>
      </c>
      <c r="AJ16" s="82">
        <v>59.7757006</v>
      </c>
      <c r="AK16" s="82">
        <v>3432.0801429699995</v>
      </c>
      <c r="AL16" s="82">
        <v>145.52604726087682</v>
      </c>
      <c r="AM16" s="82">
        <v>0</v>
      </c>
      <c r="AN16" s="82">
        <v>198.45534202132256</v>
      </c>
      <c r="AO16" s="82">
        <v>0</v>
      </c>
      <c r="AP16" s="82">
        <v>2817</v>
      </c>
      <c r="AQ16" s="82">
        <v>285</v>
      </c>
    </row>
    <row r="17" spans="1:43" ht="15.75">
      <c r="A17" s="56" t="s">
        <v>184</v>
      </c>
      <c r="B17" s="52" t="s">
        <v>50</v>
      </c>
      <c r="C17" s="62" t="s">
        <v>96</v>
      </c>
      <c r="D17" s="82">
        <v>0</v>
      </c>
      <c r="E17" s="82">
        <v>149.54180295</v>
      </c>
      <c r="F17" s="82">
        <v>1.8775431192583971</v>
      </c>
      <c r="G17" s="82">
        <v>0</v>
      </c>
      <c r="H17" s="82">
        <v>24.893131928733446</v>
      </c>
      <c r="I17" s="82">
        <v>0</v>
      </c>
      <c r="J17" s="82">
        <v>0</v>
      </c>
      <c r="K17" s="82">
        <v>0</v>
      </c>
      <c r="L17" s="82">
        <v>0</v>
      </c>
      <c r="M17" s="82">
        <v>251.56141834000002</v>
      </c>
      <c r="N17" s="82">
        <v>1.904246565886095</v>
      </c>
      <c r="O17" s="82">
        <v>0</v>
      </c>
      <c r="P17" s="82">
        <v>25.247175685724624</v>
      </c>
      <c r="Q17" s="82">
        <v>0</v>
      </c>
      <c r="R17" s="82">
        <v>0</v>
      </c>
      <c r="S17" s="82">
        <v>2</v>
      </c>
      <c r="T17" s="82">
        <v>0</v>
      </c>
      <c r="U17" s="82">
        <v>114.65472507999999</v>
      </c>
      <c r="V17" s="82">
        <v>1.4395251756887899</v>
      </c>
      <c r="W17" s="82">
        <v>0</v>
      </c>
      <c r="X17" s="82">
        <v>19.085734833780158</v>
      </c>
      <c r="Y17" s="82">
        <v>0</v>
      </c>
      <c r="Z17" s="82">
        <v>0</v>
      </c>
      <c r="AA17" s="82">
        <v>0</v>
      </c>
      <c r="AB17" s="82">
        <v>0</v>
      </c>
      <c r="AC17" s="82">
        <v>1862.8196805800001</v>
      </c>
      <c r="AD17" s="82">
        <v>131.43973240004354</v>
      </c>
      <c r="AE17" s="82">
        <v>0</v>
      </c>
      <c r="AF17" s="82">
        <v>80.721899573084329</v>
      </c>
      <c r="AG17" s="82">
        <v>0</v>
      </c>
      <c r="AH17" s="82">
        <v>0</v>
      </c>
      <c r="AI17" s="82">
        <v>0</v>
      </c>
      <c r="AJ17" s="82">
        <v>0</v>
      </c>
      <c r="AK17" s="82">
        <v>2378.5776269499997</v>
      </c>
      <c r="AL17" s="82">
        <v>136.66104726087681</v>
      </c>
      <c r="AM17" s="82">
        <v>0</v>
      </c>
      <c r="AN17" s="82">
        <v>149.94794202132258</v>
      </c>
      <c r="AO17" s="82">
        <v>0</v>
      </c>
      <c r="AP17" s="82">
        <v>0</v>
      </c>
      <c r="AQ17" s="82">
        <v>2</v>
      </c>
    </row>
    <row r="18" spans="1:43" ht="31.5">
      <c r="A18" s="56" t="s">
        <v>185</v>
      </c>
      <c r="B18" s="52" t="s">
        <v>52</v>
      </c>
      <c r="C18" s="62" t="s">
        <v>96</v>
      </c>
      <c r="D18" s="82">
        <v>0</v>
      </c>
      <c r="E18" s="82">
        <v>17.326238700000001</v>
      </c>
      <c r="F18" s="82">
        <v>0</v>
      </c>
      <c r="G18" s="82">
        <v>0</v>
      </c>
      <c r="H18" s="82">
        <v>1.9990000000000001</v>
      </c>
      <c r="I18" s="82">
        <v>0</v>
      </c>
      <c r="J18" s="82">
        <v>0</v>
      </c>
      <c r="K18" s="82">
        <v>0</v>
      </c>
      <c r="L18" s="82">
        <v>0</v>
      </c>
      <c r="M18" s="82">
        <v>0</v>
      </c>
      <c r="N18" s="82">
        <v>0</v>
      </c>
      <c r="O18" s="82">
        <v>0</v>
      </c>
      <c r="P18" s="82">
        <v>0</v>
      </c>
      <c r="Q18" s="82">
        <v>0</v>
      </c>
      <c r="R18" s="82">
        <v>0</v>
      </c>
      <c r="S18" s="82">
        <v>0</v>
      </c>
      <c r="T18" s="82">
        <v>0</v>
      </c>
      <c r="U18" s="82">
        <v>0</v>
      </c>
      <c r="V18" s="82">
        <v>0</v>
      </c>
      <c r="W18" s="82">
        <v>0</v>
      </c>
      <c r="X18" s="82">
        <v>0</v>
      </c>
      <c r="Y18" s="82">
        <v>0</v>
      </c>
      <c r="Z18" s="82">
        <v>0</v>
      </c>
      <c r="AA18" s="82">
        <v>0</v>
      </c>
      <c r="AB18" s="82">
        <v>0</v>
      </c>
      <c r="AC18" s="82">
        <v>511.50040401000001</v>
      </c>
      <c r="AD18" s="82">
        <v>5.6549999999999994</v>
      </c>
      <c r="AE18" s="82">
        <v>0</v>
      </c>
      <c r="AF18" s="82">
        <v>16.733000000000001</v>
      </c>
      <c r="AG18" s="82">
        <v>0</v>
      </c>
      <c r="AH18" s="82">
        <v>2817</v>
      </c>
      <c r="AI18" s="82">
        <v>9</v>
      </c>
      <c r="AJ18" s="82">
        <v>0</v>
      </c>
      <c r="AK18" s="82">
        <v>528.82664270999999</v>
      </c>
      <c r="AL18" s="82">
        <v>5.6549999999999994</v>
      </c>
      <c r="AM18" s="82">
        <v>0</v>
      </c>
      <c r="AN18" s="82">
        <v>18.731999999999999</v>
      </c>
      <c r="AO18" s="82">
        <v>0</v>
      </c>
      <c r="AP18" s="82">
        <v>2817</v>
      </c>
      <c r="AQ18" s="82">
        <v>9</v>
      </c>
    </row>
    <row r="19" spans="1:43" ht="47.25">
      <c r="A19" s="56" t="s">
        <v>186</v>
      </c>
      <c r="B19" s="52" t="s">
        <v>54</v>
      </c>
      <c r="C19" s="62" t="s">
        <v>96</v>
      </c>
      <c r="D19" s="82">
        <v>0</v>
      </c>
      <c r="E19" s="82">
        <v>0</v>
      </c>
      <c r="F19" s="82">
        <v>0</v>
      </c>
      <c r="G19" s="82">
        <v>0</v>
      </c>
      <c r="H19" s="82">
        <v>0</v>
      </c>
      <c r="I19" s="82">
        <v>0</v>
      </c>
      <c r="J19" s="82">
        <v>0</v>
      </c>
      <c r="K19" s="82">
        <v>0</v>
      </c>
      <c r="L19" s="82">
        <v>0</v>
      </c>
      <c r="M19" s="82">
        <v>0</v>
      </c>
      <c r="N19" s="82">
        <v>0</v>
      </c>
      <c r="O19" s="82">
        <v>0</v>
      </c>
      <c r="P19" s="82">
        <v>0</v>
      </c>
      <c r="Q19" s="82">
        <v>0</v>
      </c>
      <c r="R19" s="82">
        <v>0</v>
      </c>
      <c r="S19" s="82">
        <v>0</v>
      </c>
      <c r="T19" s="82">
        <v>0</v>
      </c>
      <c r="U19" s="82">
        <v>0</v>
      </c>
      <c r="V19" s="82">
        <v>0</v>
      </c>
      <c r="W19" s="82">
        <v>0</v>
      </c>
      <c r="X19" s="82">
        <v>0</v>
      </c>
      <c r="Y19" s="82">
        <v>0</v>
      </c>
      <c r="Z19" s="82">
        <v>0</v>
      </c>
      <c r="AA19" s="82">
        <v>0</v>
      </c>
      <c r="AB19" s="82">
        <v>0</v>
      </c>
      <c r="AC19" s="82">
        <v>0</v>
      </c>
      <c r="AD19" s="82">
        <v>0</v>
      </c>
      <c r="AE19" s="82">
        <v>0</v>
      </c>
      <c r="AF19" s="82">
        <v>0</v>
      </c>
      <c r="AG19" s="82">
        <v>0</v>
      </c>
      <c r="AH19" s="82">
        <v>0</v>
      </c>
      <c r="AI19" s="82">
        <v>0</v>
      </c>
      <c r="AJ19" s="82">
        <v>0</v>
      </c>
      <c r="AK19" s="82">
        <v>0</v>
      </c>
      <c r="AL19" s="82">
        <v>0</v>
      </c>
      <c r="AM19" s="82">
        <v>0</v>
      </c>
      <c r="AN19" s="82">
        <v>0</v>
      </c>
      <c r="AO19" s="82">
        <v>0</v>
      </c>
      <c r="AP19" s="82">
        <v>0</v>
      </c>
      <c r="AQ19" s="82">
        <v>0</v>
      </c>
    </row>
    <row r="20" spans="1:43" ht="31.5">
      <c r="A20" s="56" t="s">
        <v>187</v>
      </c>
      <c r="B20" s="52" t="s">
        <v>56</v>
      </c>
      <c r="C20" s="62" t="s">
        <v>96</v>
      </c>
      <c r="D20" s="82">
        <v>0</v>
      </c>
      <c r="E20" s="82">
        <v>163.89185011000001</v>
      </c>
      <c r="F20" s="82">
        <v>2.8</v>
      </c>
      <c r="G20" s="82">
        <v>0</v>
      </c>
      <c r="H20" s="82">
        <v>28.072400000000002</v>
      </c>
      <c r="I20" s="82">
        <v>0</v>
      </c>
      <c r="J20" s="82">
        <v>0</v>
      </c>
      <c r="K20" s="82">
        <v>1</v>
      </c>
      <c r="L20" s="82">
        <v>0</v>
      </c>
      <c r="M20" s="82">
        <v>0</v>
      </c>
      <c r="N20" s="82">
        <v>0</v>
      </c>
      <c r="O20" s="82">
        <v>0</v>
      </c>
      <c r="P20" s="82">
        <v>0</v>
      </c>
      <c r="Q20" s="82">
        <v>0</v>
      </c>
      <c r="R20" s="82">
        <v>0</v>
      </c>
      <c r="S20" s="82">
        <v>0</v>
      </c>
      <c r="T20" s="82">
        <v>0</v>
      </c>
      <c r="U20" s="82">
        <v>0</v>
      </c>
      <c r="V20" s="82">
        <v>0</v>
      </c>
      <c r="W20" s="82">
        <v>0</v>
      </c>
      <c r="X20" s="82">
        <v>0</v>
      </c>
      <c r="Y20" s="82">
        <v>0</v>
      </c>
      <c r="Z20" s="82">
        <v>0</v>
      </c>
      <c r="AA20" s="82">
        <v>0</v>
      </c>
      <c r="AB20" s="82">
        <v>0</v>
      </c>
      <c r="AC20" s="82">
        <v>11.96165053</v>
      </c>
      <c r="AD20" s="82">
        <v>0.41000000000000003</v>
      </c>
      <c r="AE20" s="82">
        <v>0</v>
      </c>
      <c r="AF20" s="82">
        <v>1.7029999999999998</v>
      </c>
      <c r="AG20" s="82">
        <v>0</v>
      </c>
      <c r="AH20" s="82">
        <v>0</v>
      </c>
      <c r="AI20" s="82">
        <v>1</v>
      </c>
      <c r="AJ20" s="82">
        <v>0</v>
      </c>
      <c r="AK20" s="82">
        <v>175.85350063999999</v>
      </c>
      <c r="AL20" s="82">
        <v>3.21</v>
      </c>
      <c r="AM20" s="82">
        <v>0</v>
      </c>
      <c r="AN20" s="82">
        <v>29.775400000000001</v>
      </c>
      <c r="AO20" s="82">
        <v>0</v>
      </c>
      <c r="AP20" s="82">
        <v>0</v>
      </c>
      <c r="AQ20" s="82">
        <v>2</v>
      </c>
    </row>
    <row r="21" spans="1:43" ht="31.5">
      <c r="A21" s="56" t="s">
        <v>188</v>
      </c>
      <c r="B21" s="52" t="s">
        <v>57</v>
      </c>
      <c r="C21" s="62" t="s">
        <v>96</v>
      </c>
      <c r="D21" s="82">
        <v>0</v>
      </c>
      <c r="E21" s="82">
        <v>0</v>
      </c>
      <c r="F21" s="82">
        <v>0</v>
      </c>
      <c r="G21" s="82">
        <v>0</v>
      </c>
      <c r="H21" s="82">
        <v>0</v>
      </c>
      <c r="I21" s="82">
        <v>0</v>
      </c>
      <c r="J21" s="82">
        <v>0</v>
      </c>
      <c r="K21" s="82">
        <v>0</v>
      </c>
      <c r="L21" s="82">
        <v>0</v>
      </c>
      <c r="M21" s="82">
        <v>0</v>
      </c>
      <c r="N21" s="82">
        <v>0</v>
      </c>
      <c r="O21" s="82">
        <v>0</v>
      </c>
      <c r="P21" s="82">
        <v>0</v>
      </c>
      <c r="Q21" s="82">
        <v>0</v>
      </c>
      <c r="R21" s="82">
        <v>0</v>
      </c>
      <c r="S21" s="82">
        <v>0</v>
      </c>
      <c r="T21" s="82">
        <v>0</v>
      </c>
      <c r="U21" s="82">
        <v>0</v>
      </c>
      <c r="V21" s="82">
        <v>0</v>
      </c>
      <c r="W21" s="82">
        <v>0</v>
      </c>
      <c r="X21" s="82">
        <v>0</v>
      </c>
      <c r="Y21" s="82">
        <v>0</v>
      </c>
      <c r="Z21" s="82">
        <v>0</v>
      </c>
      <c r="AA21" s="82">
        <v>0</v>
      </c>
      <c r="AB21" s="82">
        <v>0</v>
      </c>
      <c r="AC21" s="82">
        <v>0</v>
      </c>
      <c r="AD21" s="82">
        <v>0</v>
      </c>
      <c r="AE21" s="82">
        <v>0</v>
      </c>
      <c r="AF21" s="82">
        <v>0</v>
      </c>
      <c r="AG21" s="82">
        <v>0</v>
      </c>
      <c r="AH21" s="82">
        <v>0</v>
      </c>
      <c r="AI21" s="82">
        <v>0</v>
      </c>
      <c r="AJ21" s="82">
        <v>0</v>
      </c>
      <c r="AK21" s="82">
        <v>0</v>
      </c>
      <c r="AL21" s="82">
        <v>0</v>
      </c>
      <c r="AM21" s="82">
        <v>0</v>
      </c>
      <c r="AN21" s="82">
        <v>0</v>
      </c>
      <c r="AO21" s="82">
        <v>0</v>
      </c>
      <c r="AP21" s="82">
        <v>0</v>
      </c>
      <c r="AQ21" s="82">
        <v>0</v>
      </c>
    </row>
    <row r="22" spans="1:43" ht="15.75">
      <c r="A22" s="56" t="s">
        <v>189</v>
      </c>
      <c r="B22" s="52" t="s">
        <v>58</v>
      </c>
      <c r="C22" s="62" t="s">
        <v>96</v>
      </c>
      <c r="D22" s="82">
        <v>0</v>
      </c>
      <c r="E22" s="82">
        <v>0</v>
      </c>
      <c r="F22" s="82">
        <v>0</v>
      </c>
      <c r="G22" s="82">
        <v>0</v>
      </c>
      <c r="H22" s="82">
        <v>0</v>
      </c>
      <c r="I22" s="82">
        <v>0</v>
      </c>
      <c r="J22" s="82">
        <v>0</v>
      </c>
      <c r="K22" s="82">
        <v>0</v>
      </c>
      <c r="L22" s="82">
        <v>0</v>
      </c>
      <c r="M22" s="82">
        <v>81.911967989999994</v>
      </c>
      <c r="N22" s="82">
        <v>0</v>
      </c>
      <c r="O22" s="82">
        <v>0</v>
      </c>
      <c r="P22" s="82">
        <v>0</v>
      </c>
      <c r="Q22" s="82">
        <v>0</v>
      </c>
      <c r="R22" s="82">
        <v>0</v>
      </c>
      <c r="S22" s="82">
        <v>59</v>
      </c>
      <c r="T22" s="82">
        <v>0</v>
      </c>
      <c r="U22" s="82">
        <v>19.973228240000001</v>
      </c>
      <c r="V22" s="82">
        <v>0</v>
      </c>
      <c r="W22" s="82">
        <v>0</v>
      </c>
      <c r="X22" s="82">
        <v>0</v>
      </c>
      <c r="Y22" s="82">
        <v>0</v>
      </c>
      <c r="Z22" s="82">
        <v>0</v>
      </c>
      <c r="AA22" s="82">
        <v>57</v>
      </c>
      <c r="AB22" s="82">
        <v>59.7757006</v>
      </c>
      <c r="AC22" s="82">
        <v>246.93717644</v>
      </c>
      <c r="AD22" s="82">
        <v>0</v>
      </c>
      <c r="AE22" s="82">
        <v>0</v>
      </c>
      <c r="AF22" s="82">
        <v>0</v>
      </c>
      <c r="AG22" s="82">
        <v>0</v>
      </c>
      <c r="AH22" s="82">
        <v>0</v>
      </c>
      <c r="AI22" s="82">
        <v>156</v>
      </c>
      <c r="AJ22" s="82">
        <v>59.7757006</v>
      </c>
      <c r="AK22" s="82">
        <v>348.82237267000005</v>
      </c>
      <c r="AL22" s="82">
        <v>0</v>
      </c>
      <c r="AM22" s="82">
        <v>0</v>
      </c>
      <c r="AN22" s="82">
        <v>0</v>
      </c>
      <c r="AO22" s="82">
        <v>0</v>
      </c>
      <c r="AP22" s="82">
        <v>0</v>
      </c>
      <c r="AQ22" s="82">
        <v>272</v>
      </c>
    </row>
    <row r="23" spans="1:43" ht="31.5">
      <c r="A23" s="56" t="s">
        <v>51</v>
      </c>
      <c r="B23" s="52" t="s">
        <v>190</v>
      </c>
      <c r="C23" s="62" t="s">
        <v>96</v>
      </c>
      <c r="D23" s="82">
        <v>0</v>
      </c>
      <c r="E23" s="82">
        <v>0</v>
      </c>
      <c r="F23" s="82">
        <v>0</v>
      </c>
      <c r="G23" s="82">
        <v>0</v>
      </c>
      <c r="H23" s="82">
        <v>0</v>
      </c>
      <c r="I23" s="82">
        <v>0</v>
      </c>
      <c r="J23" s="82">
        <v>0</v>
      </c>
      <c r="K23" s="82">
        <v>0</v>
      </c>
      <c r="L23" s="82">
        <v>0</v>
      </c>
      <c r="M23" s="82">
        <v>0</v>
      </c>
      <c r="N23" s="82">
        <v>0</v>
      </c>
      <c r="O23" s="82">
        <v>0</v>
      </c>
      <c r="P23" s="82">
        <v>0</v>
      </c>
      <c r="Q23" s="82">
        <v>0</v>
      </c>
      <c r="R23" s="82">
        <v>0</v>
      </c>
      <c r="S23" s="82">
        <v>0</v>
      </c>
      <c r="T23" s="82">
        <v>0</v>
      </c>
      <c r="U23" s="82">
        <v>0</v>
      </c>
      <c r="V23" s="82">
        <v>0</v>
      </c>
      <c r="W23" s="82">
        <v>0</v>
      </c>
      <c r="X23" s="82">
        <v>0</v>
      </c>
      <c r="Y23" s="82">
        <v>0</v>
      </c>
      <c r="Z23" s="82">
        <v>0</v>
      </c>
      <c r="AA23" s="82">
        <v>0</v>
      </c>
      <c r="AB23" s="82">
        <v>0</v>
      </c>
      <c r="AC23" s="82">
        <v>0</v>
      </c>
      <c r="AD23" s="82">
        <v>0</v>
      </c>
      <c r="AE23" s="82">
        <v>0</v>
      </c>
      <c r="AF23" s="82">
        <v>0</v>
      </c>
      <c r="AG23" s="82">
        <v>0</v>
      </c>
      <c r="AH23" s="82">
        <v>0</v>
      </c>
      <c r="AI23" s="82">
        <v>0</v>
      </c>
      <c r="AJ23" s="82">
        <v>0</v>
      </c>
      <c r="AK23" s="82">
        <v>0</v>
      </c>
      <c r="AL23" s="82">
        <v>0</v>
      </c>
      <c r="AM23" s="82">
        <v>0</v>
      </c>
      <c r="AN23" s="82">
        <v>0</v>
      </c>
      <c r="AO23" s="82">
        <v>0</v>
      </c>
      <c r="AP23" s="82">
        <v>0</v>
      </c>
      <c r="AQ23" s="82">
        <v>0</v>
      </c>
    </row>
    <row r="24" spans="1:43" ht="15.75">
      <c r="A24" s="56" t="s">
        <v>191</v>
      </c>
      <c r="B24" s="52" t="s">
        <v>192</v>
      </c>
      <c r="C24" s="62" t="s">
        <v>96</v>
      </c>
      <c r="D24" s="82">
        <v>0</v>
      </c>
      <c r="E24" s="82">
        <v>0</v>
      </c>
      <c r="F24" s="82">
        <v>0</v>
      </c>
      <c r="G24" s="82">
        <v>0</v>
      </c>
      <c r="H24" s="82">
        <v>0</v>
      </c>
      <c r="I24" s="82">
        <v>0</v>
      </c>
      <c r="J24" s="82">
        <v>0</v>
      </c>
      <c r="K24" s="82">
        <v>0</v>
      </c>
      <c r="L24" s="82">
        <v>0</v>
      </c>
      <c r="M24" s="82">
        <v>0</v>
      </c>
      <c r="N24" s="82">
        <v>0</v>
      </c>
      <c r="O24" s="82">
        <v>0</v>
      </c>
      <c r="P24" s="82">
        <v>0</v>
      </c>
      <c r="Q24" s="82">
        <v>0</v>
      </c>
      <c r="R24" s="82">
        <v>0</v>
      </c>
      <c r="S24" s="82">
        <v>0</v>
      </c>
      <c r="T24" s="82">
        <v>0</v>
      </c>
      <c r="U24" s="82">
        <v>0</v>
      </c>
      <c r="V24" s="82">
        <v>0</v>
      </c>
      <c r="W24" s="82">
        <v>0</v>
      </c>
      <c r="X24" s="82">
        <v>0</v>
      </c>
      <c r="Y24" s="82">
        <v>0</v>
      </c>
      <c r="Z24" s="82">
        <v>0</v>
      </c>
      <c r="AA24" s="82">
        <v>0</v>
      </c>
      <c r="AB24" s="82">
        <v>0</v>
      </c>
      <c r="AC24" s="82">
        <v>0</v>
      </c>
      <c r="AD24" s="82">
        <v>0</v>
      </c>
      <c r="AE24" s="82">
        <v>0</v>
      </c>
      <c r="AF24" s="82">
        <v>0</v>
      </c>
      <c r="AG24" s="82">
        <v>0</v>
      </c>
      <c r="AH24" s="82">
        <v>0</v>
      </c>
      <c r="AI24" s="82">
        <v>0</v>
      </c>
      <c r="AJ24" s="82">
        <v>0</v>
      </c>
      <c r="AK24" s="82">
        <v>0</v>
      </c>
      <c r="AL24" s="82">
        <v>0</v>
      </c>
      <c r="AM24" s="82">
        <v>0</v>
      </c>
      <c r="AN24" s="82">
        <v>0</v>
      </c>
      <c r="AO24" s="82">
        <v>0</v>
      </c>
      <c r="AP24" s="82">
        <v>0</v>
      </c>
      <c r="AQ24" s="82">
        <v>0</v>
      </c>
    </row>
    <row r="25" spans="1:43" ht="15.75">
      <c r="A25" s="56" t="s">
        <v>193</v>
      </c>
      <c r="B25" s="52" t="s">
        <v>194</v>
      </c>
      <c r="C25" s="62" t="s">
        <v>96</v>
      </c>
      <c r="D25" s="82">
        <v>0</v>
      </c>
      <c r="E25" s="82">
        <v>0</v>
      </c>
      <c r="F25" s="82">
        <v>0</v>
      </c>
      <c r="G25" s="82">
        <v>0</v>
      </c>
      <c r="H25" s="82">
        <v>0</v>
      </c>
      <c r="I25" s="82">
        <v>0</v>
      </c>
      <c r="J25" s="82">
        <v>0</v>
      </c>
      <c r="K25" s="82">
        <v>0</v>
      </c>
      <c r="L25" s="82">
        <v>0</v>
      </c>
      <c r="M25" s="82">
        <v>0</v>
      </c>
      <c r="N25" s="82">
        <v>0</v>
      </c>
      <c r="O25" s="82">
        <v>0</v>
      </c>
      <c r="P25" s="82">
        <v>0</v>
      </c>
      <c r="Q25" s="82">
        <v>0</v>
      </c>
      <c r="R25" s="82">
        <v>0</v>
      </c>
      <c r="S25" s="82">
        <v>0</v>
      </c>
      <c r="T25" s="82">
        <v>0</v>
      </c>
      <c r="U25" s="82">
        <v>0</v>
      </c>
      <c r="V25" s="82">
        <v>0</v>
      </c>
      <c r="W25" s="82">
        <v>0</v>
      </c>
      <c r="X25" s="82">
        <v>0</v>
      </c>
      <c r="Y25" s="82">
        <v>0</v>
      </c>
      <c r="Z25" s="82">
        <v>0</v>
      </c>
      <c r="AA25" s="82">
        <v>0</v>
      </c>
      <c r="AB25" s="82">
        <v>0</v>
      </c>
      <c r="AC25" s="82">
        <v>0</v>
      </c>
      <c r="AD25" s="82">
        <v>0</v>
      </c>
      <c r="AE25" s="82">
        <v>0</v>
      </c>
      <c r="AF25" s="82">
        <v>0</v>
      </c>
      <c r="AG25" s="82">
        <v>0</v>
      </c>
      <c r="AH25" s="82">
        <v>0</v>
      </c>
      <c r="AI25" s="82">
        <v>0</v>
      </c>
      <c r="AJ25" s="82">
        <v>0</v>
      </c>
      <c r="AK25" s="82">
        <v>0</v>
      </c>
      <c r="AL25" s="82">
        <v>0</v>
      </c>
      <c r="AM25" s="82">
        <v>0</v>
      </c>
      <c r="AN25" s="82">
        <v>0</v>
      </c>
      <c r="AO25" s="82">
        <v>0</v>
      </c>
      <c r="AP25" s="82">
        <v>0</v>
      </c>
      <c r="AQ25" s="82">
        <v>0</v>
      </c>
    </row>
    <row r="26" spans="1:43" ht="15.75">
      <c r="A26" s="56" t="s">
        <v>195</v>
      </c>
      <c r="B26" s="52" t="s">
        <v>196</v>
      </c>
      <c r="C26" s="62" t="s">
        <v>96</v>
      </c>
      <c r="D26" s="82">
        <v>0</v>
      </c>
      <c r="E26" s="82">
        <v>0</v>
      </c>
      <c r="F26" s="82">
        <v>0</v>
      </c>
      <c r="G26" s="82">
        <v>0</v>
      </c>
      <c r="H26" s="82">
        <v>0</v>
      </c>
      <c r="I26" s="82">
        <v>0</v>
      </c>
      <c r="J26" s="82">
        <v>0</v>
      </c>
      <c r="K26" s="82">
        <v>0</v>
      </c>
      <c r="L26" s="82">
        <v>0</v>
      </c>
      <c r="M26" s="82">
        <v>0</v>
      </c>
      <c r="N26" s="82">
        <v>0</v>
      </c>
      <c r="O26" s="82">
        <v>0</v>
      </c>
      <c r="P26" s="82">
        <v>0</v>
      </c>
      <c r="Q26" s="82">
        <v>0</v>
      </c>
      <c r="R26" s="82">
        <v>0</v>
      </c>
      <c r="S26" s="82">
        <v>0</v>
      </c>
      <c r="T26" s="82">
        <v>0</v>
      </c>
      <c r="U26" s="82">
        <v>0</v>
      </c>
      <c r="V26" s="82">
        <v>0</v>
      </c>
      <c r="W26" s="82">
        <v>0</v>
      </c>
      <c r="X26" s="82">
        <v>0</v>
      </c>
      <c r="Y26" s="82">
        <v>0</v>
      </c>
      <c r="Z26" s="82">
        <v>0</v>
      </c>
      <c r="AA26" s="82">
        <v>0</v>
      </c>
      <c r="AB26" s="82">
        <v>0</v>
      </c>
      <c r="AC26" s="82">
        <v>0</v>
      </c>
      <c r="AD26" s="82">
        <v>0</v>
      </c>
      <c r="AE26" s="82">
        <v>0</v>
      </c>
      <c r="AF26" s="82">
        <v>0</v>
      </c>
      <c r="AG26" s="82">
        <v>0</v>
      </c>
      <c r="AH26" s="82">
        <v>0</v>
      </c>
      <c r="AI26" s="82">
        <v>0</v>
      </c>
      <c r="AJ26" s="82">
        <v>0</v>
      </c>
      <c r="AK26" s="82">
        <v>0</v>
      </c>
      <c r="AL26" s="82">
        <v>0</v>
      </c>
      <c r="AM26" s="82">
        <v>0</v>
      </c>
      <c r="AN26" s="82">
        <v>0</v>
      </c>
      <c r="AO26" s="82">
        <v>0</v>
      </c>
      <c r="AP26" s="82">
        <v>0</v>
      </c>
      <c r="AQ26" s="82">
        <v>0</v>
      </c>
    </row>
    <row r="27" spans="1:43" ht="31.5">
      <c r="A27" s="56" t="s">
        <v>197</v>
      </c>
      <c r="B27" s="52" t="s">
        <v>198</v>
      </c>
      <c r="C27" s="62" t="s">
        <v>96</v>
      </c>
      <c r="D27" s="82">
        <v>0</v>
      </c>
      <c r="E27" s="82">
        <v>0</v>
      </c>
      <c r="F27" s="82">
        <v>0</v>
      </c>
      <c r="G27" s="82">
        <v>0</v>
      </c>
      <c r="H27" s="82">
        <v>0</v>
      </c>
      <c r="I27" s="82">
        <v>0</v>
      </c>
      <c r="J27" s="82">
        <v>0</v>
      </c>
      <c r="K27" s="82">
        <v>0</v>
      </c>
      <c r="L27" s="82">
        <v>0</v>
      </c>
      <c r="M27" s="82">
        <v>0</v>
      </c>
      <c r="N27" s="82">
        <v>0</v>
      </c>
      <c r="O27" s="82">
        <v>0</v>
      </c>
      <c r="P27" s="82">
        <v>0</v>
      </c>
      <c r="Q27" s="82">
        <v>0</v>
      </c>
      <c r="R27" s="82">
        <v>0</v>
      </c>
      <c r="S27" s="82">
        <v>0</v>
      </c>
      <c r="T27" s="82">
        <v>0</v>
      </c>
      <c r="U27" s="82">
        <v>0</v>
      </c>
      <c r="V27" s="82">
        <v>0</v>
      </c>
      <c r="W27" s="82">
        <v>0</v>
      </c>
      <c r="X27" s="82">
        <v>0</v>
      </c>
      <c r="Y27" s="82">
        <v>0</v>
      </c>
      <c r="Z27" s="82">
        <v>0</v>
      </c>
      <c r="AA27" s="82">
        <v>0</v>
      </c>
      <c r="AB27" s="82">
        <v>0</v>
      </c>
      <c r="AC27" s="82">
        <v>0</v>
      </c>
      <c r="AD27" s="82">
        <v>0</v>
      </c>
      <c r="AE27" s="82">
        <v>0</v>
      </c>
      <c r="AF27" s="82">
        <v>0</v>
      </c>
      <c r="AG27" s="82">
        <v>0</v>
      </c>
      <c r="AH27" s="82">
        <v>0</v>
      </c>
      <c r="AI27" s="82">
        <v>0</v>
      </c>
      <c r="AJ27" s="82">
        <v>0</v>
      </c>
      <c r="AK27" s="82">
        <v>0</v>
      </c>
      <c r="AL27" s="82">
        <v>0</v>
      </c>
      <c r="AM27" s="82">
        <v>0</v>
      </c>
      <c r="AN27" s="82">
        <v>0</v>
      </c>
      <c r="AO27" s="82">
        <v>0</v>
      </c>
      <c r="AP27" s="82">
        <v>0</v>
      </c>
      <c r="AQ27" s="82">
        <v>0</v>
      </c>
    </row>
    <row r="28" spans="1:43" ht="15.75">
      <c r="A28" s="56" t="s">
        <v>199</v>
      </c>
      <c r="B28" s="52" t="s">
        <v>200</v>
      </c>
      <c r="C28" s="62" t="s">
        <v>96</v>
      </c>
      <c r="D28" s="82">
        <v>0</v>
      </c>
      <c r="E28" s="82">
        <v>0</v>
      </c>
      <c r="F28" s="82">
        <v>0</v>
      </c>
      <c r="G28" s="82">
        <v>0</v>
      </c>
      <c r="H28" s="82">
        <v>0</v>
      </c>
      <c r="I28" s="82">
        <v>0</v>
      </c>
      <c r="J28" s="82">
        <v>0</v>
      </c>
      <c r="K28" s="82">
        <v>0</v>
      </c>
      <c r="L28" s="82">
        <v>0</v>
      </c>
      <c r="M28" s="82">
        <v>0</v>
      </c>
      <c r="N28" s="82">
        <v>0</v>
      </c>
      <c r="O28" s="82">
        <v>0</v>
      </c>
      <c r="P28" s="82">
        <v>0</v>
      </c>
      <c r="Q28" s="82">
        <v>0</v>
      </c>
      <c r="R28" s="82">
        <v>0</v>
      </c>
      <c r="S28" s="82">
        <v>0</v>
      </c>
      <c r="T28" s="82">
        <v>0</v>
      </c>
      <c r="U28" s="82">
        <v>0</v>
      </c>
      <c r="V28" s="82">
        <v>0</v>
      </c>
      <c r="W28" s="82">
        <v>0</v>
      </c>
      <c r="X28" s="82">
        <v>0</v>
      </c>
      <c r="Y28" s="82">
        <v>0</v>
      </c>
      <c r="Z28" s="82">
        <v>0</v>
      </c>
      <c r="AA28" s="82">
        <v>0</v>
      </c>
      <c r="AB28" s="82">
        <v>0</v>
      </c>
      <c r="AC28" s="82">
        <v>0</v>
      </c>
      <c r="AD28" s="82">
        <v>0</v>
      </c>
      <c r="AE28" s="82">
        <v>0</v>
      </c>
      <c r="AF28" s="82">
        <v>0</v>
      </c>
      <c r="AG28" s="82">
        <v>0</v>
      </c>
      <c r="AH28" s="82">
        <v>0</v>
      </c>
      <c r="AI28" s="82">
        <v>0</v>
      </c>
      <c r="AJ28" s="82">
        <v>0</v>
      </c>
      <c r="AK28" s="82">
        <v>0</v>
      </c>
      <c r="AL28" s="82">
        <v>0</v>
      </c>
      <c r="AM28" s="82">
        <v>0</v>
      </c>
      <c r="AN28" s="82">
        <v>0</v>
      </c>
      <c r="AO28" s="82">
        <v>0</v>
      </c>
      <c r="AP28" s="82">
        <v>0</v>
      </c>
      <c r="AQ28" s="82">
        <v>0</v>
      </c>
    </row>
    <row r="29" spans="1:43" ht="31.5">
      <c r="A29" s="56" t="s">
        <v>201</v>
      </c>
      <c r="B29" s="52" t="s">
        <v>57</v>
      </c>
      <c r="C29" s="62" t="s">
        <v>96</v>
      </c>
      <c r="D29" s="82">
        <v>0</v>
      </c>
      <c r="E29" s="82">
        <v>0</v>
      </c>
      <c r="F29" s="82">
        <v>0</v>
      </c>
      <c r="G29" s="82">
        <v>0</v>
      </c>
      <c r="H29" s="82">
        <v>0</v>
      </c>
      <c r="I29" s="82">
        <v>0</v>
      </c>
      <c r="J29" s="82">
        <v>0</v>
      </c>
      <c r="K29" s="82">
        <v>0</v>
      </c>
      <c r="L29" s="82">
        <v>0</v>
      </c>
      <c r="M29" s="82">
        <v>0</v>
      </c>
      <c r="N29" s="82">
        <v>0</v>
      </c>
      <c r="O29" s="82">
        <v>0</v>
      </c>
      <c r="P29" s="82">
        <v>0</v>
      </c>
      <c r="Q29" s="82">
        <v>0</v>
      </c>
      <c r="R29" s="82">
        <v>0</v>
      </c>
      <c r="S29" s="82">
        <v>0</v>
      </c>
      <c r="T29" s="82">
        <v>0</v>
      </c>
      <c r="U29" s="82">
        <v>0</v>
      </c>
      <c r="V29" s="82">
        <v>0</v>
      </c>
      <c r="W29" s="82">
        <v>0</v>
      </c>
      <c r="X29" s="82">
        <v>0</v>
      </c>
      <c r="Y29" s="82">
        <v>0</v>
      </c>
      <c r="Z29" s="82">
        <v>0</v>
      </c>
      <c r="AA29" s="82">
        <v>0</v>
      </c>
      <c r="AB29" s="82">
        <v>0</v>
      </c>
      <c r="AC29" s="82">
        <v>0</v>
      </c>
      <c r="AD29" s="82">
        <v>0</v>
      </c>
      <c r="AE29" s="82">
        <v>0</v>
      </c>
      <c r="AF29" s="82">
        <v>0</v>
      </c>
      <c r="AG29" s="82">
        <v>0</v>
      </c>
      <c r="AH29" s="82">
        <v>0</v>
      </c>
      <c r="AI29" s="82">
        <v>0</v>
      </c>
      <c r="AJ29" s="82">
        <v>0</v>
      </c>
      <c r="AK29" s="82">
        <v>0</v>
      </c>
      <c r="AL29" s="82">
        <v>0</v>
      </c>
      <c r="AM29" s="82">
        <v>0</v>
      </c>
      <c r="AN29" s="82">
        <v>0</v>
      </c>
      <c r="AO29" s="82">
        <v>0</v>
      </c>
      <c r="AP29" s="82">
        <v>0</v>
      </c>
      <c r="AQ29" s="82">
        <v>0</v>
      </c>
    </row>
    <row r="30" spans="1:43" ht="15.75">
      <c r="A30" s="56" t="s">
        <v>202</v>
      </c>
      <c r="B30" s="52" t="s">
        <v>58</v>
      </c>
      <c r="C30" s="62" t="s">
        <v>96</v>
      </c>
      <c r="D30" s="82">
        <v>0</v>
      </c>
      <c r="E30" s="82">
        <v>0</v>
      </c>
      <c r="F30" s="82">
        <v>0</v>
      </c>
      <c r="G30" s="82">
        <v>0</v>
      </c>
      <c r="H30" s="82">
        <v>0</v>
      </c>
      <c r="I30" s="82">
        <v>0</v>
      </c>
      <c r="J30" s="82">
        <v>0</v>
      </c>
      <c r="K30" s="82">
        <v>0</v>
      </c>
      <c r="L30" s="82">
        <v>0</v>
      </c>
      <c r="M30" s="82">
        <v>0</v>
      </c>
      <c r="N30" s="82">
        <v>0</v>
      </c>
      <c r="O30" s="82">
        <v>0</v>
      </c>
      <c r="P30" s="82">
        <v>0</v>
      </c>
      <c r="Q30" s="82">
        <v>0</v>
      </c>
      <c r="R30" s="82">
        <v>0</v>
      </c>
      <c r="S30" s="82">
        <v>0</v>
      </c>
      <c r="T30" s="82">
        <v>0</v>
      </c>
      <c r="U30" s="82">
        <v>0</v>
      </c>
      <c r="V30" s="82">
        <v>0</v>
      </c>
      <c r="W30" s="82">
        <v>0</v>
      </c>
      <c r="X30" s="82">
        <v>0</v>
      </c>
      <c r="Y30" s="82">
        <v>0</v>
      </c>
      <c r="Z30" s="82">
        <v>0</v>
      </c>
      <c r="AA30" s="82">
        <v>0</v>
      </c>
      <c r="AB30" s="82">
        <v>0</v>
      </c>
      <c r="AC30" s="82">
        <v>0</v>
      </c>
      <c r="AD30" s="82">
        <v>0</v>
      </c>
      <c r="AE30" s="82">
        <v>0</v>
      </c>
      <c r="AF30" s="82">
        <v>0</v>
      </c>
      <c r="AG30" s="82">
        <v>0</v>
      </c>
      <c r="AH30" s="82">
        <v>0</v>
      </c>
      <c r="AI30" s="82">
        <v>0</v>
      </c>
      <c r="AJ30" s="82">
        <v>0</v>
      </c>
      <c r="AK30" s="82">
        <v>0</v>
      </c>
      <c r="AL30" s="82">
        <v>0</v>
      </c>
      <c r="AM30" s="82">
        <v>0</v>
      </c>
      <c r="AN30" s="82">
        <v>0</v>
      </c>
      <c r="AO30" s="82">
        <v>0</v>
      </c>
      <c r="AP30" s="82">
        <v>0</v>
      </c>
      <c r="AQ30" s="82">
        <v>0</v>
      </c>
    </row>
    <row r="31" spans="1:43" ht="63">
      <c r="A31" s="56" t="s">
        <v>53</v>
      </c>
      <c r="B31" s="52" t="s">
        <v>203</v>
      </c>
      <c r="C31" s="62" t="s">
        <v>96</v>
      </c>
      <c r="D31" s="82">
        <v>0</v>
      </c>
      <c r="E31" s="82">
        <v>0</v>
      </c>
      <c r="F31" s="82">
        <v>0</v>
      </c>
      <c r="G31" s="82">
        <v>0</v>
      </c>
      <c r="H31" s="82">
        <v>0</v>
      </c>
      <c r="I31" s="82">
        <v>0</v>
      </c>
      <c r="J31" s="82">
        <v>0</v>
      </c>
      <c r="K31" s="82">
        <v>0</v>
      </c>
      <c r="L31" s="82">
        <v>0</v>
      </c>
      <c r="M31" s="82">
        <v>0</v>
      </c>
      <c r="N31" s="82">
        <v>0</v>
      </c>
      <c r="O31" s="82">
        <v>0</v>
      </c>
      <c r="P31" s="82">
        <v>0</v>
      </c>
      <c r="Q31" s="82">
        <v>0</v>
      </c>
      <c r="R31" s="82">
        <v>0</v>
      </c>
      <c r="S31" s="82">
        <v>0</v>
      </c>
      <c r="T31" s="82">
        <v>0</v>
      </c>
      <c r="U31" s="82">
        <v>0</v>
      </c>
      <c r="V31" s="82">
        <v>0</v>
      </c>
      <c r="W31" s="82">
        <v>0</v>
      </c>
      <c r="X31" s="82">
        <v>0</v>
      </c>
      <c r="Y31" s="82">
        <v>0</v>
      </c>
      <c r="Z31" s="82">
        <v>0</v>
      </c>
      <c r="AA31" s="82">
        <v>0</v>
      </c>
      <c r="AB31" s="82">
        <v>0</v>
      </c>
      <c r="AC31" s="82">
        <v>0</v>
      </c>
      <c r="AD31" s="82">
        <v>0</v>
      </c>
      <c r="AE31" s="82">
        <v>0</v>
      </c>
      <c r="AF31" s="82">
        <v>0</v>
      </c>
      <c r="AG31" s="82">
        <v>0</v>
      </c>
      <c r="AH31" s="82">
        <v>0</v>
      </c>
      <c r="AI31" s="82">
        <v>0</v>
      </c>
      <c r="AJ31" s="82">
        <v>0</v>
      </c>
      <c r="AK31" s="82">
        <v>0</v>
      </c>
      <c r="AL31" s="82">
        <v>0</v>
      </c>
      <c r="AM31" s="82">
        <v>0</v>
      </c>
      <c r="AN31" s="82">
        <v>0</v>
      </c>
      <c r="AO31" s="82">
        <v>0</v>
      </c>
      <c r="AP31" s="82">
        <v>0</v>
      </c>
      <c r="AQ31" s="82">
        <v>0</v>
      </c>
    </row>
    <row r="32" spans="1:43" ht="15.75">
      <c r="A32" s="56" t="s">
        <v>204</v>
      </c>
      <c r="B32" s="52" t="s">
        <v>194</v>
      </c>
      <c r="C32" s="62" t="s">
        <v>96</v>
      </c>
      <c r="D32" s="82">
        <v>0</v>
      </c>
      <c r="E32" s="82">
        <v>0</v>
      </c>
      <c r="F32" s="82">
        <v>0</v>
      </c>
      <c r="G32" s="82">
        <v>0</v>
      </c>
      <c r="H32" s="82">
        <v>0</v>
      </c>
      <c r="I32" s="82">
        <v>0</v>
      </c>
      <c r="J32" s="82">
        <v>0</v>
      </c>
      <c r="K32" s="82">
        <v>0</v>
      </c>
      <c r="L32" s="82">
        <v>0</v>
      </c>
      <c r="M32" s="82">
        <v>0</v>
      </c>
      <c r="N32" s="82">
        <v>0</v>
      </c>
      <c r="O32" s="82">
        <v>0</v>
      </c>
      <c r="P32" s="82">
        <v>0</v>
      </c>
      <c r="Q32" s="82">
        <v>0</v>
      </c>
      <c r="R32" s="82">
        <v>0</v>
      </c>
      <c r="S32" s="82">
        <v>0</v>
      </c>
      <c r="T32" s="82">
        <v>0</v>
      </c>
      <c r="U32" s="82">
        <v>0</v>
      </c>
      <c r="V32" s="82">
        <v>0</v>
      </c>
      <c r="W32" s="82">
        <v>0</v>
      </c>
      <c r="X32" s="82">
        <v>0</v>
      </c>
      <c r="Y32" s="82">
        <v>0</v>
      </c>
      <c r="Z32" s="82">
        <v>0</v>
      </c>
      <c r="AA32" s="82">
        <v>0</v>
      </c>
      <c r="AB32" s="82">
        <v>0</v>
      </c>
      <c r="AC32" s="82">
        <v>0</v>
      </c>
      <c r="AD32" s="82">
        <v>0</v>
      </c>
      <c r="AE32" s="82">
        <v>0</v>
      </c>
      <c r="AF32" s="82">
        <v>0</v>
      </c>
      <c r="AG32" s="82">
        <v>0</v>
      </c>
      <c r="AH32" s="82">
        <v>0</v>
      </c>
      <c r="AI32" s="82">
        <v>0</v>
      </c>
      <c r="AJ32" s="82">
        <v>0</v>
      </c>
      <c r="AK32" s="82">
        <v>0</v>
      </c>
      <c r="AL32" s="82">
        <v>0</v>
      </c>
      <c r="AM32" s="82">
        <v>0</v>
      </c>
      <c r="AN32" s="82">
        <v>0</v>
      </c>
      <c r="AO32" s="82">
        <v>0</v>
      </c>
      <c r="AP32" s="82">
        <v>0</v>
      </c>
      <c r="AQ32" s="82">
        <v>0</v>
      </c>
    </row>
    <row r="33" spans="1:43" ht="31.5">
      <c r="A33" s="56" t="s">
        <v>205</v>
      </c>
      <c r="B33" s="52" t="s">
        <v>206</v>
      </c>
      <c r="C33" s="62" t="s">
        <v>96</v>
      </c>
      <c r="D33" s="82">
        <v>0</v>
      </c>
      <c r="E33" s="82">
        <v>0</v>
      </c>
      <c r="F33" s="82">
        <v>0</v>
      </c>
      <c r="G33" s="82">
        <v>0</v>
      </c>
      <c r="H33" s="82">
        <v>0</v>
      </c>
      <c r="I33" s="82">
        <v>0</v>
      </c>
      <c r="J33" s="82">
        <v>0</v>
      </c>
      <c r="K33" s="82">
        <v>0</v>
      </c>
      <c r="L33" s="82">
        <v>0</v>
      </c>
      <c r="M33" s="82">
        <v>0</v>
      </c>
      <c r="N33" s="82">
        <v>0</v>
      </c>
      <c r="O33" s="82">
        <v>0</v>
      </c>
      <c r="P33" s="82">
        <v>0</v>
      </c>
      <c r="Q33" s="82">
        <v>0</v>
      </c>
      <c r="R33" s="82">
        <v>0</v>
      </c>
      <c r="S33" s="82">
        <v>0</v>
      </c>
      <c r="T33" s="82">
        <v>0</v>
      </c>
      <c r="U33" s="82">
        <v>0</v>
      </c>
      <c r="V33" s="82">
        <v>0</v>
      </c>
      <c r="W33" s="82">
        <v>0</v>
      </c>
      <c r="X33" s="82">
        <v>0</v>
      </c>
      <c r="Y33" s="82">
        <v>0</v>
      </c>
      <c r="Z33" s="82">
        <v>0</v>
      </c>
      <c r="AA33" s="82">
        <v>0</v>
      </c>
      <c r="AB33" s="82">
        <v>0</v>
      </c>
      <c r="AC33" s="82">
        <v>0</v>
      </c>
      <c r="AD33" s="82">
        <v>0</v>
      </c>
      <c r="AE33" s="82">
        <v>0</v>
      </c>
      <c r="AF33" s="82">
        <v>0</v>
      </c>
      <c r="AG33" s="82">
        <v>0</v>
      </c>
      <c r="AH33" s="82">
        <v>0</v>
      </c>
      <c r="AI33" s="82">
        <v>0</v>
      </c>
      <c r="AJ33" s="82">
        <v>0</v>
      </c>
      <c r="AK33" s="82">
        <v>0</v>
      </c>
      <c r="AL33" s="82">
        <v>0</v>
      </c>
      <c r="AM33" s="82">
        <v>0</v>
      </c>
      <c r="AN33" s="82">
        <v>0</v>
      </c>
      <c r="AO33" s="82">
        <v>0</v>
      </c>
      <c r="AP33" s="82">
        <v>0</v>
      </c>
      <c r="AQ33" s="82">
        <v>0</v>
      </c>
    </row>
    <row r="34" spans="1:43" ht="15.75">
      <c r="A34" s="56" t="s">
        <v>207</v>
      </c>
      <c r="B34" s="52" t="s">
        <v>208</v>
      </c>
      <c r="C34" s="62" t="s">
        <v>96</v>
      </c>
      <c r="D34" s="82">
        <v>0</v>
      </c>
      <c r="E34" s="82">
        <v>0</v>
      </c>
      <c r="F34" s="82">
        <v>0</v>
      </c>
      <c r="G34" s="82">
        <v>0</v>
      </c>
      <c r="H34" s="82">
        <v>0</v>
      </c>
      <c r="I34" s="82">
        <v>0</v>
      </c>
      <c r="J34" s="82">
        <v>0</v>
      </c>
      <c r="K34" s="82">
        <v>0</v>
      </c>
      <c r="L34" s="82">
        <v>0</v>
      </c>
      <c r="M34" s="82">
        <v>0</v>
      </c>
      <c r="N34" s="82">
        <v>0</v>
      </c>
      <c r="O34" s="82">
        <v>0</v>
      </c>
      <c r="P34" s="82">
        <v>0</v>
      </c>
      <c r="Q34" s="82">
        <v>0</v>
      </c>
      <c r="R34" s="82">
        <v>0</v>
      </c>
      <c r="S34" s="82">
        <v>0</v>
      </c>
      <c r="T34" s="82">
        <v>0</v>
      </c>
      <c r="U34" s="82">
        <v>0</v>
      </c>
      <c r="V34" s="82">
        <v>0</v>
      </c>
      <c r="W34" s="82">
        <v>0</v>
      </c>
      <c r="X34" s="82">
        <v>0</v>
      </c>
      <c r="Y34" s="82">
        <v>0</v>
      </c>
      <c r="Z34" s="82">
        <v>0</v>
      </c>
      <c r="AA34" s="82">
        <v>0</v>
      </c>
      <c r="AB34" s="82">
        <v>0</v>
      </c>
      <c r="AC34" s="82">
        <v>0</v>
      </c>
      <c r="AD34" s="82">
        <v>0</v>
      </c>
      <c r="AE34" s="82">
        <v>0</v>
      </c>
      <c r="AF34" s="82">
        <v>0</v>
      </c>
      <c r="AG34" s="82">
        <v>0</v>
      </c>
      <c r="AH34" s="82">
        <v>0</v>
      </c>
      <c r="AI34" s="82">
        <v>0</v>
      </c>
      <c r="AJ34" s="82">
        <v>0</v>
      </c>
      <c r="AK34" s="82">
        <v>0</v>
      </c>
      <c r="AL34" s="82">
        <v>0</v>
      </c>
      <c r="AM34" s="82">
        <v>0</v>
      </c>
      <c r="AN34" s="82">
        <v>0</v>
      </c>
      <c r="AO34" s="82">
        <v>0</v>
      </c>
      <c r="AP34" s="82">
        <v>0</v>
      </c>
      <c r="AQ34" s="82">
        <v>0</v>
      </c>
    </row>
    <row r="35" spans="1:43" ht="31.5">
      <c r="A35" s="56" t="s">
        <v>209</v>
      </c>
      <c r="B35" s="52" t="s">
        <v>57</v>
      </c>
      <c r="C35" s="62" t="s">
        <v>96</v>
      </c>
      <c r="D35" s="82">
        <v>0</v>
      </c>
      <c r="E35" s="82">
        <v>0</v>
      </c>
      <c r="F35" s="82">
        <v>0</v>
      </c>
      <c r="G35" s="82">
        <v>0</v>
      </c>
      <c r="H35" s="82">
        <v>0</v>
      </c>
      <c r="I35" s="82">
        <v>0</v>
      </c>
      <c r="J35" s="82">
        <v>0</v>
      </c>
      <c r="K35" s="82">
        <v>0</v>
      </c>
      <c r="L35" s="82">
        <v>0</v>
      </c>
      <c r="M35" s="82">
        <v>0</v>
      </c>
      <c r="N35" s="82">
        <v>0</v>
      </c>
      <c r="O35" s="82">
        <v>0</v>
      </c>
      <c r="P35" s="82">
        <v>0</v>
      </c>
      <c r="Q35" s="82">
        <v>0</v>
      </c>
      <c r="R35" s="82">
        <v>0</v>
      </c>
      <c r="S35" s="82">
        <v>0</v>
      </c>
      <c r="T35" s="82">
        <v>0</v>
      </c>
      <c r="U35" s="82">
        <v>0</v>
      </c>
      <c r="V35" s="82">
        <v>0</v>
      </c>
      <c r="W35" s="82">
        <v>0</v>
      </c>
      <c r="X35" s="82">
        <v>0</v>
      </c>
      <c r="Y35" s="82">
        <v>0</v>
      </c>
      <c r="Z35" s="82">
        <v>0</v>
      </c>
      <c r="AA35" s="82">
        <v>0</v>
      </c>
      <c r="AB35" s="82">
        <v>0</v>
      </c>
      <c r="AC35" s="82">
        <v>0</v>
      </c>
      <c r="AD35" s="82">
        <v>0</v>
      </c>
      <c r="AE35" s="82">
        <v>0</v>
      </c>
      <c r="AF35" s="82">
        <v>0</v>
      </c>
      <c r="AG35" s="82">
        <v>0</v>
      </c>
      <c r="AH35" s="82">
        <v>0</v>
      </c>
      <c r="AI35" s="82">
        <v>0</v>
      </c>
      <c r="AJ35" s="82">
        <v>0</v>
      </c>
      <c r="AK35" s="82">
        <v>0</v>
      </c>
      <c r="AL35" s="82">
        <v>0</v>
      </c>
      <c r="AM35" s="82">
        <v>0</v>
      </c>
      <c r="AN35" s="82">
        <v>0</v>
      </c>
      <c r="AO35" s="82">
        <v>0</v>
      </c>
      <c r="AP35" s="82">
        <v>0</v>
      </c>
      <c r="AQ35" s="82">
        <v>0</v>
      </c>
    </row>
    <row r="36" spans="1:43" ht="15.75">
      <c r="A36" s="56" t="s">
        <v>210</v>
      </c>
      <c r="B36" s="52" t="s">
        <v>58</v>
      </c>
      <c r="C36" s="62" t="s">
        <v>96</v>
      </c>
      <c r="D36" s="82">
        <v>0</v>
      </c>
      <c r="E36" s="82">
        <v>0</v>
      </c>
      <c r="F36" s="82">
        <v>0</v>
      </c>
      <c r="G36" s="82">
        <v>0</v>
      </c>
      <c r="H36" s="82">
        <v>0</v>
      </c>
      <c r="I36" s="82">
        <v>0</v>
      </c>
      <c r="J36" s="82">
        <v>0</v>
      </c>
      <c r="K36" s="82">
        <v>0</v>
      </c>
      <c r="L36" s="82">
        <v>0</v>
      </c>
      <c r="M36" s="82">
        <v>0</v>
      </c>
      <c r="N36" s="82">
        <v>0</v>
      </c>
      <c r="O36" s="82">
        <v>0</v>
      </c>
      <c r="P36" s="82">
        <v>0</v>
      </c>
      <c r="Q36" s="82">
        <v>0</v>
      </c>
      <c r="R36" s="82">
        <v>0</v>
      </c>
      <c r="S36" s="82">
        <v>0</v>
      </c>
      <c r="T36" s="82">
        <v>0</v>
      </c>
      <c r="U36" s="82">
        <v>0</v>
      </c>
      <c r="V36" s="82">
        <v>0</v>
      </c>
      <c r="W36" s="82">
        <v>0</v>
      </c>
      <c r="X36" s="82">
        <v>0</v>
      </c>
      <c r="Y36" s="82">
        <v>0</v>
      </c>
      <c r="Z36" s="82">
        <v>0</v>
      </c>
      <c r="AA36" s="82">
        <v>0</v>
      </c>
      <c r="AB36" s="82">
        <v>0</v>
      </c>
      <c r="AC36" s="82">
        <v>0</v>
      </c>
      <c r="AD36" s="82">
        <v>0</v>
      </c>
      <c r="AE36" s="82">
        <v>0</v>
      </c>
      <c r="AF36" s="82">
        <v>0</v>
      </c>
      <c r="AG36" s="82">
        <v>0</v>
      </c>
      <c r="AH36" s="82">
        <v>0</v>
      </c>
      <c r="AI36" s="82">
        <v>0</v>
      </c>
      <c r="AJ36" s="82">
        <v>0</v>
      </c>
      <c r="AK36" s="82">
        <v>0</v>
      </c>
      <c r="AL36" s="82">
        <v>0</v>
      </c>
      <c r="AM36" s="82">
        <v>0</v>
      </c>
      <c r="AN36" s="82">
        <v>0</v>
      </c>
      <c r="AO36" s="82">
        <v>0</v>
      </c>
      <c r="AP36" s="82">
        <v>0</v>
      </c>
      <c r="AQ36" s="82">
        <v>0</v>
      </c>
    </row>
    <row r="37" spans="1:43" ht="15.75">
      <c r="A37" s="56" t="s">
        <v>55</v>
      </c>
      <c r="B37" s="52" t="s">
        <v>211</v>
      </c>
      <c r="C37" s="62" t="s">
        <v>96</v>
      </c>
      <c r="D37" s="82">
        <v>0</v>
      </c>
      <c r="E37" s="82">
        <v>0</v>
      </c>
      <c r="F37" s="82">
        <v>0</v>
      </c>
      <c r="G37" s="82">
        <v>0</v>
      </c>
      <c r="H37" s="82">
        <v>0</v>
      </c>
      <c r="I37" s="82">
        <v>0</v>
      </c>
      <c r="J37" s="82">
        <v>0</v>
      </c>
      <c r="K37" s="82">
        <v>0</v>
      </c>
      <c r="L37" s="82">
        <v>0</v>
      </c>
      <c r="M37" s="82">
        <v>0</v>
      </c>
      <c r="N37" s="82">
        <v>0</v>
      </c>
      <c r="O37" s="82">
        <v>0</v>
      </c>
      <c r="P37" s="82">
        <v>0</v>
      </c>
      <c r="Q37" s="82">
        <v>0</v>
      </c>
      <c r="R37" s="82">
        <v>0</v>
      </c>
      <c r="S37" s="82">
        <v>0</v>
      </c>
      <c r="T37" s="82">
        <v>0</v>
      </c>
      <c r="U37" s="82">
        <v>0</v>
      </c>
      <c r="V37" s="82">
        <v>0</v>
      </c>
      <c r="W37" s="82">
        <v>0</v>
      </c>
      <c r="X37" s="82">
        <v>0</v>
      </c>
      <c r="Y37" s="82">
        <v>0</v>
      </c>
      <c r="Z37" s="82">
        <v>0</v>
      </c>
      <c r="AA37" s="82">
        <v>0</v>
      </c>
      <c r="AB37" s="82">
        <v>0</v>
      </c>
      <c r="AC37" s="82">
        <v>0</v>
      </c>
      <c r="AD37" s="82">
        <v>0</v>
      </c>
      <c r="AE37" s="82">
        <v>0</v>
      </c>
      <c r="AF37" s="82">
        <v>0</v>
      </c>
      <c r="AG37" s="82">
        <v>0</v>
      </c>
      <c r="AH37" s="82">
        <v>0</v>
      </c>
      <c r="AI37" s="82">
        <v>0</v>
      </c>
      <c r="AJ37" s="82">
        <v>0</v>
      </c>
      <c r="AK37" s="82">
        <v>0</v>
      </c>
      <c r="AL37" s="82">
        <v>0</v>
      </c>
      <c r="AM37" s="82">
        <v>0</v>
      </c>
      <c r="AN37" s="82">
        <v>0</v>
      </c>
      <c r="AO37" s="82">
        <v>0</v>
      </c>
      <c r="AP37" s="82">
        <v>0</v>
      </c>
      <c r="AQ37" s="82">
        <v>0</v>
      </c>
    </row>
    <row r="38" spans="1:43" ht="15.75">
      <c r="A38" s="56" t="s">
        <v>23</v>
      </c>
      <c r="B38" s="52" t="s">
        <v>24</v>
      </c>
      <c r="C38" s="62" t="s">
        <v>96</v>
      </c>
      <c r="D38" s="82">
        <v>0</v>
      </c>
      <c r="E38" s="82">
        <v>330.75989176000002</v>
      </c>
      <c r="F38" s="82">
        <v>4.6775431192583969</v>
      </c>
      <c r="G38" s="82">
        <v>0</v>
      </c>
      <c r="H38" s="82">
        <v>54.96453192873345</v>
      </c>
      <c r="I38" s="82">
        <v>0</v>
      </c>
      <c r="J38" s="82">
        <v>0</v>
      </c>
      <c r="K38" s="82">
        <v>1</v>
      </c>
      <c r="L38" s="82">
        <v>0</v>
      </c>
      <c r="M38" s="82">
        <v>333.47338633000004</v>
      </c>
      <c r="N38" s="82">
        <v>1.904246565886095</v>
      </c>
      <c r="O38" s="82">
        <v>0</v>
      </c>
      <c r="P38" s="82">
        <v>25.247175685724624</v>
      </c>
      <c r="Q38" s="82">
        <v>0</v>
      </c>
      <c r="R38" s="82">
        <v>0</v>
      </c>
      <c r="S38" s="82">
        <v>61</v>
      </c>
      <c r="T38" s="82">
        <v>0</v>
      </c>
      <c r="U38" s="82">
        <v>134.62795331999999</v>
      </c>
      <c r="V38" s="82">
        <v>1.4395251756887899</v>
      </c>
      <c r="W38" s="82">
        <v>0</v>
      </c>
      <c r="X38" s="82">
        <v>19.085734833780158</v>
      </c>
      <c r="Y38" s="82">
        <v>0</v>
      </c>
      <c r="Z38" s="82">
        <v>0</v>
      </c>
      <c r="AA38" s="82">
        <v>57</v>
      </c>
      <c r="AB38" s="82">
        <v>59.7757006</v>
      </c>
      <c r="AC38" s="82">
        <v>2633.2189115599999</v>
      </c>
      <c r="AD38" s="82">
        <v>137.50473240004354</v>
      </c>
      <c r="AE38" s="82">
        <v>0</v>
      </c>
      <c r="AF38" s="82">
        <v>99.157899573084336</v>
      </c>
      <c r="AG38" s="82">
        <v>0</v>
      </c>
      <c r="AH38" s="82">
        <v>2817</v>
      </c>
      <c r="AI38" s="82">
        <v>166</v>
      </c>
      <c r="AJ38" s="82">
        <v>59.7757006</v>
      </c>
      <c r="AK38" s="82">
        <v>3432.0801429699995</v>
      </c>
      <c r="AL38" s="82">
        <v>145.52604726087682</v>
      </c>
      <c r="AM38" s="82">
        <v>0</v>
      </c>
      <c r="AN38" s="82">
        <v>198.45534202132256</v>
      </c>
      <c r="AO38" s="82">
        <v>0</v>
      </c>
      <c r="AP38" s="82">
        <v>2817</v>
      </c>
      <c r="AQ38" s="82">
        <v>285</v>
      </c>
    </row>
    <row r="39" spans="1:43" ht="47.25">
      <c r="A39" s="56" t="s">
        <v>0</v>
      </c>
      <c r="B39" s="52" t="s">
        <v>212</v>
      </c>
      <c r="C39" s="62" t="s">
        <v>96</v>
      </c>
      <c r="D39" s="82">
        <v>0</v>
      </c>
      <c r="E39" s="82">
        <v>330.75989176000002</v>
      </c>
      <c r="F39" s="82">
        <v>4.6775431192583969</v>
      </c>
      <c r="G39" s="82">
        <v>0</v>
      </c>
      <c r="H39" s="82">
        <v>54.96453192873345</v>
      </c>
      <c r="I39" s="82">
        <v>0</v>
      </c>
      <c r="J39" s="82">
        <v>0</v>
      </c>
      <c r="K39" s="82">
        <v>1</v>
      </c>
      <c r="L39" s="82">
        <v>0</v>
      </c>
      <c r="M39" s="82">
        <v>333.47338633000004</v>
      </c>
      <c r="N39" s="82">
        <v>1.904246565886095</v>
      </c>
      <c r="O39" s="82">
        <v>0</v>
      </c>
      <c r="P39" s="82">
        <v>25.247175685724624</v>
      </c>
      <c r="Q39" s="82">
        <v>0</v>
      </c>
      <c r="R39" s="82">
        <v>0</v>
      </c>
      <c r="S39" s="82">
        <v>61</v>
      </c>
      <c r="T39" s="82">
        <v>0</v>
      </c>
      <c r="U39" s="82">
        <v>134.62795331999999</v>
      </c>
      <c r="V39" s="82">
        <v>1.4395251756887899</v>
      </c>
      <c r="W39" s="82">
        <v>0</v>
      </c>
      <c r="X39" s="82">
        <v>19.085734833780158</v>
      </c>
      <c r="Y39" s="82">
        <v>0</v>
      </c>
      <c r="Z39" s="82">
        <v>0</v>
      </c>
      <c r="AA39" s="82">
        <v>57</v>
      </c>
      <c r="AB39" s="82">
        <v>59.7757006</v>
      </c>
      <c r="AC39" s="82">
        <v>2633.2189115599999</v>
      </c>
      <c r="AD39" s="82">
        <v>137.50473240004354</v>
      </c>
      <c r="AE39" s="82">
        <v>0</v>
      </c>
      <c r="AF39" s="82">
        <v>99.157899573084336</v>
      </c>
      <c r="AG39" s="82">
        <v>0</v>
      </c>
      <c r="AH39" s="82">
        <v>2817</v>
      </c>
      <c r="AI39" s="82">
        <v>166</v>
      </c>
      <c r="AJ39" s="82">
        <v>59.7757006</v>
      </c>
      <c r="AK39" s="82">
        <v>3432.0801429699995</v>
      </c>
      <c r="AL39" s="82">
        <v>145.52604726087682</v>
      </c>
      <c r="AM39" s="82">
        <v>0</v>
      </c>
      <c r="AN39" s="82">
        <v>198.45534202132256</v>
      </c>
      <c r="AO39" s="82">
        <v>0</v>
      </c>
      <c r="AP39" s="82">
        <v>2817</v>
      </c>
      <c r="AQ39" s="82">
        <v>285</v>
      </c>
    </row>
    <row r="40" spans="1:43" ht="15.75">
      <c r="A40" s="57" t="s">
        <v>1</v>
      </c>
      <c r="B40" s="58" t="s">
        <v>59</v>
      </c>
      <c r="C40" s="62" t="s">
        <v>96</v>
      </c>
      <c r="D40" s="82">
        <v>0</v>
      </c>
      <c r="E40" s="82">
        <v>149.54180295</v>
      </c>
      <c r="F40" s="82">
        <v>1.8775431192583971</v>
      </c>
      <c r="G40" s="82">
        <v>0</v>
      </c>
      <c r="H40" s="82">
        <v>24.893131928733446</v>
      </c>
      <c r="I40" s="82">
        <v>0</v>
      </c>
      <c r="J40" s="82">
        <v>0</v>
      </c>
      <c r="K40" s="82">
        <v>0</v>
      </c>
      <c r="L40" s="82">
        <v>0</v>
      </c>
      <c r="M40" s="82">
        <v>251.56141834000002</v>
      </c>
      <c r="N40" s="82">
        <v>1.904246565886095</v>
      </c>
      <c r="O40" s="82">
        <v>0</v>
      </c>
      <c r="P40" s="82">
        <v>25.247175685724624</v>
      </c>
      <c r="Q40" s="82">
        <v>0</v>
      </c>
      <c r="R40" s="82">
        <v>0</v>
      </c>
      <c r="S40" s="82">
        <v>2</v>
      </c>
      <c r="T40" s="82">
        <v>0</v>
      </c>
      <c r="U40" s="82">
        <v>114.65472507999999</v>
      </c>
      <c r="V40" s="82">
        <v>1.4395251756887899</v>
      </c>
      <c r="W40" s="82">
        <v>0</v>
      </c>
      <c r="X40" s="82">
        <v>19.085734833780158</v>
      </c>
      <c r="Y40" s="82">
        <v>0</v>
      </c>
      <c r="Z40" s="82">
        <v>0</v>
      </c>
      <c r="AA40" s="82">
        <v>0</v>
      </c>
      <c r="AB40" s="82">
        <v>0</v>
      </c>
      <c r="AC40" s="82">
        <v>1862.8196805800001</v>
      </c>
      <c r="AD40" s="82">
        <v>131.43973240004354</v>
      </c>
      <c r="AE40" s="82">
        <v>0</v>
      </c>
      <c r="AF40" s="82">
        <v>80.721899573084329</v>
      </c>
      <c r="AG40" s="82">
        <v>0</v>
      </c>
      <c r="AH40" s="82">
        <v>0</v>
      </c>
      <c r="AI40" s="82">
        <v>0</v>
      </c>
      <c r="AJ40" s="82">
        <v>0</v>
      </c>
      <c r="AK40" s="82">
        <v>2378.5776269499997</v>
      </c>
      <c r="AL40" s="82">
        <v>136.66104726087681</v>
      </c>
      <c r="AM40" s="82">
        <v>0</v>
      </c>
      <c r="AN40" s="82">
        <v>149.94794202132258</v>
      </c>
      <c r="AO40" s="82">
        <v>0</v>
      </c>
      <c r="AP40" s="82">
        <v>0</v>
      </c>
      <c r="AQ40" s="82">
        <v>2</v>
      </c>
    </row>
    <row r="41" spans="1:43" ht="31.5">
      <c r="A41" s="57" t="s">
        <v>32</v>
      </c>
      <c r="B41" s="60" t="s">
        <v>60</v>
      </c>
      <c r="C41" s="62" t="s">
        <v>96</v>
      </c>
      <c r="D41" s="82">
        <v>0</v>
      </c>
      <c r="E41" s="82">
        <v>149.54180295</v>
      </c>
      <c r="F41" s="82">
        <v>1.8775431192583971</v>
      </c>
      <c r="G41" s="82">
        <v>0</v>
      </c>
      <c r="H41" s="82">
        <v>24.893131928733446</v>
      </c>
      <c r="I41" s="82">
        <v>0</v>
      </c>
      <c r="J41" s="82">
        <v>0</v>
      </c>
      <c r="K41" s="82">
        <v>0</v>
      </c>
      <c r="L41" s="82">
        <v>0</v>
      </c>
      <c r="M41" s="82">
        <v>151.66866838000001</v>
      </c>
      <c r="N41" s="82">
        <v>1.904246565886095</v>
      </c>
      <c r="O41" s="82">
        <v>0</v>
      </c>
      <c r="P41" s="82">
        <v>25.247175685724624</v>
      </c>
      <c r="Q41" s="82">
        <v>0</v>
      </c>
      <c r="R41" s="82">
        <v>0</v>
      </c>
      <c r="S41" s="82">
        <v>0</v>
      </c>
      <c r="T41" s="82">
        <v>0</v>
      </c>
      <c r="U41" s="82">
        <v>114.65472507999999</v>
      </c>
      <c r="V41" s="82">
        <v>1.4395251756887899</v>
      </c>
      <c r="W41" s="82">
        <v>0</v>
      </c>
      <c r="X41" s="82">
        <v>19.085734833780158</v>
      </c>
      <c r="Y41" s="82">
        <v>0</v>
      </c>
      <c r="Z41" s="82">
        <v>0</v>
      </c>
      <c r="AA41" s="82">
        <v>0</v>
      </c>
      <c r="AB41" s="82">
        <v>0</v>
      </c>
      <c r="AC41" s="82">
        <v>1862.8196805800001</v>
      </c>
      <c r="AD41" s="82">
        <v>131.43973240004354</v>
      </c>
      <c r="AE41" s="82">
        <v>0</v>
      </c>
      <c r="AF41" s="82">
        <v>80.721899573084329</v>
      </c>
      <c r="AG41" s="82">
        <v>0</v>
      </c>
      <c r="AH41" s="82">
        <v>0</v>
      </c>
      <c r="AI41" s="82">
        <v>0</v>
      </c>
      <c r="AJ41" s="82">
        <v>0</v>
      </c>
      <c r="AK41" s="82">
        <v>2278.6848769899998</v>
      </c>
      <c r="AL41" s="82">
        <v>136.66104726087681</v>
      </c>
      <c r="AM41" s="82">
        <v>0</v>
      </c>
      <c r="AN41" s="82">
        <v>149.94794202132258</v>
      </c>
      <c r="AO41" s="82">
        <v>0</v>
      </c>
      <c r="AP41" s="82">
        <v>0</v>
      </c>
      <c r="AQ41" s="82">
        <v>0</v>
      </c>
    </row>
    <row r="42" spans="1:43" ht="47.25">
      <c r="A42" s="56" t="s">
        <v>213</v>
      </c>
      <c r="B42" s="52" t="s">
        <v>61</v>
      </c>
      <c r="C42" s="62" t="s">
        <v>96</v>
      </c>
      <c r="D42" s="82">
        <v>0</v>
      </c>
      <c r="E42" s="82">
        <v>124.03657375</v>
      </c>
      <c r="F42" s="82">
        <v>1.5573171580562331</v>
      </c>
      <c r="G42" s="82">
        <v>0</v>
      </c>
      <c r="H42" s="82">
        <v>20.647462672221486</v>
      </c>
      <c r="I42" s="82">
        <v>0</v>
      </c>
      <c r="J42" s="82">
        <v>0</v>
      </c>
      <c r="K42" s="82">
        <v>0</v>
      </c>
      <c r="L42" s="82">
        <v>0</v>
      </c>
      <c r="M42" s="82">
        <v>123.4431914</v>
      </c>
      <c r="N42" s="82">
        <v>1.5498670609840159</v>
      </c>
      <c r="O42" s="82">
        <v>0</v>
      </c>
      <c r="P42" s="82">
        <v>20.548686645509605</v>
      </c>
      <c r="Q42" s="82">
        <v>0</v>
      </c>
      <c r="R42" s="82">
        <v>0</v>
      </c>
      <c r="S42" s="82">
        <v>0</v>
      </c>
      <c r="T42" s="82">
        <v>0</v>
      </c>
      <c r="U42" s="82">
        <v>90.51798977</v>
      </c>
      <c r="V42" s="82">
        <v>1.1364810742491149</v>
      </c>
      <c r="W42" s="82">
        <v>0</v>
      </c>
      <c r="X42" s="82">
        <v>15.067868761898957</v>
      </c>
      <c r="Y42" s="82">
        <v>0</v>
      </c>
      <c r="Z42" s="82">
        <v>0</v>
      </c>
      <c r="AA42" s="82">
        <v>0</v>
      </c>
      <c r="AB42" s="82">
        <v>0</v>
      </c>
      <c r="AC42" s="82">
        <v>188.46077735000006</v>
      </c>
      <c r="AD42" s="82">
        <v>2.3661827581541899</v>
      </c>
      <c r="AE42" s="82">
        <v>0</v>
      </c>
      <c r="AF42" s="82">
        <v>31.371689396668543</v>
      </c>
      <c r="AG42" s="82">
        <v>0</v>
      </c>
      <c r="AH42" s="82">
        <v>0</v>
      </c>
      <c r="AI42" s="82">
        <v>0</v>
      </c>
      <c r="AJ42" s="82">
        <v>0</v>
      </c>
      <c r="AK42" s="82">
        <v>526.45853226999998</v>
      </c>
      <c r="AL42" s="82">
        <v>6.6098480514435538</v>
      </c>
      <c r="AM42" s="82">
        <v>0</v>
      </c>
      <c r="AN42" s="82">
        <v>87.635707476298592</v>
      </c>
      <c r="AO42" s="82">
        <v>0</v>
      </c>
      <c r="AP42" s="82">
        <v>0</v>
      </c>
      <c r="AQ42" s="82">
        <v>0</v>
      </c>
    </row>
    <row r="43" spans="1:43" ht="47.25">
      <c r="A43" s="56" t="s">
        <v>214</v>
      </c>
      <c r="B43" s="52" t="s">
        <v>333</v>
      </c>
      <c r="C43" s="62" t="s">
        <v>96</v>
      </c>
      <c r="D43" s="82">
        <v>0</v>
      </c>
      <c r="E43" s="82">
        <v>25.505229200000002</v>
      </c>
      <c r="F43" s="82">
        <v>0.32022596120216401</v>
      </c>
      <c r="G43" s="82">
        <v>0</v>
      </c>
      <c r="H43" s="82">
        <v>4.2456692565119614</v>
      </c>
      <c r="I43" s="82">
        <v>0</v>
      </c>
      <c r="J43" s="82">
        <v>0</v>
      </c>
      <c r="K43" s="82">
        <v>0</v>
      </c>
      <c r="L43" s="82">
        <v>0</v>
      </c>
      <c r="M43" s="82">
        <v>28.22547698</v>
      </c>
      <c r="N43" s="82">
        <v>0.35437950490207915</v>
      </c>
      <c r="O43" s="82">
        <v>0</v>
      </c>
      <c r="P43" s="82">
        <v>4.6984890402150192</v>
      </c>
      <c r="Q43" s="82">
        <v>0</v>
      </c>
      <c r="R43" s="82">
        <v>0</v>
      </c>
      <c r="S43" s="82">
        <v>0</v>
      </c>
      <c r="T43" s="82">
        <v>0</v>
      </c>
      <c r="U43" s="82">
        <v>24.136735309999999</v>
      </c>
      <c r="V43" s="82">
        <v>0.30304410143967503</v>
      </c>
      <c r="W43" s="82">
        <v>0</v>
      </c>
      <c r="X43" s="82">
        <v>4.0178660718812003</v>
      </c>
      <c r="Y43" s="82">
        <v>0</v>
      </c>
      <c r="Z43" s="82">
        <v>0</v>
      </c>
      <c r="AA43" s="82">
        <v>0</v>
      </c>
      <c r="AB43" s="82">
        <v>0</v>
      </c>
      <c r="AC43" s="82">
        <v>244.80085180999998</v>
      </c>
      <c r="AD43" s="82">
        <v>3.0735496418893486</v>
      </c>
      <c r="AE43" s="82">
        <v>0</v>
      </c>
      <c r="AF43" s="82">
        <v>40.750210176415791</v>
      </c>
      <c r="AG43" s="82">
        <v>0</v>
      </c>
      <c r="AH43" s="82">
        <v>0</v>
      </c>
      <c r="AI43" s="82">
        <v>0</v>
      </c>
      <c r="AJ43" s="82">
        <v>0</v>
      </c>
      <c r="AK43" s="82">
        <v>322.66829329999996</v>
      </c>
      <c r="AL43" s="82">
        <v>4.0511992094332667</v>
      </c>
      <c r="AM43" s="82">
        <v>0</v>
      </c>
      <c r="AN43" s="82">
        <v>53.712234545023975</v>
      </c>
      <c r="AO43" s="82">
        <v>0</v>
      </c>
      <c r="AP43" s="82">
        <v>0</v>
      </c>
      <c r="AQ43" s="82">
        <v>0</v>
      </c>
    </row>
    <row r="44" spans="1:43" ht="31.5">
      <c r="A44" s="56" t="s">
        <v>215</v>
      </c>
      <c r="B44" s="52" t="s">
        <v>62</v>
      </c>
      <c r="C44" s="53" t="s">
        <v>96</v>
      </c>
      <c r="D44" s="82">
        <v>0</v>
      </c>
      <c r="E44" s="82">
        <v>0</v>
      </c>
      <c r="F44" s="82">
        <v>0</v>
      </c>
      <c r="G44" s="82">
        <v>0</v>
      </c>
      <c r="H44" s="82">
        <v>0</v>
      </c>
      <c r="I44" s="82">
        <v>0</v>
      </c>
      <c r="J44" s="82">
        <v>0</v>
      </c>
      <c r="K44" s="82">
        <v>0</v>
      </c>
      <c r="L44" s="82">
        <v>0</v>
      </c>
      <c r="M44" s="82">
        <v>0</v>
      </c>
      <c r="N44" s="82">
        <v>0</v>
      </c>
      <c r="O44" s="82">
        <v>0</v>
      </c>
      <c r="P44" s="82">
        <v>0</v>
      </c>
      <c r="Q44" s="82">
        <v>0</v>
      </c>
      <c r="R44" s="82">
        <v>0</v>
      </c>
      <c r="S44" s="82">
        <v>0</v>
      </c>
      <c r="T44" s="82">
        <v>0</v>
      </c>
      <c r="U44" s="82">
        <v>0</v>
      </c>
      <c r="V44" s="82">
        <v>0</v>
      </c>
      <c r="W44" s="82">
        <v>0</v>
      </c>
      <c r="X44" s="82">
        <v>0</v>
      </c>
      <c r="Y44" s="82">
        <v>0</v>
      </c>
      <c r="Z44" s="82">
        <v>0</v>
      </c>
      <c r="AA44" s="82">
        <v>0</v>
      </c>
      <c r="AB44" s="82">
        <v>0</v>
      </c>
      <c r="AC44" s="82">
        <v>1429.5580514200001</v>
      </c>
      <c r="AD44" s="82">
        <v>126</v>
      </c>
      <c r="AE44" s="82">
        <v>0</v>
      </c>
      <c r="AF44" s="82">
        <v>8.6</v>
      </c>
      <c r="AG44" s="82">
        <v>0</v>
      </c>
      <c r="AH44" s="82">
        <v>0</v>
      </c>
      <c r="AI44" s="82">
        <v>0</v>
      </c>
      <c r="AJ44" s="82">
        <v>0</v>
      </c>
      <c r="AK44" s="82">
        <v>1429.5580514200001</v>
      </c>
      <c r="AL44" s="82">
        <v>126</v>
      </c>
      <c r="AM44" s="82">
        <v>0</v>
      </c>
      <c r="AN44" s="82">
        <v>8.6</v>
      </c>
      <c r="AO44" s="82">
        <v>0</v>
      </c>
      <c r="AP44" s="82">
        <v>0</v>
      </c>
      <c r="AQ44" s="82">
        <v>0</v>
      </c>
    </row>
    <row r="45" spans="1:43" ht="31.5">
      <c r="A45" s="59" t="s">
        <v>215</v>
      </c>
      <c r="B45" s="67" t="s">
        <v>386</v>
      </c>
      <c r="C45" s="53" t="s">
        <v>385</v>
      </c>
      <c r="D45" s="82">
        <v>0</v>
      </c>
      <c r="E45" s="82">
        <v>0</v>
      </c>
      <c r="F45" s="82">
        <v>0</v>
      </c>
      <c r="G45" s="82">
        <v>0</v>
      </c>
      <c r="H45" s="82">
        <v>0</v>
      </c>
      <c r="I45" s="82">
        <v>0</v>
      </c>
      <c r="J45" s="82">
        <v>0</v>
      </c>
      <c r="K45" s="82">
        <v>0</v>
      </c>
      <c r="L45" s="82">
        <v>0</v>
      </c>
      <c r="M45" s="82">
        <v>0</v>
      </c>
      <c r="N45" s="82">
        <v>0</v>
      </c>
      <c r="O45" s="82">
        <v>0</v>
      </c>
      <c r="P45" s="82">
        <v>0</v>
      </c>
      <c r="Q45" s="82">
        <v>0</v>
      </c>
      <c r="R45" s="82">
        <v>0</v>
      </c>
      <c r="S45" s="82">
        <v>0</v>
      </c>
      <c r="T45" s="82">
        <v>0</v>
      </c>
      <c r="U45" s="82">
        <v>0</v>
      </c>
      <c r="V45" s="82">
        <v>0</v>
      </c>
      <c r="W45" s="82">
        <v>0</v>
      </c>
      <c r="X45" s="82">
        <v>0</v>
      </c>
      <c r="Y45" s="82">
        <v>0</v>
      </c>
      <c r="Z45" s="82">
        <v>0</v>
      </c>
      <c r="AA45" s="82">
        <v>0</v>
      </c>
      <c r="AB45" s="82">
        <v>0</v>
      </c>
      <c r="AC45" s="82">
        <v>0</v>
      </c>
      <c r="AD45" s="82">
        <v>0</v>
      </c>
      <c r="AE45" s="82">
        <v>0</v>
      </c>
      <c r="AF45" s="82">
        <v>0</v>
      </c>
      <c r="AG45" s="82">
        <v>0</v>
      </c>
      <c r="AH45" s="82">
        <v>0</v>
      </c>
      <c r="AI45" s="82">
        <v>0</v>
      </c>
      <c r="AJ45" s="82">
        <v>0</v>
      </c>
      <c r="AK45" s="82">
        <v>0</v>
      </c>
      <c r="AL45" s="82">
        <v>0</v>
      </c>
      <c r="AM45" s="82">
        <v>0</v>
      </c>
      <c r="AN45" s="82">
        <v>0</v>
      </c>
      <c r="AO45" s="82">
        <v>0</v>
      </c>
      <c r="AP45" s="82">
        <v>0</v>
      </c>
      <c r="AQ45" s="82">
        <v>0</v>
      </c>
    </row>
    <row r="46" spans="1:43" ht="31.5">
      <c r="A46" s="59" t="s">
        <v>215</v>
      </c>
      <c r="B46" s="67" t="s">
        <v>116</v>
      </c>
      <c r="C46" s="53" t="s">
        <v>387</v>
      </c>
      <c r="D46" s="82">
        <v>0</v>
      </c>
      <c r="E46" s="82">
        <v>0</v>
      </c>
      <c r="F46" s="82">
        <v>0</v>
      </c>
      <c r="G46" s="82">
        <v>0</v>
      </c>
      <c r="H46" s="82">
        <v>0</v>
      </c>
      <c r="I46" s="82">
        <v>0</v>
      </c>
      <c r="J46" s="82">
        <v>0</v>
      </c>
      <c r="K46" s="82">
        <v>0</v>
      </c>
      <c r="L46" s="82">
        <v>0</v>
      </c>
      <c r="M46" s="82">
        <v>0</v>
      </c>
      <c r="N46" s="82">
        <v>0</v>
      </c>
      <c r="O46" s="82">
        <v>0</v>
      </c>
      <c r="P46" s="82">
        <v>0</v>
      </c>
      <c r="Q46" s="82">
        <v>0</v>
      </c>
      <c r="R46" s="82">
        <v>0</v>
      </c>
      <c r="S46" s="82">
        <v>0</v>
      </c>
      <c r="T46" s="82">
        <v>0</v>
      </c>
      <c r="U46" s="82">
        <v>0</v>
      </c>
      <c r="V46" s="82">
        <v>0</v>
      </c>
      <c r="W46" s="82">
        <v>0</v>
      </c>
      <c r="X46" s="82">
        <v>0</v>
      </c>
      <c r="Y46" s="82">
        <v>0</v>
      </c>
      <c r="Z46" s="82">
        <v>0</v>
      </c>
      <c r="AA46" s="82">
        <v>0</v>
      </c>
      <c r="AB46" s="82">
        <v>0</v>
      </c>
      <c r="AC46" s="82">
        <v>0</v>
      </c>
      <c r="AD46" s="82">
        <v>0</v>
      </c>
      <c r="AE46" s="82">
        <v>0</v>
      </c>
      <c r="AF46" s="82">
        <v>0</v>
      </c>
      <c r="AG46" s="82">
        <v>0</v>
      </c>
      <c r="AH46" s="82">
        <v>0</v>
      </c>
      <c r="AI46" s="82">
        <v>0</v>
      </c>
      <c r="AJ46" s="82">
        <v>0</v>
      </c>
      <c r="AK46" s="82">
        <v>0</v>
      </c>
      <c r="AL46" s="82">
        <v>0</v>
      </c>
      <c r="AM46" s="82">
        <v>0</v>
      </c>
      <c r="AN46" s="82">
        <v>0</v>
      </c>
      <c r="AO46" s="82">
        <v>0</v>
      </c>
      <c r="AP46" s="82">
        <v>0</v>
      </c>
      <c r="AQ46" s="82">
        <v>0</v>
      </c>
    </row>
    <row r="47" spans="1:43" ht="63">
      <c r="A47" s="59" t="s">
        <v>215</v>
      </c>
      <c r="B47" s="67" t="s">
        <v>783</v>
      </c>
      <c r="C47" s="53" t="s">
        <v>782</v>
      </c>
      <c r="D47" s="82">
        <v>0</v>
      </c>
      <c r="E47" s="82">
        <v>0</v>
      </c>
      <c r="F47" s="82">
        <v>0</v>
      </c>
      <c r="G47" s="82">
        <v>0</v>
      </c>
      <c r="H47" s="82">
        <v>0</v>
      </c>
      <c r="I47" s="82">
        <v>0</v>
      </c>
      <c r="J47" s="82">
        <v>0</v>
      </c>
      <c r="K47" s="82">
        <v>0</v>
      </c>
      <c r="L47" s="82">
        <v>0</v>
      </c>
      <c r="M47" s="82">
        <v>0</v>
      </c>
      <c r="N47" s="82">
        <v>0</v>
      </c>
      <c r="O47" s="82">
        <v>0</v>
      </c>
      <c r="P47" s="82">
        <v>0</v>
      </c>
      <c r="Q47" s="82">
        <v>0</v>
      </c>
      <c r="R47" s="82">
        <v>0</v>
      </c>
      <c r="S47" s="82">
        <v>0</v>
      </c>
      <c r="T47" s="82">
        <v>0</v>
      </c>
      <c r="U47" s="82">
        <v>0</v>
      </c>
      <c r="V47" s="82">
        <v>0</v>
      </c>
      <c r="W47" s="82">
        <v>0</v>
      </c>
      <c r="X47" s="82">
        <v>0</v>
      </c>
      <c r="Y47" s="82">
        <v>0</v>
      </c>
      <c r="Z47" s="82">
        <v>0</v>
      </c>
      <c r="AA47" s="82">
        <v>0</v>
      </c>
      <c r="AB47" s="82">
        <v>0</v>
      </c>
      <c r="AC47" s="82">
        <v>0</v>
      </c>
      <c r="AD47" s="82">
        <v>0</v>
      </c>
      <c r="AE47" s="82">
        <v>0</v>
      </c>
      <c r="AF47" s="82">
        <v>0</v>
      </c>
      <c r="AG47" s="82">
        <v>0</v>
      </c>
      <c r="AH47" s="82">
        <v>0</v>
      </c>
      <c r="AI47" s="82">
        <v>0</v>
      </c>
      <c r="AJ47" s="82">
        <v>0</v>
      </c>
      <c r="AK47" s="82">
        <v>0</v>
      </c>
      <c r="AL47" s="82">
        <v>0</v>
      </c>
      <c r="AM47" s="82">
        <v>0</v>
      </c>
      <c r="AN47" s="82">
        <v>0</v>
      </c>
      <c r="AO47" s="82">
        <v>0</v>
      </c>
      <c r="AP47" s="82">
        <v>0</v>
      </c>
      <c r="AQ47" s="82">
        <v>0</v>
      </c>
    </row>
    <row r="48" spans="1:43" ht="47.25">
      <c r="A48" s="59" t="s">
        <v>215</v>
      </c>
      <c r="B48" s="67" t="s">
        <v>629</v>
      </c>
      <c r="C48" s="53" t="s">
        <v>786</v>
      </c>
      <c r="D48" s="82">
        <v>0</v>
      </c>
      <c r="E48" s="82">
        <v>0</v>
      </c>
      <c r="F48" s="82">
        <v>0</v>
      </c>
      <c r="G48" s="82">
        <v>0</v>
      </c>
      <c r="H48" s="82">
        <v>0</v>
      </c>
      <c r="I48" s="82">
        <v>0</v>
      </c>
      <c r="J48" s="82">
        <v>0</v>
      </c>
      <c r="K48" s="82">
        <v>0</v>
      </c>
      <c r="L48" s="82">
        <v>0</v>
      </c>
      <c r="M48" s="82">
        <v>0</v>
      </c>
      <c r="N48" s="82">
        <v>0</v>
      </c>
      <c r="O48" s="82">
        <v>0</v>
      </c>
      <c r="P48" s="82">
        <v>0</v>
      </c>
      <c r="Q48" s="82">
        <v>0</v>
      </c>
      <c r="R48" s="82">
        <v>0</v>
      </c>
      <c r="S48" s="82">
        <v>0</v>
      </c>
      <c r="T48" s="82">
        <v>0</v>
      </c>
      <c r="U48" s="82">
        <v>0</v>
      </c>
      <c r="V48" s="82">
        <v>0</v>
      </c>
      <c r="W48" s="82">
        <v>0</v>
      </c>
      <c r="X48" s="82">
        <v>0</v>
      </c>
      <c r="Y48" s="82">
        <v>0</v>
      </c>
      <c r="Z48" s="82">
        <v>0</v>
      </c>
      <c r="AA48" s="82">
        <v>0</v>
      </c>
      <c r="AB48" s="82">
        <v>0</v>
      </c>
      <c r="AC48" s="82">
        <v>0</v>
      </c>
      <c r="AD48" s="82">
        <v>0</v>
      </c>
      <c r="AE48" s="82">
        <v>0</v>
      </c>
      <c r="AF48" s="82">
        <v>0</v>
      </c>
      <c r="AG48" s="82">
        <v>0</v>
      </c>
      <c r="AH48" s="82">
        <v>0</v>
      </c>
      <c r="AI48" s="82">
        <v>0</v>
      </c>
      <c r="AJ48" s="82">
        <v>0</v>
      </c>
      <c r="AK48" s="82">
        <v>0</v>
      </c>
      <c r="AL48" s="82">
        <v>0</v>
      </c>
      <c r="AM48" s="82">
        <v>0</v>
      </c>
      <c r="AN48" s="82">
        <v>0</v>
      </c>
      <c r="AO48" s="82">
        <v>0</v>
      </c>
      <c r="AP48" s="82">
        <v>0</v>
      </c>
      <c r="AQ48" s="82">
        <v>0</v>
      </c>
    </row>
    <row r="49" spans="1:43" ht="31.5">
      <c r="A49" s="59" t="s">
        <v>215</v>
      </c>
      <c r="B49" s="67" t="s">
        <v>788</v>
      </c>
      <c r="C49" s="53" t="s">
        <v>787</v>
      </c>
      <c r="D49" s="82">
        <v>0</v>
      </c>
      <c r="E49" s="82">
        <v>0</v>
      </c>
      <c r="F49" s="82">
        <v>0</v>
      </c>
      <c r="G49" s="82">
        <v>0</v>
      </c>
      <c r="H49" s="82">
        <v>0</v>
      </c>
      <c r="I49" s="82">
        <v>0</v>
      </c>
      <c r="J49" s="82">
        <v>0</v>
      </c>
      <c r="K49" s="82">
        <v>0</v>
      </c>
      <c r="L49" s="82">
        <v>0</v>
      </c>
      <c r="M49" s="82">
        <v>0</v>
      </c>
      <c r="N49" s="82">
        <v>0</v>
      </c>
      <c r="O49" s="82">
        <v>0</v>
      </c>
      <c r="P49" s="82">
        <v>0</v>
      </c>
      <c r="Q49" s="82">
        <v>0</v>
      </c>
      <c r="R49" s="82">
        <v>0</v>
      </c>
      <c r="S49" s="82">
        <v>0</v>
      </c>
      <c r="T49" s="82">
        <v>0</v>
      </c>
      <c r="U49" s="82">
        <v>0</v>
      </c>
      <c r="V49" s="82">
        <v>0</v>
      </c>
      <c r="W49" s="82">
        <v>0</v>
      </c>
      <c r="X49" s="82">
        <v>0</v>
      </c>
      <c r="Y49" s="82">
        <v>0</v>
      </c>
      <c r="Z49" s="82">
        <v>0</v>
      </c>
      <c r="AA49" s="82">
        <v>0</v>
      </c>
      <c r="AB49" s="82">
        <v>0</v>
      </c>
      <c r="AC49" s="82">
        <v>0</v>
      </c>
      <c r="AD49" s="82">
        <v>0</v>
      </c>
      <c r="AE49" s="82">
        <v>0</v>
      </c>
      <c r="AF49" s="82">
        <v>0</v>
      </c>
      <c r="AG49" s="82">
        <v>0</v>
      </c>
      <c r="AH49" s="82">
        <v>0</v>
      </c>
      <c r="AI49" s="82">
        <v>0</v>
      </c>
      <c r="AJ49" s="82">
        <v>0</v>
      </c>
      <c r="AK49" s="82">
        <v>0</v>
      </c>
      <c r="AL49" s="82">
        <v>0</v>
      </c>
      <c r="AM49" s="82">
        <v>0</v>
      </c>
      <c r="AN49" s="82">
        <v>0</v>
      </c>
      <c r="AO49" s="82">
        <v>0</v>
      </c>
      <c r="AP49" s="82">
        <v>0</v>
      </c>
      <c r="AQ49" s="82">
        <v>0</v>
      </c>
    </row>
    <row r="50" spans="1:43" ht="47.25">
      <c r="A50" s="59" t="s">
        <v>215</v>
      </c>
      <c r="B50" s="67" t="s">
        <v>790</v>
      </c>
      <c r="C50" s="53" t="s">
        <v>789</v>
      </c>
      <c r="D50" s="82">
        <v>0</v>
      </c>
      <c r="E50" s="82">
        <v>0</v>
      </c>
      <c r="F50" s="82">
        <v>0</v>
      </c>
      <c r="G50" s="82">
        <v>0</v>
      </c>
      <c r="H50" s="82">
        <v>0</v>
      </c>
      <c r="I50" s="82">
        <v>0</v>
      </c>
      <c r="J50" s="82">
        <v>0</v>
      </c>
      <c r="K50" s="82">
        <v>0</v>
      </c>
      <c r="L50" s="82">
        <v>0</v>
      </c>
      <c r="M50" s="82">
        <v>0</v>
      </c>
      <c r="N50" s="82">
        <v>0</v>
      </c>
      <c r="O50" s="82">
        <v>0</v>
      </c>
      <c r="P50" s="82">
        <v>0</v>
      </c>
      <c r="Q50" s="82">
        <v>0</v>
      </c>
      <c r="R50" s="82">
        <v>0</v>
      </c>
      <c r="S50" s="82">
        <v>0</v>
      </c>
      <c r="T50" s="82">
        <v>0</v>
      </c>
      <c r="U50" s="82">
        <v>0</v>
      </c>
      <c r="V50" s="82">
        <v>0</v>
      </c>
      <c r="W50" s="82">
        <v>0</v>
      </c>
      <c r="X50" s="82">
        <v>0</v>
      </c>
      <c r="Y50" s="82">
        <v>0</v>
      </c>
      <c r="Z50" s="82">
        <v>0</v>
      </c>
      <c r="AA50" s="82">
        <v>0</v>
      </c>
      <c r="AB50" s="82">
        <v>0</v>
      </c>
      <c r="AC50" s="82">
        <v>0</v>
      </c>
      <c r="AD50" s="82">
        <v>0</v>
      </c>
      <c r="AE50" s="82">
        <v>0</v>
      </c>
      <c r="AF50" s="82">
        <v>0</v>
      </c>
      <c r="AG50" s="82">
        <v>0</v>
      </c>
      <c r="AH50" s="82">
        <v>0</v>
      </c>
      <c r="AI50" s="82">
        <v>0</v>
      </c>
      <c r="AJ50" s="82">
        <v>0</v>
      </c>
      <c r="AK50" s="82">
        <v>0</v>
      </c>
      <c r="AL50" s="82">
        <v>0</v>
      </c>
      <c r="AM50" s="82">
        <v>0</v>
      </c>
      <c r="AN50" s="82">
        <v>0</v>
      </c>
      <c r="AO50" s="82">
        <v>0</v>
      </c>
      <c r="AP50" s="82">
        <v>0</v>
      </c>
      <c r="AQ50" s="82">
        <v>0</v>
      </c>
    </row>
    <row r="51" spans="1:43" ht="47.25">
      <c r="A51" s="59" t="s">
        <v>215</v>
      </c>
      <c r="B51" s="67" t="s">
        <v>792</v>
      </c>
      <c r="C51" s="53" t="s">
        <v>791</v>
      </c>
      <c r="D51" s="82">
        <v>0</v>
      </c>
      <c r="E51" s="82">
        <v>0</v>
      </c>
      <c r="F51" s="82">
        <v>0</v>
      </c>
      <c r="G51" s="82">
        <v>0</v>
      </c>
      <c r="H51" s="82">
        <v>0</v>
      </c>
      <c r="I51" s="82">
        <v>0</v>
      </c>
      <c r="J51" s="82">
        <v>0</v>
      </c>
      <c r="K51" s="82">
        <v>0</v>
      </c>
      <c r="L51" s="82">
        <v>0</v>
      </c>
      <c r="M51" s="82">
        <v>0</v>
      </c>
      <c r="N51" s="82">
        <v>0</v>
      </c>
      <c r="O51" s="82">
        <v>0</v>
      </c>
      <c r="P51" s="82">
        <v>0</v>
      </c>
      <c r="Q51" s="82">
        <v>0</v>
      </c>
      <c r="R51" s="82">
        <v>0</v>
      </c>
      <c r="S51" s="82">
        <v>0</v>
      </c>
      <c r="T51" s="82">
        <v>0</v>
      </c>
      <c r="U51" s="82">
        <v>0</v>
      </c>
      <c r="V51" s="82">
        <v>0</v>
      </c>
      <c r="W51" s="82">
        <v>0</v>
      </c>
      <c r="X51" s="82">
        <v>0</v>
      </c>
      <c r="Y51" s="82">
        <v>0</v>
      </c>
      <c r="Z51" s="82">
        <v>0</v>
      </c>
      <c r="AA51" s="82">
        <v>0</v>
      </c>
      <c r="AB51" s="82">
        <v>0</v>
      </c>
      <c r="AC51" s="82">
        <v>0</v>
      </c>
      <c r="AD51" s="82">
        <v>0</v>
      </c>
      <c r="AE51" s="82">
        <v>0</v>
      </c>
      <c r="AF51" s="82">
        <v>0</v>
      </c>
      <c r="AG51" s="82">
        <v>0</v>
      </c>
      <c r="AH51" s="82">
        <v>0</v>
      </c>
      <c r="AI51" s="82">
        <v>0</v>
      </c>
      <c r="AJ51" s="82">
        <v>0</v>
      </c>
      <c r="AK51" s="82">
        <v>0</v>
      </c>
      <c r="AL51" s="82">
        <v>0</v>
      </c>
      <c r="AM51" s="82">
        <v>0</v>
      </c>
      <c r="AN51" s="82">
        <v>0</v>
      </c>
      <c r="AO51" s="82">
        <v>0</v>
      </c>
      <c r="AP51" s="82">
        <v>0</v>
      </c>
      <c r="AQ51" s="82">
        <v>0</v>
      </c>
    </row>
    <row r="52" spans="1:43" ht="63">
      <c r="A52" s="59" t="s">
        <v>215</v>
      </c>
      <c r="B52" s="67" t="s">
        <v>794</v>
      </c>
      <c r="C52" s="53" t="s">
        <v>793</v>
      </c>
      <c r="D52" s="82">
        <v>0</v>
      </c>
      <c r="E52" s="82">
        <v>0</v>
      </c>
      <c r="F52" s="82">
        <v>0</v>
      </c>
      <c r="G52" s="82">
        <v>0</v>
      </c>
      <c r="H52" s="82">
        <v>0</v>
      </c>
      <c r="I52" s="82">
        <v>0</v>
      </c>
      <c r="J52" s="82">
        <v>0</v>
      </c>
      <c r="K52" s="82">
        <v>0</v>
      </c>
      <c r="L52" s="82">
        <v>0</v>
      </c>
      <c r="M52" s="82">
        <v>0</v>
      </c>
      <c r="N52" s="82">
        <v>0</v>
      </c>
      <c r="O52" s="82">
        <v>0</v>
      </c>
      <c r="P52" s="82">
        <v>0</v>
      </c>
      <c r="Q52" s="82">
        <v>0</v>
      </c>
      <c r="R52" s="82">
        <v>0</v>
      </c>
      <c r="S52" s="82">
        <v>0</v>
      </c>
      <c r="T52" s="82">
        <v>0</v>
      </c>
      <c r="U52" s="82">
        <v>0</v>
      </c>
      <c r="V52" s="82">
        <v>0</v>
      </c>
      <c r="W52" s="82">
        <v>0</v>
      </c>
      <c r="X52" s="82">
        <v>0</v>
      </c>
      <c r="Y52" s="82">
        <v>0</v>
      </c>
      <c r="Z52" s="82">
        <v>0</v>
      </c>
      <c r="AA52" s="82">
        <v>0</v>
      </c>
      <c r="AB52" s="82">
        <v>0</v>
      </c>
      <c r="AC52" s="82">
        <v>0</v>
      </c>
      <c r="AD52" s="82">
        <v>0</v>
      </c>
      <c r="AE52" s="82">
        <v>0</v>
      </c>
      <c r="AF52" s="82">
        <v>0</v>
      </c>
      <c r="AG52" s="82">
        <v>0</v>
      </c>
      <c r="AH52" s="82">
        <v>0</v>
      </c>
      <c r="AI52" s="82">
        <v>0</v>
      </c>
      <c r="AJ52" s="82">
        <v>0</v>
      </c>
      <c r="AK52" s="82">
        <v>0</v>
      </c>
      <c r="AL52" s="82">
        <v>0</v>
      </c>
      <c r="AM52" s="82">
        <v>0</v>
      </c>
      <c r="AN52" s="82">
        <v>0</v>
      </c>
      <c r="AO52" s="82">
        <v>0</v>
      </c>
      <c r="AP52" s="82">
        <v>0</v>
      </c>
      <c r="AQ52" s="82">
        <v>0</v>
      </c>
    </row>
    <row r="53" spans="1:43" ht="63">
      <c r="A53" s="59" t="s">
        <v>215</v>
      </c>
      <c r="B53" s="67" t="s">
        <v>795</v>
      </c>
      <c r="C53" s="53" t="s">
        <v>809</v>
      </c>
      <c r="D53" s="82">
        <v>0</v>
      </c>
      <c r="E53" s="82">
        <v>0</v>
      </c>
      <c r="F53" s="82">
        <v>0</v>
      </c>
      <c r="G53" s="82">
        <v>0</v>
      </c>
      <c r="H53" s="82">
        <v>0</v>
      </c>
      <c r="I53" s="82">
        <v>0</v>
      </c>
      <c r="J53" s="82">
        <v>0</v>
      </c>
      <c r="K53" s="82">
        <v>0</v>
      </c>
      <c r="L53" s="82">
        <v>0</v>
      </c>
      <c r="M53" s="82">
        <v>0</v>
      </c>
      <c r="N53" s="82">
        <v>0</v>
      </c>
      <c r="O53" s="82">
        <v>0</v>
      </c>
      <c r="P53" s="82">
        <v>0</v>
      </c>
      <c r="Q53" s="82">
        <v>0</v>
      </c>
      <c r="R53" s="82">
        <v>0</v>
      </c>
      <c r="S53" s="82">
        <v>0</v>
      </c>
      <c r="T53" s="82">
        <v>0</v>
      </c>
      <c r="U53" s="82">
        <v>0</v>
      </c>
      <c r="V53" s="82">
        <v>0</v>
      </c>
      <c r="W53" s="82">
        <v>0</v>
      </c>
      <c r="X53" s="82">
        <v>0</v>
      </c>
      <c r="Y53" s="82">
        <v>0</v>
      </c>
      <c r="Z53" s="82">
        <v>0</v>
      </c>
      <c r="AA53" s="82">
        <v>0</v>
      </c>
      <c r="AB53" s="82">
        <v>0</v>
      </c>
      <c r="AC53" s="82">
        <v>0</v>
      </c>
      <c r="AD53" s="82">
        <v>0</v>
      </c>
      <c r="AE53" s="82">
        <v>0</v>
      </c>
      <c r="AF53" s="82">
        <v>0</v>
      </c>
      <c r="AG53" s="82">
        <v>0</v>
      </c>
      <c r="AH53" s="82">
        <v>0</v>
      </c>
      <c r="AI53" s="82">
        <v>0</v>
      </c>
      <c r="AJ53" s="82">
        <v>0</v>
      </c>
      <c r="AK53" s="82">
        <v>0</v>
      </c>
      <c r="AL53" s="82">
        <v>0</v>
      </c>
      <c r="AM53" s="82">
        <v>0</v>
      </c>
      <c r="AN53" s="82">
        <v>0</v>
      </c>
      <c r="AO53" s="82">
        <v>0</v>
      </c>
      <c r="AP53" s="82">
        <v>0</v>
      </c>
      <c r="AQ53" s="82">
        <v>0</v>
      </c>
    </row>
    <row r="54" spans="1:43" ht="47.25">
      <c r="A54" s="59" t="s">
        <v>215</v>
      </c>
      <c r="B54" s="67" t="s">
        <v>797</v>
      </c>
      <c r="C54" s="53" t="s">
        <v>796</v>
      </c>
      <c r="D54" s="82">
        <v>0</v>
      </c>
      <c r="E54" s="82">
        <v>0</v>
      </c>
      <c r="F54" s="82">
        <v>0</v>
      </c>
      <c r="G54" s="82">
        <v>0</v>
      </c>
      <c r="H54" s="82">
        <v>0</v>
      </c>
      <c r="I54" s="82">
        <v>0</v>
      </c>
      <c r="J54" s="82">
        <v>0</v>
      </c>
      <c r="K54" s="82">
        <v>0</v>
      </c>
      <c r="L54" s="82">
        <v>0</v>
      </c>
      <c r="M54" s="82">
        <v>0</v>
      </c>
      <c r="N54" s="82">
        <v>0</v>
      </c>
      <c r="O54" s="82">
        <v>0</v>
      </c>
      <c r="P54" s="82">
        <v>0</v>
      </c>
      <c r="Q54" s="82">
        <v>0</v>
      </c>
      <c r="R54" s="82">
        <v>0</v>
      </c>
      <c r="S54" s="82">
        <v>0</v>
      </c>
      <c r="T54" s="82">
        <v>0</v>
      </c>
      <c r="U54" s="82">
        <v>0</v>
      </c>
      <c r="V54" s="82">
        <v>0</v>
      </c>
      <c r="W54" s="82">
        <v>0</v>
      </c>
      <c r="X54" s="82">
        <v>0</v>
      </c>
      <c r="Y54" s="82">
        <v>0</v>
      </c>
      <c r="Z54" s="82">
        <v>0</v>
      </c>
      <c r="AA54" s="82">
        <v>0</v>
      </c>
      <c r="AB54" s="82">
        <v>0</v>
      </c>
      <c r="AC54" s="82">
        <v>0</v>
      </c>
      <c r="AD54" s="82">
        <v>0</v>
      </c>
      <c r="AE54" s="82">
        <v>0</v>
      </c>
      <c r="AF54" s="82">
        <v>0</v>
      </c>
      <c r="AG54" s="82">
        <v>0</v>
      </c>
      <c r="AH54" s="82">
        <v>0</v>
      </c>
      <c r="AI54" s="82">
        <v>0</v>
      </c>
      <c r="AJ54" s="82">
        <v>0</v>
      </c>
      <c r="AK54" s="82">
        <v>0</v>
      </c>
      <c r="AL54" s="82">
        <v>0</v>
      </c>
      <c r="AM54" s="82">
        <v>0</v>
      </c>
      <c r="AN54" s="82">
        <v>0</v>
      </c>
      <c r="AO54" s="82">
        <v>0</v>
      </c>
      <c r="AP54" s="82">
        <v>0</v>
      </c>
      <c r="AQ54" s="82">
        <v>0</v>
      </c>
    </row>
    <row r="55" spans="1:43" ht="141.75">
      <c r="A55" s="59" t="s">
        <v>215</v>
      </c>
      <c r="B55" s="68" t="s">
        <v>833</v>
      </c>
      <c r="C55" s="53" t="s">
        <v>832</v>
      </c>
      <c r="D55" s="82">
        <v>0</v>
      </c>
      <c r="E55" s="82">
        <v>0</v>
      </c>
      <c r="F55" s="82">
        <v>0</v>
      </c>
      <c r="G55" s="82">
        <v>0</v>
      </c>
      <c r="H55" s="82">
        <v>0</v>
      </c>
      <c r="I55" s="82">
        <v>0</v>
      </c>
      <c r="J55" s="82">
        <v>0</v>
      </c>
      <c r="K55" s="82">
        <v>0</v>
      </c>
      <c r="L55" s="82">
        <v>0</v>
      </c>
      <c r="M55" s="82">
        <v>0</v>
      </c>
      <c r="N55" s="82">
        <v>0</v>
      </c>
      <c r="O55" s="82">
        <v>0</v>
      </c>
      <c r="P55" s="82">
        <v>0</v>
      </c>
      <c r="Q55" s="82">
        <v>0</v>
      </c>
      <c r="R55" s="82">
        <v>0</v>
      </c>
      <c r="S55" s="82">
        <v>0</v>
      </c>
      <c r="T55" s="82">
        <v>0</v>
      </c>
      <c r="U55" s="82">
        <v>0</v>
      </c>
      <c r="V55" s="82">
        <v>0</v>
      </c>
      <c r="W55" s="82">
        <v>0</v>
      </c>
      <c r="X55" s="82">
        <v>0</v>
      </c>
      <c r="Y55" s="82">
        <v>0</v>
      </c>
      <c r="Z55" s="82">
        <v>0</v>
      </c>
      <c r="AA55" s="82">
        <v>0</v>
      </c>
      <c r="AB55" s="82">
        <v>0</v>
      </c>
      <c r="AC55" s="82">
        <v>1429.5580514200001</v>
      </c>
      <c r="AD55" s="82">
        <v>126</v>
      </c>
      <c r="AE55" s="82">
        <v>0</v>
      </c>
      <c r="AF55" s="82">
        <v>8.6</v>
      </c>
      <c r="AG55" s="82">
        <v>0</v>
      </c>
      <c r="AH55" s="82">
        <v>0</v>
      </c>
      <c r="AI55" s="82">
        <v>0</v>
      </c>
      <c r="AJ55" s="82">
        <v>0</v>
      </c>
      <c r="AK55" s="82">
        <v>1429.5580514200001</v>
      </c>
      <c r="AL55" s="82">
        <v>126</v>
      </c>
      <c r="AM55" s="82">
        <v>0</v>
      </c>
      <c r="AN55" s="82">
        <v>8.6</v>
      </c>
      <c r="AO55" s="82">
        <v>0</v>
      </c>
      <c r="AP55" s="82">
        <v>0</v>
      </c>
      <c r="AQ55" s="82">
        <v>0</v>
      </c>
    </row>
    <row r="56" spans="1:43" ht="31.5">
      <c r="A56" s="57" t="s">
        <v>31</v>
      </c>
      <c r="B56" s="60" t="s">
        <v>64</v>
      </c>
      <c r="C56" s="62" t="s">
        <v>96</v>
      </c>
      <c r="D56" s="82">
        <v>0</v>
      </c>
      <c r="E56" s="82">
        <v>0</v>
      </c>
      <c r="F56" s="82">
        <v>0</v>
      </c>
      <c r="G56" s="82">
        <v>0</v>
      </c>
      <c r="H56" s="82">
        <v>0</v>
      </c>
      <c r="I56" s="82">
        <v>0</v>
      </c>
      <c r="J56" s="82">
        <v>0</v>
      </c>
      <c r="K56" s="82">
        <v>0</v>
      </c>
      <c r="L56" s="82">
        <v>0</v>
      </c>
      <c r="M56" s="82">
        <v>99.892749960000003</v>
      </c>
      <c r="N56" s="82">
        <v>0</v>
      </c>
      <c r="O56" s="82">
        <v>0</v>
      </c>
      <c r="P56" s="82">
        <v>0</v>
      </c>
      <c r="Q56" s="82">
        <v>0</v>
      </c>
      <c r="R56" s="82">
        <v>0</v>
      </c>
      <c r="S56" s="82">
        <v>2</v>
      </c>
      <c r="T56" s="82">
        <v>0</v>
      </c>
      <c r="U56" s="82">
        <v>0</v>
      </c>
      <c r="V56" s="82">
        <v>0</v>
      </c>
      <c r="W56" s="82">
        <v>0</v>
      </c>
      <c r="X56" s="82">
        <v>0</v>
      </c>
      <c r="Y56" s="82">
        <v>0</v>
      </c>
      <c r="Z56" s="82">
        <v>0</v>
      </c>
      <c r="AA56" s="82">
        <v>0</v>
      </c>
      <c r="AB56" s="82">
        <v>0</v>
      </c>
      <c r="AC56" s="82">
        <v>0</v>
      </c>
      <c r="AD56" s="82">
        <v>0</v>
      </c>
      <c r="AE56" s="82">
        <v>0</v>
      </c>
      <c r="AF56" s="82">
        <v>0</v>
      </c>
      <c r="AG56" s="82">
        <v>0</v>
      </c>
      <c r="AH56" s="82">
        <v>0</v>
      </c>
      <c r="AI56" s="82">
        <v>0</v>
      </c>
      <c r="AJ56" s="82">
        <v>0</v>
      </c>
      <c r="AK56" s="82">
        <v>99.892749960000003</v>
      </c>
      <c r="AL56" s="82">
        <v>0</v>
      </c>
      <c r="AM56" s="82">
        <v>0</v>
      </c>
      <c r="AN56" s="82">
        <v>0</v>
      </c>
      <c r="AO56" s="82">
        <v>0</v>
      </c>
      <c r="AP56" s="82">
        <v>0</v>
      </c>
      <c r="AQ56" s="82">
        <v>2</v>
      </c>
    </row>
    <row r="57" spans="1:43" ht="47.25">
      <c r="A57" s="56" t="s">
        <v>216</v>
      </c>
      <c r="B57" s="52" t="s">
        <v>65</v>
      </c>
      <c r="C57" s="62" t="s">
        <v>96</v>
      </c>
      <c r="D57" s="82">
        <v>0</v>
      </c>
      <c r="E57" s="82">
        <v>0</v>
      </c>
      <c r="F57" s="82">
        <v>0</v>
      </c>
      <c r="G57" s="82">
        <v>0</v>
      </c>
      <c r="H57" s="82">
        <v>0</v>
      </c>
      <c r="I57" s="82">
        <v>0</v>
      </c>
      <c r="J57" s="82">
        <v>0</v>
      </c>
      <c r="K57" s="82">
        <v>0</v>
      </c>
      <c r="L57" s="82">
        <v>0</v>
      </c>
      <c r="M57" s="82">
        <v>99.892749960000003</v>
      </c>
      <c r="N57" s="82">
        <v>0</v>
      </c>
      <c r="O57" s="82">
        <v>0</v>
      </c>
      <c r="P57" s="82">
        <v>0</v>
      </c>
      <c r="Q57" s="82">
        <v>0</v>
      </c>
      <c r="R57" s="82">
        <v>0</v>
      </c>
      <c r="S57" s="82">
        <v>2</v>
      </c>
      <c r="T57" s="82">
        <v>0</v>
      </c>
      <c r="U57" s="82">
        <v>0</v>
      </c>
      <c r="V57" s="82">
        <v>0</v>
      </c>
      <c r="W57" s="82">
        <v>0</v>
      </c>
      <c r="X57" s="82">
        <v>0</v>
      </c>
      <c r="Y57" s="82">
        <v>0</v>
      </c>
      <c r="Z57" s="82">
        <v>0</v>
      </c>
      <c r="AA57" s="82">
        <v>0</v>
      </c>
      <c r="AB57" s="82">
        <v>0</v>
      </c>
      <c r="AC57" s="82">
        <v>0</v>
      </c>
      <c r="AD57" s="82">
        <v>0</v>
      </c>
      <c r="AE57" s="82">
        <v>0</v>
      </c>
      <c r="AF57" s="82">
        <v>0</v>
      </c>
      <c r="AG57" s="82">
        <v>0</v>
      </c>
      <c r="AH57" s="82">
        <v>0</v>
      </c>
      <c r="AI57" s="82">
        <v>0</v>
      </c>
      <c r="AJ57" s="82">
        <v>0</v>
      </c>
      <c r="AK57" s="82">
        <v>99.892749960000003</v>
      </c>
      <c r="AL57" s="82">
        <v>0</v>
      </c>
      <c r="AM57" s="82">
        <v>0</v>
      </c>
      <c r="AN57" s="82">
        <v>0</v>
      </c>
      <c r="AO57" s="82">
        <v>0</v>
      </c>
      <c r="AP57" s="82">
        <v>0</v>
      </c>
      <c r="AQ57" s="82">
        <v>2</v>
      </c>
    </row>
    <row r="58" spans="1:43" ht="63">
      <c r="A58" s="59" t="s">
        <v>216</v>
      </c>
      <c r="B58" s="67" t="s">
        <v>376</v>
      </c>
      <c r="C58" s="53" t="s">
        <v>375</v>
      </c>
      <c r="D58" s="82">
        <v>0</v>
      </c>
      <c r="E58" s="82">
        <v>0</v>
      </c>
      <c r="F58" s="82">
        <v>0</v>
      </c>
      <c r="G58" s="82">
        <v>0</v>
      </c>
      <c r="H58" s="82">
        <v>0</v>
      </c>
      <c r="I58" s="82">
        <v>0</v>
      </c>
      <c r="J58" s="82">
        <v>0</v>
      </c>
      <c r="K58" s="82">
        <v>0</v>
      </c>
      <c r="L58" s="82">
        <v>0</v>
      </c>
      <c r="M58" s="82">
        <v>99.892749960000003</v>
      </c>
      <c r="N58" s="82">
        <v>0</v>
      </c>
      <c r="O58" s="82">
        <v>0</v>
      </c>
      <c r="P58" s="82">
        <v>0</v>
      </c>
      <c r="Q58" s="82">
        <v>0</v>
      </c>
      <c r="R58" s="82">
        <v>0</v>
      </c>
      <c r="S58" s="82">
        <v>2</v>
      </c>
      <c r="T58" s="82">
        <v>0</v>
      </c>
      <c r="U58" s="82">
        <v>0</v>
      </c>
      <c r="V58" s="82">
        <v>0</v>
      </c>
      <c r="W58" s="82">
        <v>0</v>
      </c>
      <c r="X58" s="82">
        <v>0</v>
      </c>
      <c r="Y58" s="82">
        <v>0</v>
      </c>
      <c r="Z58" s="82">
        <v>0</v>
      </c>
      <c r="AA58" s="82">
        <v>0</v>
      </c>
      <c r="AB58" s="82">
        <v>0</v>
      </c>
      <c r="AC58" s="82">
        <v>0</v>
      </c>
      <c r="AD58" s="82">
        <v>0</v>
      </c>
      <c r="AE58" s="82">
        <v>0</v>
      </c>
      <c r="AF58" s="82">
        <v>0</v>
      </c>
      <c r="AG58" s="82">
        <v>0</v>
      </c>
      <c r="AH58" s="82">
        <v>0</v>
      </c>
      <c r="AI58" s="82">
        <v>0</v>
      </c>
      <c r="AJ58" s="82">
        <v>0</v>
      </c>
      <c r="AK58" s="82">
        <v>99.892749960000003</v>
      </c>
      <c r="AL58" s="82">
        <v>0</v>
      </c>
      <c r="AM58" s="82">
        <v>0</v>
      </c>
      <c r="AN58" s="82">
        <v>0</v>
      </c>
      <c r="AO58" s="82">
        <v>0</v>
      </c>
      <c r="AP58" s="82">
        <v>0</v>
      </c>
      <c r="AQ58" s="82">
        <v>2</v>
      </c>
    </row>
    <row r="59" spans="1:43" ht="31.5">
      <c r="A59" s="56" t="s">
        <v>217</v>
      </c>
      <c r="B59" s="52" t="s">
        <v>66</v>
      </c>
      <c r="C59" s="62" t="s">
        <v>96</v>
      </c>
      <c r="D59" s="82">
        <v>0</v>
      </c>
      <c r="E59" s="82">
        <v>0</v>
      </c>
      <c r="F59" s="82">
        <v>0</v>
      </c>
      <c r="G59" s="82">
        <v>0</v>
      </c>
      <c r="H59" s="82">
        <v>0</v>
      </c>
      <c r="I59" s="82">
        <v>0</v>
      </c>
      <c r="J59" s="82">
        <v>0</v>
      </c>
      <c r="K59" s="82">
        <v>0</v>
      </c>
      <c r="L59" s="82">
        <v>0</v>
      </c>
      <c r="M59" s="82">
        <v>0</v>
      </c>
      <c r="N59" s="82">
        <v>0</v>
      </c>
      <c r="O59" s="82">
        <v>0</v>
      </c>
      <c r="P59" s="82">
        <v>0</v>
      </c>
      <c r="Q59" s="82">
        <v>0</v>
      </c>
      <c r="R59" s="82">
        <v>0</v>
      </c>
      <c r="S59" s="82">
        <v>0</v>
      </c>
      <c r="T59" s="82">
        <v>0</v>
      </c>
      <c r="U59" s="82">
        <v>0</v>
      </c>
      <c r="V59" s="82">
        <v>0</v>
      </c>
      <c r="W59" s="82">
        <v>0</v>
      </c>
      <c r="X59" s="82">
        <v>0</v>
      </c>
      <c r="Y59" s="82">
        <v>0</v>
      </c>
      <c r="Z59" s="82">
        <v>0</v>
      </c>
      <c r="AA59" s="82">
        <v>0</v>
      </c>
      <c r="AB59" s="82">
        <v>0</v>
      </c>
      <c r="AC59" s="82">
        <v>0</v>
      </c>
      <c r="AD59" s="82">
        <v>0</v>
      </c>
      <c r="AE59" s="82">
        <v>0</v>
      </c>
      <c r="AF59" s="82">
        <v>0</v>
      </c>
      <c r="AG59" s="82">
        <v>0</v>
      </c>
      <c r="AH59" s="82">
        <v>0</v>
      </c>
      <c r="AI59" s="82">
        <v>0</v>
      </c>
      <c r="AJ59" s="82">
        <v>0</v>
      </c>
      <c r="AK59" s="82">
        <v>0</v>
      </c>
      <c r="AL59" s="82">
        <v>0</v>
      </c>
      <c r="AM59" s="82">
        <v>0</v>
      </c>
      <c r="AN59" s="82">
        <v>0</v>
      </c>
      <c r="AO59" s="82">
        <v>0</v>
      </c>
      <c r="AP59" s="82">
        <v>0</v>
      </c>
      <c r="AQ59" s="82">
        <v>0</v>
      </c>
    </row>
    <row r="60" spans="1:43" ht="31.5">
      <c r="A60" s="57" t="s">
        <v>29</v>
      </c>
      <c r="B60" s="60" t="s">
        <v>67</v>
      </c>
      <c r="C60" s="65" t="s">
        <v>96</v>
      </c>
      <c r="D60" s="103">
        <v>0</v>
      </c>
      <c r="E60" s="103">
        <v>0</v>
      </c>
      <c r="F60" s="103">
        <v>0</v>
      </c>
      <c r="G60" s="103">
        <v>0</v>
      </c>
      <c r="H60" s="103">
        <v>0</v>
      </c>
      <c r="I60" s="103">
        <v>0</v>
      </c>
      <c r="J60" s="103">
        <v>0</v>
      </c>
      <c r="K60" s="103">
        <v>0</v>
      </c>
      <c r="L60" s="103">
        <v>0</v>
      </c>
      <c r="M60" s="103">
        <v>0</v>
      </c>
      <c r="N60" s="103">
        <v>0</v>
      </c>
      <c r="O60" s="103">
        <v>0</v>
      </c>
      <c r="P60" s="103">
        <v>0</v>
      </c>
      <c r="Q60" s="103">
        <v>0</v>
      </c>
      <c r="R60" s="103">
        <v>0</v>
      </c>
      <c r="S60" s="103">
        <v>0</v>
      </c>
      <c r="T60" s="103">
        <v>0</v>
      </c>
      <c r="U60" s="103">
        <v>0</v>
      </c>
      <c r="V60" s="103">
        <v>0</v>
      </c>
      <c r="W60" s="103">
        <v>0</v>
      </c>
      <c r="X60" s="103">
        <v>0</v>
      </c>
      <c r="Y60" s="103">
        <v>0</v>
      </c>
      <c r="Z60" s="103">
        <v>0</v>
      </c>
      <c r="AA60" s="103">
        <v>0</v>
      </c>
      <c r="AB60" s="103">
        <v>0</v>
      </c>
      <c r="AC60" s="103">
        <v>0</v>
      </c>
      <c r="AD60" s="103">
        <v>0</v>
      </c>
      <c r="AE60" s="103">
        <v>0</v>
      </c>
      <c r="AF60" s="103">
        <v>0</v>
      </c>
      <c r="AG60" s="103">
        <v>0</v>
      </c>
      <c r="AH60" s="103">
        <v>0</v>
      </c>
      <c r="AI60" s="103">
        <v>0</v>
      </c>
      <c r="AJ60" s="103">
        <v>0</v>
      </c>
      <c r="AK60" s="103">
        <v>0</v>
      </c>
      <c r="AL60" s="103">
        <v>0</v>
      </c>
      <c r="AM60" s="103">
        <v>0</v>
      </c>
      <c r="AN60" s="103">
        <v>0</v>
      </c>
      <c r="AO60" s="103">
        <v>0</v>
      </c>
      <c r="AP60" s="103">
        <v>0</v>
      </c>
      <c r="AQ60" s="103">
        <v>0</v>
      </c>
    </row>
    <row r="61" spans="1:43" ht="31.5">
      <c r="A61" s="59" t="s">
        <v>218</v>
      </c>
      <c r="B61" s="67" t="s">
        <v>332</v>
      </c>
      <c r="C61" s="53" t="s">
        <v>96</v>
      </c>
      <c r="D61" s="82">
        <v>0</v>
      </c>
      <c r="E61" s="82">
        <v>0</v>
      </c>
      <c r="F61" s="82">
        <v>0</v>
      </c>
      <c r="G61" s="82">
        <v>0</v>
      </c>
      <c r="H61" s="82">
        <v>0</v>
      </c>
      <c r="I61" s="82">
        <v>0</v>
      </c>
      <c r="J61" s="82">
        <v>0</v>
      </c>
      <c r="K61" s="82">
        <v>0</v>
      </c>
      <c r="L61" s="82">
        <v>0</v>
      </c>
      <c r="M61" s="82">
        <v>0</v>
      </c>
      <c r="N61" s="82">
        <v>0</v>
      </c>
      <c r="O61" s="82">
        <v>0</v>
      </c>
      <c r="P61" s="82">
        <v>0</v>
      </c>
      <c r="Q61" s="82">
        <v>0</v>
      </c>
      <c r="R61" s="82">
        <v>0</v>
      </c>
      <c r="S61" s="82">
        <v>0</v>
      </c>
      <c r="T61" s="82">
        <v>0</v>
      </c>
      <c r="U61" s="82">
        <v>0</v>
      </c>
      <c r="V61" s="82">
        <v>0</v>
      </c>
      <c r="W61" s="82">
        <v>0</v>
      </c>
      <c r="X61" s="82">
        <v>0</v>
      </c>
      <c r="Y61" s="82">
        <v>0</v>
      </c>
      <c r="Z61" s="82">
        <v>0</v>
      </c>
      <c r="AA61" s="82">
        <v>0</v>
      </c>
      <c r="AB61" s="82">
        <v>0</v>
      </c>
      <c r="AC61" s="82">
        <v>0</v>
      </c>
      <c r="AD61" s="82">
        <v>0</v>
      </c>
      <c r="AE61" s="82">
        <v>0</v>
      </c>
      <c r="AF61" s="82">
        <v>0</v>
      </c>
      <c r="AG61" s="82">
        <v>0</v>
      </c>
      <c r="AH61" s="82">
        <v>0</v>
      </c>
      <c r="AI61" s="82">
        <v>0</v>
      </c>
      <c r="AJ61" s="82">
        <v>0</v>
      </c>
      <c r="AK61" s="82">
        <v>0</v>
      </c>
      <c r="AL61" s="82">
        <v>0</v>
      </c>
      <c r="AM61" s="82">
        <v>0</v>
      </c>
      <c r="AN61" s="82">
        <v>0</v>
      </c>
      <c r="AO61" s="82">
        <v>0</v>
      </c>
      <c r="AP61" s="82">
        <v>0</v>
      </c>
      <c r="AQ61" s="82">
        <v>0</v>
      </c>
    </row>
    <row r="62" spans="1:43" ht="78.75">
      <c r="A62" s="59" t="s">
        <v>218</v>
      </c>
      <c r="B62" s="52" t="s">
        <v>68</v>
      </c>
      <c r="C62" s="62" t="s">
        <v>96</v>
      </c>
      <c r="D62" s="82">
        <v>0</v>
      </c>
      <c r="E62" s="82">
        <v>0</v>
      </c>
      <c r="F62" s="82">
        <v>0</v>
      </c>
      <c r="G62" s="82">
        <v>0</v>
      </c>
      <c r="H62" s="82">
        <v>0</v>
      </c>
      <c r="I62" s="82">
        <v>0</v>
      </c>
      <c r="J62" s="82">
        <v>0</v>
      </c>
      <c r="K62" s="82">
        <v>0</v>
      </c>
      <c r="L62" s="82">
        <v>0</v>
      </c>
      <c r="M62" s="82">
        <v>0</v>
      </c>
      <c r="N62" s="82">
        <v>0</v>
      </c>
      <c r="O62" s="82">
        <v>0</v>
      </c>
      <c r="P62" s="82">
        <v>0</v>
      </c>
      <c r="Q62" s="82">
        <v>0</v>
      </c>
      <c r="R62" s="82">
        <v>0</v>
      </c>
      <c r="S62" s="82">
        <v>0</v>
      </c>
      <c r="T62" s="82">
        <v>0</v>
      </c>
      <c r="U62" s="82">
        <v>0</v>
      </c>
      <c r="V62" s="82">
        <v>0</v>
      </c>
      <c r="W62" s="82">
        <v>0</v>
      </c>
      <c r="X62" s="82">
        <v>0</v>
      </c>
      <c r="Y62" s="82">
        <v>0</v>
      </c>
      <c r="Z62" s="82">
        <v>0</v>
      </c>
      <c r="AA62" s="82">
        <v>0</v>
      </c>
      <c r="AB62" s="82">
        <v>0</v>
      </c>
      <c r="AC62" s="82">
        <v>0</v>
      </c>
      <c r="AD62" s="82">
        <v>0</v>
      </c>
      <c r="AE62" s="82">
        <v>0</v>
      </c>
      <c r="AF62" s="82">
        <v>0</v>
      </c>
      <c r="AG62" s="82">
        <v>0</v>
      </c>
      <c r="AH62" s="82">
        <v>0</v>
      </c>
      <c r="AI62" s="82">
        <v>0</v>
      </c>
      <c r="AJ62" s="82">
        <v>0</v>
      </c>
      <c r="AK62" s="82">
        <v>0</v>
      </c>
      <c r="AL62" s="82">
        <v>0</v>
      </c>
      <c r="AM62" s="82">
        <v>0</v>
      </c>
      <c r="AN62" s="82">
        <v>0</v>
      </c>
      <c r="AO62" s="82">
        <v>0</v>
      </c>
      <c r="AP62" s="82">
        <v>0</v>
      </c>
      <c r="AQ62" s="82">
        <v>0</v>
      </c>
    </row>
    <row r="63" spans="1:43" ht="63">
      <c r="A63" s="59" t="s">
        <v>218</v>
      </c>
      <c r="B63" s="52" t="s">
        <v>69</v>
      </c>
      <c r="C63" s="62" t="s">
        <v>96</v>
      </c>
      <c r="D63" s="82">
        <v>0</v>
      </c>
      <c r="E63" s="82">
        <v>0</v>
      </c>
      <c r="F63" s="82">
        <v>0</v>
      </c>
      <c r="G63" s="82">
        <v>0</v>
      </c>
      <c r="H63" s="82">
        <v>0</v>
      </c>
      <c r="I63" s="82">
        <v>0</v>
      </c>
      <c r="J63" s="82">
        <v>0</v>
      </c>
      <c r="K63" s="82">
        <v>0</v>
      </c>
      <c r="L63" s="82">
        <v>0</v>
      </c>
      <c r="M63" s="82">
        <v>0</v>
      </c>
      <c r="N63" s="82">
        <v>0</v>
      </c>
      <c r="O63" s="82">
        <v>0</v>
      </c>
      <c r="P63" s="82">
        <v>0</v>
      </c>
      <c r="Q63" s="82">
        <v>0</v>
      </c>
      <c r="R63" s="82">
        <v>0</v>
      </c>
      <c r="S63" s="82">
        <v>0</v>
      </c>
      <c r="T63" s="82">
        <v>0</v>
      </c>
      <c r="U63" s="82">
        <v>0</v>
      </c>
      <c r="V63" s="82">
        <v>0</v>
      </c>
      <c r="W63" s="82">
        <v>0</v>
      </c>
      <c r="X63" s="82">
        <v>0</v>
      </c>
      <c r="Y63" s="82">
        <v>0</v>
      </c>
      <c r="Z63" s="82">
        <v>0</v>
      </c>
      <c r="AA63" s="82">
        <v>0</v>
      </c>
      <c r="AB63" s="82">
        <v>0</v>
      </c>
      <c r="AC63" s="82">
        <v>0</v>
      </c>
      <c r="AD63" s="82">
        <v>0</v>
      </c>
      <c r="AE63" s="82">
        <v>0</v>
      </c>
      <c r="AF63" s="82">
        <v>0</v>
      </c>
      <c r="AG63" s="82">
        <v>0</v>
      </c>
      <c r="AH63" s="82">
        <v>0</v>
      </c>
      <c r="AI63" s="82">
        <v>0</v>
      </c>
      <c r="AJ63" s="82">
        <v>0</v>
      </c>
      <c r="AK63" s="82">
        <v>0</v>
      </c>
      <c r="AL63" s="82">
        <v>0</v>
      </c>
      <c r="AM63" s="82">
        <v>0</v>
      </c>
      <c r="AN63" s="82">
        <v>0</v>
      </c>
      <c r="AO63" s="82">
        <v>0</v>
      </c>
      <c r="AP63" s="82">
        <v>0</v>
      </c>
      <c r="AQ63" s="82">
        <v>0</v>
      </c>
    </row>
    <row r="64" spans="1:43" ht="78.75">
      <c r="A64" s="59" t="s">
        <v>218</v>
      </c>
      <c r="B64" s="52" t="s">
        <v>70</v>
      </c>
      <c r="C64" s="62" t="s">
        <v>96</v>
      </c>
      <c r="D64" s="82">
        <v>0</v>
      </c>
      <c r="E64" s="82">
        <v>0</v>
      </c>
      <c r="F64" s="82">
        <v>0</v>
      </c>
      <c r="G64" s="82">
        <v>0</v>
      </c>
      <c r="H64" s="82">
        <v>0</v>
      </c>
      <c r="I64" s="82">
        <v>0</v>
      </c>
      <c r="J64" s="82">
        <v>0</v>
      </c>
      <c r="K64" s="82">
        <v>0</v>
      </c>
      <c r="L64" s="82">
        <v>0</v>
      </c>
      <c r="M64" s="82">
        <v>0</v>
      </c>
      <c r="N64" s="82">
        <v>0</v>
      </c>
      <c r="O64" s="82">
        <v>0</v>
      </c>
      <c r="P64" s="82">
        <v>0</v>
      </c>
      <c r="Q64" s="82">
        <v>0</v>
      </c>
      <c r="R64" s="82">
        <v>0</v>
      </c>
      <c r="S64" s="82">
        <v>0</v>
      </c>
      <c r="T64" s="82">
        <v>0</v>
      </c>
      <c r="U64" s="82">
        <v>0</v>
      </c>
      <c r="V64" s="82">
        <v>0</v>
      </c>
      <c r="W64" s="82">
        <v>0</v>
      </c>
      <c r="X64" s="82">
        <v>0</v>
      </c>
      <c r="Y64" s="82">
        <v>0</v>
      </c>
      <c r="Z64" s="82">
        <v>0</v>
      </c>
      <c r="AA64" s="82">
        <v>0</v>
      </c>
      <c r="AB64" s="82">
        <v>0</v>
      </c>
      <c r="AC64" s="82">
        <v>0</v>
      </c>
      <c r="AD64" s="82">
        <v>0</v>
      </c>
      <c r="AE64" s="82">
        <v>0</v>
      </c>
      <c r="AF64" s="82">
        <v>0</v>
      </c>
      <c r="AG64" s="82">
        <v>0</v>
      </c>
      <c r="AH64" s="82">
        <v>0</v>
      </c>
      <c r="AI64" s="82">
        <v>0</v>
      </c>
      <c r="AJ64" s="82">
        <v>0</v>
      </c>
      <c r="AK64" s="82">
        <v>0</v>
      </c>
      <c r="AL64" s="82">
        <v>0</v>
      </c>
      <c r="AM64" s="82">
        <v>0</v>
      </c>
      <c r="AN64" s="82">
        <v>0</v>
      </c>
      <c r="AO64" s="82">
        <v>0</v>
      </c>
      <c r="AP64" s="82">
        <v>0</v>
      </c>
      <c r="AQ64" s="82">
        <v>0</v>
      </c>
    </row>
    <row r="65" spans="1:43" ht="31.5">
      <c r="A65" s="59" t="s">
        <v>219</v>
      </c>
      <c r="B65" s="68" t="s">
        <v>332</v>
      </c>
      <c r="C65" s="53" t="s">
        <v>96</v>
      </c>
      <c r="D65" s="82">
        <v>0</v>
      </c>
      <c r="E65" s="82">
        <v>0</v>
      </c>
      <c r="F65" s="82">
        <v>0</v>
      </c>
      <c r="G65" s="82">
        <v>0</v>
      </c>
      <c r="H65" s="82">
        <v>0</v>
      </c>
      <c r="I65" s="82">
        <v>0</v>
      </c>
      <c r="J65" s="82">
        <v>0</v>
      </c>
      <c r="K65" s="82">
        <v>0</v>
      </c>
      <c r="L65" s="82">
        <v>0</v>
      </c>
      <c r="M65" s="82">
        <v>0</v>
      </c>
      <c r="N65" s="82">
        <v>0</v>
      </c>
      <c r="O65" s="82">
        <v>0</v>
      </c>
      <c r="P65" s="82">
        <v>0</v>
      </c>
      <c r="Q65" s="82">
        <v>0</v>
      </c>
      <c r="R65" s="82">
        <v>0</v>
      </c>
      <c r="S65" s="82">
        <v>0</v>
      </c>
      <c r="T65" s="82">
        <v>0</v>
      </c>
      <c r="U65" s="82">
        <v>0</v>
      </c>
      <c r="V65" s="82">
        <v>0</v>
      </c>
      <c r="W65" s="82">
        <v>0</v>
      </c>
      <c r="X65" s="82">
        <v>0</v>
      </c>
      <c r="Y65" s="82">
        <v>0</v>
      </c>
      <c r="Z65" s="82">
        <v>0</v>
      </c>
      <c r="AA65" s="82">
        <v>0</v>
      </c>
      <c r="AB65" s="82">
        <v>0</v>
      </c>
      <c r="AC65" s="82">
        <v>0</v>
      </c>
      <c r="AD65" s="82">
        <v>0</v>
      </c>
      <c r="AE65" s="82">
        <v>0</v>
      </c>
      <c r="AF65" s="82">
        <v>0</v>
      </c>
      <c r="AG65" s="82">
        <v>0</v>
      </c>
      <c r="AH65" s="82">
        <v>0</v>
      </c>
      <c r="AI65" s="82">
        <v>0</v>
      </c>
      <c r="AJ65" s="82">
        <v>0</v>
      </c>
      <c r="AK65" s="82">
        <v>0</v>
      </c>
      <c r="AL65" s="82">
        <v>0</v>
      </c>
      <c r="AM65" s="82">
        <v>0</v>
      </c>
      <c r="AN65" s="82">
        <v>0</v>
      </c>
      <c r="AO65" s="82">
        <v>0</v>
      </c>
      <c r="AP65" s="82">
        <v>0</v>
      </c>
      <c r="AQ65" s="82">
        <v>0</v>
      </c>
    </row>
    <row r="66" spans="1:43" ht="78.75">
      <c r="A66" s="59" t="s">
        <v>219</v>
      </c>
      <c r="B66" s="52" t="s">
        <v>68</v>
      </c>
      <c r="C66" s="62" t="s">
        <v>96</v>
      </c>
      <c r="D66" s="82">
        <v>0</v>
      </c>
      <c r="E66" s="82">
        <v>0</v>
      </c>
      <c r="F66" s="82">
        <v>0</v>
      </c>
      <c r="G66" s="82">
        <v>0</v>
      </c>
      <c r="H66" s="82">
        <v>0</v>
      </c>
      <c r="I66" s="82">
        <v>0</v>
      </c>
      <c r="J66" s="82">
        <v>0</v>
      </c>
      <c r="K66" s="82">
        <v>0</v>
      </c>
      <c r="L66" s="82">
        <v>0</v>
      </c>
      <c r="M66" s="82">
        <v>0</v>
      </c>
      <c r="N66" s="82">
        <v>0</v>
      </c>
      <c r="O66" s="82">
        <v>0</v>
      </c>
      <c r="P66" s="82">
        <v>0</v>
      </c>
      <c r="Q66" s="82">
        <v>0</v>
      </c>
      <c r="R66" s="82">
        <v>0</v>
      </c>
      <c r="S66" s="82">
        <v>0</v>
      </c>
      <c r="T66" s="82">
        <v>0</v>
      </c>
      <c r="U66" s="82">
        <v>0</v>
      </c>
      <c r="V66" s="82">
        <v>0</v>
      </c>
      <c r="W66" s="82">
        <v>0</v>
      </c>
      <c r="X66" s="82">
        <v>0</v>
      </c>
      <c r="Y66" s="82">
        <v>0</v>
      </c>
      <c r="Z66" s="82">
        <v>0</v>
      </c>
      <c r="AA66" s="82">
        <v>0</v>
      </c>
      <c r="AB66" s="82">
        <v>0</v>
      </c>
      <c r="AC66" s="82">
        <v>0</v>
      </c>
      <c r="AD66" s="82">
        <v>0</v>
      </c>
      <c r="AE66" s="82">
        <v>0</v>
      </c>
      <c r="AF66" s="82">
        <v>0</v>
      </c>
      <c r="AG66" s="82">
        <v>0</v>
      </c>
      <c r="AH66" s="82">
        <v>0</v>
      </c>
      <c r="AI66" s="82">
        <v>0</v>
      </c>
      <c r="AJ66" s="82">
        <v>0</v>
      </c>
      <c r="AK66" s="82">
        <v>0</v>
      </c>
      <c r="AL66" s="82">
        <v>0</v>
      </c>
      <c r="AM66" s="82">
        <v>0</v>
      </c>
      <c r="AN66" s="82">
        <v>0</v>
      </c>
      <c r="AO66" s="82">
        <v>0</v>
      </c>
      <c r="AP66" s="82">
        <v>0</v>
      </c>
      <c r="AQ66" s="82">
        <v>0</v>
      </c>
    </row>
    <row r="67" spans="1:43" ht="63">
      <c r="A67" s="59" t="s">
        <v>219</v>
      </c>
      <c r="B67" s="52" t="s">
        <v>69</v>
      </c>
      <c r="C67" s="62" t="s">
        <v>96</v>
      </c>
      <c r="D67" s="82">
        <v>0</v>
      </c>
      <c r="E67" s="82">
        <v>0</v>
      </c>
      <c r="F67" s="82">
        <v>0</v>
      </c>
      <c r="G67" s="82">
        <v>0</v>
      </c>
      <c r="H67" s="82">
        <v>0</v>
      </c>
      <c r="I67" s="82">
        <v>0</v>
      </c>
      <c r="J67" s="82">
        <v>0</v>
      </c>
      <c r="K67" s="82">
        <v>0</v>
      </c>
      <c r="L67" s="82">
        <v>0</v>
      </c>
      <c r="M67" s="82">
        <v>0</v>
      </c>
      <c r="N67" s="82">
        <v>0</v>
      </c>
      <c r="O67" s="82">
        <v>0</v>
      </c>
      <c r="P67" s="82">
        <v>0</v>
      </c>
      <c r="Q67" s="82">
        <v>0</v>
      </c>
      <c r="R67" s="82">
        <v>0</v>
      </c>
      <c r="S67" s="82">
        <v>0</v>
      </c>
      <c r="T67" s="82">
        <v>0</v>
      </c>
      <c r="U67" s="82">
        <v>0</v>
      </c>
      <c r="V67" s="82">
        <v>0</v>
      </c>
      <c r="W67" s="82">
        <v>0</v>
      </c>
      <c r="X67" s="82">
        <v>0</v>
      </c>
      <c r="Y67" s="82">
        <v>0</v>
      </c>
      <c r="Z67" s="82">
        <v>0</v>
      </c>
      <c r="AA67" s="82">
        <v>0</v>
      </c>
      <c r="AB67" s="82">
        <v>0</v>
      </c>
      <c r="AC67" s="82">
        <v>0</v>
      </c>
      <c r="AD67" s="82">
        <v>0</v>
      </c>
      <c r="AE67" s="82">
        <v>0</v>
      </c>
      <c r="AF67" s="82">
        <v>0</v>
      </c>
      <c r="AG67" s="82">
        <v>0</v>
      </c>
      <c r="AH67" s="82">
        <v>0</v>
      </c>
      <c r="AI67" s="82">
        <v>0</v>
      </c>
      <c r="AJ67" s="82">
        <v>0</v>
      </c>
      <c r="AK67" s="82">
        <v>0</v>
      </c>
      <c r="AL67" s="82">
        <v>0</v>
      </c>
      <c r="AM67" s="82">
        <v>0</v>
      </c>
      <c r="AN67" s="82">
        <v>0</v>
      </c>
      <c r="AO67" s="82">
        <v>0</v>
      </c>
      <c r="AP67" s="82">
        <v>0</v>
      </c>
      <c r="AQ67" s="82">
        <v>0</v>
      </c>
    </row>
    <row r="68" spans="1:43" ht="78.75">
      <c r="A68" s="59" t="s">
        <v>219</v>
      </c>
      <c r="B68" s="52" t="s">
        <v>70</v>
      </c>
      <c r="C68" s="62" t="s">
        <v>96</v>
      </c>
      <c r="D68" s="82">
        <v>0</v>
      </c>
      <c r="E68" s="82">
        <v>0</v>
      </c>
      <c r="F68" s="82">
        <v>0</v>
      </c>
      <c r="G68" s="82">
        <v>0</v>
      </c>
      <c r="H68" s="82">
        <v>0</v>
      </c>
      <c r="I68" s="82">
        <v>0</v>
      </c>
      <c r="J68" s="82">
        <v>0</v>
      </c>
      <c r="K68" s="82">
        <v>0</v>
      </c>
      <c r="L68" s="82">
        <v>0</v>
      </c>
      <c r="M68" s="82">
        <v>0</v>
      </c>
      <c r="N68" s="82">
        <v>0</v>
      </c>
      <c r="O68" s="82">
        <v>0</v>
      </c>
      <c r="P68" s="82">
        <v>0</v>
      </c>
      <c r="Q68" s="82">
        <v>0</v>
      </c>
      <c r="R68" s="82">
        <v>0</v>
      </c>
      <c r="S68" s="82">
        <v>0</v>
      </c>
      <c r="T68" s="82">
        <v>0</v>
      </c>
      <c r="U68" s="82">
        <v>0</v>
      </c>
      <c r="V68" s="82">
        <v>0</v>
      </c>
      <c r="W68" s="82">
        <v>0</v>
      </c>
      <c r="X68" s="82">
        <v>0</v>
      </c>
      <c r="Y68" s="82">
        <v>0</v>
      </c>
      <c r="Z68" s="82">
        <v>0</v>
      </c>
      <c r="AA68" s="82">
        <v>0</v>
      </c>
      <c r="AB68" s="82">
        <v>0</v>
      </c>
      <c r="AC68" s="82">
        <v>0</v>
      </c>
      <c r="AD68" s="82">
        <v>0</v>
      </c>
      <c r="AE68" s="82">
        <v>0</v>
      </c>
      <c r="AF68" s="82">
        <v>0</v>
      </c>
      <c r="AG68" s="82">
        <v>0</v>
      </c>
      <c r="AH68" s="82">
        <v>0</v>
      </c>
      <c r="AI68" s="82">
        <v>0</v>
      </c>
      <c r="AJ68" s="82">
        <v>0</v>
      </c>
      <c r="AK68" s="82">
        <v>0</v>
      </c>
      <c r="AL68" s="82">
        <v>0</v>
      </c>
      <c r="AM68" s="82">
        <v>0</v>
      </c>
      <c r="AN68" s="82">
        <v>0</v>
      </c>
      <c r="AO68" s="82">
        <v>0</v>
      </c>
      <c r="AP68" s="82">
        <v>0</v>
      </c>
      <c r="AQ68" s="82">
        <v>0</v>
      </c>
    </row>
    <row r="69" spans="1:43" ht="63">
      <c r="A69" s="57" t="s">
        <v>220</v>
      </c>
      <c r="B69" s="60" t="s">
        <v>71</v>
      </c>
      <c r="C69" s="62" t="s">
        <v>96</v>
      </c>
      <c r="D69" s="82">
        <v>0</v>
      </c>
      <c r="E69" s="82">
        <v>0</v>
      </c>
      <c r="F69" s="82">
        <v>0</v>
      </c>
      <c r="G69" s="82">
        <v>0</v>
      </c>
      <c r="H69" s="82">
        <v>0</v>
      </c>
      <c r="I69" s="82">
        <v>0</v>
      </c>
      <c r="J69" s="82">
        <v>0</v>
      </c>
      <c r="K69" s="82">
        <v>0</v>
      </c>
      <c r="L69" s="82">
        <v>0</v>
      </c>
      <c r="M69" s="82">
        <v>0</v>
      </c>
      <c r="N69" s="82">
        <v>0</v>
      </c>
      <c r="O69" s="82">
        <v>0</v>
      </c>
      <c r="P69" s="82">
        <v>0</v>
      </c>
      <c r="Q69" s="82">
        <v>0</v>
      </c>
      <c r="R69" s="82">
        <v>0</v>
      </c>
      <c r="S69" s="82">
        <v>0</v>
      </c>
      <c r="T69" s="82">
        <v>0</v>
      </c>
      <c r="U69" s="82">
        <v>0</v>
      </c>
      <c r="V69" s="82">
        <v>0</v>
      </c>
      <c r="W69" s="82">
        <v>0</v>
      </c>
      <c r="X69" s="82">
        <v>0</v>
      </c>
      <c r="Y69" s="82">
        <v>0</v>
      </c>
      <c r="Z69" s="82">
        <v>0</v>
      </c>
      <c r="AA69" s="82">
        <v>0</v>
      </c>
      <c r="AB69" s="82">
        <v>0</v>
      </c>
      <c r="AC69" s="82">
        <v>0</v>
      </c>
      <c r="AD69" s="82">
        <v>0</v>
      </c>
      <c r="AE69" s="82">
        <v>0</v>
      </c>
      <c r="AF69" s="82">
        <v>0</v>
      </c>
      <c r="AG69" s="82">
        <v>0</v>
      </c>
      <c r="AH69" s="82">
        <v>0</v>
      </c>
      <c r="AI69" s="82">
        <v>0</v>
      </c>
      <c r="AJ69" s="82">
        <v>0</v>
      </c>
      <c r="AK69" s="82">
        <v>0</v>
      </c>
      <c r="AL69" s="82">
        <v>0</v>
      </c>
      <c r="AM69" s="82">
        <v>0</v>
      </c>
      <c r="AN69" s="82">
        <v>0</v>
      </c>
      <c r="AO69" s="82">
        <v>0</v>
      </c>
      <c r="AP69" s="82">
        <v>0</v>
      </c>
      <c r="AQ69" s="82">
        <v>0</v>
      </c>
    </row>
    <row r="70" spans="1:43" ht="47.25">
      <c r="A70" s="56" t="s">
        <v>221</v>
      </c>
      <c r="B70" s="52" t="s">
        <v>72</v>
      </c>
      <c r="C70" s="62" t="s">
        <v>96</v>
      </c>
      <c r="D70" s="82">
        <v>0</v>
      </c>
      <c r="E70" s="82">
        <v>0</v>
      </c>
      <c r="F70" s="82">
        <v>0</v>
      </c>
      <c r="G70" s="82">
        <v>0</v>
      </c>
      <c r="H70" s="82">
        <v>0</v>
      </c>
      <c r="I70" s="82">
        <v>0</v>
      </c>
      <c r="J70" s="82">
        <v>0</v>
      </c>
      <c r="K70" s="82">
        <v>0</v>
      </c>
      <c r="L70" s="82">
        <v>0</v>
      </c>
      <c r="M70" s="82">
        <v>0</v>
      </c>
      <c r="N70" s="82">
        <v>0</v>
      </c>
      <c r="O70" s="82">
        <v>0</v>
      </c>
      <c r="P70" s="82">
        <v>0</v>
      </c>
      <c r="Q70" s="82">
        <v>0</v>
      </c>
      <c r="R70" s="82">
        <v>0</v>
      </c>
      <c r="S70" s="82">
        <v>0</v>
      </c>
      <c r="T70" s="82">
        <v>0</v>
      </c>
      <c r="U70" s="82">
        <v>0</v>
      </c>
      <c r="V70" s="82">
        <v>0</v>
      </c>
      <c r="W70" s="82">
        <v>0</v>
      </c>
      <c r="X70" s="82">
        <v>0</v>
      </c>
      <c r="Y70" s="82">
        <v>0</v>
      </c>
      <c r="Z70" s="82">
        <v>0</v>
      </c>
      <c r="AA70" s="82">
        <v>0</v>
      </c>
      <c r="AB70" s="82">
        <v>0</v>
      </c>
      <c r="AC70" s="82">
        <v>0</v>
      </c>
      <c r="AD70" s="82">
        <v>0</v>
      </c>
      <c r="AE70" s="82">
        <v>0</v>
      </c>
      <c r="AF70" s="82">
        <v>0</v>
      </c>
      <c r="AG70" s="82">
        <v>0</v>
      </c>
      <c r="AH70" s="82">
        <v>0</v>
      </c>
      <c r="AI70" s="82">
        <v>0</v>
      </c>
      <c r="AJ70" s="82">
        <v>0</v>
      </c>
      <c r="AK70" s="82">
        <v>0</v>
      </c>
      <c r="AL70" s="82">
        <v>0</v>
      </c>
      <c r="AM70" s="82">
        <v>0</v>
      </c>
      <c r="AN70" s="82">
        <v>0</v>
      </c>
      <c r="AO70" s="82">
        <v>0</v>
      </c>
      <c r="AP70" s="82">
        <v>0</v>
      </c>
      <c r="AQ70" s="82">
        <v>0</v>
      </c>
    </row>
    <row r="71" spans="1:43" ht="63">
      <c r="A71" s="56" t="s">
        <v>222</v>
      </c>
      <c r="B71" s="52" t="s">
        <v>73</v>
      </c>
      <c r="C71" s="62" t="s">
        <v>96</v>
      </c>
      <c r="D71" s="82">
        <v>0</v>
      </c>
      <c r="E71" s="82">
        <v>0</v>
      </c>
      <c r="F71" s="82">
        <v>0</v>
      </c>
      <c r="G71" s="82">
        <v>0</v>
      </c>
      <c r="H71" s="82">
        <v>0</v>
      </c>
      <c r="I71" s="82">
        <v>0</v>
      </c>
      <c r="J71" s="82">
        <v>0</v>
      </c>
      <c r="K71" s="82">
        <v>0</v>
      </c>
      <c r="L71" s="82">
        <v>0</v>
      </c>
      <c r="M71" s="82">
        <v>0</v>
      </c>
      <c r="N71" s="82">
        <v>0</v>
      </c>
      <c r="O71" s="82">
        <v>0</v>
      </c>
      <c r="P71" s="82">
        <v>0</v>
      </c>
      <c r="Q71" s="82">
        <v>0</v>
      </c>
      <c r="R71" s="82">
        <v>0</v>
      </c>
      <c r="S71" s="82">
        <v>0</v>
      </c>
      <c r="T71" s="82">
        <v>0</v>
      </c>
      <c r="U71" s="82">
        <v>0</v>
      </c>
      <c r="V71" s="82">
        <v>0</v>
      </c>
      <c r="W71" s="82">
        <v>0</v>
      </c>
      <c r="X71" s="82">
        <v>0</v>
      </c>
      <c r="Y71" s="82">
        <v>0</v>
      </c>
      <c r="Z71" s="82">
        <v>0</v>
      </c>
      <c r="AA71" s="82">
        <v>0</v>
      </c>
      <c r="AB71" s="82">
        <v>0</v>
      </c>
      <c r="AC71" s="82">
        <v>0</v>
      </c>
      <c r="AD71" s="82">
        <v>0</v>
      </c>
      <c r="AE71" s="82">
        <v>0</v>
      </c>
      <c r="AF71" s="82">
        <v>0</v>
      </c>
      <c r="AG71" s="82">
        <v>0</v>
      </c>
      <c r="AH71" s="82">
        <v>0</v>
      </c>
      <c r="AI71" s="82">
        <v>0</v>
      </c>
      <c r="AJ71" s="82">
        <v>0</v>
      </c>
      <c r="AK71" s="82">
        <v>0</v>
      </c>
      <c r="AL71" s="82">
        <v>0</v>
      </c>
      <c r="AM71" s="82">
        <v>0</v>
      </c>
      <c r="AN71" s="82">
        <v>0</v>
      </c>
      <c r="AO71" s="82">
        <v>0</v>
      </c>
      <c r="AP71" s="82">
        <v>0</v>
      </c>
      <c r="AQ71" s="82">
        <v>0</v>
      </c>
    </row>
    <row r="72" spans="1:43" ht="31.5">
      <c r="A72" s="57" t="s">
        <v>2</v>
      </c>
      <c r="B72" s="58" t="s">
        <v>74</v>
      </c>
      <c r="C72" s="62" t="s">
        <v>96</v>
      </c>
      <c r="D72" s="82">
        <v>0</v>
      </c>
      <c r="E72" s="82">
        <v>17.326238700000001</v>
      </c>
      <c r="F72" s="82">
        <v>0</v>
      </c>
      <c r="G72" s="82">
        <v>0</v>
      </c>
      <c r="H72" s="82">
        <v>1.9990000000000001</v>
      </c>
      <c r="I72" s="82">
        <v>0</v>
      </c>
      <c r="J72" s="82">
        <v>0</v>
      </c>
      <c r="K72" s="82">
        <v>0</v>
      </c>
      <c r="L72" s="82">
        <v>0</v>
      </c>
      <c r="M72" s="82">
        <v>0</v>
      </c>
      <c r="N72" s="82">
        <v>0</v>
      </c>
      <c r="O72" s="82">
        <v>0</v>
      </c>
      <c r="P72" s="82">
        <v>0</v>
      </c>
      <c r="Q72" s="82">
        <v>0</v>
      </c>
      <c r="R72" s="82">
        <v>0</v>
      </c>
      <c r="S72" s="82">
        <v>0</v>
      </c>
      <c r="T72" s="82">
        <v>0</v>
      </c>
      <c r="U72" s="82">
        <v>0</v>
      </c>
      <c r="V72" s="82">
        <v>0</v>
      </c>
      <c r="W72" s="82">
        <v>0</v>
      </c>
      <c r="X72" s="82">
        <v>0</v>
      </c>
      <c r="Y72" s="82">
        <v>0</v>
      </c>
      <c r="Z72" s="82">
        <v>0</v>
      </c>
      <c r="AA72" s="82">
        <v>0</v>
      </c>
      <c r="AB72" s="82">
        <v>0</v>
      </c>
      <c r="AC72" s="82">
        <v>511.50040401000001</v>
      </c>
      <c r="AD72" s="82">
        <v>5.6549999999999994</v>
      </c>
      <c r="AE72" s="82">
        <v>0</v>
      </c>
      <c r="AF72" s="82">
        <v>16.733000000000001</v>
      </c>
      <c r="AG72" s="82">
        <v>0</v>
      </c>
      <c r="AH72" s="82">
        <v>2817</v>
      </c>
      <c r="AI72" s="82">
        <v>9</v>
      </c>
      <c r="AJ72" s="82">
        <v>0</v>
      </c>
      <c r="AK72" s="82">
        <v>528.82664270999999</v>
      </c>
      <c r="AL72" s="82">
        <v>5.6549999999999994</v>
      </c>
      <c r="AM72" s="82">
        <v>0</v>
      </c>
      <c r="AN72" s="82">
        <v>18.731999999999999</v>
      </c>
      <c r="AO72" s="82">
        <v>0</v>
      </c>
      <c r="AP72" s="82">
        <v>2817</v>
      </c>
      <c r="AQ72" s="82">
        <v>9</v>
      </c>
    </row>
    <row r="73" spans="1:43" ht="47.25">
      <c r="A73" s="57" t="s">
        <v>30</v>
      </c>
      <c r="B73" s="60" t="s">
        <v>75</v>
      </c>
      <c r="C73" s="62" t="s">
        <v>96</v>
      </c>
      <c r="D73" s="82">
        <v>0</v>
      </c>
      <c r="E73" s="82">
        <v>0</v>
      </c>
      <c r="F73" s="82">
        <v>0</v>
      </c>
      <c r="G73" s="82">
        <v>0</v>
      </c>
      <c r="H73" s="82">
        <v>0</v>
      </c>
      <c r="I73" s="82">
        <v>0</v>
      </c>
      <c r="J73" s="82">
        <v>0</v>
      </c>
      <c r="K73" s="82">
        <v>0</v>
      </c>
      <c r="L73" s="82">
        <v>0</v>
      </c>
      <c r="M73" s="82">
        <v>0</v>
      </c>
      <c r="N73" s="82">
        <v>0</v>
      </c>
      <c r="O73" s="82">
        <v>0</v>
      </c>
      <c r="P73" s="82">
        <v>0</v>
      </c>
      <c r="Q73" s="82">
        <v>0</v>
      </c>
      <c r="R73" s="82">
        <v>0</v>
      </c>
      <c r="S73" s="82">
        <v>0</v>
      </c>
      <c r="T73" s="82">
        <v>0</v>
      </c>
      <c r="U73" s="82">
        <v>0</v>
      </c>
      <c r="V73" s="82">
        <v>0</v>
      </c>
      <c r="W73" s="82">
        <v>0</v>
      </c>
      <c r="X73" s="82">
        <v>0</v>
      </c>
      <c r="Y73" s="82">
        <v>0</v>
      </c>
      <c r="Z73" s="82">
        <v>0</v>
      </c>
      <c r="AA73" s="82">
        <v>0</v>
      </c>
      <c r="AB73" s="82">
        <v>0</v>
      </c>
      <c r="AC73" s="82">
        <v>121.27850773</v>
      </c>
      <c r="AD73" s="82">
        <v>5.6549999999999994</v>
      </c>
      <c r="AE73" s="82">
        <v>0</v>
      </c>
      <c r="AF73" s="82">
        <v>7.42</v>
      </c>
      <c r="AG73" s="82">
        <v>0</v>
      </c>
      <c r="AH73" s="82">
        <v>0</v>
      </c>
      <c r="AI73" s="82">
        <v>2</v>
      </c>
      <c r="AJ73" s="82">
        <v>0</v>
      </c>
      <c r="AK73" s="82">
        <v>121.27850773</v>
      </c>
      <c r="AL73" s="82">
        <v>5.6549999999999994</v>
      </c>
      <c r="AM73" s="82">
        <v>0</v>
      </c>
      <c r="AN73" s="82">
        <v>7.42</v>
      </c>
      <c r="AO73" s="82">
        <v>0</v>
      </c>
      <c r="AP73" s="82">
        <v>0</v>
      </c>
      <c r="AQ73" s="82">
        <v>2</v>
      </c>
    </row>
    <row r="74" spans="1:43" ht="31.5">
      <c r="A74" s="56" t="s">
        <v>223</v>
      </c>
      <c r="B74" s="52" t="s">
        <v>76</v>
      </c>
      <c r="C74" s="62" t="s">
        <v>96</v>
      </c>
      <c r="D74" s="82">
        <v>0</v>
      </c>
      <c r="E74" s="82">
        <v>0</v>
      </c>
      <c r="F74" s="82">
        <v>0</v>
      </c>
      <c r="G74" s="82">
        <v>0</v>
      </c>
      <c r="H74" s="82">
        <v>0</v>
      </c>
      <c r="I74" s="82">
        <v>0</v>
      </c>
      <c r="J74" s="82">
        <v>0</v>
      </c>
      <c r="K74" s="82">
        <v>0</v>
      </c>
      <c r="L74" s="82">
        <v>0</v>
      </c>
      <c r="M74" s="82">
        <v>0</v>
      </c>
      <c r="N74" s="82">
        <v>0</v>
      </c>
      <c r="O74" s="82">
        <v>0</v>
      </c>
      <c r="P74" s="82">
        <v>0</v>
      </c>
      <c r="Q74" s="82">
        <v>0</v>
      </c>
      <c r="R74" s="82">
        <v>0</v>
      </c>
      <c r="S74" s="82">
        <v>0</v>
      </c>
      <c r="T74" s="82">
        <v>0</v>
      </c>
      <c r="U74" s="82">
        <v>0</v>
      </c>
      <c r="V74" s="82">
        <v>0</v>
      </c>
      <c r="W74" s="82">
        <v>0</v>
      </c>
      <c r="X74" s="82">
        <v>0</v>
      </c>
      <c r="Y74" s="82">
        <v>0</v>
      </c>
      <c r="Z74" s="82">
        <v>0</v>
      </c>
      <c r="AA74" s="82">
        <v>0</v>
      </c>
      <c r="AB74" s="82">
        <v>0</v>
      </c>
      <c r="AC74" s="82">
        <v>55.671612379999999</v>
      </c>
      <c r="AD74" s="82">
        <v>5.5549999999999997</v>
      </c>
      <c r="AE74" s="82">
        <v>0</v>
      </c>
      <c r="AF74" s="82">
        <v>7.42</v>
      </c>
      <c r="AG74" s="82">
        <v>0</v>
      </c>
      <c r="AH74" s="82">
        <v>0</v>
      </c>
      <c r="AI74" s="82">
        <v>0</v>
      </c>
      <c r="AJ74" s="82">
        <v>0</v>
      </c>
      <c r="AK74" s="82">
        <v>55.671612379999999</v>
      </c>
      <c r="AL74" s="82">
        <v>5.5549999999999997</v>
      </c>
      <c r="AM74" s="82">
        <v>0</v>
      </c>
      <c r="AN74" s="82">
        <v>7.42</v>
      </c>
      <c r="AO74" s="82">
        <v>0</v>
      </c>
      <c r="AP74" s="82">
        <v>0</v>
      </c>
      <c r="AQ74" s="82">
        <v>0</v>
      </c>
    </row>
    <row r="75" spans="1:43" ht="110.25">
      <c r="A75" s="59" t="s">
        <v>223</v>
      </c>
      <c r="B75" s="68" t="s">
        <v>115</v>
      </c>
      <c r="C75" s="53" t="s">
        <v>135</v>
      </c>
      <c r="D75" s="82">
        <v>0</v>
      </c>
      <c r="E75" s="82">
        <v>0</v>
      </c>
      <c r="F75" s="82">
        <v>0</v>
      </c>
      <c r="G75" s="82">
        <v>0</v>
      </c>
      <c r="H75" s="82">
        <v>0</v>
      </c>
      <c r="I75" s="82">
        <v>0</v>
      </c>
      <c r="J75" s="82">
        <v>0</v>
      </c>
      <c r="K75" s="82">
        <v>0</v>
      </c>
      <c r="L75" s="82">
        <v>0</v>
      </c>
      <c r="M75" s="82">
        <v>0</v>
      </c>
      <c r="N75" s="82">
        <v>0</v>
      </c>
      <c r="O75" s="82">
        <v>0</v>
      </c>
      <c r="P75" s="82">
        <v>0</v>
      </c>
      <c r="Q75" s="82">
        <v>0</v>
      </c>
      <c r="R75" s="82">
        <v>0</v>
      </c>
      <c r="S75" s="82">
        <v>0</v>
      </c>
      <c r="T75" s="82">
        <v>0</v>
      </c>
      <c r="U75" s="82">
        <v>0</v>
      </c>
      <c r="V75" s="82">
        <v>0</v>
      </c>
      <c r="W75" s="82">
        <v>0</v>
      </c>
      <c r="X75" s="82">
        <v>0</v>
      </c>
      <c r="Y75" s="82">
        <v>0</v>
      </c>
      <c r="Z75" s="82">
        <v>0</v>
      </c>
      <c r="AA75" s="82">
        <v>0</v>
      </c>
      <c r="AB75" s="82">
        <v>0</v>
      </c>
      <c r="AC75" s="82">
        <v>53.240831149999998</v>
      </c>
      <c r="AD75" s="82">
        <v>5.3049999999999997</v>
      </c>
      <c r="AE75" s="82">
        <v>0</v>
      </c>
      <c r="AF75" s="82">
        <v>7.3</v>
      </c>
      <c r="AG75" s="82">
        <v>0</v>
      </c>
      <c r="AH75" s="82">
        <v>0</v>
      </c>
      <c r="AI75" s="82">
        <v>0</v>
      </c>
      <c r="AJ75" s="82">
        <v>0</v>
      </c>
      <c r="AK75" s="82">
        <v>53.240831149999998</v>
      </c>
      <c r="AL75" s="82">
        <v>5.3049999999999997</v>
      </c>
      <c r="AM75" s="82">
        <v>0</v>
      </c>
      <c r="AN75" s="82">
        <v>7.3</v>
      </c>
      <c r="AO75" s="82">
        <v>0</v>
      </c>
      <c r="AP75" s="82">
        <v>0</v>
      </c>
      <c r="AQ75" s="82">
        <v>0</v>
      </c>
    </row>
    <row r="76" spans="1:43" ht="47.25">
      <c r="A76" s="59" t="s">
        <v>223</v>
      </c>
      <c r="B76" s="68" t="s">
        <v>850</v>
      </c>
      <c r="C76" s="53" t="s">
        <v>372</v>
      </c>
      <c r="D76" s="82">
        <v>0</v>
      </c>
      <c r="E76" s="82">
        <v>0</v>
      </c>
      <c r="F76" s="82">
        <v>0</v>
      </c>
      <c r="G76" s="82">
        <v>0</v>
      </c>
      <c r="H76" s="82">
        <v>0</v>
      </c>
      <c r="I76" s="82">
        <v>0</v>
      </c>
      <c r="J76" s="82">
        <v>0</v>
      </c>
      <c r="K76" s="82">
        <v>0</v>
      </c>
      <c r="L76" s="82">
        <v>0</v>
      </c>
      <c r="M76" s="82">
        <v>0</v>
      </c>
      <c r="N76" s="82">
        <v>0</v>
      </c>
      <c r="O76" s="82">
        <v>0</v>
      </c>
      <c r="P76" s="82">
        <v>0</v>
      </c>
      <c r="Q76" s="82">
        <v>0</v>
      </c>
      <c r="R76" s="82">
        <v>0</v>
      </c>
      <c r="S76" s="82">
        <v>0</v>
      </c>
      <c r="T76" s="82">
        <v>0</v>
      </c>
      <c r="U76" s="82">
        <v>0</v>
      </c>
      <c r="V76" s="82">
        <v>0</v>
      </c>
      <c r="W76" s="82">
        <v>0</v>
      </c>
      <c r="X76" s="82">
        <v>0</v>
      </c>
      <c r="Y76" s="82">
        <v>0</v>
      </c>
      <c r="Z76" s="82">
        <v>0</v>
      </c>
      <c r="AA76" s="82">
        <v>0</v>
      </c>
      <c r="AB76" s="82">
        <v>0</v>
      </c>
      <c r="AC76" s="82">
        <v>0</v>
      </c>
      <c r="AD76" s="82">
        <v>0</v>
      </c>
      <c r="AE76" s="82">
        <v>0</v>
      </c>
      <c r="AF76" s="82">
        <v>0</v>
      </c>
      <c r="AG76" s="82">
        <v>0</v>
      </c>
      <c r="AH76" s="82">
        <v>0</v>
      </c>
      <c r="AI76" s="82">
        <v>0</v>
      </c>
      <c r="AJ76" s="82">
        <v>0</v>
      </c>
      <c r="AK76" s="82">
        <v>0</v>
      </c>
      <c r="AL76" s="82">
        <v>0</v>
      </c>
      <c r="AM76" s="82">
        <v>0</v>
      </c>
      <c r="AN76" s="82">
        <v>0</v>
      </c>
      <c r="AO76" s="82">
        <v>0</v>
      </c>
      <c r="AP76" s="82">
        <v>0</v>
      </c>
      <c r="AQ76" s="82">
        <v>0</v>
      </c>
    </row>
    <row r="77" spans="1:43" ht="78.75">
      <c r="A77" s="59" t="s">
        <v>223</v>
      </c>
      <c r="B77" s="68" t="s">
        <v>507</v>
      </c>
      <c r="C77" s="53" t="s">
        <v>508</v>
      </c>
      <c r="D77" s="82">
        <v>0</v>
      </c>
      <c r="E77" s="82">
        <v>0</v>
      </c>
      <c r="F77" s="82">
        <v>0</v>
      </c>
      <c r="G77" s="82">
        <v>0</v>
      </c>
      <c r="H77" s="82">
        <v>0</v>
      </c>
      <c r="I77" s="82">
        <v>0</v>
      </c>
      <c r="J77" s="82">
        <v>0</v>
      </c>
      <c r="K77" s="82">
        <v>0</v>
      </c>
      <c r="L77" s="82">
        <v>0</v>
      </c>
      <c r="M77" s="82">
        <v>0</v>
      </c>
      <c r="N77" s="82">
        <v>0</v>
      </c>
      <c r="O77" s="82">
        <v>0</v>
      </c>
      <c r="P77" s="82">
        <v>0</v>
      </c>
      <c r="Q77" s="82">
        <v>0</v>
      </c>
      <c r="R77" s="82">
        <v>0</v>
      </c>
      <c r="S77" s="82">
        <v>0</v>
      </c>
      <c r="T77" s="82">
        <v>0</v>
      </c>
      <c r="U77" s="82">
        <v>0</v>
      </c>
      <c r="V77" s="82">
        <v>0</v>
      </c>
      <c r="W77" s="82">
        <v>0</v>
      </c>
      <c r="X77" s="82">
        <v>0</v>
      </c>
      <c r="Y77" s="82">
        <v>0</v>
      </c>
      <c r="Z77" s="82">
        <v>0</v>
      </c>
      <c r="AA77" s="82">
        <v>0</v>
      </c>
      <c r="AB77" s="82">
        <v>0</v>
      </c>
      <c r="AC77" s="82">
        <v>0</v>
      </c>
      <c r="AD77" s="82">
        <v>0</v>
      </c>
      <c r="AE77" s="82">
        <v>0</v>
      </c>
      <c r="AF77" s="82">
        <v>0</v>
      </c>
      <c r="AG77" s="82">
        <v>0</v>
      </c>
      <c r="AH77" s="82">
        <v>0</v>
      </c>
      <c r="AI77" s="82">
        <v>0</v>
      </c>
      <c r="AJ77" s="82">
        <v>0</v>
      </c>
      <c r="AK77" s="82">
        <v>0</v>
      </c>
      <c r="AL77" s="82">
        <v>0</v>
      </c>
      <c r="AM77" s="82">
        <v>0</v>
      </c>
      <c r="AN77" s="82">
        <v>0</v>
      </c>
      <c r="AO77" s="82">
        <v>0</v>
      </c>
      <c r="AP77" s="82">
        <v>0</v>
      </c>
      <c r="AQ77" s="82">
        <v>0</v>
      </c>
    </row>
    <row r="78" spans="1:43" ht="63">
      <c r="A78" s="59" t="s">
        <v>223</v>
      </c>
      <c r="B78" s="68" t="s">
        <v>509</v>
      </c>
      <c r="C78" s="53" t="s">
        <v>510</v>
      </c>
      <c r="D78" s="82">
        <v>0</v>
      </c>
      <c r="E78" s="82">
        <v>0</v>
      </c>
      <c r="F78" s="82">
        <v>0</v>
      </c>
      <c r="G78" s="82">
        <v>0</v>
      </c>
      <c r="H78" s="82">
        <v>0</v>
      </c>
      <c r="I78" s="82">
        <v>0</v>
      </c>
      <c r="J78" s="82">
        <v>0</v>
      </c>
      <c r="K78" s="82">
        <v>0</v>
      </c>
      <c r="L78" s="82">
        <v>0</v>
      </c>
      <c r="M78" s="82">
        <v>0</v>
      </c>
      <c r="N78" s="82">
        <v>0</v>
      </c>
      <c r="O78" s="82">
        <v>0</v>
      </c>
      <c r="P78" s="82">
        <v>0</v>
      </c>
      <c r="Q78" s="82">
        <v>0</v>
      </c>
      <c r="R78" s="82">
        <v>0</v>
      </c>
      <c r="S78" s="82">
        <v>0</v>
      </c>
      <c r="T78" s="82">
        <v>0</v>
      </c>
      <c r="U78" s="82">
        <v>0</v>
      </c>
      <c r="V78" s="82">
        <v>0</v>
      </c>
      <c r="W78" s="82">
        <v>0</v>
      </c>
      <c r="X78" s="82">
        <v>0</v>
      </c>
      <c r="Y78" s="82">
        <v>0</v>
      </c>
      <c r="Z78" s="82">
        <v>0</v>
      </c>
      <c r="AA78" s="82">
        <v>0</v>
      </c>
      <c r="AB78" s="82">
        <v>0</v>
      </c>
      <c r="AC78" s="82">
        <v>0</v>
      </c>
      <c r="AD78" s="82">
        <v>0</v>
      </c>
      <c r="AE78" s="82">
        <v>0</v>
      </c>
      <c r="AF78" s="82">
        <v>0</v>
      </c>
      <c r="AG78" s="82">
        <v>0</v>
      </c>
      <c r="AH78" s="82">
        <v>0</v>
      </c>
      <c r="AI78" s="82">
        <v>0</v>
      </c>
      <c r="AJ78" s="82">
        <v>0</v>
      </c>
      <c r="AK78" s="82">
        <v>0</v>
      </c>
      <c r="AL78" s="82">
        <v>0</v>
      </c>
      <c r="AM78" s="82">
        <v>0</v>
      </c>
      <c r="AN78" s="82">
        <v>0</v>
      </c>
      <c r="AO78" s="82">
        <v>0</v>
      </c>
      <c r="AP78" s="82">
        <v>0</v>
      </c>
      <c r="AQ78" s="82">
        <v>0</v>
      </c>
    </row>
    <row r="79" spans="1:43" ht="78.75">
      <c r="A79" s="59" t="s">
        <v>223</v>
      </c>
      <c r="B79" s="68" t="s">
        <v>527</v>
      </c>
      <c r="C79" s="53" t="s">
        <v>528</v>
      </c>
      <c r="D79" s="82">
        <v>0</v>
      </c>
      <c r="E79" s="82">
        <v>0</v>
      </c>
      <c r="F79" s="82">
        <v>0</v>
      </c>
      <c r="G79" s="82">
        <v>0</v>
      </c>
      <c r="H79" s="82">
        <v>0</v>
      </c>
      <c r="I79" s="82">
        <v>0</v>
      </c>
      <c r="J79" s="82">
        <v>0</v>
      </c>
      <c r="K79" s="82">
        <v>0</v>
      </c>
      <c r="L79" s="82">
        <v>0</v>
      </c>
      <c r="M79" s="82">
        <v>0</v>
      </c>
      <c r="N79" s="82">
        <v>0</v>
      </c>
      <c r="O79" s="82">
        <v>0</v>
      </c>
      <c r="P79" s="82">
        <v>0</v>
      </c>
      <c r="Q79" s="82">
        <v>0</v>
      </c>
      <c r="R79" s="82">
        <v>0</v>
      </c>
      <c r="S79" s="82">
        <v>0</v>
      </c>
      <c r="T79" s="82">
        <v>0</v>
      </c>
      <c r="U79" s="82">
        <v>0</v>
      </c>
      <c r="V79" s="82">
        <v>0</v>
      </c>
      <c r="W79" s="82">
        <v>0</v>
      </c>
      <c r="X79" s="82">
        <v>0</v>
      </c>
      <c r="Y79" s="82">
        <v>0</v>
      </c>
      <c r="Z79" s="82">
        <v>0</v>
      </c>
      <c r="AA79" s="82">
        <v>0</v>
      </c>
      <c r="AB79" s="82">
        <v>0</v>
      </c>
      <c r="AC79" s="82">
        <v>2.43078123</v>
      </c>
      <c r="AD79" s="82">
        <v>0.25</v>
      </c>
      <c r="AE79" s="82">
        <v>0</v>
      </c>
      <c r="AF79" s="82">
        <v>0.12</v>
      </c>
      <c r="AG79" s="82">
        <v>0</v>
      </c>
      <c r="AH79" s="82">
        <v>0</v>
      </c>
      <c r="AI79" s="82">
        <v>0</v>
      </c>
      <c r="AJ79" s="82">
        <v>0</v>
      </c>
      <c r="AK79" s="82">
        <v>2.43078123</v>
      </c>
      <c r="AL79" s="82">
        <v>0.25</v>
      </c>
      <c r="AM79" s="82">
        <v>0</v>
      </c>
      <c r="AN79" s="82">
        <v>0.12</v>
      </c>
      <c r="AO79" s="82">
        <v>0</v>
      </c>
      <c r="AP79" s="82">
        <v>0</v>
      </c>
      <c r="AQ79" s="82">
        <v>0</v>
      </c>
    </row>
    <row r="80" spans="1:43" ht="47.25">
      <c r="A80" s="56" t="s">
        <v>224</v>
      </c>
      <c r="B80" s="52" t="s">
        <v>77</v>
      </c>
      <c r="C80" s="62" t="s">
        <v>96</v>
      </c>
      <c r="D80" s="82">
        <v>0</v>
      </c>
      <c r="E80" s="82">
        <v>0</v>
      </c>
      <c r="F80" s="82">
        <v>0</v>
      </c>
      <c r="G80" s="82">
        <v>0</v>
      </c>
      <c r="H80" s="82">
        <v>0</v>
      </c>
      <c r="I80" s="82">
        <v>0</v>
      </c>
      <c r="J80" s="82">
        <v>0</v>
      </c>
      <c r="K80" s="82">
        <v>0</v>
      </c>
      <c r="L80" s="82">
        <v>0</v>
      </c>
      <c r="M80" s="82">
        <v>0</v>
      </c>
      <c r="N80" s="82">
        <v>0</v>
      </c>
      <c r="O80" s="82">
        <v>0</v>
      </c>
      <c r="P80" s="82">
        <v>0</v>
      </c>
      <c r="Q80" s="82">
        <v>0</v>
      </c>
      <c r="R80" s="82">
        <v>0</v>
      </c>
      <c r="S80" s="82">
        <v>0</v>
      </c>
      <c r="T80" s="82">
        <v>0</v>
      </c>
      <c r="U80" s="82">
        <v>0</v>
      </c>
      <c r="V80" s="82">
        <v>0</v>
      </c>
      <c r="W80" s="82">
        <v>0</v>
      </c>
      <c r="X80" s="82">
        <v>0</v>
      </c>
      <c r="Y80" s="82">
        <v>0</v>
      </c>
      <c r="Z80" s="82">
        <v>0</v>
      </c>
      <c r="AA80" s="82">
        <v>0</v>
      </c>
      <c r="AB80" s="82">
        <v>0</v>
      </c>
      <c r="AC80" s="82">
        <v>65.606895350000002</v>
      </c>
      <c r="AD80" s="82">
        <v>0.1</v>
      </c>
      <c r="AE80" s="82">
        <v>0</v>
      </c>
      <c r="AF80" s="82">
        <v>0</v>
      </c>
      <c r="AG80" s="82">
        <v>0</v>
      </c>
      <c r="AH80" s="82">
        <v>0</v>
      </c>
      <c r="AI80" s="82">
        <v>2</v>
      </c>
      <c r="AJ80" s="82">
        <v>0</v>
      </c>
      <c r="AK80" s="82">
        <v>65.606895350000002</v>
      </c>
      <c r="AL80" s="82">
        <v>0.1</v>
      </c>
      <c r="AM80" s="82">
        <v>0</v>
      </c>
      <c r="AN80" s="82">
        <v>0</v>
      </c>
      <c r="AO80" s="82">
        <v>0</v>
      </c>
      <c r="AP80" s="82">
        <v>0</v>
      </c>
      <c r="AQ80" s="82">
        <v>2</v>
      </c>
    </row>
    <row r="81" spans="1:43" ht="31.5">
      <c r="A81" s="59" t="s">
        <v>224</v>
      </c>
      <c r="B81" s="68" t="s">
        <v>174</v>
      </c>
      <c r="C81" s="53" t="s">
        <v>173</v>
      </c>
      <c r="D81" s="82">
        <v>0</v>
      </c>
      <c r="E81" s="82">
        <v>0</v>
      </c>
      <c r="F81" s="82">
        <v>0</v>
      </c>
      <c r="G81" s="82">
        <v>0</v>
      </c>
      <c r="H81" s="82">
        <v>0</v>
      </c>
      <c r="I81" s="82">
        <v>0</v>
      </c>
      <c r="J81" s="82">
        <v>0</v>
      </c>
      <c r="K81" s="82">
        <v>0</v>
      </c>
      <c r="L81" s="82">
        <v>0</v>
      </c>
      <c r="M81" s="82">
        <v>0</v>
      </c>
      <c r="N81" s="82">
        <v>0</v>
      </c>
      <c r="O81" s="82">
        <v>0</v>
      </c>
      <c r="P81" s="82">
        <v>0</v>
      </c>
      <c r="Q81" s="82">
        <v>0</v>
      </c>
      <c r="R81" s="82">
        <v>0</v>
      </c>
      <c r="S81" s="82">
        <v>0</v>
      </c>
      <c r="T81" s="82">
        <v>0</v>
      </c>
      <c r="U81" s="82">
        <v>0</v>
      </c>
      <c r="V81" s="82">
        <v>0</v>
      </c>
      <c r="W81" s="82">
        <v>0</v>
      </c>
      <c r="X81" s="82">
        <v>0</v>
      </c>
      <c r="Y81" s="82">
        <v>0</v>
      </c>
      <c r="Z81" s="82">
        <v>0</v>
      </c>
      <c r="AA81" s="82">
        <v>0</v>
      </c>
      <c r="AB81" s="82">
        <v>0</v>
      </c>
      <c r="AC81" s="82">
        <v>0</v>
      </c>
      <c r="AD81" s="82">
        <v>0</v>
      </c>
      <c r="AE81" s="82">
        <v>0</v>
      </c>
      <c r="AF81" s="82">
        <v>0</v>
      </c>
      <c r="AG81" s="82">
        <v>0</v>
      </c>
      <c r="AH81" s="82">
        <v>0</v>
      </c>
      <c r="AI81" s="82">
        <v>0</v>
      </c>
      <c r="AJ81" s="82">
        <v>0</v>
      </c>
      <c r="AK81" s="82">
        <v>0</v>
      </c>
      <c r="AL81" s="82">
        <v>0</v>
      </c>
      <c r="AM81" s="82">
        <v>0</v>
      </c>
      <c r="AN81" s="82">
        <v>0</v>
      </c>
      <c r="AO81" s="82">
        <v>0</v>
      </c>
      <c r="AP81" s="82">
        <v>0</v>
      </c>
      <c r="AQ81" s="82">
        <v>0</v>
      </c>
    </row>
    <row r="82" spans="1:43" ht="45" customHeight="1">
      <c r="A82" s="59" t="s">
        <v>224</v>
      </c>
      <c r="B82" s="68" t="s">
        <v>525</v>
      </c>
      <c r="C82" s="53" t="s">
        <v>526</v>
      </c>
      <c r="D82" s="82">
        <v>0</v>
      </c>
      <c r="E82" s="82">
        <v>0</v>
      </c>
      <c r="F82" s="82">
        <v>0</v>
      </c>
      <c r="G82" s="82">
        <v>0</v>
      </c>
      <c r="H82" s="82">
        <v>0</v>
      </c>
      <c r="I82" s="82">
        <v>0</v>
      </c>
      <c r="J82" s="82">
        <v>0</v>
      </c>
      <c r="K82" s="82">
        <v>0</v>
      </c>
      <c r="L82" s="82">
        <v>0</v>
      </c>
      <c r="M82" s="82">
        <v>0</v>
      </c>
      <c r="N82" s="82">
        <v>0</v>
      </c>
      <c r="O82" s="82">
        <v>0</v>
      </c>
      <c r="P82" s="82">
        <v>0</v>
      </c>
      <c r="Q82" s="82">
        <v>0</v>
      </c>
      <c r="R82" s="82">
        <v>0</v>
      </c>
      <c r="S82" s="82">
        <v>0</v>
      </c>
      <c r="T82" s="82">
        <v>0</v>
      </c>
      <c r="U82" s="82">
        <v>0</v>
      </c>
      <c r="V82" s="82">
        <v>0</v>
      </c>
      <c r="W82" s="82">
        <v>0</v>
      </c>
      <c r="X82" s="82">
        <v>0</v>
      </c>
      <c r="Y82" s="82">
        <v>0</v>
      </c>
      <c r="Z82" s="82">
        <v>0</v>
      </c>
      <c r="AA82" s="82">
        <v>0</v>
      </c>
      <c r="AB82" s="82">
        <v>0</v>
      </c>
      <c r="AC82" s="82">
        <v>0</v>
      </c>
      <c r="AD82" s="82">
        <v>0</v>
      </c>
      <c r="AE82" s="82">
        <v>0</v>
      </c>
      <c r="AF82" s="82">
        <v>0</v>
      </c>
      <c r="AG82" s="82">
        <v>0</v>
      </c>
      <c r="AH82" s="82">
        <v>0</v>
      </c>
      <c r="AI82" s="82">
        <v>0</v>
      </c>
      <c r="AJ82" s="82">
        <v>0</v>
      </c>
      <c r="AK82" s="82">
        <v>0</v>
      </c>
      <c r="AL82" s="82">
        <v>0</v>
      </c>
      <c r="AM82" s="82">
        <v>0</v>
      </c>
      <c r="AN82" s="82">
        <v>0</v>
      </c>
      <c r="AO82" s="82">
        <v>0</v>
      </c>
      <c r="AP82" s="82">
        <v>0</v>
      </c>
      <c r="AQ82" s="82">
        <v>0</v>
      </c>
    </row>
    <row r="83" spans="1:43" ht="31.5">
      <c r="A83" s="59" t="s">
        <v>224</v>
      </c>
      <c r="B83" s="68" t="s">
        <v>483</v>
      </c>
      <c r="C83" s="53" t="s">
        <v>544</v>
      </c>
      <c r="D83" s="82">
        <v>0</v>
      </c>
      <c r="E83" s="82">
        <v>0</v>
      </c>
      <c r="F83" s="82">
        <v>0</v>
      </c>
      <c r="G83" s="82">
        <v>0</v>
      </c>
      <c r="H83" s="82">
        <v>0</v>
      </c>
      <c r="I83" s="82">
        <v>0</v>
      </c>
      <c r="J83" s="82">
        <v>0</v>
      </c>
      <c r="K83" s="82">
        <v>0</v>
      </c>
      <c r="L83" s="82">
        <v>0</v>
      </c>
      <c r="M83" s="82">
        <v>0</v>
      </c>
      <c r="N83" s="82">
        <v>0</v>
      </c>
      <c r="O83" s="82">
        <v>0</v>
      </c>
      <c r="P83" s="82">
        <v>0</v>
      </c>
      <c r="Q83" s="82">
        <v>0</v>
      </c>
      <c r="R83" s="82">
        <v>0</v>
      </c>
      <c r="S83" s="82">
        <v>0</v>
      </c>
      <c r="T83" s="82">
        <v>0</v>
      </c>
      <c r="U83" s="82">
        <v>0</v>
      </c>
      <c r="V83" s="82">
        <v>0</v>
      </c>
      <c r="W83" s="82">
        <v>0</v>
      </c>
      <c r="X83" s="82">
        <v>0</v>
      </c>
      <c r="Y83" s="82">
        <v>0</v>
      </c>
      <c r="Z83" s="82">
        <v>0</v>
      </c>
      <c r="AA83" s="82">
        <v>0</v>
      </c>
      <c r="AB83" s="82">
        <v>0</v>
      </c>
      <c r="AC83" s="82">
        <v>0</v>
      </c>
      <c r="AD83" s="82">
        <v>0</v>
      </c>
      <c r="AE83" s="82">
        <v>0</v>
      </c>
      <c r="AF83" s="82">
        <v>0</v>
      </c>
      <c r="AG83" s="82">
        <v>0</v>
      </c>
      <c r="AH83" s="82">
        <v>0</v>
      </c>
      <c r="AI83" s="82">
        <v>0</v>
      </c>
      <c r="AJ83" s="82">
        <v>0</v>
      </c>
      <c r="AK83" s="82">
        <v>0</v>
      </c>
      <c r="AL83" s="82">
        <v>0</v>
      </c>
      <c r="AM83" s="82">
        <v>0</v>
      </c>
      <c r="AN83" s="82">
        <v>0</v>
      </c>
      <c r="AO83" s="82">
        <v>0</v>
      </c>
      <c r="AP83" s="82">
        <v>0</v>
      </c>
      <c r="AQ83" s="82">
        <v>0</v>
      </c>
    </row>
    <row r="84" spans="1:43" ht="31.5">
      <c r="A84" s="59" t="s">
        <v>224</v>
      </c>
      <c r="B84" s="68" t="s">
        <v>484</v>
      </c>
      <c r="C84" s="53" t="s">
        <v>545</v>
      </c>
      <c r="D84" s="82">
        <v>0</v>
      </c>
      <c r="E84" s="82">
        <v>0</v>
      </c>
      <c r="F84" s="82">
        <v>0</v>
      </c>
      <c r="G84" s="82">
        <v>0</v>
      </c>
      <c r="H84" s="82">
        <v>0</v>
      </c>
      <c r="I84" s="82">
        <v>0</v>
      </c>
      <c r="J84" s="82">
        <v>0</v>
      </c>
      <c r="K84" s="82">
        <v>0</v>
      </c>
      <c r="L84" s="82">
        <v>0</v>
      </c>
      <c r="M84" s="82">
        <v>0</v>
      </c>
      <c r="N84" s="82">
        <v>0</v>
      </c>
      <c r="O84" s="82">
        <v>0</v>
      </c>
      <c r="P84" s="82">
        <v>0</v>
      </c>
      <c r="Q84" s="82">
        <v>0</v>
      </c>
      <c r="R84" s="82">
        <v>0</v>
      </c>
      <c r="S84" s="82">
        <v>0</v>
      </c>
      <c r="T84" s="82">
        <v>0</v>
      </c>
      <c r="U84" s="82">
        <v>0</v>
      </c>
      <c r="V84" s="82">
        <v>0</v>
      </c>
      <c r="W84" s="82">
        <v>0</v>
      </c>
      <c r="X84" s="82">
        <v>0</v>
      </c>
      <c r="Y84" s="82">
        <v>0</v>
      </c>
      <c r="Z84" s="82">
        <v>0</v>
      </c>
      <c r="AA84" s="82">
        <v>0</v>
      </c>
      <c r="AB84" s="82">
        <v>0</v>
      </c>
      <c r="AC84" s="82">
        <v>63.74984396</v>
      </c>
      <c r="AD84" s="82">
        <v>0</v>
      </c>
      <c r="AE84" s="82">
        <v>0</v>
      </c>
      <c r="AF84" s="82">
        <v>0</v>
      </c>
      <c r="AG84" s="82">
        <v>0</v>
      </c>
      <c r="AH84" s="82">
        <v>0</v>
      </c>
      <c r="AI84" s="82">
        <v>2</v>
      </c>
      <c r="AJ84" s="82">
        <v>0</v>
      </c>
      <c r="AK84" s="82">
        <v>63.74984396</v>
      </c>
      <c r="AL84" s="82">
        <v>0</v>
      </c>
      <c r="AM84" s="82">
        <v>0</v>
      </c>
      <c r="AN84" s="82">
        <v>0</v>
      </c>
      <c r="AO84" s="82">
        <v>0</v>
      </c>
      <c r="AP84" s="82">
        <v>0</v>
      </c>
      <c r="AQ84" s="82">
        <v>2</v>
      </c>
    </row>
    <row r="85" spans="1:43" ht="31.5">
      <c r="A85" s="59" t="s">
        <v>224</v>
      </c>
      <c r="B85" s="68" t="s">
        <v>485</v>
      </c>
      <c r="C85" s="53" t="s">
        <v>543</v>
      </c>
      <c r="D85" s="82">
        <v>0</v>
      </c>
      <c r="E85" s="82">
        <v>0</v>
      </c>
      <c r="F85" s="82">
        <v>0</v>
      </c>
      <c r="G85" s="82">
        <v>0</v>
      </c>
      <c r="H85" s="82">
        <v>0</v>
      </c>
      <c r="I85" s="82">
        <v>0</v>
      </c>
      <c r="J85" s="82">
        <v>0</v>
      </c>
      <c r="K85" s="82">
        <v>0</v>
      </c>
      <c r="L85" s="82">
        <v>0</v>
      </c>
      <c r="M85" s="82">
        <v>0</v>
      </c>
      <c r="N85" s="82">
        <v>0</v>
      </c>
      <c r="O85" s="82">
        <v>0</v>
      </c>
      <c r="P85" s="82">
        <v>0</v>
      </c>
      <c r="Q85" s="82">
        <v>0</v>
      </c>
      <c r="R85" s="82">
        <v>0</v>
      </c>
      <c r="S85" s="82">
        <v>0</v>
      </c>
      <c r="T85" s="82">
        <v>0</v>
      </c>
      <c r="U85" s="82">
        <v>0</v>
      </c>
      <c r="V85" s="82">
        <v>0</v>
      </c>
      <c r="W85" s="82">
        <v>0</v>
      </c>
      <c r="X85" s="82">
        <v>0</v>
      </c>
      <c r="Y85" s="82">
        <v>0</v>
      </c>
      <c r="Z85" s="82">
        <v>0</v>
      </c>
      <c r="AA85" s="82">
        <v>0</v>
      </c>
      <c r="AB85" s="82">
        <v>0</v>
      </c>
      <c r="AC85" s="82">
        <v>0</v>
      </c>
      <c r="AD85" s="82">
        <v>0</v>
      </c>
      <c r="AE85" s="82">
        <v>0</v>
      </c>
      <c r="AF85" s="82">
        <v>0</v>
      </c>
      <c r="AG85" s="82">
        <v>0</v>
      </c>
      <c r="AH85" s="82">
        <v>0</v>
      </c>
      <c r="AI85" s="82">
        <v>0</v>
      </c>
      <c r="AJ85" s="82">
        <v>0</v>
      </c>
      <c r="AK85" s="82">
        <v>0</v>
      </c>
      <c r="AL85" s="82">
        <v>0</v>
      </c>
      <c r="AM85" s="82">
        <v>0</v>
      </c>
      <c r="AN85" s="82">
        <v>0</v>
      </c>
      <c r="AO85" s="82">
        <v>0</v>
      </c>
      <c r="AP85" s="82">
        <v>0</v>
      </c>
      <c r="AQ85" s="82">
        <v>0</v>
      </c>
    </row>
    <row r="86" spans="1:43" ht="31.5">
      <c r="A86" s="59" t="s">
        <v>224</v>
      </c>
      <c r="B86" s="68" t="s">
        <v>486</v>
      </c>
      <c r="C86" s="53" t="s">
        <v>542</v>
      </c>
      <c r="D86" s="82">
        <v>0</v>
      </c>
      <c r="E86" s="82">
        <v>0</v>
      </c>
      <c r="F86" s="82">
        <v>0</v>
      </c>
      <c r="G86" s="82">
        <v>0</v>
      </c>
      <c r="H86" s="82">
        <v>0</v>
      </c>
      <c r="I86" s="82">
        <v>0</v>
      </c>
      <c r="J86" s="82">
        <v>0</v>
      </c>
      <c r="K86" s="82">
        <v>0</v>
      </c>
      <c r="L86" s="82">
        <v>0</v>
      </c>
      <c r="M86" s="82">
        <v>0</v>
      </c>
      <c r="N86" s="82">
        <v>0</v>
      </c>
      <c r="O86" s="82">
        <v>0</v>
      </c>
      <c r="P86" s="82">
        <v>0</v>
      </c>
      <c r="Q86" s="82">
        <v>0</v>
      </c>
      <c r="R86" s="82">
        <v>0</v>
      </c>
      <c r="S86" s="82">
        <v>0</v>
      </c>
      <c r="T86" s="82">
        <v>0</v>
      </c>
      <c r="U86" s="82">
        <v>0</v>
      </c>
      <c r="V86" s="82">
        <v>0</v>
      </c>
      <c r="W86" s="82">
        <v>0</v>
      </c>
      <c r="X86" s="82">
        <v>0</v>
      </c>
      <c r="Y86" s="82">
        <v>0</v>
      </c>
      <c r="Z86" s="82">
        <v>0</v>
      </c>
      <c r="AA86" s="82">
        <v>0</v>
      </c>
      <c r="AB86" s="82">
        <v>0</v>
      </c>
      <c r="AC86" s="82">
        <v>0</v>
      </c>
      <c r="AD86" s="82">
        <v>0</v>
      </c>
      <c r="AE86" s="82">
        <v>0</v>
      </c>
      <c r="AF86" s="82">
        <v>0</v>
      </c>
      <c r="AG86" s="82">
        <v>0</v>
      </c>
      <c r="AH86" s="82">
        <v>0</v>
      </c>
      <c r="AI86" s="82">
        <v>0</v>
      </c>
      <c r="AJ86" s="82">
        <v>0</v>
      </c>
      <c r="AK86" s="82">
        <v>0</v>
      </c>
      <c r="AL86" s="82">
        <v>0</v>
      </c>
      <c r="AM86" s="82">
        <v>0</v>
      </c>
      <c r="AN86" s="82">
        <v>0</v>
      </c>
      <c r="AO86" s="82">
        <v>0</v>
      </c>
      <c r="AP86" s="82">
        <v>0</v>
      </c>
      <c r="AQ86" s="82">
        <v>0</v>
      </c>
    </row>
    <row r="87" spans="1:43" ht="31.5">
      <c r="A87" s="59" t="s">
        <v>224</v>
      </c>
      <c r="B87" s="68" t="s">
        <v>540</v>
      </c>
      <c r="C87" s="53" t="s">
        <v>541</v>
      </c>
      <c r="D87" s="82">
        <v>0</v>
      </c>
      <c r="E87" s="82">
        <v>0</v>
      </c>
      <c r="F87" s="82">
        <v>0</v>
      </c>
      <c r="G87" s="82">
        <v>0</v>
      </c>
      <c r="H87" s="82">
        <v>0</v>
      </c>
      <c r="I87" s="82">
        <v>0</v>
      </c>
      <c r="J87" s="82">
        <v>0</v>
      </c>
      <c r="K87" s="82">
        <v>0</v>
      </c>
      <c r="L87" s="82">
        <v>0</v>
      </c>
      <c r="M87" s="82">
        <v>0</v>
      </c>
      <c r="N87" s="82">
        <v>0</v>
      </c>
      <c r="O87" s="82">
        <v>0</v>
      </c>
      <c r="P87" s="82">
        <v>0</v>
      </c>
      <c r="Q87" s="82">
        <v>0</v>
      </c>
      <c r="R87" s="82">
        <v>0</v>
      </c>
      <c r="S87" s="82">
        <v>0</v>
      </c>
      <c r="T87" s="82">
        <v>0</v>
      </c>
      <c r="U87" s="82">
        <v>0</v>
      </c>
      <c r="V87" s="82">
        <v>0</v>
      </c>
      <c r="W87" s="82">
        <v>0</v>
      </c>
      <c r="X87" s="82">
        <v>0</v>
      </c>
      <c r="Y87" s="82">
        <v>0</v>
      </c>
      <c r="Z87" s="82">
        <v>0</v>
      </c>
      <c r="AA87" s="82">
        <v>0</v>
      </c>
      <c r="AB87" s="82">
        <v>0</v>
      </c>
      <c r="AC87" s="82">
        <v>0</v>
      </c>
      <c r="AD87" s="82">
        <v>0</v>
      </c>
      <c r="AE87" s="82">
        <v>0</v>
      </c>
      <c r="AF87" s="82">
        <v>0</v>
      </c>
      <c r="AG87" s="82">
        <v>0</v>
      </c>
      <c r="AH87" s="82">
        <v>0</v>
      </c>
      <c r="AI87" s="82">
        <v>0</v>
      </c>
      <c r="AJ87" s="82">
        <v>0</v>
      </c>
      <c r="AK87" s="82">
        <v>0</v>
      </c>
      <c r="AL87" s="82">
        <v>0</v>
      </c>
      <c r="AM87" s="82">
        <v>0</v>
      </c>
      <c r="AN87" s="82">
        <v>0</v>
      </c>
      <c r="AO87" s="82">
        <v>0</v>
      </c>
      <c r="AP87" s="82">
        <v>0</v>
      </c>
      <c r="AQ87" s="82">
        <v>0</v>
      </c>
    </row>
    <row r="88" spans="1:43" ht="31.5">
      <c r="A88" s="59" t="s">
        <v>224</v>
      </c>
      <c r="B88" s="68" t="s">
        <v>546</v>
      </c>
      <c r="C88" s="53" t="s">
        <v>547</v>
      </c>
      <c r="D88" s="82">
        <v>0</v>
      </c>
      <c r="E88" s="82">
        <v>0</v>
      </c>
      <c r="F88" s="82">
        <v>0</v>
      </c>
      <c r="G88" s="82">
        <v>0</v>
      </c>
      <c r="H88" s="82">
        <v>0</v>
      </c>
      <c r="I88" s="82">
        <v>0</v>
      </c>
      <c r="J88" s="82">
        <v>0</v>
      </c>
      <c r="K88" s="82">
        <v>0</v>
      </c>
      <c r="L88" s="82">
        <v>0</v>
      </c>
      <c r="M88" s="82">
        <v>0</v>
      </c>
      <c r="N88" s="82">
        <v>0</v>
      </c>
      <c r="O88" s="82">
        <v>0</v>
      </c>
      <c r="P88" s="82">
        <v>0</v>
      </c>
      <c r="Q88" s="82">
        <v>0</v>
      </c>
      <c r="R88" s="82">
        <v>0</v>
      </c>
      <c r="S88" s="82">
        <v>0</v>
      </c>
      <c r="T88" s="82">
        <v>0</v>
      </c>
      <c r="U88" s="82">
        <v>0</v>
      </c>
      <c r="V88" s="82">
        <v>0</v>
      </c>
      <c r="W88" s="82">
        <v>0</v>
      </c>
      <c r="X88" s="82">
        <v>0</v>
      </c>
      <c r="Y88" s="82">
        <v>0</v>
      </c>
      <c r="Z88" s="82">
        <v>0</v>
      </c>
      <c r="AA88" s="82">
        <v>0</v>
      </c>
      <c r="AB88" s="82">
        <v>0</v>
      </c>
      <c r="AC88" s="82">
        <v>0</v>
      </c>
      <c r="AD88" s="82">
        <v>0</v>
      </c>
      <c r="AE88" s="82">
        <v>0</v>
      </c>
      <c r="AF88" s="82">
        <v>0</v>
      </c>
      <c r="AG88" s="82">
        <v>0</v>
      </c>
      <c r="AH88" s="82">
        <v>0</v>
      </c>
      <c r="AI88" s="82">
        <v>0</v>
      </c>
      <c r="AJ88" s="82">
        <v>0</v>
      </c>
      <c r="AK88" s="82">
        <v>0</v>
      </c>
      <c r="AL88" s="82">
        <v>0</v>
      </c>
      <c r="AM88" s="82">
        <v>0</v>
      </c>
      <c r="AN88" s="82">
        <v>0</v>
      </c>
      <c r="AO88" s="82">
        <v>0</v>
      </c>
      <c r="AP88" s="82">
        <v>0</v>
      </c>
      <c r="AQ88" s="82">
        <v>0</v>
      </c>
    </row>
    <row r="89" spans="1:43" ht="31.5">
      <c r="A89" s="59" t="s">
        <v>224</v>
      </c>
      <c r="B89" s="68" t="s">
        <v>549</v>
      </c>
      <c r="C89" s="53" t="s">
        <v>548</v>
      </c>
      <c r="D89" s="82">
        <v>0</v>
      </c>
      <c r="E89" s="82">
        <v>0</v>
      </c>
      <c r="F89" s="82">
        <v>0</v>
      </c>
      <c r="G89" s="82">
        <v>0</v>
      </c>
      <c r="H89" s="82">
        <v>0</v>
      </c>
      <c r="I89" s="82">
        <v>0</v>
      </c>
      <c r="J89" s="82">
        <v>0</v>
      </c>
      <c r="K89" s="82">
        <v>0</v>
      </c>
      <c r="L89" s="82">
        <v>0</v>
      </c>
      <c r="M89" s="82">
        <v>0</v>
      </c>
      <c r="N89" s="82">
        <v>0</v>
      </c>
      <c r="O89" s="82">
        <v>0</v>
      </c>
      <c r="P89" s="82">
        <v>0</v>
      </c>
      <c r="Q89" s="82">
        <v>0</v>
      </c>
      <c r="R89" s="82">
        <v>0</v>
      </c>
      <c r="S89" s="82">
        <v>0</v>
      </c>
      <c r="T89" s="82">
        <v>0</v>
      </c>
      <c r="U89" s="82">
        <v>0</v>
      </c>
      <c r="V89" s="82">
        <v>0</v>
      </c>
      <c r="W89" s="82">
        <v>0</v>
      </c>
      <c r="X89" s="82">
        <v>0</v>
      </c>
      <c r="Y89" s="82">
        <v>0</v>
      </c>
      <c r="Z89" s="82">
        <v>0</v>
      </c>
      <c r="AA89" s="82">
        <v>0</v>
      </c>
      <c r="AB89" s="82">
        <v>0</v>
      </c>
      <c r="AC89" s="82">
        <v>0</v>
      </c>
      <c r="AD89" s="82">
        <v>0</v>
      </c>
      <c r="AE89" s="82">
        <v>0</v>
      </c>
      <c r="AF89" s="82">
        <v>0</v>
      </c>
      <c r="AG89" s="82">
        <v>0</v>
      </c>
      <c r="AH89" s="82">
        <v>0</v>
      </c>
      <c r="AI89" s="82">
        <v>0</v>
      </c>
      <c r="AJ89" s="82">
        <v>0</v>
      </c>
      <c r="AK89" s="82">
        <v>0</v>
      </c>
      <c r="AL89" s="82">
        <v>0</v>
      </c>
      <c r="AM89" s="82">
        <v>0</v>
      </c>
      <c r="AN89" s="82">
        <v>0</v>
      </c>
      <c r="AO89" s="82">
        <v>0</v>
      </c>
      <c r="AP89" s="82">
        <v>0</v>
      </c>
      <c r="AQ89" s="82">
        <v>0</v>
      </c>
    </row>
    <row r="90" spans="1:43" ht="47.25">
      <c r="A90" s="59" t="s">
        <v>224</v>
      </c>
      <c r="B90" s="68" t="s">
        <v>551</v>
      </c>
      <c r="C90" s="53" t="s">
        <v>550</v>
      </c>
      <c r="D90" s="82">
        <v>0</v>
      </c>
      <c r="E90" s="82">
        <v>0</v>
      </c>
      <c r="F90" s="82">
        <v>0</v>
      </c>
      <c r="G90" s="82">
        <v>0</v>
      </c>
      <c r="H90" s="82">
        <v>0</v>
      </c>
      <c r="I90" s="82">
        <v>0</v>
      </c>
      <c r="J90" s="82">
        <v>0</v>
      </c>
      <c r="K90" s="82">
        <v>0</v>
      </c>
      <c r="L90" s="82">
        <v>0</v>
      </c>
      <c r="M90" s="82">
        <v>0</v>
      </c>
      <c r="N90" s="82">
        <v>0</v>
      </c>
      <c r="O90" s="82">
        <v>0</v>
      </c>
      <c r="P90" s="82">
        <v>0</v>
      </c>
      <c r="Q90" s="82">
        <v>0</v>
      </c>
      <c r="R90" s="82">
        <v>0</v>
      </c>
      <c r="S90" s="82">
        <v>0</v>
      </c>
      <c r="T90" s="82">
        <v>0</v>
      </c>
      <c r="U90" s="82">
        <v>0</v>
      </c>
      <c r="V90" s="82">
        <v>0</v>
      </c>
      <c r="W90" s="82">
        <v>0</v>
      </c>
      <c r="X90" s="82">
        <v>0</v>
      </c>
      <c r="Y90" s="82">
        <v>0</v>
      </c>
      <c r="Z90" s="82">
        <v>0</v>
      </c>
      <c r="AA90" s="82">
        <v>0</v>
      </c>
      <c r="AB90" s="82">
        <v>0</v>
      </c>
      <c r="AC90" s="82">
        <v>0</v>
      </c>
      <c r="AD90" s="82">
        <v>0</v>
      </c>
      <c r="AE90" s="82">
        <v>0</v>
      </c>
      <c r="AF90" s="82">
        <v>0</v>
      </c>
      <c r="AG90" s="82">
        <v>0</v>
      </c>
      <c r="AH90" s="82">
        <v>0</v>
      </c>
      <c r="AI90" s="82">
        <v>0</v>
      </c>
      <c r="AJ90" s="82">
        <v>0</v>
      </c>
      <c r="AK90" s="82">
        <v>0</v>
      </c>
      <c r="AL90" s="82">
        <v>0</v>
      </c>
      <c r="AM90" s="82">
        <v>0</v>
      </c>
      <c r="AN90" s="82">
        <v>0</v>
      </c>
      <c r="AO90" s="82">
        <v>0</v>
      </c>
      <c r="AP90" s="82">
        <v>0</v>
      </c>
      <c r="AQ90" s="82">
        <v>0</v>
      </c>
    </row>
    <row r="91" spans="1:43" ht="31.5">
      <c r="A91" s="59" t="s">
        <v>224</v>
      </c>
      <c r="B91" s="68" t="s">
        <v>731</v>
      </c>
      <c r="C91" s="53" t="s">
        <v>732</v>
      </c>
      <c r="D91" s="82">
        <v>0</v>
      </c>
      <c r="E91" s="82">
        <v>0</v>
      </c>
      <c r="F91" s="82">
        <v>0</v>
      </c>
      <c r="G91" s="82">
        <v>0</v>
      </c>
      <c r="H91" s="82">
        <v>0</v>
      </c>
      <c r="I91" s="82">
        <v>0</v>
      </c>
      <c r="J91" s="82">
        <v>0</v>
      </c>
      <c r="K91" s="82">
        <v>0</v>
      </c>
      <c r="L91" s="82">
        <v>0</v>
      </c>
      <c r="M91" s="82">
        <v>0</v>
      </c>
      <c r="N91" s="82">
        <v>0</v>
      </c>
      <c r="O91" s="82">
        <v>0</v>
      </c>
      <c r="P91" s="82">
        <v>0</v>
      </c>
      <c r="Q91" s="82">
        <v>0</v>
      </c>
      <c r="R91" s="82">
        <v>0</v>
      </c>
      <c r="S91" s="82">
        <v>0</v>
      </c>
      <c r="T91" s="82">
        <v>0</v>
      </c>
      <c r="U91" s="82">
        <v>0</v>
      </c>
      <c r="V91" s="82">
        <v>0</v>
      </c>
      <c r="W91" s="82">
        <v>0</v>
      </c>
      <c r="X91" s="82">
        <v>0</v>
      </c>
      <c r="Y91" s="82">
        <v>0</v>
      </c>
      <c r="Z91" s="82">
        <v>0</v>
      </c>
      <c r="AA91" s="82">
        <v>0</v>
      </c>
      <c r="AB91" s="82">
        <v>0</v>
      </c>
      <c r="AC91" s="82">
        <v>0</v>
      </c>
      <c r="AD91" s="82">
        <v>0</v>
      </c>
      <c r="AE91" s="82">
        <v>0</v>
      </c>
      <c r="AF91" s="82">
        <v>0</v>
      </c>
      <c r="AG91" s="82">
        <v>0</v>
      </c>
      <c r="AH91" s="82">
        <v>0</v>
      </c>
      <c r="AI91" s="82">
        <v>0</v>
      </c>
      <c r="AJ91" s="82">
        <v>0</v>
      </c>
      <c r="AK91" s="82">
        <v>0</v>
      </c>
      <c r="AL91" s="82">
        <v>0</v>
      </c>
      <c r="AM91" s="82">
        <v>0</v>
      </c>
      <c r="AN91" s="82">
        <v>0</v>
      </c>
      <c r="AO91" s="82">
        <v>0</v>
      </c>
      <c r="AP91" s="82">
        <v>0</v>
      </c>
      <c r="AQ91" s="82">
        <v>0</v>
      </c>
    </row>
    <row r="92" spans="1:43" ht="47.25">
      <c r="A92" s="59" t="s">
        <v>224</v>
      </c>
      <c r="B92" s="68" t="s">
        <v>688</v>
      </c>
      <c r="C92" s="53" t="s">
        <v>689</v>
      </c>
      <c r="D92" s="82">
        <v>0</v>
      </c>
      <c r="E92" s="82">
        <v>0</v>
      </c>
      <c r="F92" s="82">
        <v>0</v>
      </c>
      <c r="G92" s="82">
        <v>0</v>
      </c>
      <c r="H92" s="82">
        <v>0</v>
      </c>
      <c r="I92" s="82">
        <v>0</v>
      </c>
      <c r="J92" s="82">
        <v>0</v>
      </c>
      <c r="K92" s="82">
        <v>0</v>
      </c>
      <c r="L92" s="82">
        <v>0</v>
      </c>
      <c r="M92" s="82">
        <v>0</v>
      </c>
      <c r="N92" s="82">
        <v>0</v>
      </c>
      <c r="O92" s="82">
        <v>0</v>
      </c>
      <c r="P92" s="82">
        <v>0</v>
      </c>
      <c r="Q92" s="82">
        <v>0</v>
      </c>
      <c r="R92" s="82">
        <v>0</v>
      </c>
      <c r="S92" s="82">
        <v>0</v>
      </c>
      <c r="T92" s="82">
        <v>0</v>
      </c>
      <c r="U92" s="82">
        <v>0</v>
      </c>
      <c r="V92" s="82">
        <v>0</v>
      </c>
      <c r="W92" s="82">
        <v>0</v>
      </c>
      <c r="X92" s="82">
        <v>0</v>
      </c>
      <c r="Y92" s="82">
        <v>0</v>
      </c>
      <c r="Z92" s="82">
        <v>0</v>
      </c>
      <c r="AA92" s="82">
        <v>0</v>
      </c>
      <c r="AB92" s="82">
        <v>0</v>
      </c>
      <c r="AC92" s="82">
        <v>1.8570513900000001</v>
      </c>
      <c r="AD92" s="82">
        <v>0.1</v>
      </c>
      <c r="AE92" s="82">
        <v>0</v>
      </c>
      <c r="AF92" s="82">
        <v>0</v>
      </c>
      <c r="AG92" s="82">
        <v>0</v>
      </c>
      <c r="AH92" s="82">
        <v>0</v>
      </c>
      <c r="AI92" s="82">
        <v>0</v>
      </c>
      <c r="AJ92" s="82">
        <v>0</v>
      </c>
      <c r="AK92" s="82">
        <v>1.8570513900000001</v>
      </c>
      <c r="AL92" s="82">
        <v>0.1</v>
      </c>
      <c r="AM92" s="82">
        <v>0</v>
      </c>
      <c r="AN92" s="82">
        <v>0</v>
      </c>
      <c r="AO92" s="82">
        <v>0</v>
      </c>
      <c r="AP92" s="82">
        <v>0</v>
      </c>
      <c r="AQ92" s="82">
        <v>0</v>
      </c>
    </row>
    <row r="93" spans="1:43" ht="47.25">
      <c r="A93" s="57" t="s">
        <v>63</v>
      </c>
      <c r="B93" s="60" t="s">
        <v>78</v>
      </c>
      <c r="C93" s="62" t="s">
        <v>96</v>
      </c>
      <c r="D93" s="82">
        <v>0</v>
      </c>
      <c r="E93" s="82">
        <v>17.326238700000001</v>
      </c>
      <c r="F93" s="82">
        <v>0</v>
      </c>
      <c r="G93" s="82">
        <v>0</v>
      </c>
      <c r="H93" s="82">
        <v>1.9990000000000001</v>
      </c>
      <c r="I93" s="82">
        <v>0</v>
      </c>
      <c r="J93" s="82">
        <v>0</v>
      </c>
      <c r="K93" s="82">
        <v>0</v>
      </c>
      <c r="L93" s="82">
        <v>0</v>
      </c>
      <c r="M93" s="82">
        <v>0</v>
      </c>
      <c r="N93" s="82">
        <v>0</v>
      </c>
      <c r="O93" s="82">
        <v>0</v>
      </c>
      <c r="P93" s="82">
        <v>0</v>
      </c>
      <c r="Q93" s="82">
        <v>0</v>
      </c>
      <c r="R93" s="82">
        <v>0</v>
      </c>
      <c r="S93" s="82">
        <v>0</v>
      </c>
      <c r="T93" s="82">
        <v>0</v>
      </c>
      <c r="U93" s="82">
        <v>0</v>
      </c>
      <c r="V93" s="82">
        <v>0</v>
      </c>
      <c r="W93" s="82">
        <v>0</v>
      </c>
      <c r="X93" s="82">
        <v>0</v>
      </c>
      <c r="Y93" s="82">
        <v>0</v>
      </c>
      <c r="Z93" s="82">
        <v>0</v>
      </c>
      <c r="AA93" s="82">
        <v>0</v>
      </c>
      <c r="AB93" s="82">
        <v>0</v>
      </c>
      <c r="AC93" s="82">
        <v>137.32739065999999</v>
      </c>
      <c r="AD93" s="82">
        <v>0</v>
      </c>
      <c r="AE93" s="82">
        <v>0</v>
      </c>
      <c r="AF93" s="82">
        <v>9.3130000000000006</v>
      </c>
      <c r="AG93" s="82">
        <v>0</v>
      </c>
      <c r="AH93" s="82">
        <v>0</v>
      </c>
      <c r="AI93" s="82">
        <v>0</v>
      </c>
      <c r="AJ93" s="82">
        <v>0</v>
      </c>
      <c r="AK93" s="82">
        <v>154.65362936</v>
      </c>
      <c r="AL93" s="82">
        <v>0</v>
      </c>
      <c r="AM93" s="82">
        <v>0</v>
      </c>
      <c r="AN93" s="82">
        <v>11.312000000000001</v>
      </c>
      <c r="AO93" s="82">
        <v>0</v>
      </c>
      <c r="AP93" s="82">
        <v>0</v>
      </c>
      <c r="AQ93" s="82">
        <v>0</v>
      </c>
    </row>
    <row r="94" spans="1:43" ht="15.75">
      <c r="A94" s="56" t="s">
        <v>225</v>
      </c>
      <c r="B94" s="52" t="s">
        <v>79</v>
      </c>
      <c r="C94" s="62" t="s">
        <v>96</v>
      </c>
      <c r="D94" s="82">
        <v>0</v>
      </c>
      <c r="E94" s="82">
        <v>17.326238700000001</v>
      </c>
      <c r="F94" s="82">
        <v>0</v>
      </c>
      <c r="G94" s="82">
        <v>0</v>
      </c>
      <c r="H94" s="82">
        <v>1.9990000000000001</v>
      </c>
      <c r="I94" s="82">
        <v>0</v>
      </c>
      <c r="J94" s="82">
        <v>0</v>
      </c>
      <c r="K94" s="82">
        <v>0</v>
      </c>
      <c r="L94" s="82">
        <v>0</v>
      </c>
      <c r="M94" s="82">
        <v>0</v>
      </c>
      <c r="N94" s="82">
        <v>0</v>
      </c>
      <c r="O94" s="82">
        <v>0</v>
      </c>
      <c r="P94" s="82">
        <v>0</v>
      </c>
      <c r="Q94" s="82">
        <v>0</v>
      </c>
      <c r="R94" s="82">
        <v>0</v>
      </c>
      <c r="S94" s="82">
        <v>0</v>
      </c>
      <c r="T94" s="82">
        <v>0</v>
      </c>
      <c r="U94" s="82">
        <v>0</v>
      </c>
      <c r="V94" s="82">
        <v>0</v>
      </c>
      <c r="W94" s="82">
        <v>0</v>
      </c>
      <c r="X94" s="82">
        <v>0</v>
      </c>
      <c r="Y94" s="82">
        <v>0</v>
      </c>
      <c r="Z94" s="82">
        <v>0</v>
      </c>
      <c r="AA94" s="82">
        <v>0</v>
      </c>
      <c r="AB94" s="82">
        <v>0</v>
      </c>
      <c r="AC94" s="82">
        <v>137.32739065999999</v>
      </c>
      <c r="AD94" s="82">
        <v>0</v>
      </c>
      <c r="AE94" s="82">
        <v>0</v>
      </c>
      <c r="AF94" s="82">
        <v>9.3130000000000006</v>
      </c>
      <c r="AG94" s="82">
        <v>0</v>
      </c>
      <c r="AH94" s="82">
        <v>0</v>
      </c>
      <c r="AI94" s="82">
        <v>0</v>
      </c>
      <c r="AJ94" s="82">
        <v>0</v>
      </c>
      <c r="AK94" s="82">
        <v>154.65362936</v>
      </c>
      <c r="AL94" s="82">
        <v>0</v>
      </c>
      <c r="AM94" s="82">
        <v>0</v>
      </c>
      <c r="AN94" s="82">
        <v>11.312000000000001</v>
      </c>
      <c r="AO94" s="82">
        <v>0</v>
      </c>
      <c r="AP94" s="82">
        <v>0</v>
      </c>
      <c r="AQ94" s="82">
        <v>0</v>
      </c>
    </row>
    <row r="95" spans="1:43" ht="189">
      <c r="A95" s="59" t="s">
        <v>225</v>
      </c>
      <c r="B95" s="68" t="s">
        <v>632</v>
      </c>
      <c r="C95" s="53" t="s">
        <v>165</v>
      </c>
      <c r="D95" s="82">
        <v>0</v>
      </c>
      <c r="E95" s="82">
        <v>0</v>
      </c>
      <c r="F95" s="82">
        <v>0</v>
      </c>
      <c r="G95" s="82">
        <v>0</v>
      </c>
      <c r="H95" s="82">
        <v>0</v>
      </c>
      <c r="I95" s="82">
        <v>0</v>
      </c>
      <c r="J95" s="82">
        <v>0</v>
      </c>
      <c r="K95" s="82">
        <v>0</v>
      </c>
      <c r="L95" s="82">
        <v>0</v>
      </c>
      <c r="M95" s="82">
        <v>0</v>
      </c>
      <c r="N95" s="82">
        <v>0</v>
      </c>
      <c r="O95" s="82">
        <v>0</v>
      </c>
      <c r="P95" s="82">
        <v>0</v>
      </c>
      <c r="Q95" s="82">
        <v>0</v>
      </c>
      <c r="R95" s="82">
        <v>0</v>
      </c>
      <c r="S95" s="82">
        <v>0</v>
      </c>
      <c r="T95" s="82">
        <v>0</v>
      </c>
      <c r="U95" s="82">
        <v>0</v>
      </c>
      <c r="V95" s="82">
        <v>0</v>
      </c>
      <c r="W95" s="82">
        <v>0</v>
      </c>
      <c r="X95" s="82">
        <v>0</v>
      </c>
      <c r="Y95" s="82">
        <v>0</v>
      </c>
      <c r="Z95" s="82">
        <v>0</v>
      </c>
      <c r="AA95" s="82">
        <v>0</v>
      </c>
      <c r="AB95" s="82">
        <v>0</v>
      </c>
      <c r="AC95" s="82">
        <v>0</v>
      </c>
      <c r="AD95" s="82">
        <v>0</v>
      </c>
      <c r="AE95" s="82">
        <v>0</v>
      </c>
      <c r="AF95" s="82">
        <v>0</v>
      </c>
      <c r="AG95" s="82">
        <v>0</v>
      </c>
      <c r="AH95" s="82">
        <v>0</v>
      </c>
      <c r="AI95" s="82">
        <v>0</v>
      </c>
      <c r="AJ95" s="82">
        <v>0</v>
      </c>
      <c r="AK95" s="82">
        <v>0</v>
      </c>
      <c r="AL95" s="82">
        <v>0</v>
      </c>
      <c r="AM95" s="82">
        <v>0</v>
      </c>
      <c r="AN95" s="82">
        <v>0</v>
      </c>
      <c r="AO95" s="82">
        <v>0</v>
      </c>
      <c r="AP95" s="82">
        <v>0</v>
      </c>
      <c r="AQ95" s="82">
        <v>0</v>
      </c>
    </row>
    <row r="96" spans="1:43" ht="94.5">
      <c r="A96" s="59" t="s">
        <v>225</v>
      </c>
      <c r="B96" s="68" t="s">
        <v>113</v>
      </c>
      <c r="C96" s="53" t="s">
        <v>97</v>
      </c>
      <c r="D96" s="82">
        <v>0</v>
      </c>
      <c r="E96" s="82">
        <v>0</v>
      </c>
      <c r="F96" s="82">
        <v>0</v>
      </c>
      <c r="G96" s="82">
        <v>0</v>
      </c>
      <c r="H96" s="82">
        <v>0</v>
      </c>
      <c r="I96" s="82">
        <v>0</v>
      </c>
      <c r="J96" s="82">
        <v>0</v>
      </c>
      <c r="K96" s="82">
        <v>0</v>
      </c>
      <c r="L96" s="82">
        <v>0</v>
      </c>
      <c r="M96" s="82">
        <v>0</v>
      </c>
      <c r="N96" s="82">
        <v>0</v>
      </c>
      <c r="O96" s="82">
        <v>0</v>
      </c>
      <c r="P96" s="82">
        <v>0</v>
      </c>
      <c r="Q96" s="82">
        <v>0</v>
      </c>
      <c r="R96" s="82">
        <v>0</v>
      </c>
      <c r="S96" s="82">
        <v>0</v>
      </c>
      <c r="T96" s="82">
        <v>0</v>
      </c>
      <c r="U96" s="82">
        <v>0</v>
      </c>
      <c r="V96" s="82">
        <v>0</v>
      </c>
      <c r="W96" s="82">
        <v>0</v>
      </c>
      <c r="X96" s="82">
        <v>0</v>
      </c>
      <c r="Y96" s="82">
        <v>0</v>
      </c>
      <c r="Z96" s="82">
        <v>0</v>
      </c>
      <c r="AA96" s="82">
        <v>0</v>
      </c>
      <c r="AB96" s="82">
        <v>0</v>
      </c>
      <c r="AC96" s="82">
        <v>0</v>
      </c>
      <c r="AD96" s="82">
        <v>0</v>
      </c>
      <c r="AE96" s="82">
        <v>0</v>
      </c>
      <c r="AF96" s="82">
        <v>0</v>
      </c>
      <c r="AG96" s="82">
        <v>0</v>
      </c>
      <c r="AH96" s="82">
        <v>0</v>
      </c>
      <c r="AI96" s="82">
        <v>0</v>
      </c>
      <c r="AJ96" s="82">
        <v>0</v>
      </c>
      <c r="AK96" s="82">
        <v>0</v>
      </c>
      <c r="AL96" s="82">
        <v>0</v>
      </c>
      <c r="AM96" s="82">
        <v>0</v>
      </c>
      <c r="AN96" s="82">
        <v>0</v>
      </c>
      <c r="AO96" s="82">
        <v>0</v>
      </c>
      <c r="AP96" s="82">
        <v>0</v>
      </c>
      <c r="AQ96" s="82">
        <v>0</v>
      </c>
    </row>
    <row r="97" spans="1:43" ht="47.25">
      <c r="A97" s="59" t="s">
        <v>225</v>
      </c>
      <c r="B97" s="68" t="s">
        <v>108</v>
      </c>
      <c r="C97" s="53" t="s">
        <v>98</v>
      </c>
      <c r="D97" s="82">
        <v>0</v>
      </c>
      <c r="E97" s="82">
        <v>0</v>
      </c>
      <c r="F97" s="82">
        <v>0</v>
      </c>
      <c r="G97" s="82">
        <v>0</v>
      </c>
      <c r="H97" s="82">
        <v>0</v>
      </c>
      <c r="I97" s="82">
        <v>0</v>
      </c>
      <c r="J97" s="82">
        <v>0</v>
      </c>
      <c r="K97" s="82">
        <v>0</v>
      </c>
      <c r="L97" s="82">
        <v>0</v>
      </c>
      <c r="M97" s="82">
        <v>0</v>
      </c>
      <c r="N97" s="82">
        <v>0</v>
      </c>
      <c r="O97" s="82">
        <v>0</v>
      </c>
      <c r="P97" s="82">
        <v>0</v>
      </c>
      <c r="Q97" s="82">
        <v>0</v>
      </c>
      <c r="R97" s="82">
        <v>0</v>
      </c>
      <c r="S97" s="82">
        <v>0</v>
      </c>
      <c r="T97" s="82">
        <v>0</v>
      </c>
      <c r="U97" s="82">
        <v>0</v>
      </c>
      <c r="V97" s="82">
        <v>0</v>
      </c>
      <c r="W97" s="82">
        <v>0</v>
      </c>
      <c r="X97" s="82">
        <v>0</v>
      </c>
      <c r="Y97" s="82">
        <v>0</v>
      </c>
      <c r="Z97" s="82">
        <v>0</v>
      </c>
      <c r="AA97" s="82">
        <v>0</v>
      </c>
      <c r="AB97" s="82">
        <v>0</v>
      </c>
      <c r="AC97" s="82">
        <v>0</v>
      </c>
      <c r="AD97" s="82">
        <v>0</v>
      </c>
      <c r="AE97" s="82">
        <v>0</v>
      </c>
      <c r="AF97" s="82">
        <v>0</v>
      </c>
      <c r="AG97" s="82">
        <v>0</v>
      </c>
      <c r="AH97" s="82">
        <v>0</v>
      </c>
      <c r="AI97" s="82">
        <v>0</v>
      </c>
      <c r="AJ97" s="82">
        <v>0</v>
      </c>
      <c r="AK97" s="82">
        <v>0</v>
      </c>
      <c r="AL97" s="82">
        <v>0</v>
      </c>
      <c r="AM97" s="82">
        <v>0</v>
      </c>
      <c r="AN97" s="82">
        <v>0</v>
      </c>
      <c r="AO97" s="82">
        <v>0</v>
      </c>
      <c r="AP97" s="82">
        <v>0</v>
      </c>
      <c r="AQ97" s="82">
        <v>0</v>
      </c>
    </row>
    <row r="98" spans="1:43" ht="78.75">
      <c r="A98" s="59" t="s">
        <v>225</v>
      </c>
      <c r="B98" s="68" t="s">
        <v>172</v>
      </c>
      <c r="C98" s="53" t="s">
        <v>99</v>
      </c>
      <c r="D98" s="82">
        <v>0</v>
      </c>
      <c r="E98" s="82">
        <v>0</v>
      </c>
      <c r="F98" s="82">
        <v>0</v>
      </c>
      <c r="G98" s="82">
        <v>0</v>
      </c>
      <c r="H98" s="82">
        <v>0</v>
      </c>
      <c r="I98" s="82">
        <v>0</v>
      </c>
      <c r="J98" s="82">
        <v>0</v>
      </c>
      <c r="K98" s="82">
        <v>0</v>
      </c>
      <c r="L98" s="82">
        <v>0</v>
      </c>
      <c r="M98" s="82">
        <v>0</v>
      </c>
      <c r="N98" s="82">
        <v>0</v>
      </c>
      <c r="O98" s="82">
        <v>0</v>
      </c>
      <c r="P98" s="82">
        <v>0</v>
      </c>
      <c r="Q98" s="82">
        <v>0</v>
      </c>
      <c r="R98" s="82">
        <v>0</v>
      </c>
      <c r="S98" s="82">
        <v>0</v>
      </c>
      <c r="T98" s="82">
        <v>0</v>
      </c>
      <c r="U98" s="82">
        <v>0</v>
      </c>
      <c r="V98" s="82">
        <v>0</v>
      </c>
      <c r="W98" s="82">
        <v>0</v>
      </c>
      <c r="X98" s="82">
        <v>0</v>
      </c>
      <c r="Y98" s="82">
        <v>0</v>
      </c>
      <c r="Z98" s="82">
        <v>0</v>
      </c>
      <c r="AA98" s="82">
        <v>0</v>
      </c>
      <c r="AB98" s="82">
        <v>0</v>
      </c>
      <c r="AC98" s="82">
        <v>0</v>
      </c>
      <c r="AD98" s="82">
        <v>0</v>
      </c>
      <c r="AE98" s="82">
        <v>0</v>
      </c>
      <c r="AF98" s="82">
        <v>0</v>
      </c>
      <c r="AG98" s="82">
        <v>0</v>
      </c>
      <c r="AH98" s="82">
        <v>0</v>
      </c>
      <c r="AI98" s="82">
        <v>0</v>
      </c>
      <c r="AJ98" s="82">
        <v>0</v>
      </c>
      <c r="AK98" s="82">
        <v>0</v>
      </c>
      <c r="AL98" s="82">
        <v>0</v>
      </c>
      <c r="AM98" s="82">
        <v>0</v>
      </c>
      <c r="AN98" s="82">
        <v>0</v>
      </c>
      <c r="AO98" s="82">
        <v>0</v>
      </c>
      <c r="AP98" s="82">
        <v>0</v>
      </c>
      <c r="AQ98" s="82">
        <v>0</v>
      </c>
    </row>
    <row r="99" spans="1:43" ht="63">
      <c r="A99" s="59" t="s">
        <v>225</v>
      </c>
      <c r="B99" s="68" t="s">
        <v>171</v>
      </c>
      <c r="C99" s="53" t="s">
        <v>100</v>
      </c>
      <c r="D99" s="82">
        <v>0</v>
      </c>
      <c r="E99" s="82">
        <v>0</v>
      </c>
      <c r="F99" s="82">
        <v>0</v>
      </c>
      <c r="G99" s="82">
        <v>0</v>
      </c>
      <c r="H99" s="82">
        <v>0</v>
      </c>
      <c r="I99" s="82">
        <v>0</v>
      </c>
      <c r="J99" s="82">
        <v>0</v>
      </c>
      <c r="K99" s="82">
        <v>0</v>
      </c>
      <c r="L99" s="82">
        <v>0</v>
      </c>
      <c r="M99" s="82">
        <v>0</v>
      </c>
      <c r="N99" s="82">
        <v>0</v>
      </c>
      <c r="O99" s="82">
        <v>0</v>
      </c>
      <c r="P99" s="82">
        <v>0</v>
      </c>
      <c r="Q99" s="82">
        <v>0</v>
      </c>
      <c r="R99" s="82">
        <v>0</v>
      </c>
      <c r="S99" s="82">
        <v>0</v>
      </c>
      <c r="T99" s="82">
        <v>0</v>
      </c>
      <c r="U99" s="82">
        <v>0</v>
      </c>
      <c r="V99" s="82">
        <v>0</v>
      </c>
      <c r="W99" s="82">
        <v>0</v>
      </c>
      <c r="X99" s="82">
        <v>0</v>
      </c>
      <c r="Y99" s="82">
        <v>0</v>
      </c>
      <c r="Z99" s="82">
        <v>0</v>
      </c>
      <c r="AA99" s="82">
        <v>0</v>
      </c>
      <c r="AB99" s="82">
        <v>0</v>
      </c>
      <c r="AC99" s="82">
        <v>0</v>
      </c>
      <c r="AD99" s="82">
        <v>0</v>
      </c>
      <c r="AE99" s="82">
        <v>0</v>
      </c>
      <c r="AF99" s="82">
        <v>0</v>
      </c>
      <c r="AG99" s="82">
        <v>0</v>
      </c>
      <c r="AH99" s="82">
        <v>0</v>
      </c>
      <c r="AI99" s="82">
        <v>0</v>
      </c>
      <c r="AJ99" s="82">
        <v>0</v>
      </c>
      <c r="AK99" s="82">
        <v>0</v>
      </c>
      <c r="AL99" s="82">
        <v>0</v>
      </c>
      <c r="AM99" s="82">
        <v>0</v>
      </c>
      <c r="AN99" s="82">
        <v>0</v>
      </c>
      <c r="AO99" s="82">
        <v>0</v>
      </c>
      <c r="AP99" s="82">
        <v>0</v>
      </c>
      <c r="AQ99" s="82">
        <v>0</v>
      </c>
    </row>
    <row r="100" spans="1:43" ht="141.75">
      <c r="A100" s="59" t="s">
        <v>225</v>
      </c>
      <c r="B100" s="68" t="s">
        <v>180</v>
      </c>
      <c r="C100" s="53" t="s">
        <v>153</v>
      </c>
      <c r="D100" s="82">
        <v>0</v>
      </c>
      <c r="E100" s="82">
        <v>0</v>
      </c>
      <c r="F100" s="82">
        <v>0</v>
      </c>
      <c r="G100" s="82">
        <v>0</v>
      </c>
      <c r="H100" s="82">
        <v>0</v>
      </c>
      <c r="I100" s="82">
        <v>0</v>
      </c>
      <c r="J100" s="82">
        <v>0</v>
      </c>
      <c r="K100" s="82">
        <v>0</v>
      </c>
      <c r="L100" s="82">
        <v>0</v>
      </c>
      <c r="M100" s="82">
        <v>0</v>
      </c>
      <c r="N100" s="82">
        <v>0</v>
      </c>
      <c r="O100" s="82">
        <v>0</v>
      </c>
      <c r="P100" s="82">
        <v>0</v>
      </c>
      <c r="Q100" s="82">
        <v>0</v>
      </c>
      <c r="R100" s="82">
        <v>0</v>
      </c>
      <c r="S100" s="82">
        <v>0</v>
      </c>
      <c r="T100" s="82">
        <v>0</v>
      </c>
      <c r="U100" s="82">
        <v>0</v>
      </c>
      <c r="V100" s="82">
        <v>0</v>
      </c>
      <c r="W100" s="82">
        <v>0</v>
      </c>
      <c r="X100" s="82">
        <v>0</v>
      </c>
      <c r="Y100" s="82">
        <v>0</v>
      </c>
      <c r="Z100" s="82">
        <v>0</v>
      </c>
      <c r="AA100" s="82">
        <v>0</v>
      </c>
      <c r="AB100" s="82">
        <v>0</v>
      </c>
      <c r="AC100" s="82">
        <v>0</v>
      </c>
      <c r="AD100" s="82">
        <v>0</v>
      </c>
      <c r="AE100" s="82">
        <v>0</v>
      </c>
      <c r="AF100" s="82">
        <v>0</v>
      </c>
      <c r="AG100" s="82">
        <v>0</v>
      </c>
      <c r="AH100" s="82">
        <v>0</v>
      </c>
      <c r="AI100" s="82">
        <v>0</v>
      </c>
      <c r="AJ100" s="82">
        <v>0</v>
      </c>
      <c r="AK100" s="82">
        <v>0</v>
      </c>
      <c r="AL100" s="82">
        <v>0</v>
      </c>
      <c r="AM100" s="82">
        <v>0</v>
      </c>
      <c r="AN100" s="82">
        <v>0</v>
      </c>
      <c r="AO100" s="82">
        <v>0</v>
      </c>
      <c r="AP100" s="82">
        <v>0</v>
      </c>
      <c r="AQ100" s="82">
        <v>0</v>
      </c>
    </row>
    <row r="101" spans="1:43" ht="126">
      <c r="A101" s="59" t="s">
        <v>225</v>
      </c>
      <c r="B101" s="68" t="s">
        <v>852</v>
      </c>
      <c r="C101" s="53" t="s">
        <v>734</v>
      </c>
      <c r="D101" s="82">
        <v>0</v>
      </c>
      <c r="E101" s="82">
        <v>17.326238700000001</v>
      </c>
      <c r="F101" s="82">
        <v>0</v>
      </c>
      <c r="G101" s="82">
        <v>0</v>
      </c>
      <c r="H101" s="82">
        <v>1.9990000000000001</v>
      </c>
      <c r="I101" s="82">
        <v>0</v>
      </c>
      <c r="J101" s="82">
        <v>0</v>
      </c>
      <c r="K101" s="82">
        <v>0</v>
      </c>
      <c r="L101" s="82">
        <v>0</v>
      </c>
      <c r="M101" s="82">
        <v>0</v>
      </c>
      <c r="N101" s="82">
        <v>0</v>
      </c>
      <c r="O101" s="82">
        <v>0</v>
      </c>
      <c r="P101" s="82">
        <v>0</v>
      </c>
      <c r="Q101" s="82">
        <v>0</v>
      </c>
      <c r="R101" s="82">
        <v>0</v>
      </c>
      <c r="S101" s="82">
        <v>0</v>
      </c>
      <c r="T101" s="82">
        <v>0</v>
      </c>
      <c r="U101" s="82">
        <v>0</v>
      </c>
      <c r="V101" s="82">
        <v>0</v>
      </c>
      <c r="W101" s="82">
        <v>0</v>
      </c>
      <c r="X101" s="82">
        <v>0</v>
      </c>
      <c r="Y101" s="82">
        <v>0</v>
      </c>
      <c r="Z101" s="82">
        <v>0</v>
      </c>
      <c r="AA101" s="82">
        <v>0</v>
      </c>
      <c r="AB101" s="82">
        <v>0</v>
      </c>
      <c r="AC101" s="82">
        <v>0</v>
      </c>
      <c r="AD101" s="82">
        <v>0</v>
      </c>
      <c r="AE101" s="82">
        <v>0</v>
      </c>
      <c r="AF101" s="82">
        <v>0</v>
      </c>
      <c r="AG101" s="82">
        <v>0</v>
      </c>
      <c r="AH101" s="82">
        <v>0</v>
      </c>
      <c r="AI101" s="82">
        <v>0</v>
      </c>
      <c r="AJ101" s="82">
        <v>0</v>
      </c>
      <c r="AK101" s="82">
        <v>17.326238700000001</v>
      </c>
      <c r="AL101" s="82">
        <v>0</v>
      </c>
      <c r="AM101" s="82">
        <v>0</v>
      </c>
      <c r="AN101" s="82">
        <v>1.9990000000000001</v>
      </c>
      <c r="AO101" s="82">
        <v>0</v>
      </c>
      <c r="AP101" s="82">
        <v>0</v>
      </c>
      <c r="AQ101" s="82">
        <v>0</v>
      </c>
    </row>
    <row r="102" spans="1:43" ht="78.75">
      <c r="A102" s="59" t="s">
        <v>225</v>
      </c>
      <c r="B102" s="68" t="s">
        <v>362</v>
      </c>
      <c r="C102" s="53" t="s">
        <v>363</v>
      </c>
      <c r="D102" s="82">
        <v>0</v>
      </c>
      <c r="E102" s="82">
        <v>0</v>
      </c>
      <c r="F102" s="82">
        <v>0</v>
      </c>
      <c r="G102" s="82">
        <v>0</v>
      </c>
      <c r="H102" s="82">
        <v>0</v>
      </c>
      <c r="I102" s="82">
        <v>0</v>
      </c>
      <c r="J102" s="82">
        <v>0</v>
      </c>
      <c r="K102" s="82">
        <v>0</v>
      </c>
      <c r="L102" s="82">
        <v>0</v>
      </c>
      <c r="M102" s="82">
        <v>0</v>
      </c>
      <c r="N102" s="82">
        <v>0</v>
      </c>
      <c r="O102" s="82">
        <v>0</v>
      </c>
      <c r="P102" s="82">
        <v>0</v>
      </c>
      <c r="Q102" s="82">
        <v>0</v>
      </c>
      <c r="R102" s="82">
        <v>0</v>
      </c>
      <c r="S102" s="82">
        <v>0</v>
      </c>
      <c r="T102" s="82">
        <v>0</v>
      </c>
      <c r="U102" s="82">
        <v>0</v>
      </c>
      <c r="V102" s="82">
        <v>0</v>
      </c>
      <c r="W102" s="82">
        <v>0</v>
      </c>
      <c r="X102" s="82">
        <v>0</v>
      </c>
      <c r="Y102" s="82">
        <v>0</v>
      </c>
      <c r="Z102" s="82">
        <v>0</v>
      </c>
      <c r="AA102" s="82">
        <v>0</v>
      </c>
      <c r="AB102" s="82">
        <v>0</v>
      </c>
      <c r="AC102" s="82">
        <v>0</v>
      </c>
      <c r="AD102" s="82">
        <v>0</v>
      </c>
      <c r="AE102" s="82">
        <v>0</v>
      </c>
      <c r="AF102" s="82">
        <v>0</v>
      </c>
      <c r="AG102" s="82">
        <v>0</v>
      </c>
      <c r="AH102" s="82">
        <v>0</v>
      </c>
      <c r="AI102" s="82">
        <v>0</v>
      </c>
      <c r="AJ102" s="82">
        <v>0</v>
      </c>
      <c r="AK102" s="82">
        <v>0</v>
      </c>
      <c r="AL102" s="82">
        <v>0</v>
      </c>
      <c r="AM102" s="82">
        <v>0</v>
      </c>
      <c r="AN102" s="82">
        <v>0</v>
      </c>
      <c r="AO102" s="82">
        <v>0</v>
      </c>
      <c r="AP102" s="82">
        <v>0</v>
      </c>
      <c r="AQ102" s="82">
        <v>0</v>
      </c>
    </row>
    <row r="103" spans="1:43" ht="126">
      <c r="A103" s="59" t="s">
        <v>225</v>
      </c>
      <c r="B103" s="68" t="s">
        <v>813</v>
      </c>
      <c r="C103" s="53" t="s">
        <v>733</v>
      </c>
      <c r="D103" s="82">
        <v>0</v>
      </c>
      <c r="E103" s="82">
        <v>0</v>
      </c>
      <c r="F103" s="82">
        <v>0</v>
      </c>
      <c r="G103" s="82">
        <v>0</v>
      </c>
      <c r="H103" s="82">
        <v>0</v>
      </c>
      <c r="I103" s="82">
        <v>0</v>
      </c>
      <c r="J103" s="82">
        <v>0</v>
      </c>
      <c r="K103" s="82">
        <v>0</v>
      </c>
      <c r="L103" s="82">
        <v>0</v>
      </c>
      <c r="M103" s="82">
        <v>0</v>
      </c>
      <c r="N103" s="82">
        <v>0</v>
      </c>
      <c r="O103" s="82">
        <v>0</v>
      </c>
      <c r="P103" s="82">
        <v>0</v>
      </c>
      <c r="Q103" s="82">
        <v>0</v>
      </c>
      <c r="R103" s="82">
        <v>0</v>
      </c>
      <c r="S103" s="82">
        <v>0</v>
      </c>
      <c r="T103" s="82">
        <v>0</v>
      </c>
      <c r="U103" s="82">
        <v>0</v>
      </c>
      <c r="V103" s="82">
        <v>0</v>
      </c>
      <c r="W103" s="82">
        <v>0</v>
      </c>
      <c r="X103" s="82">
        <v>0</v>
      </c>
      <c r="Y103" s="82">
        <v>0</v>
      </c>
      <c r="Z103" s="82">
        <v>0</v>
      </c>
      <c r="AA103" s="82">
        <v>0</v>
      </c>
      <c r="AB103" s="82">
        <v>0</v>
      </c>
      <c r="AC103" s="82">
        <v>0</v>
      </c>
      <c r="AD103" s="82">
        <v>0</v>
      </c>
      <c r="AE103" s="82">
        <v>0</v>
      </c>
      <c r="AF103" s="82">
        <v>0</v>
      </c>
      <c r="AG103" s="82">
        <v>0</v>
      </c>
      <c r="AH103" s="82">
        <v>0</v>
      </c>
      <c r="AI103" s="82">
        <v>0</v>
      </c>
      <c r="AJ103" s="82">
        <v>0</v>
      </c>
      <c r="AK103" s="82">
        <v>0</v>
      </c>
      <c r="AL103" s="82">
        <v>0</v>
      </c>
      <c r="AM103" s="82">
        <v>0</v>
      </c>
      <c r="AN103" s="82">
        <v>0</v>
      </c>
      <c r="AO103" s="82">
        <v>0</v>
      </c>
      <c r="AP103" s="82">
        <v>0</v>
      </c>
      <c r="AQ103" s="82">
        <v>0</v>
      </c>
    </row>
    <row r="104" spans="1:43" ht="126">
      <c r="A104" s="59" t="s">
        <v>225</v>
      </c>
      <c r="B104" s="68" t="s">
        <v>181</v>
      </c>
      <c r="C104" s="53" t="s">
        <v>154</v>
      </c>
      <c r="D104" s="82">
        <v>0</v>
      </c>
      <c r="E104" s="82">
        <v>0</v>
      </c>
      <c r="F104" s="82">
        <v>0</v>
      </c>
      <c r="G104" s="82">
        <v>0</v>
      </c>
      <c r="H104" s="82">
        <v>0</v>
      </c>
      <c r="I104" s="82">
        <v>0</v>
      </c>
      <c r="J104" s="82">
        <v>0</v>
      </c>
      <c r="K104" s="82">
        <v>0</v>
      </c>
      <c r="L104" s="82">
        <v>0</v>
      </c>
      <c r="M104" s="82">
        <v>0</v>
      </c>
      <c r="N104" s="82">
        <v>0</v>
      </c>
      <c r="O104" s="82">
        <v>0</v>
      </c>
      <c r="P104" s="82">
        <v>0</v>
      </c>
      <c r="Q104" s="82">
        <v>0</v>
      </c>
      <c r="R104" s="82">
        <v>0</v>
      </c>
      <c r="S104" s="82">
        <v>0</v>
      </c>
      <c r="T104" s="82">
        <v>0</v>
      </c>
      <c r="U104" s="82">
        <v>0</v>
      </c>
      <c r="V104" s="82">
        <v>0</v>
      </c>
      <c r="W104" s="82">
        <v>0</v>
      </c>
      <c r="X104" s="82">
        <v>0</v>
      </c>
      <c r="Y104" s="82">
        <v>0</v>
      </c>
      <c r="Z104" s="82">
        <v>0</v>
      </c>
      <c r="AA104" s="82">
        <v>0</v>
      </c>
      <c r="AB104" s="82">
        <v>0</v>
      </c>
      <c r="AC104" s="82">
        <v>0</v>
      </c>
      <c r="AD104" s="82">
        <v>0</v>
      </c>
      <c r="AE104" s="82">
        <v>0</v>
      </c>
      <c r="AF104" s="82">
        <v>0</v>
      </c>
      <c r="AG104" s="82">
        <v>0</v>
      </c>
      <c r="AH104" s="82">
        <v>0</v>
      </c>
      <c r="AI104" s="82">
        <v>0</v>
      </c>
      <c r="AJ104" s="82">
        <v>0</v>
      </c>
      <c r="AK104" s="82">
        <v>0</v>
      </c>
      <c r="AL104" s="82">
        <v>0</v>
      </c>
      <c r="AM104" s="82">
        <v>0</v>
      </c>
      <c r="AN104" s="82">
        <v>0</v>
      </c>
      <c r="AO104" s="82">
        <v>0</v>
      </c>
      <c r="AP104" s="82">
        <v>0</v>
      </c>
      <c r="AQ104" s="82">
        <v>0</v>
      </c>
    </row>
    <row r="105" spans="1:43" ht="78.75">
      <c r="A105" s="59" t="s">
        <v>225</v>
      </c>
      <c r="B105" s="68" t="s">
        <v>182</v>
      </c>
      <c r="C105" s="53" t="s">
        <v>164</v>
      </c>
      <c r="D105" s="82">
        <v>0</v>
      </c>
      <c r="E105" s="82">
        <v>0</v>
      </c>
      <c r="F105" s="82">
        <v>0</v>
      </c>
      <c r="G105" s="82">
        <v>0</v>
      </c>
      <c r="H105" s="82">
        <v>0</v>
      </c>
      <c r="I105" s="82">
        <v>0</v>
      </c>
      <c r="J105" s="82">
        <v>0</v>
      </c>
      <c r="K105" s="82">
        <v>0</v>
      </c>
      <c r="L105" s="82">
        <v>0</v>
      </c>
      <c r="M105" s="82">
        <v>0</v>
      </c>
      <c r="N105" s="82">
        <v>0</v>
      </c>
      <c r="O105" s="82">
        <v>0</v>
      </c>
      <c r="P105" s="82">
        <v>0</v>
      </c>
      <c r="Q105" s="82">
        <v>0</v>
      </c>
      <c r="R105" s="82">
        <v>0</v>
      </c>
      <c r="S105" s="82">
        <v>0</v>
      </c>
      <c r="T105" s="82">
        <v>0</v>
      </c>
      <c r="U105" s="82">
        <v>0</v>
      </c>
      <c r="V105" s="82">
        <v>0</v>
      </c>
      <c r="W105" s="82">
        <v>0</v>
      </c>
      <c r="X105" s="82">
        <v>0</v>
      </c>
      <c r="Y105" s="82">
        <v>0</v>
      </c>
      <c r="Z105" s="82">
        <v>0</v>
      </c>
      <c r="AA105" s="82">
        <v>0</v>
      </c>
      <c r="AB105" s="82">
        <v>0</v>
      </c>
      <c r="AC105" s="82">
        <v>0</v>
      </c>
      <c r="AD105" s="82">
        <v>0</v>
      </c>
      <c r="AE105" s="82">
        <v>0</v>
      </c>
      <c r="AF105" s="82">
        <v>0</v>
      </c>
      <c r="AG105" s="82">
        <v>0</v>
      </c>
      <c r="AH105" s="82">
        <v>0</v>
      </c>
      <c r="AI105" s="82">
        <v>0</v>
      </c>
      <c r="AJ105" s="82">
        <v>0</v>
      </c>
      <c r="AK105" s="82">
        <v>0</v>
      </c>
      <c r="AL105" s="82">
        <v>0</v>
      </c>
      <c r="AM105" s="82">
        <v>0</v>
      </c>
      <c r="AN105" s="82">
        <v>0</v>
      </c>
      <c r="AO105" s="82">
        <v>0</v>
      </c>
      <c r="AP105" s="82">
        <v>0</v>
      </c>
      <c r="AQ105" s="82">
        <v>0</v>
      </c>
    </row>
    <row r="106" spans="1:43" ht="31.5">
      <c r="A106" s="59" t="s">
        <v>225</v>
      </c>
      <c r="B106" s="68" t="s">
        <v>396</v>
      </c>
      <c r="C106" s="53" t="s">
        <v>395</v>
      </c>
      <c r="D106" s="82">
        <v>0</v>
      </c>
      <c r="E106" s="82">
        <v>0</v>
      </c>
      <c r="F106" s="82">
        <v>0</v>
      </c>
      <c r="G106" s="82">
        <v>0</v>
      </c>
      <c r="H106" s="82">
        <v>0</v>
      </c>
      <c r="I106" s="82">
        <v>0</v>
      </c>
      <c r="J106" s="82">
        <v>0</v>
      </c>
      <c r="K106" s="82">
        <v>0</v>
      </c>
      <c r="L106" s="82">
        <v>0</v>
      </c>
      <c r="M106" s="82">
        <v>0</v>
      </c>
      <c r="N106" s="82">
        <v>0</v>
      </c>
      <c r="O106" s="82">
        <v>0</v>
      </c>
      <c r="P106" s="82">
        <v>0</v>
      </c>
      <c r="Q106" s="82">
        <v>0</v>
      </c>
      <c r="R106" s="82">
        <v>0</v>
      </c>
      <c r="S106" s="82">
        <v>0</v>
      </c>
      <c r="T106" s="82">
        <v>0</v>
      </c>
      <c r="U106" s="82">
        <v>0</v>
      </c>
      <c r="V106" s="82">
        <v>0</v>
      </c>
      <c r="W106" s="82">
        <v>0</v>
      </c>
      <c r="X106" s="82">
        <v>0</v>
      </c>
      <c r="Y106" s="82">
        <v>0</v>
      </c>
      <c r="Z106" s="82">
        <v>0</v>
      </c>
      <c r="AA106" s="82">
        <v>0</v>
      </c>
      <c r="AB106" s="82">
        <v>0</v>
      </c>
      <c r="AC106" s="82">
        <v>0</v>
      </c>
      <c r="AD106" s="82">
        <v>0</v>
      </c>
      <c r="AE106" s="82">
        <v>0</v>
      </c>
      <c r="AF106" s="82">
        <v>0</v>
      </c>
      <c r="AG106" s="82">
        <v>0</v>
      </c>
      <c r="AH106" s="82">
        <v>0</v>
      </c>
      <c r="AI106" s="82">
        <v>0</v>
      </c>
      <c r="AJ106" s="82">
        <v>0</v>
      </c>
      <c r="AK106" s="82">
        <v>0</v>
      </c>
      <c r="AL106" s="82">
        <v>0</v>
      </c>
      <c r="AM106" s="82">
        <v>0</v>
      </c>
      <c r="AN106" s="82">
        <v>0</v>
      </c>
      <c r="AO106" s="82">
        <v>0</v>
      </c>
      <c r="AP106" s="82">
        <v>0</v>
      </c>
      <c r="AQ106" s="82">
        <v>0</v>
      </c>
    </row>
    <row r="107" spans="1:43" ht="78.75">
      <c r="A107" s="59" t="s">
        <v>225</v>
      </c>
      <c r="B107" s="68" t="s">
        <v>831</v>
      </c>
      <c r="C107" s="53" t="s">
        <v>772</v>
      </c>
      <c r="D107" s="82">
        <v>0</v>
      </c>
      <c r="E107" s="82">
        <v>0</v>
      </c>
      <c r="F107" s="82">
        <v>0</v>
      </c>
      <c r="G107" s="82">
        <v>0</v>
      </c>
      <c r="H107" s="82">
        <v>0</v>
      </c>
      <c r="I107" s="82">
        <v>0</v>
      </c>
      <c r="J107" s="82">
        <v>0</v>
      </c>
      <c r="K107" s="82">
        <v>0</v>
      </c>
      <c r="L107" s="82">
        <v>0</v>
      </c>
      <c r="M107" s="82">
        <v>0</v>
      </c>
      <c r="N107" s="82">
        <v>0</v>
      </c>
      <c r="O107" s="82">
        <v>0</v>
      </c>
      <c r="P107" s="82">
        <v>0</v>
      </c>
      <c r="Q107" s="82">
        <v>0</v>
      </c>
      <c r="R107" s="82">
        <v>0</v>
      </c>
      <c r="S107" s="82">
        <v>0</v>
      </c>
      <c r="T107" s="82">
        <v>0</v>
      </c>
      <c r="U107" s="82">
        <v>0</v>
      </c>
      <c r="V107" s="82">
        <v>0</v>
      </c>
      <c r="W107" s="82">
        <v>0</v>
      </c>
      <c r="X107" s="82">
        <v>0</v>
      </c>
      <c r="Y107" s="82">
        <v>0</v>
      </c>
      <c r="Z107" s="82">
        <v>0</v>
      </c>
      <c r="AA107" s="82">
        <v>0</v>
      </c>
      <c r="AB107" s="82">
        <v>0</v>
      </c>
      <c r="AC107" s="82">
        <v>0</v>
      </c>
      <c r="AD107" s="82">
        <v>0</v>
      </c>
      <c r="AE107" s="82">
        <v>0</v>
      </c>
      <c r="AF107" s="82">
        <v>0</v>
      </c>
      <c r="AG107" s="82">
        <v>0</v>
      </c>
      <c r="AH107" s="82">
        <v>0</v>
      </c>
      <c r="AI107" s="82">
        <v>0</v>
      </c>
      <c r="AJ107" s="82">
        <v>0</v>
      </c>
      <c r="AK107" s="82">
        <v>0</v>
      </c>
      <c r="AL107" s="82">
        <v>0</v>
      </c>
      <c r="AM107" s="82">
        <v>0</v>
      </c>
      <c r="AN107" s="82">
        <v>0</v>
      </c>
      <c r="AO107" s="82">
        <v>0</v>
      </c>
      <c r="AP107" s="82">
        <v>0</v>
      </c>
      <c r="AQ107" s="82">
        <v>0</v>
      </c>
    </row>
    <row r="108" spans="1:43" ht="47.25">
      <c r="A108" s="59" t="s">
        <v>225</v>
      </c>
      <c r="B108" s="68" t="s">
        <v>752</v>
      </c>
      <c r="C108" s="53" t="s">
        <v>751</v>
      </c>
      <c r="D108" s="82">
        <v>0</v>
      </c>
      <c r="E108" s="82">
        <v>0</v>
      </c>
      <c r="F108" s="82">
        <v>0</v>
      </c>
      <c r="G108" s="82">
        <v>0</v>
      </c>
      <c r="H108" s="82">
        <v>0</v>
      </c>
      <c r="I108" s="82">
        <v>0</v>
      </c>
      <c r="J108" s="82">
        <v>0</v>
      </c>
      <c r="K108" s="82">
        <v>0</v>
      </c>
      <c r="L108" s="82">
        <v>0</v>
      </c>
      <c r="M108" s="82">
        <v>0</v>
      </c>
      <c r="N108" s="82">
        <v>0</v>
      </c>
      <c r="O108" s="82">
        <v>0</v>
      </c>
      <c r="P108" s="82">
        <v>0</v>
      </c>
      <c r="Q108" s="82">
        <v>0</v>
      </c>
      <c r="R108" s="82">
        <v>0</v>
      </c>
      <c r="S108" s="82">
        <v>0</v>
      </c>
      <c r="T108" s="82">
        <v>0</v>
      </c>
      <c r="U108" s="82">
        <v>0</v>
      </c>
      <c r="V108" s="82">
        <v>0</v>
      </c>
      <c r="W108" s="82">
        <v>0</v>
      </c>
      <c r="X108" s="82">
        <v>0</v>
      </c>
      <c r="Y108" s="82">
        <v>0</v>
      </c>
      <c r="Z108" s="82">
        <v>0</v>
      </c>
      <c r="AA108" s="82">
        <v>0</v>
      </c>
      <c r="AB108" s="82">
        <v>0</v>
      </c>
      <c r="AC108" s="82">
        <v>0</v>
      </c>
      <c r="AD108" s="82">
        <v>0</v>
      </c>
      <c r="AE108" s="82">
        <v>0</v>
      </c>
      <c r="AF108" s="82">
        <v>0</v>
      </c>
      <c r="AG108" s="82">
        <v>0</v>
      </c>
      <c r="AH108" s="82">
        <v>0</v>
      </c>
      <c r="AI108" s="82">
        <v>0</v>
      </c>
      <c r="AJ108" s="82">
        <v>0</v>
      </c>
      <c r="AK108" s="82">
        <v>0</v>
      </c>
      <c r="AL108" s="82">
        <v>0</v>
      </c>
      <c r="AM108" s="82">
        <v>0</v>
      </c>
      <c r="AN108" s="82">
        <v>0</v>
      </c>
      <c r="AO108" s="82">
        <v>0</v>
      </c>
      <c r="AP108" s="82">
        <v>0</v>
      </c>
      <c r="AQ108" s="82">
        <v>0</v>
      </c>
    </row>
    <row r="109" spans="1:43" ht="63">
      <c r="A109" s="59" t="s">
        <v>225</v>
      </c>
      <c r="B109" s="68" t="s">
        <v>112</v>
      </c>
      <c r="C109" s="53" t="s">
        <v>552</v>
      </c>
      <c r="D109" s="82">
        <v>0</v>
      </c>
      <c r="E109" s="82">
        <v>0</v>
      </c>
      <c r="F109" s="82">
        <v>0</v>
      </c>
      <c r="G109" s="82">
        <v>0</v>
      </c>
      <c r="H109" s="82">
        <v>0</v>
      </c>
      <c r="I109" s="82">
        <v>0</v>
      </c>
      <c r="J109" s="82">
        <v>0</v>
      </c>
      <c r="K109" s="82">
        <v>0</v>
      </c>
      <c r="L109" s="82">
        <v>0</v>
      </c>
      <c r="M109" s="82">
        <v>0</v>
      </c>
      <c r="N109" s="82">
        <v>0</v>
      </c>
      <c r="O109" s="82">
        <v>0</v>
      </c>
      <c r="P109" s="82">
        <v>0</v>
      </c>
      <c r="Q109" s="82">
        <v>0</v>
      </c>
      <c r="R109" s="82">
        <v>0</v>
      </c>
      <c r="S109" s="82">
        <v>0</v>
      </c>
      <c r="T109" s="82">
        <v>0</v>
      </c>
      <c r="U109" s="82">
        <v>0</v>
      </c>
      <c r="V109" s="82">
        <v>0</v>
      </c>
      <c r="W109" s="82">
        <v>0</v>
      </c>
      <c r="X109" s="82">
        <v>0</v>
      </c>
      <c r="Y109" s="82">
        <v>0</v>
      </c>
      <c r="Z109" s="82">
        <v>0</v>
      </c>
      <c r="AA109" s="82">
        <v>0</v>
      </c>
      <c r="AB109" s="82">
        <v>0</v>
      </c>
      <c r="AC109" s="82">
        <v>4.1521631599999997</v>
      </c>
      <c r="AD109" s="82">
        <v>0</v>
      </c>
      <c r="AE109" s="82">
        <v>0</v>
      </c>
      <c r="AF109" s="82">
        <v>1.1000000000000001</v>
      </c>
      <c r="AG109" s="82">
        <v>0</v>
      </c>
      <c r="AH109" s="82">
        <v>0</v>
      </c>
      <c r="AI109" s="82">
        <v>0</v>
      </c>
      <c r="AJ109" s="82">
        <v>0</v>
      </c>
      <c r="AK109" s="82">
        <v>4.1521631599999997</v>
      </c>
      <c r="AL109" s="82">
        <v>0</v>
      </c>
      <c r="AM109" s="82">
        <v>0</v>
      </c>
      <c r="AN109" s="82">
        <v>1.1000000000000001</v>
      </c>
      <c r="AO109" s="82">
        <v>0</v>
      </c>
      <c r="AP109" s="82">
        <v>0</v>
      </c>
      <c r="AQ109" s="82">
        <v>0</v>
      </c>
    </row>
    <row r="110" spans="1:43" ht="126">
      <c r="A110" s="59" t="s">
        <v>225</v>
      </c>
      <c r="B110" s="68" t="s">
        <v>785</v>
      </c>
      <c r="C110" s="53" t="s">
        <v>781</v>
      </c>
      <c r="D110" s="82">
        <v>0</v>
      </c>
      <c r="E110" s="82">
        <v>0</v>
      </c>
      <c r="F110" s="82">
        <v>0</v>
      </c>
      <c r="G110" s="82">
        <v>0</v>
      </c>
      <c r="H110" s="82">
        <v>0</v>
      </c>
      <c r="I110" s="82">
        <v>0</v>
      </c>
      <c r="J110" s="82">
        <v>0</v>
      </c>
      <c r="K110" s="82">
        <v>0</v>
      </c>
      <c r="L110" s="82">
        <v>0</v>
      </c>
      <c r="M110" s="82">
        <v>0</v>
      </c>
      <c r="N110" s="82">
        <v>0</v>
      </c>
      <c r="O110" s="82">
        <v>0</v>
      </c>
      <c r="P110" s="82">
        <v>0</v>
      </c>
      <c r="Q110" s="82">
        <v>0</v>
      </c>
      <c r="R110" s="82">
        <v>0</v>
      </c>
      <c r="S110" s="82">
        <v>0</v>
      </c>
      <c r="T110" s="82">
        <v>0</v>
      </c>
      <c r="U110" s="82">
        <v>0</v>
      </c>
      <c r="V110" s="82">
        <v>0</v>
      </c>
      <c r="W110" s="82">
        <v>0</v>
      </c>
      <c r="X110" s="82">
        <v>0</v>
      </c>
      <c r="Y110" s="82">
        <v>0</v>
      </c>
      <c r="Z110" s="82">
        <v>0</v>
      </c>
      <c r="AA110" s="82">
        <v>0</v>
      </c>
      <c r="AB110" s="82">
        <v>0</v>
      </c>
      <c r="AC110" s="82">
        <v>0</v>
      </c>
      <c r="AD110" s="82">
        <v>0</v>
      </c>
      <c r="AE110" s="82">
        <v>0</v>
      </c>
      <c r="AF110" s="82">
        <v>0</v>
      </c>
      <c r="AG110" s="82">
        <v>0</v>
      </c>
      <c r="AH110" s="82">
        <v>0</v>
      </c>
      <c r="AI110" s="82">
        <v>0</v>
      </c>
      <c r="AJ110" s="82">
        <v>0</v>
      </c>
      <c r="AK110" s="82">
        <v>0</v>
      </c>
      <c r="AL110" s="82">
        <v>0</v>
      </c>
      <c r="AM110" s="82">
        <v>0</v>
      </c>
      <c r="AN110" s="82">
        <v>0</v>
      </c>
      <c r="AO110" s="82">
        <v>0</v>
      </c>
      <c r="AP110" s="82">
        <v>0</v>
      </c>
      <c r="AQ110" s="82">
        <v>0</v>
      </c>
    </row>
    <row r="111" spans="1:43" ht="47.25">
      <c r="A111" s="59" t="s">
        <v>225</v>
      </c>
      <c r="B111" s="68" t="s">
        <v>690</v>
      </c>
      <c r="C111" s="53" t="s">
        <v>691</v>
      </c>
      <c r="D111" s="82">
        <v>0</v>
      </c>
      <c r="E111" s="82">
        <v>0</v>
      </c>
      <c r="F111" s="82">
        <v>0</v>
      </c>
      <c r="G111" s="82">
        <v>0</v>
      </c>
      <c r="H111" s="82">
        <v>0</v>
      </c>
      <c r="I111" s="82">
        <v>0</v>
      </c>
      <c r="J111" s="82">
        <v>0</v>
      </c>
      <c r="K111" s="82">
        <v>0</v>
      </c>
      <c r="L111" s="82">
        <v>0</v>
      </c>
      <c r="M111" s="82">
        <v>0</v>
      </c>
      <c r="N111" s="82">
        <v>0</v>
      </c>
      <c r="O111" s="82">
        <v>0</v>
      </c>
      <c r="P111" s="82">
        <v>0</v>
      </c>
      <c r="Q111" s="82">
        <v>0</v>
      </c>
      <c r="R111" s="82">
        <v>0</v>
      </c>
      <c r="S111" s="82">
        <v>0</v>
      </c>
      <c r="T111" s="82">
        <v>0</v>
      </c>
      <c r="U111" s="82">
        <v>0</v>
      </c>
      <c r="V111" s="82">
        <v>0</v>
      </c>
      <c r="W111" s="82">
        <v>0</v>
      </c>
      <c r="X111" s="82">
        <v>0</v>
      </c>
      <c r="Y111" s="82">
        <v>0</v>
      </c>
      <c r="Z111" s="82">
        <v>0</v>
      </c>
      <c r="AA111" s="82">
        <v>0</v>
      </c>
      <c r="AB111" s="82">
        <v>0</v>
      </c>
      <c r="AC111" s="82">
        <v>0</v>
      </c>
      <c r="AD111" s="82">
        <v>0</v>
      </c>
      <c r="AE111" s="82">
        <v>0</v>
      </c>
      <c r="AF111" s="82">
        <v>0</v>
      </c>
      <c r="AG111" s="82">
        <v>0</v>
      </c>
      <c r="AH111" s="82">
        <v>0</v>
      </c>
      <c r="AI111" s="82">
        <v>0</v>
      </c>
      <c r="AJ111" s="82">
        <v>0</v>
      </c>
      <c r="AK111" s="82">
        <v>0</v>
      </c>
      <c r="AL111" s="82">
        <v>0</v>
      </c>
      <c r="AM111" s="82">
        <v>0</v>
      </c>
      <c r="AN111" s="82">
        <v>0</v>
      </c>
      <c r="AO111" s="82">
        <v>0</v>
      </c>
      <c r="AP111" s="82">
        <v>0</v>
      </c>
      <c r="AQ111" s="82">
        <v>0</v>
      </c>
    </row>
    <row r="112" spans="1:43" ht="47.25">
      <c r="A112" s="59" t="s">
        <v>225</v>
      </c>
      <c r="B112" s="68" t="s">
        <v>696</v>
      </c>
      <c r="C112" s="53" t="s">
        <v>695</v>
      </c>
      <c r="D112" s="82">
        <v>0</v>
      </c>
      <c r="E112" s="82">
        <v>0</v>
      </c>
      <c r="F112" s="82">
        <v>0</v>
      </c>
      <c r="G112" s="82">
        <v>0</v>
      </c>
      <c r="H112" s="82">
        <v>0</v>
      </c>
      <c r="I112" s="82">
        <v>0</v>
      </c>
      <c r="J112" s="82">
        <v>0</v>
      </c>
      <c r="K112" s="82">
        <v>0</v>
      </c>
      <c r="L112" s="82">
        <v>0</v>
      </c>
      <c r="M112" s="82">
        <v>0</v>
      </c>
      <c r="N112" s="82">
        <v>0</v>
      </c>
      <c r="O112" s="82">
        <v>0</v>
      </c>
      <c r="P112" s="82">
        <v>0</v>
      </c>
      <c r="Q112" s="82">
        <v>0</v>
      </c>
      <c r="R112" s="82">
        <v>0</v>
      </c>
      <c r="S112" s="82">
        <v>0</v>
      </c>
      <c r="T112" s="82">
        <v>0</v>
      </c>
      <c r="U112" s="82">
        <v>0</v>
      </c>
      <c r="V112" s="82">
        <v>0</v>
      </c>
      <c r="W112" s="82">
        <v>0</v>
      </c>
      <c r="X112" s="82">
        <v>0</v>
      </c>
      <c r="Y112" s="82">
        <v>0</v>
      </c>
      <c r="Z112" s="82">
        <v>0</v>
      </c>
      <c r="AA112" s="82">
        <v>0</v>
      </c>
      <c r="AB112" s="82">
        <v>0</v>
      </c>
      <c r="AC112" s="82">
        <v>0</v>
      </c>
      <c r="AD112" s="82">
        <v>0</v>
      </c>
      <c r="AE112" s="82">
        <v>0</v>
      </c>
      <c r="AF112" s="82">
        <v>0</v>
      </c>
      <c r="AG112" s="82">
        <v>0</v>
      </c>
      <c r="AH112" s="82">
        <v>0</v>
      </c>
      <c r="AI112" s="82">
        <v>0</v>
      </c>
      <c r="AJ112" s="82">
        <v>0</v>
      </c>
      <c r="AK112" s="82">
        <v>0</v>
      </c>
      <c r="AL112" s="82">
        <v>0</v>
      </c>
      <c r="AM112" s="82">
        <v>0</v>
      </c>
      <c r="AN112" s="82">
        <v>0</v>
      </c>
      <c r="AO112" s="82">
        <v>0</v>
      </c>
      <c r="AP112" s="82">
        <v>0</v>
      </c>
      <c r="AQ112" s="82">
        <v>0</v>
      </c>
    </row>
    <row r="113" spans="1:43" ht="47.25">
      <c r="A113" s="59" t="s">
        <v>225</v>
      </c>
      <c r="B113" s="68" t="s">
        <v>702</v>
      </c>
      <c r="C113" s="53" t="s">
        <v>703</v>
      </c>
      <c r="D113" s="82">
        <v>0</v>
      </c>
      <c r="E113" s="82">
        <v>0</v>
      </c>
      <c r="F113" s="82">
        <v>0</v>
      </c>
      <c r="G113" s="82">
        <v>0</v>
      </c>
      <c r="H113" s="82">
        <v>0</v>
      </c>
      <c r="I113" s="82">
        <v>0</v>
      </c>
      <c r="J113" s="82">
        <v>0</v>
      </c>
      <c r="K113" s="82">
        <v>0</v>
      </c>
      <c r="L113" s="82">
        <v>0</v>
      </c>
      <c r="M113" s="82">
        <v>0</v>
      </c>
      <c r="N113" s="82">
        <v>0</v>
      </c>
      <c r="O113" s="82">
        <v>0</v>
      </c>
      <c r="P113" s="82">
        <v>0</v>
      </c>
      <c r="Q113" s="82">
        <v>0</v>
      </c>
      <c r="R113" s="82">
        <v>0</v>
      </c>
      <c r="S113" s="82">
        <v>0</v>
      </c>
      <c r="T113" s="82">
        <v>0</v>
      </c>
      <c r="U113" s="82">
        <v>0</v>
      </c>
      <c r="V113" s="82">
        <v>0</v>
      </c>
      <c r="W113" s="82">
        <v>0</v>
      </c>
      <c r="X113" s="82">
        <v>0</v>
      </c>
      <c r="Y113" s="82">
        <v>0</v>
      </c>
      <c r="Z113" s="82">
        <v>0</v>
      </c>
      <c r="AA113" s="82">
        <v>0</v>
      </c>
      <c r="AB113" s="82">
        <v>0</v>
      </c>
      <c r="AC113" s="82">
        <v>0</v>
      </c>
      <c r="AD113" s="82">
        <v>0</v>
      </c>
      <c r="AE113" s="82">
        <v>0</v>
      </c>
      <c r="AF113" s="82">
        <v>0</v>
      </c>
      <c r="AG113" s="82">
        <v>0</v>
      </c>
      <c r="AH113" s="82">
        <v>0</v>
      </c>
      <c r="AI113" s="82">
        <v>0</v>
      </c>
      <c r="AJ113" s="82">
        <v>0</v>
      </c>
      <c r="AK113" s="82">
        <v>0</v>
      </c>
      <c r="AL113" s="82">
        <v>0</v>
      </c>
      <c r="AM113" s="82">
        <v>0</v>
      </c>
      <c r="AN113" s="82">
        <v>0</v>
      </c>
      <c r="AO113" s="82">
        <v>0</v>
      </c>
      <c r="AP113" s="82">
        <v>0</v>
      </c>
      <c r="AQ113" s="82">
        <v>0</v>
      </c>
    </row>
    <row r="114" spans="1:43" ht="47.25">
      <c r="A114" s="59" t="s">
        <v>225</v>
      </c>
      <c r="B114" s="68" t="s">
        <v>704</v>
      </c>
      <c r="C114" s="53" t="s">
        <v>705</v>
      </c>
      <c r="D114" s="82">
        <v>0</v>
      </c>
      <c r="E114" s="82">
        <v>0</v>
      </c>
      <c r="F114" s="82">
        <v>0</v>
      </c>
      <c r="G114" s="82">
        <v>0</v>
      </c>
      <c r="H114" s="82">
        <v>0</v>
      </c>
      <c r="I114" s="82">
        <v>0</v>
      </c>
      <c r="J114" s="82">
        <v>0</v>
      </c>
      <c r="K114" s="82">
        <v>0</v>
      </c>
      <c r="L114" s="82">
        <v>0</v>
      </c>
      <c r="M114" s="82">
        <v>0</v>
      </c>
      <c r="N114" s="82">
        <v>0</v>
      </c>
      <c r="O114" s="82">
        <v>0</v>
      </c>
      <c r="P114" s="82">
        <v>0</v>
      </c>
      <c r="Q114" s="82">
        <v>0</v>
      </c>
      <c r="R114" s="82">
        <v>0</v>
      </c>
      <c r="S114" s="82">
        <v>0</v>
      </c>
      <c r="T114" s="82">
        <v>0</v>
      </c>
      <c r="U114" s="82">
        <v>0</v>
      </c>
      <c r="V114" s="82">
        <v>0</v>
      </c>
      <c r="W114" s="82">
        <v>0</v>
      </c>
      <c r="X114" s="82">
        <v>0</v>
      </c>
      <c r="Y114" s="82">
        <v>0</v>
      </c>
      <c r="Z114" s="82">
        <v>0</v>
      </c>
      <c r="AA114" s="82">
        <v>0</v>
      </c>
      <c r="AB114" s="82">
        <v>0</v>
      </c>
      <c r="AC114" s="82">
        <v>0</v>
      </c>
      <c r="AD114" s="82">
        <v>0</v>
      </c>
      <c r="AE114" s="82">
        <v>0</v>
      </c>
      <c r="AF114" s="82">
        <v>0</v>
      </c>
      <c r="AG114" s="82">
        <v>0</v>
      </c>
      <c r="AH114" s="82">
        <v>0</v>
      </c>
      <c r="AI114" s="82">
        <v>0</v>
      </c>
      <c r="AJ114" s="82">
        <v>0</v>
      </c>
      <c r="AK114" s="82">
        <v>0</v>
      </c>
      <c r="AL114" s="82">
        <v>0</v>
      </c>
      <c r="AM114" s="82">
        <v>0</v>
      </c>
      <c r="AN114" s="82">
        <v>0</v>
      </c>
      <c r="AO114" s="82">
        <v>0</v>
      </c>
      <c r="AP114" s="82">
        <v>0</v>
      </c>
      <c r="AQ114" s="82">
        <v>0</v>
      </c>
    </row>
    <row r="115" spans="1:43" ht="31.5">
      <c r="A115" s="59" t="s">
        <v>225</v>
      </c>
      <c r="B115" s="68" t="s">
        <v>644</v>
      </c>
      <c r="C115" s="53" t="s">
        <v>645</v>
      </c>
      <c r="D115" s="82">
        <v>0</v>
      </c>
      <c r="E115" s="82">
        <v>0</v>
      </c>
      <c r="F115" s="82">
        <v>0</v>
      </c>
      <c r="G115" s="82">
        <v>0</v>
      </c>
      <c r="H115" s="82">
        <v>0</v>
      </c>
      <c r="I115" s="82">
        <v>0</v>
      </c>
      <c r="J115" s="82">
        <v>0</v>
      </c>
      <c r="K115" s="82">
        <v>0</v>
      </c>
      <c r="L115" s="82">
        <v>0</v>
      </c>
      <c r="M115" s="82">
        <v>0</v>
      </c>
      <c r="N115" s="82">
        <v>0</v>
      </c>
      <c r="O115" s="82">
        <v>0</v>
      </c>
      <c r="P115" s="82">
        <v>0</v>
      </c>
      <c r="Q115" s="82">
        <v>0</v>
      </c>
      <c r="R115" s="82">
        <v>0</v>
      </c>
      <c r="S115" s="82">
        <v>0</v>
      </c>
      <c r="T115" s="82">
        <v>0</v>
      </c>
      <c r="U115" s="82">
        <v>0</v>
      </c>
      <c r="V115" s="82">
        <v>0</v>
      </c>
      <c r="W115" s="82">
        <v>0</v>
      </c>
      <c r="X115" s="82">
        <v>0</v>
      </c>
      <c r="Y115" s="82">
        <v>0</v>
      </c>
      <c r="Z115" s="82">
        <v>0</v>
      </c>
      <c r="AA115" s="82">
        <v>0</v>
      </c>
      <c r="AB115" s="82">
        <v>0</v>
      </c>
      <c r="AC115" s="82">
        <v>0</v>
      </c>
      <c r="AD115" s="82">
        <v>0</v>
      </c>
      <c r="AE115" s="82">
        <v>0</v>
      </c>
      <c r="AF115" s="82">
        <v>0</v>
      </c>
      <c r="AG115" s="82">
        <v>0</v>
      </c>
      <c r="AH115" s="82">
        <v>0</v>
      </c>
      <c r="AI115" s="82">
        <v>0</v>
      </c>
      <c r="AJ115" s="82">
        <v>0</v>
      </c>
      <c r="AK115" s="82">
        <v>0</v>
      </c>
      <c r="AL115" s="82">
        <v>0</v>
      </c>
      <c r="AM115" s="82">
        <v>0</v>
      </c>
      <c r="AN115" s="82">
        <v>0</v>
      </c>
      <c r="AO115" s="82">
        <v>0</v>
      </c>
      <c r="AP115" s="82">
        <v>0</v>
      </c>
      <c r="AQ115" s="82">
        <v>0</v>
      </c>
    </row>
    <row r="116" spans="1:43" ht="63">
      <c r="A116" s="59" t="s">
        <v>225</v>
      </c>
      <c r="B116" s="68" t="s">
        <v>767</v>
      </c>
      <c r="C116" s="53" t="s">
        <v>768</v>
      </c>
      <c r="D116" s="82">
        <v>0</v>
      </c>
      <c r="E116" s="82">
        <v>0</v>
      </c>
      <c r="F116" s="82">
        <v>0</v>
      </c>
      <c r="G116" s="82">
        <v>0</v>
      </c>
      <c r="H116" s="82">
        <v>0</v>
      </c>
      <c r="I116" s="82">
        <v>0</v>
      </c>
      <c r="J116" s="82">
        <v>0</v>
      </c>
      <c r="K116" s="82">
        <v>0</v>
      </c>
      <c r="L116" s="82">
        <v>0</v>
      </c>
      <c r="M116" s="82">
        <v>0</v>
      </c>
      <c r="N116" s="82">
        <v>0</v>
      </c>
      <c r="O116" s="82">
        <v>0</v>
      </c>
      <c r="P116" s="82">
        <v>0</v>
      </c>
      <c r="Q116" s="82">
        <v>0</v>
      </c>
      <c r="R116" s="82">
        <v>0</v>
      </c>
      <c r="S116" s="82">
        <v>0</v>
      </c>
      <c r="T116" s="82">
        <v>0</v>
      </c>
      <c r="U116" s="82">
        <v>0</v>
      </c>
      <c r="V116" s="82">
        <v>0</v>
      </c>
      <c r="W116" s="82">
        <v>0</v>
      </c>
      <c r="X116" s="82">
        <v>0</v>
      </c>
      <c r="Y116" s="82">
        <v>0</v>
      </c>
      <c r="Z116" s="82">
        <v>0</v>
      </c>
      <c r="AA116" s="82">
        <v>0</v>
      </c>
      <c r="AB116" s="82">
        <v>0</v>
      </c>
      <c r="AC116" s="82">
        <v>0</v>
      </c>
      <c r="AD116" s="82">
        <v>0</v>
      </c>
      <c r="AE116" s="82">
        <v>0</v>
      </c>
      <c r="AF116" s="82">
        <v>0</v>
      </c>
      <c r="AG116" s="82">
        <v>0</v>
      </c>
      <c r="AH116" s="82">
        <v>0</v>
      </c>
      <c r="AI116" s="82">
        <v>0</v>
      </c>
      <c r="AJ116" s="82">
        <v>0</v>
      </c>
      <c r="AK116" s="82">
        <v>0</v>
      </c>
      <c r="AL116" s="82">
        <v>0</v>
      </c>
      <c r="AM116" s="82">
        <v>0</v>
      </c>
      <c r="AN116" s="82">
        <v>0</v>
      </c>
      <c r="AO116" s="82">
        <v>0</v>
      </c>
      <c r="AP116" s="82">
        <v>0</v>
      </c>
      <c r="AQ116" s="82">
        <v>0</v>
      </c>
    </row>
    <row r="117" spans="1:43" ht="94.5">
      <c r="A117" s="59" t="s">
        <v>225</v>
      </c>
      <c r="B117" s="68" t="s">
        <v>811</v>
      </c>
      <c r="C117" s="53" t="s">
        <v>769</v>
      </c>
      <c r="D117" s="82">
        <v>0</v>
      </c>
      <c r="E117" s="82">
        <v>0</v>
      </c>
      <c r="F117" s="82">
        <v>0</v>
      </c>
      <c r="G117" s="82">
        <v>0</v>
      </c>
      <c r="H117" s="82">
        <v>0</v>
      </c>
      <c r="I117" s="82">
        <v>0</v>
      </c>
      <c r="J117" s="82">
        <v>0</v>
      </c>
      <c r="K117" s="82">
        <v>0</v>
      </c>
      <c r="L117" s="82">
        <v>0</v>
      </c>
      <c r="M117" s="82">
        <v>0</v>
      </c>
      <c r="N117" s="82">
        <v>0</v>
      </c>
      <c r="O117" s="82">
        <v>0</v>
      </c>
      <c r="P117" s="82">
        <v>0</v>
      </c>
      <c r="Q117" s="82">
        <v>0</v>
      </c>
      <c r="R117" s="82">
        <v>0</v>
      </c>
      <c r="S117" s="82">
        <v>0</v>
      </c>
      <c r="T117" s="82">
        <v>0</v>
      </c>
      <c r="U117" s="82">
        <v>0</v>
      </c>
      <c r="V117" s="82">
        <v>0</v>
      </c>
      <c r="W117" s="82">
        <v>0</v>
      </c>
      <c r="X117" s="82">
        <v>0</v>
      </c>
      <c r="Y117" s="82">
        <v>0</v>
      </c>
      <c r="Z117" s="82">
        <v>0</v>
      </c>
      <c r="AA117" s="82">
        <v>0</v>
      </c>
      <c r="AB117" s="82">
        <v>0</v>
      </c>
      <c r="AC117" s="82">
        <v>0</v>
      </c>
      <c r="AD117" s="82">
        <v>0</v>
      </c>
      <c r="AE117" s="82">
        <v>0</v>
      </c>
      <c r="AF117" s="82">
        <v>0</v>
      </c>
      <c r="AG117" s="82">
        <v>0</v>
      </c>
      <c r="AH117" s="82">
        <v>0</v>
      </c>
      <c r="AI117" s="82">
        <v>0</v>
      </c>
      <c r="AJ117" s="82">
        <v>0</v>
      </c>
      <c r="AK117" s="82">
        <v>0</v>
      </c>
      <c r="AL117" s="82">
        <v>0</v>
      </c>
      <c r="AM117" s="82">
        <v>0</v>
      </c>
      <c r="AN117" s="82">
        <v>0</v>
      </c>
      <c r="AO117" s="82">
        <v>0</v>
      </c>
      <c r="AP117" s="82">
        <v>0</v>
      </c>
      <c r="AQ117" s="82">
        <v>0</v>
      </c>
    </row>
    <row r="118" spans="1:43" ht="110.25">
      <c r="A118" s="59" t="s">
        <v>225</v>
      </c>
      <c r="B118" s="68" t="s">
        <v>798</v>
      </c>
      <c r="C118" s="53" t="s">
        <v>624</v>
      </c>
      <c r="D118" s="82">
        <v>0</v>
      </c>
      <c r="E118" s="82">
        <v>0</v>
      </c>
      <c r="F118" s="82">
        <v>0</v>
      </c>
      <c r="G118" s="82">
        <v>0</v>
      </c>
      <c r="H118" s="82">
        <v>0</v>
      </c>
      <c r="I118" s="82">
        <v>0</v>
      </c>
      <c r="J118" s="82">
        <v>0</v>
      </c>
      <c r="K118" s="82">
        <v>0</v>
      </c>
      <c r="L118" s="82">
        <v>0</v>
      </c>
      <c r="M118" s="82">
        <v>0</v>
      </c>
      <c r="N118" s="82">
        <v>0</v>
      </c>
      <c r="O118" s="82">
        <v>0</v>
      </c>
      <c r="P118" s="82">
        <v>0</v>
      </c>
      <c r="Q118" s="82">
        <v>0</v>
      </c>
      <c r="R118" s="82">
        <v>0</v>
      </c>
      <c r="S118" s="82">
        <v>0</v>
      </c>
      <c r="T118" s="82">
        <v>0</v>
      </c>
      <c r="U118" s="82">
        <v>0</v>
      </c>
      <c r="V118" s="82">
        <v>0</v>
      </c>
      <c r="W118" s="82">
        <v>0</v>
      </c>
      <c r="X118" s="82">
        <v>0</v>
      </c>
      <c r="Y118" s="82">
        <v>0</v>
      </c>
      <c r="Z118" s="82">
        <v>0</v>
      </c>
      <c r="AA118" s="82">
        <v>0</v>
      </c>
      <c r="AB118" s="82">
        <v>0</v>
      </c>
      <c r="AC118" s="82">
        <v>0</v>
      </c>
      <c r="AD118" s="82">
        <v>0</v>
      </c>
      <c r="AE118" s="82">
        <v>0</v>
      </c>
      <c r="AF118" s="82">
        <v>0</v>
      </c>
      <c r="AG118" s="82">
        <v>0</v>
      </c>
      <c r="AH118" s="82">
        <v>0</v>
      </c>
      <c r="AI118" s="82">
        <v>0</v>
      </c>
      <c r="AJ118" s="82">
        <v>0</v>
      </c>
      <c r="AK118" s="82">
        <v>0</v>
      </c>
      <c r="AL118" s="82">
        <v>0</v>
      </c>
      <c r="AM118" s="82">
        <v>0</v>
      </c>
      <c r="AN118" s="82">
        <v>0</v>
      </c>
      <c r="AO118" s="82">
        <v>0</v>
      </c>
      <c r="AP118" s="82">
        <v>0</v>
      </c>
      <c r="AQ118" s="82">
        <v>0</v>
      </c>
    </row>
    <row r="119" spans="1:43" ht="126">
      <c r="A119" s="59" t="s">
        <v>225</v>
      </c>
      <c r="B119" s="68" t="s">
        <v>626</v>
      </c>
      <c r="C119" s="53" t="s">
        <v>625</v>
      </c>
      <c r="D119" s="82">
        <v>0</v>
      </c>
      <c r="E119" s="82">
        <v>0</v>
      </c>
      <c r="F119" s="82">
        <v>0</v>
      </c>
      <c r="G119" s="82">
        <v>0</v>
      </c>
      <c r="H119" s="82">
        <v>0</v>
      </c>
      <c r="I119" s="82">
        <v>0</v>
      </c>
      <c r="J119" s="82">
        <v>0</v>
      </c>
      <c r="K119" s="82">
        <v>0</v>
      </c>
      <c r="L119" s="82">
        <v>0</v>
      </c>
      <c r="M119" s="82">
        <v>0</v>
      </c>
      <c r="N119" s="82">
        <v>0</v>
      </c>
      <c r="O119" s="82">
        <v>0</v>
      </c>
      <c r="P119" s="82">
        <v>0</v>
      </c>
      <c r="Q119" s="82">
        <v>0</v>
      </c>
      <c r="R119" s="82">
        <v>0</v>
      </c>
      <c r="S119" s="82">
        <v>0</v>
      </c>
      <c r="T119" s="82">
        <v>0</v>
      </c>
      <c r="U119" s="82">
        <v>0</v>
      </c>
      <c r="V119" s="82">
        <v>0</v>
      </c>
      <c r="W119" s="82">
        <v>0</v>
      </c>
      <c r="X119" s="82">
        <v>0</v>
      </c>
      <c r="Y119" s="82">
        <v>0</v>
      </c>
      <c r="Z119" s="82">
        <v>0</v>
      </c>
      <c r="AA119" s="82">
        <v>0</v>
      </c>
      <c r="AB119" s="82">
        <v>0</v>
      </c>
      <c r="AC119" s="82">
        <v>0</v>
      </c>
      <c r="AD119" s="82">
        <v>0</v>
      </c>
      <c r="AE119" s="82">
        <v>0</v>
      </c>
      <c r="AF119" s="82">
        <v>0</v>
      </c>
      <c r="AG119" s="82">
        <v>0</v>
      </c>
      <c r="AH119" s="82">
        <v>0</v>
      </c>
      <c r="AI119" s="82">
        <v>0</v>
      </c>
      <c r="AJ119" s="82">
        <v>0</v>
      </c>
      <c r="AK119" s="82">
        <v>0</v>
      </c>
      <c r="AL119" s="82">
        <v>0</v>
      </c>
      <c r="AM119" s="82">
        <v>0</v>
      </c>
      <c r="AN119" s="82">
        <v>0</v>
      </c>
      <c r="AO119" s="82">
        <v>0</v>
      </c>
      <c r="AP119" s="82">
        <v>0</v>
      </c>
      <c r="AQ119" s="82">
        <v>0</v>
      </c>
    </row>
    <row r="120" spans="1:43" ht="94.5">
      <c r="A120" s="59" t="s">
        <v>225</v>
      </c>
      <c r="B120" s="68" t="s">
        <v>735</v>
      </c>
      <c r="C120" s="53" t="s">
        <v>736</v>
      </c>
      <c r="D120" s="82">
        <v>0</v>
      </c>
      <c r="E120" s="82">
        <v>0</v>
      </c>
      <c r="F120" s="82">
        <v>0</v>
      </c>
      <c r="G120" s="82">
        <v>0</v>
      </c>
      <c r="H120" s="82">
        <v>0</v>
      </c>
      <c r="I120" s="82">
        <v>0</v>
      </c>
      <c r="J120" s="82">
        <v>0</v>
      </c>
      <c r="K120" s="82">
        <v>0</v>
      </c>
      <c r="L120" s="82">
        <v>0</v>
      </c>
      <c r="M120" s="82">
        <v>0</v>
      </c>
      <c r="N120" s="82">
        <v>0</v>
      </c>
      <c r="O120" s="82">
        <v>0</v>
      </c>
      <c r="P120" s="82">
        <v>0</v>
      </c>
      <c r="Q120" s="82">
        <v>0</v>
      </c>
      <c r="R120" s="82">
        <v>0</v>
      </c>
      <c r="S120" s="82">
        <v>0</v>
      </c>
      <c r="T120" s="82">
        <v>0</v>
      </c>
      <c r="U120" s="82">
        <v>0</v>
      </c>
      <c r="V120" s="82">
        <v>0</v>
      </c>
      <c r="W120" s="82">
        <v>0</v>
      </c>
      <c r="X120" s="82">
        <v>0</v>
      </c>
      <c r="Y120" s="82">
        <v>0</v>
      </c>
      <c r="Z120" s="82">
        <v>0</v>
      </c>
      <c r="AA120" s="82">
        <v>0</v>
      </c>
      <c r="AB120" s="82">
        <v>0</v>
      </c>
      <c r="AC120" s="82">
        <v>24.439816610000001</v>
      </c>
      <c r="AD120" s="82">
        <v>0</v>
      </c>
      <c r="AE120" s="82">
        <v>0</v>
      </c>
      <c r="AF120" s="82">
        <v>4.375</v>
      </c>
      <c r="AG120" s="82">
        <v>0</v>
      </c>
      <c r="AH120" s="82">
        <v>0</v>
      </c>
      <c r="AI120" s="82">
        <v>0</v>
      </c>
      <c r="AJ120" s="82">
        <v>0</v>
      </c>
      <c r="AK120" s="82">
        <v>24.439816610000001</v>
      </c>
      <c r="AL120" s="82">
        <v>0</v>
      </c>
      <c r="AM120" s="82">
        <v>0</v>
      </c>
      <c r="AN120" s="82">
        <v>4.375</v>
      </c>
      <c r="AO120" s="82">
        <v>0</v>
      </c>
      <c r="AP120" s="82">
        <v>0</v>
      </c>
      <c r="AQ120" s="82">
        <v>0</v>
      </c>
    </row>
    <row r="121" spans="1:43" ht="126">
      <c r="A121" s="59" t="s">
        <v>225</v>
      </c>
      <c r="B121" s="68" t="s">
        <v>500</v>
      </c>
      <c r="C121" s="53" t="s">
        <v>499</v>
      </c>
      <c r="D121" s="82">
        <v>0</v>
      </c>
      <c r="E121" s="82">
        <v>0</v>
      </c>
      <c r="F121" s="82">
        <v>0</v>
      </c>
      <c r="G121" s="82">
        <v>0</v>
      </c>
      <c r="H121" s="82">
        <v>0</v>
      </c>
      <c r="I121" s="82">
        <v>0</v>
      </c>
      <c r="J121" s="82">
        <v>0</v>
      </c>
      <c r="K121" s="82">
        <v>0</v>
      </c>
      <c r="L121" s="82">
        <v>0</v>
      </c>
      <c r="M121" s="82">
        <v>0</v>
      </c>
      <c r="N121" s="82">
        <v>0</v>
      </c>
      <c r="O121" s="82">
        <v>0</v>
      </c>
      <c r="P121" s="82">
        <v>0</v>
      </c>
      <c r="Q121" s="82">
        <v>0</v>
      </c>
      <c r="R121" s="82">
        <v>0</v>
      </c>
      <c r="S121" s="82">
        <v>0</v>
      </c>
      <c r="T121" s="82">
        <v>0</v>
      </c>
      <c r="U121" s="82">
        <v>0</v>
      </c>
      <c r="V121" s="82">
        <v>0</v>
      </c>
      <c r="W121" s="82">
        <v>0</v>
      </c>
      <c r="X121" s="82">
        <v>0</v>
      </c>
      <c r="Y121" s="82">
        <v>0</v>
      </c>
      <c r="Z121" s="82">
        <v>0</v>
      </c>
      <c r="AA121" s="82">
        <v>0</v>
      </c>
      <c r="AB121" s="82">
        <v>0</v>
      </c>
      <c r="AC121" s="82">
        <v>0</v>
      </c>
      <c r="AD121" s="82">
        <v>0</v>
      </c>
      <c r="AE121" s="82">
        <v>0</v>
      </c>
      <c r="AF121" s="82">
        <v>0</v>
      </c>
      <c r="AG121" s="82">
        <v>0</v>
      </c>
      <c r="AH121" s="82">
        <v>0</v>
      </c>
      <c r="AI121" s="82">
        <v>0</v>
      </c>
      <c r="AJ121" s="82">
        <v>0</v>
      </c>
      <c r="AK121" s="82">
        <v>0</v>
      </c>
      <c r="AL121" s="82">
        <v>0</v>
      </c>
      <c r="AM121" s="82">
        <v>0</v>
      </c>
      <c r="AN121" s="82">
        <v>0</v>
      </c>
      <c r="AO121" s="82">
        <v>0</v>
      </c>
      <c r="AP121" s="82">
        <v>0</v>
      </c>
      <c r="AQ121" s="82">
        <v>0</v>
      </c>
    </row>
    <row r="122" spans="1:43" ht="47.25">
      <c r="A122" s="59" t="s">
        <v>225</v>
      </c>
      <c r="B122" s="68" t="s">
        <v>442</v>
      </c>
      <c r="C122" s="53" t="s">
        <v>555</v>
      </c>
      <c r="D122" s="82">
        <v>0</v>
      </c>
      <c r="E122" s="82">
        <v>0</v>
      </c>
      <c r="F122" s="82">
        <v>0</v>
      </c>
      <c r="G122" s="82">
        <v>0</v>
      </c>
      <c r="H122" s="82">
        <v>0</v>
      </c>
      <c r="I122" s="82">
        <v>0</v>
      </c>
      <c r="J122" s="82">
        <v>0</v>
      </c>
      <c r="K122" s="82">
        <v>0</v>
      </c>
      <c r="L122" s="82">
        <v>0</v>
      </c>
      <c r="M122" s="82">
        <v>0</v>
      </c>
      <c r="N122" s="82">
        <v>0</v>
      </c>
      <c r="O122" s="82">
        <v>0</v>
      </c>
      <c r="P122" s="82">
        <v>0</v>
      </c>
      <c r="Q122" s="82">
        <v>0</v>
      </c>
      <c r="R122" s="82">
        <v>0</v>
      </c>
      <c r="S122" s="82">
        <v>0</v>
      </c>
      <c r="T122" s="82">
        <v>0</v>
      </c>
      <c r="U122" s="82">
        <v>0</v>
      </c>
      <c r="V122" s="82">
        <v>0</v>
      </c>
      <c r="W122" s="82">
        <v>0</v>
      </c>
      <c r="X122" s="82">
        <v>0</v>
      </c>
      <c r="Y122" s="82">
        <v>0</v>
      </c>
      <c r="Z122" s="82">
        <v>0</v>
      </c>
      <c r="AA122" s="82">
        <v>0</v>
      </c>
      <c r="AB122" s="82">
        <v>0</v>
      </c>
      <c r="AC122" s="82">
        <v>0</v>
      </c>
      <c r="AD122" s="82">
        <v>0</v>
      </c>
      <c r="AE122" s="82">
        <v>0</v>
      </c>
      <c r="AF122" s="82">
        <v>0</v>
      </c>
      <c r="AG122" s="82">
        <v>0</v>
      </c>
      <c r="AH122" s="82">
        <v>0</v>
      </c>
      <c r="AI122" s="82">
        <v>0</v>
      </c>
      <c r="AJ122" s="82">
        <v>0</v>
      </c>
      <c r="AK122" s="82">
        <v>0</v>
      </c>
      <c r="AL122" s="82">
        <v>0</v>
      </c>
      <c r="AM122" s="82">
        <v>0</v>
      </c>
      <c r="AN122" s="82">
        <v>0</v>
      </c>
      <c r="AO122" s="82">
        <v>0</v>
      </c>
      <c r="AP122" s="82">
        <v>0</v>
      </c>
      <c r="AQ122" s="82">
        <v>0</v>
      </c>
    </row>
    <row r="123" spans="1:43" ht="45" customHeight="1">
      <c r="A123" s="59" t="s">
        <v>225</v>
      </c>
      <c r="B123" s="68" t="s">
        <v>503</v>
      </c>
      <c r="C123" s="53" t="s">
        <v>504</v>
      </c>
      <c r="D123" s="82">
        <v>0</v>
      </c>
      <c r="E123" s="82">
        <v>0</v>
      </c>
      <c r="F123" s="82">
        <v>0</v>
      </c>
      <c r="G123" s="82">
        <v>0</v>
      </c>
      <c r="H123" s="82">
        <v>0</v>
      </c>
      <c r="I123" s="82">
        <v>0</v>
      </c>
      <c r="J123" s="82">
        <v>0</v>
      </c>
      <c r="K123" s="82">
        <v>0</v>
      </c>
      <c r="L123" s="82">
        <v>0</v>
      </c>
      <c r="M123" s="82">
        <v>0</v>
      </c>
      <c r="N123" s="82">
        <v>0</v>
      </c>
      <c r="O123" s="82">
        <v>0</v>
      </c>
      <c r="P123" s="82">
        <v>0</v>
      </c>
      <c r="Q123" s="82">
        <v>0</v>
      </c>
      <c r="R123" s="82">
        <v>0</v>
      </c>
      <c r="S123" s="82">
        <v>0</v>
      </c>
      <c r="T123" s="82">
        <v>0</v>
      </c>
      <c r="U123" s="82">
        <v>0</v>
      </c>
      <c r="V123" s="82">
        <v>0</v>
      </c>
      <c r="W123" s="82">
        <v>0</v>
      </c>
      <c r="X123" s="82">
        <v>0</v>
      </c>
      <c r="Y123" s="82">
        <v>0</v>
      </c>
      <c r="Z123" s="82">
        <v>0</v>
      </c>
      <c r="AA123" s="82">
        <v>0</v>
      </c>
      <c r="AB123" s="82">
        <v>0</v>
      </c>
      <c r="AC123" s="82">
        <v>0</v>
      </c>
      <c r="AD123" s="82">
        <v>0</v>
      </c>
      <c r="AE123" s="82">
        <v>0</v>
      </c>
      <c r="AF123" s="82">
        <v>0</v>
      </c>
      <c r="AG123" s="82">
        <v>0</v>
      </c>
      <c r="AH123" s="82">
        <v>0</v>
      </c>
      <c r="AI123" s="82">
        <v>0</v>
      </c>
      <c r="AJ123" s="82">
        <v>0</v>
      </c>
      <c r="AK123" s="82">
        <v>0</v>
      </c>
      <c r="AL123" s="82">
        <v>0</v>
      </c>
      <c r="AM123" s="82">
        <v>0</v>
      </c>
      <c r="AN123" s="82">
        <v>0</v>
      </c>
      <c r="AO123" s="82">
        <v>0</v>
      </c>
      <c r="AP123" s="82">
        <v>0</v>
      </c>
      <c r="AQ123" s="82">
        <v>0</v>
      </c>
    </row>
    <row r="124" spans="1:43" ht="45" customHeight="1">
      <c r="A124" s="59" t="s">
        <v>225</v>
      </c>
      <c r="B124" s="68" t="s">
        <v>761</v>
      </c>
      <c r="C124" s="53" t="s">
        <v>762</v>
      </c>
      <c r="D124" s="82">
        <v>0</v>
      </c>
      <c r="E124" s="82">
        <v>0</v>
      </c>
      <c r="F124" s="82">
        <v>0</v>
      </c>
      <c r="G124" s="82">
        <v>0</v>
      </c>
      <c r="H124" s="82">
        <v>0</v>
      </c>
      <c r="I124" s="82">
        <v>0</v>
      </c>
      <c r="J124" s="82">
        <v>0</v>
      </c>
      <c r="K124" s="82">
        <v>0</v>
      </c>
      <c r="L124" s="82">
        <v>0</v>
      </c>
      <c r="M124" s="82">
        <v>0</v>
      </c>
      <c r="N124" s="82">
        <v>0</v>
      </c>
      <c r="O124" s="82">
        <v>0</v>
      </c>
      <c r="P124" s="82">
        <v>0</v>
      </c>
      <c r="Q124" s="82">
        <v>0</v>
      </c>
      <c r="R124" s="82">
        <v>0</v>
      </c>
      <c r="S124" s="82">
        <v>0</v>
      </c>
      <c r="T124" s="82">
        <v>0</v>
      </c>
      <c r="U124" s="82">
        <v>0</v>
      </c>
      <c r="V124" s="82">
        <v>0</v>
      </c>
      <c r="W124" s="82">
        <v>0</v>
      </c>
      <c r="X124" s="82">
        <v>0</v>
      </c>
      <c r="Y124" s="82">
        <v>0</v>
      </c>
      <c r="Z124" s="82">
        <v>0</v>
      </c>
      <c r="AA124" s="82">
        <v>0</v>
      </c>
      <c r="AB124" s="82">
        <v>0</v>
      </c>
      <c r="AC124" s="82">
        <v>0</v>
      </c>
      <c r="AD124" s="82">
        <v>0</v>
      </c>
      <c r="AE124" s="82">
        <v>0</v>
      </c>
      <c r="AF124" s="82">
        <v>0</v>
      </c>
      <c r="AG124" s="82">
        <v>0</v>
      </c>
      <c r="AH124" s="82">
        <v>0</v>
      </c>
      <c r="AI124" s="82">
        <v>0</v>
      </c>
      <c r="AJ124" s="82">
        <v>0</v>
      </c>
      <c r="AK124" s="82">
        <v>0</v>
      </c>
      <c r="AL124" s="82">
        <v>0</v>
      </c>
      <c r="AM124" s="82">
        <v>0</v>
      </c>
      <c r="AN124" s="82">
        <v>0</v>
      </c>
      <c r="AO124" s="82">
        <v>0</v>
      </c>
      <c r="AP124" s="82">
        <v>0</v>
      </c>
      <c r="AQ124" s="82">
        <v>0</v>
      </c>
    </row>
    <row r="125" spans="1:43" ht="63">
      <c r="A125" s="59" t="s">
        <v>225</v>
      </c>
      <c r="B125" s="68" t="s">
        <v>505</v>
      </c>
      <c r="C125" s="53" t="s">
        <v>506</v>
      </c>
      <c r="D125" s="82">
        <v>0</v>
      </c>
      <c r="E125" s="82">
        <v>0</v>
      </c>
      <c r="F125" s="82">
        <v>0</v>
      </c>
      <c r="G125" s="82">
        <v>0</v>
      </c>
      <c r="H125" s="82">
        <v>0</v>
      </c>
      <c r="I125" s="82">
        <v>0</v>
      </c>
      <c r="J125" s="82">
        <v>0</v>
      </c>
      <c r="K125" s="82">
        <v>0</v>
      </c>
      <c r="L125" s="82">
        <v>0</v>
      </c>
      <c r="M125" s="82">
        <v>0</v>
      </c>
      <c r="N125" s="82">
        <v>0</v>
      </c>
      <c r="O125" s="82">
        <v>0</v>
      </c>
      <c r="P125" s="82">
        <v>0</v>
      </c>
      <c r="Q125" s="82">
        <v>0</v>
      </c>
      <c r="R125" s="82">
        <v>0</v>
      </c>
      <c r="S125" s="82">
        <v>0</v>
      </c>
      <c r="T125" s="82">
        <v>0</v>
      </c>
      <c r="U125" s="82">
        <v>0</v>
      </c>
      <c r="V125" s="82">
        <v>0</v>
      </c>
      <c r="W125" s="82">
        <v>0</v>
      </c>
      <c r="X125" s="82">
        <v>0</v>
      </c>
      <c r="Y125" s="82">
        <v>0</v>
      </c>
      <c r="Z125" s="82">
        <v>0</v>
      </c>
      <c r="AA125" s="82">
        <v>0</v>
      </c>
      <c r="AB125" s="82">
        <v>0</v>
      </c>
      <c r="AC125" s="82">
        <v>0</v>
      </c>
      <c r="AD125" s="82">
        <v>0</v>
      </c>
      <c r="AE125" s="82">
        <v>0</v>
      </c>
      <c r="AF125" s="82">
        <v>0</v>
      </c>
      <c r="AG125" s="82">
        <v>0</v>
      </c>
      <c r="AH125" s="82">
        <v>0</v>
      </c>
      <c r="AI125" s="82">
        <v>0</v>
      </c>
      <c r="AJ125" s="82">
        <v>0</v>
      </c>
      <c r="AK125" s="82">
        <v>0</v>
      </c>
      <c r="AL125" s="82">
        <v>0</v>
      </c>
      <c r="AM125" s="82">
        <v>0</v>
      </c>
      <c r="AN125" s="82">
        <v>0</v>
      </c>
      <c r="AO125" s="82">
        <v>0</v>
      </c>
      <c r="AP125" s="82">
        <v>0</v>
      </c>
      <c r="AQ125" s="82">
        <v>0</v>
      </c>
    </row>
    <row r="126" spans="1:43" ht="63">
      <c r="A126" s="59" t="s">
        <v>225</v>
      </c>
      <c r="B126" s="68" t="s">
        <v>497</v>
      </c>
      <c r="C126" s="53" t="s">
        <v>498</v>
      </c>
      <c r="D126" s="82">
        <v>0</v>
      </c>
      <c r="E126" s="82">
        <v>0</v>
      </c>
      <c r="F126" s="82">
        <v>0</v>
      </c>
      <c r="G126" s="82">
        <v>0</v>
      </c>
      <c r="H126" s="82">
        <v>0</v>
      </c>
      <c r="I126" s="82">
        <v>0</v>
      </c>
      <c r="J126" s="82">
        <v>0</v>
      </c>
      <c r="K126" s="82">
        <v>0</v>
      </c>
      <c r="L126" s="82">
        <v>0</v>
      </c>
      <c r="M126" s="82">
        <v>0</v>
      </c>
      <c r="N126" s="82">
        <v>0</v>
      </c>
      <c r="O126" s="82">
        <v>0</v>
      </c>
      <c r="P126" s="82">
        <v>0</v>
      </c>
      <c r="Q126" s="82">
        <v>0</v>
      </c>
      <c r="R126" s="82">
        <v>0</v>
      </c>
      <c r="S126" s="82">
        <v>0</v>
      </c>
      <c r="T126" s="82">
        <v>0</v>
      </c>
      <c r="U126" s="82">
        <v>0</v>
      </c>
      <c r="V126" s="82">
        <v>0</v>
      </c>
      <c r="W126" s="82">
        <v>0</v>
      </c>
      <c r="X126" s="82">
        <v>0</v>
      </c>
      <c r="Y126" s="82">
        <v>0</v>
      </c>
      <c r="Z126" s="82">
        <v>0</v>
      </c>
      <c r="AA126" s="82">
        <v>0</v>
      </c>
      <c r="AB126" s="82">
        <v>0</v>
      </c>
      <c r="AC126" s="82">
        <v>0</v>
      </c>
      <c r="AD126" s="82">
        <v>0</v>
      </c>
      <c r="AE126" s="82">
        <v>0</v>
      </c>
      <c r="AF126" s="82">
        <v>0</v>
      </c>
      <c r="AG126" s="82">
        <v>0</v>
      </c>
      <c r="AH126" s="82">
        <v>0</v>
      </c>
      <c r="AI126" s="82">
        <v>0</v>
      </c>
      <c r="AJ126" s="82">
        <v>0</v>
      </c>
      <c r="AK126" s="82">
        <v>0</v>
      </c>
      <c r="AL126" s="82">
        <v>0</v>
      </c>
      <c r="AM126" s="82">
        <v>0</v>
      </c>
      <c r="AN126" s="82">
        <v>0</v>
      </c>
      <c r="AO126" s="82">
        <v>0</v>
      </c>
      <c r="AP126" s="82">
        <v>0</v>
      </c>
      <c r="AQ126" s="82">
        <v>0</v>
      </c>
    </row>
    <row r="127" spans="1:43" ht="63">
      <c r="A127" s="59" t="s">
        <v>225</v>
      </c>
      <c r="B127" s="68" t="s">
        <v>670</v>
      </c>
      <c r="C127" s="53" t="s">
        <v>554</v>
      </c>
      <c r="D127" s="82">
        <v>0</v>
      </c>
      <c r="E127" s="82">
        <v>0</v>
      </c>
      <c r="F127" s="82">
        <v>0</v>
      </c>
      <c r="G127" s="82">
        <v>0</v>
      </c>
      <c r="H127" s="82">
        <v>0</v>
      </c>
      <c r="I127" s="82">
        <v>0</v>
      </c>
      <c r="J127" s="82">
        <v>0</v>
      </c>
      <c r="K127" s="82">
        <v>0</v>
      </c>
      <c r="L127" s="82">
        <v>0</v>
      </c>
      <c r="M127" s="82">
        <v>0</v>
      </c>
      <c r="N127" s="82">
        <v>0</v>
      </c>
      <c r="O127" s="82">
        <v>0</v>
      </c>
      <c r="P127" s="82">
        <v>0</v>
      </c>
      <c r="Q127" s="82">
        <v>0</v>
      </c>
      <c r="R127" s="82">
        <v>0</v>
      </c>
      <c r="S127" s="82">
        <v>0</v>
      </c>
      <c r="T127" s="82">
        <v>0</v>
      </c>
      <c r="U127" s="82">
        <v>0</v>
      </c>
      <c r="V127" s="82">
        <v>0</v>
      </c>
      <c r="W127" s="82">
        <v>0</v>
      </c>
      <c r="X127" s="82">
        <v>0</v>
      </c>
      <c r="Y127" s="82">
        <v>0</v>
      </c>
      <c r="Z127" s="82">
        <v>0</v>
      </c>
      <c r="AA127" s="82">
        <v>0</v>
      </c>
      <c r="AB127" s="82">
        <v>0</v>
      </c>
      <c r="AC127" s="82">
        <v>0</v>
      </c>
      <c r="AD127" s="82">
        <v>0</v>
      </c>
      <c r="AE127" s="82">
        <v>0</v>
      </c>
      <c r="AF127" s="82">
        <v>0</v>
      </c>
      <c r="AG127" s="82">
        <v>0</v>
      </c>
      <c r="AH127" s="82">
        <v>0</v>
      </c>
      <c r="AI127" s="82">
        <v>0</v>
      </c>
      <c r="AJ127" s="82">
        <v>0</v>
      </c>
      <c r="AK127" s="82">
        <v>0</v>
      </c>
      <c r="AL127" s="82">
        <v>0</v>
      </c>
      <c r="AM127" s="82">
        <v>0</v>
      </c>
      <c r="AN127" s="82">
        <v>0</v>
      </c>
      <c r="AO127" s="82">
        <v>0</v>
      </c>
      <c r="AP127" s="82">
        <v>0</v>
      </c>
      <c r="AQ127" s="82">
        <v>0</v>
      </c>
    </row>
    <row r="128" spans="1:43" ht="63">
      <c r="A128" s="59" t="s">
        <v>225</v>
      </c>
      <c r="B128" s="68" t="s">
        <v>764</v>
      </c>
      <c r="C128" s="53" t="s">
        <v>763</v>
      </c>
      <c r="D128" s="82">
        <v>0</v>
      </c>
      <c r="E128" s="82">
        <v>0</v>
      </c>
      <c r="F128" s="82">
        <v>0</v>
      </c>
      <c r="G128" s="82">
        <v>0</v>
      </c>
      <c r="H128" s="82">
        <v>0</v>
      </c>
      <c r="I128" s="82">
        <v>0</v>
      </c>
      <c r="J128" s="82">
        <v>0</v>
      </c>
      <c r="K128" s="82">
        <v>0</v>
      </c>
      <c r="L128" s="82">
        <v>0</v>
      </c>
      <c r="M128" s="82">
        <v>0</v>
      </c>
      <c r="N128" s="82">
        <v>0</v>
      </c>
      <c r="O128" s="82">
        <v>0</v>
      </c>
      <c r="P128" s="82">
        <v>0</v>
      </c>
      <c r="Q128" s="82">
        <v>0</v>
      </c>
      <c r="R128" s="82">
        <v>0</v>
      </c>
      <c r="S128" s="82">
        <v>0</v>
      </c>
      <c r="T128" s="82">
        <v>0</v>
      </c>
      <c r="U128" s="82">
        <v>0</v>
      </c>
      <c r="V128" s="82">
        <v>0</v>
      </c>
      <c r="W128" s="82">
        <v>0</v>
      </c>
      <c r="X128" s="82">
        <v>0</v>
      </c>
      <c r="Y128" s="82">
        <v>0</v>
      </c>
      <c r="Z128" s="82">
        <v>0</v>
      </c>
      <c r="AA128" s="82">
        <v>0</v>
      </c>
      <c r="AB128" s="82">
        <v>0</v>
      </c>
      <c r="AC128" s="82">
        <v>1.51925172</v>
      </c>
      <c r="AD128" s="82">
        <v>0</v>
      </c>
      <c r="AE128" s="82">
        <v>0</v>
      </c>
      <c r="AF128" s="82">
        <v>0.32500000000000001</v>
      </c>
      <c r="AG128" s="82">
        <v>0</v>
      </c>
      <c r="AH128" s="82">
        <v>0</v>
      </c>
      <c r="AI128" s="82">
        <v>0</v>
      </c>
      <c r="AJ128" s="82">
        <v>0</v>
      </c>
      <c r="AK128" s="82">
        <v>1.51925172</v>
      </c>
      <c r="AL128" s="82">
        <v>0</v>
      </c>
      <c r="AM128" s="82">
        <v>0</v>
      </c>
      <c r="AN128" s="82">
        <v>0.32500000000000001</v>
      </c>
      <c r="AO128" s="82">
        <v>0</v>
      </c>
      <c r="AP128" s="82">
        <v>0</v>
      </c>
      <c r="AQ128" s="82">
        <v>0</v>
      </c>
    </row>
    <row r="129" spans="1:43" ht="78.75">
      <c r="A129" s="59" t="s">
        <v>225</v>
      </c>
      <c r="B129" s="68" t="s">
        <v>501</v>
      </c>
      <c r="C129" s="53" t="s">
        <v>502</v>
      </c>
      <c r="D129" s="82">
        <v>0</v>
      </c>
      <c r="E129" s="82">
        <v>0</v>
      </c>
      <c r="F129" s="82">
        <v>0</v>
      </c>
      <c r="G129" s="82">
        <v>0</v>
      </c>
      <c r="H129" s="82">
        <v>0</v>
      </c>
      <c r="I129" s="82">
        <v>0</v>
      </c>
      <c r="J129" s="82">
        <v>0</v>
      </c>
      <c r="K129" s="82">
        <v>0</v>
      </c>
      <c r="L129" s="82">
        <v>0</v>
      </c>
      <c r="M129" s="82">
        <v>0</v>
      </c>
      <c r="N129" s="82">
        <v>0</v>
      </c>
      <c r="O129" s="82">
        <v>0</v>
      </c>
      <c r="P129" s="82">
        <v>0</v>
      </c>
      <c r="Q129" s="82">
        <v>0</v>
      </c>
      <c r="R129" s="82">
        <v>0</v>
      </c>
      <c r="S129" s="82">
        <v>0</v>
      </c>
      <c r="T129" s="82">
        <v>0</v>
      </c>
      <c r="U129" s="82">
        <v>0</v>
      </c>
      <c r="V129" s="82">
        <v>0</v>
      </c>
      <c r="W129" s="82">
        <v>0</v>
      </c>
      <c r="X129" s="82">
        <v>0</v>
      </c>
      <c r="Y129" s="82">
        <v>0</v>
      </c>
      <c r="Z129" s="82">
        <v>0</v>
      </c>
      <c r="AA129" s="82">
        <v>0</v>
      </c>
      <c r="AB129" s="82">
        <v>0</v>
      </c>
      <c r="AC129" s="82">
        <v>0</v>
      </c>
      <c r="AD129" s="82">
        <v>0</v>
      </c>
      <c r="AE129" s="82">
        <v>0</v>
      </c>
      <c r="AF129" s="82">
        <v>0</v>
      </c>
      <c r="AG129" s="82">
        <v>0</v>
      </c>
      <c r="AH129" s="82">
        <v>0</v>
      </c>
      <c r="AI129" s="82">
        <v>0</v>
      </c>
      <c r="AJ129" s="82">
        <v>0</v>
      </c>
      <c r="AK129" s="82">
        <v>0</v>
      </c>
      <c r="AL129" s="82">
        <v>0</v>
      </c>
      <c r="AM129" s="82">
        <v>0</v>
      </c>
      <c r="AN129" s="82">
        <v>0</v>
      </c>
      <c r="AO129" s="82">
        <v>0</v>
      </c>
      <c r="AP129" s="82">
        <v>0</v>
      </c>
      <c r="AQ129" s="82">
        <v>0</v>
      </c>
    </row>
    <row r="130" spans="1:43" ht="157.5">
      <c r="A130" s="59" t="s">
        <v>225</v>
      </c>
      <c r="B130" s="68" t="s">
        <v>535</v>
      </c>
      <c r="C130" s="53" t="s">
        <v>536</v>
      </c>
      <c r="D130" s="82">
        <v>0</v>
      </c>
      <c r="E130" s="82">
        <v>0</v>
      </c>
      <c r="F130" s="82">
        <v>0</v>
      </c>
      <c r="G130" s="82">
        <v>0</v>
      </c>
      <c r="H130" s="82">
        <v>0</v>
      </c>
      <c r="I130" s="82">
        <v>0</v>
      </c>
      <c r="J130" s="82">
        <v>0</v>
      </c>
      <c r="K130" s="82">
        <v>0</v>
      </c>
      <c r="L130" s="82">
        <v>0</v>
      </c>
      <c r="M130" s="82">
        <v>0</v>
      </c>
      <c r="N130" s="82">
        <v>0</v>
      </c>
      <c r="O130" s="82">
        <v>0</v>
      </c>
      <c r="P130" s="82">
        <v>0</v>
      </c>
      <c r="Q130" s="82">
        <v>0</v>
      </c>
      <c r="R130" s="82">
        <v>0</v>
      </c>
      <c r="S130" s="82">
        <v>0</v>
      </c>
      <c r="T130" s="82">
        <v>0</v>
      </c>
      <c r="U130" s="82">
        <v>0</v>
      </c>
      <c r="V130" s="82">
        <v>0</v>
      </c>
      <c r="W130" s="82">
        <v>0</v>
      </c>
      <c r="X130" s="82">
        <v>0</v>
      </c>
      <c r="Y130" s="82">
        <v>0</v>
      </c>
      <c r="Z130" s="82">
        <v>0</v>
      </c>
      <c r="AA130" s="82">
        <v>0</v>
      </c>
      <c r="AB130" s="82">
        <v>0</v>
      </c>
      <c r="AC130" s="82">
        <v>0</v>
      </c>
      <c r="AD130" s="82">
        <v>0</v>
      </c>
      <c r="AE130" s="82">
        <v>0</v>
      </c>
      <c r="AF130" s="82">
        <v>0</v>
      </c>
      <c r="AG130" s="82">
        <v>0</v>
      </c>
      <c r="AH130" s="82">
        <v>0</v>
      </c>
      <c r="AI130" s="82">
        <v>0</v>
      </c>
      <c r="AJ130" s="82">
        <v>0</v>
      </c>
      <c r="AK130" s="82">
        <v>0</v>
      </c>
      <c r="AL130" s="82">
        <v>0</v>
      </c>
      <c r="AM130" s="82">
        <v>0</v>
      </c>
      <c r="AN130" s="82">
        <v>0</v>
      </c>
      <c r="AO130" s="82">
        <v>0</v>
      </c>
      <c r="AP130" s="82">
        <v>0</v>
      </c>
      <c r="AQ130" s="82">
        <v>0</v>
      </c>
    </row>
    <row r="131" spans="1:43" ht="157.5">
      <c r="A131" s="59" t="s">
        <v>225</v>
      </c>
      <c r="B131" s="68" t="s">
        <v>519</v>
      </c>
      <c r="C131" s="53" t="s">
        <v>520</v>
      </c>
      <c r="D131" s="82">
        <v>0</v>
      </c>
      <c r="E131" s="82">
        <v>0</v>
      </c>
      <c r="F131" s="82">
        <v>0</v>
      </c>
      <c r="G131" s="82">
        <v>0</v>
      </c>
      <c r="H131" s="82">
        <v>0</v>
      </c>
      <c r="I131" s="82">
        <v>0</v>
      </c>
      <c r="J131" s="82">
        <v>0</v>
      </c>
      <c r="K131" s="82">
        <v>0</v>
      </c>
      <c r="L131" s="82">
        <v>0</v>
      </c>
      <c r="M131" s="82">
        <v>0</v>
      </c>
      <c r="N131" s="82">
        <v>0</v>
      </c>
      <c r="O131" s="82">
        <v>0</v>
      </c>
      <c r="P131" s="82">
        <v>0</v>
      </c>
      <c r="Q131" s="82">
        <v>0</v>
      </c>
      <c r="R131" s="82">
        <v>0</v>
      </c>
      <c r="S131" s="82">
        <v>0</v>
      </c>
      <c r="T131" s="82">
        <v>0</v>
      </c>
      <c r="U131" s="82">
        <v>0</v>
      </c>
      <c r="V131" s="82">
        <v>0</v>
      </c>
      <c r="W131" s="82">
        <v>0</v>
      </c>
      <c r="X131" s="82">
        <v>0</v>
      </c>
      <c r="Y131" s="82">
        <v>0</v>
      </c>
      <c r="Z131" s="82">
        <v>0</v>
      </c>
      <c r="AA131" s="82">
        <v>0</v>
      </c>
      <c r="AB131" s="82">
        <v>0</v>
      </c>
      <c r="AC131" s="82">
        <v>0</v>
      </c>
      <c r="AD131" s="82">
        <v>0</v>
      </c>
      <c r="AE131" s="82">
        <v>0</v>
      </c>
      <c r="AF131" s="82">
        <v>0</v>
      </c>
      <c r="AG131" s="82">
        <v>0</v>
      </c>
      <c r="AH131" s="82">
        <v>0</v>
      </c>
      <c r="AI131" s="82">
        <v>0</v>
      </c>
      <c r="AJ131" s="82">
        <v>0</v>
      </c>
      <c r="AK131" s="82">
        <v>0</v>
      </c>
      <c r="AL131" s="82">
        <v>0</v>
      </c>
      <c r="AM131" s="82">
        <v>0</v>
      </c>
      <c r="AN131" s="82">
        <v>0</v>
      </c>
      <c r="AO131" s="82">
        <v>0</v>
      </c>
      <c r="AP131" s="82">
        <v>0</v>
      </c>
      <c r="AQ131" s="82">
        <v>0</v>
      </c>
    </row>
    <row r="132" spans="1:43" ht="63">
      <c r="A132" s="59" t="s">
        <v>225</v>
      </c>
      <c r="B132" s="68" t="s">
        <v>443</v>
      </c>
      <c r="C132" s="53" t="s">
        <v>521</v>
      </c>
      <c r="D132" s="82">
        <v>0</v>
      </c>
      <c r="E132" s="82">
        <v>0</v>
      </c>
      <c r="F132" s="82">
        <v>0</v>
      </c>
      <c r="G132" s="82">
        <v>0</v>
      </c>
      <c r="H132" s="82">
        <v>0</v>
      </c>
      <c r="I132" s="82">
        <v>0</v>
      </c>
      <c r="J132" s="82">
        <v>0</v>
      </c>
      <c r="K132" s="82">
        <v>0</v>
      </c>
      <c r="L132" s="82">
        <v>0</v>
      </c>
      <c r="M132" s="82">
        <v>0</v>
      </c>
      <c r="N132" s="82">
        <v>0</v>
      </c>
      <c r="O132" s="82">
        <v>0</v>
      </c>
      <c r="P132" s="82">
        <v>0</v>
      </c>
      <c r="Q132" s="82">
        <v>0</v>
      </c>
      <c r="R132" s="82">
        <v>0</v>
      </c>
      <c r="S132" s="82">
        <v>0</v>
      </c>
      <c r="T132" s="82">
        <v>0</v>
      </c>
      <c r="U132" s="82">
        <v>0</v>
      </c>
      <c r="V132" s="82">
        <v>0</v>
      </c>
      <c r="W132" s="82">
        <v>0</v>
      </c>
      <c r="X132" s="82">
        <v>0</v>
      </c>
      <c r="Y132" s="82">
        <v>0</v>
      </c>
      <c r="Z132" s="82">
        <v>0</v>
      </c>
      <c r="AA132" s="82">
        <v>0</v>
      </c>
      <c r="AB132" s="82">
        <v>0</v>
      </c>
      <c r="AC132" s="82">
        <v>0</v>
      </c>
      <c r="AD132" s="82">
        <v>0</v>
      </c>
      <c r="AE132" s="82">
        <v>0</v>
      </c>
      <c r="AF132" s="82">
        <v>0</v>
      </c>
      <c r="AG132" s="82">
        <v>0</v>
      </c>
      <c r="AH132" s="82">
        <v>0</v>
      </c>
      <c r="AI132" s="82">
        <v>0</v>
      </c>
      <c r="AJ132" s="82">
        <v>0</v>
      </c>
      <c r="AK132" s="82">
        <v>0</v>
      </c>
      <c r="AL132" s="82">
        <v>0</v>
      </c>
      <c r="AM132" s="82">
        <v>0</v>
      </c>
      <c r="AN132" s="82">
        <v>0</v>
      </c>
      <c r="AO132" s="82">
        <v>0</v>
      </c>
      <c r="AP132" s="82">
        <v>0</v>
      </c>
      <c r="AQ132" s="82">
        <v>0</v>
      </c>
    </row>
    <row r="133" spans="1:43" ht="126">
      <c r="A133" s="59" t="s">
        <v>225</v>
      </c>
      <c r="B133" s="68" t="s">
        <v>537</v>
      </c>
      <c r="C133" s="53" t="s">
        <v>538</v>
      </c>
      <c r="D133" s="82">
        <v>0</v>
      </c>
      <c r="E133" s="82">
        <v>0</v>
      </c>
      <c r="F133" s="82">
        <v>0</v>
      </c>
      <c r="G133" s="82">
        <v>0</v>
      </c>
      <c r="H133" s="82">
        <v>0</v>
      </c>
      <c r="I133" s="82">
        <v>0</v>
      </c>
      <c r="J133" s="82">
        <v>0</v>
      </c>
      <c r="K133" s="82">
        <v>0</v>
      </c>
      <c r="L133" s="82">
        <v>0</v>
      </c>
      <c r="M133" s="82">
        <v>0</v>
      </c>
      <c r="N133" s="82">
        <v>0</v>
      </c>
      <c r="O133" s="82">
        <v>0</v>
      </c>
      <c r="P133" s="82">
        <v>0</v>
      </c>
      <c r="Q133" s="82">
        <v>0</v>
      </c>
      <c r="R133" s="82">
        <v>0</v>
      </c>
      <c r="S133" s="82">
        <v>0</v>
      </c>
      <c r="T133" s="82">
        <v>0</v>
      </c>
      <c r="U133" s="82">
        <v>0</v>
      </c>
      <c r="V133" s="82">
        <v>0</v>
      </c>
      <c r="W133" s="82">
        <v>0</v>
      </c>
      <c r="X133" s="82">
        <v>0</v>
      </c>
      <c r="Y133" s="82">
        <v>0</v>
      </c>
      <c r="Z133" s="82">
        <v>0</v>
      </c>
      <c r="AA133" s="82">
        <v>0</v>
      </c>
      <c r="AB133" s="82">
        <v>0</v>
      </c>
      <c r="AC133" s="82">
        <v>0</v>
      </c>
      <c r="AD133" s="82">
        <v>0</v>
      </c>
      <c r="AE133" s="82">
        <v>0</v>
      </c>
      <c r="AF133" s="82">
        <v>0</v>
      </c>
      <c r="AG133" s="82">
        <v>0</v>
      </c>
      <c r="AH133" s="82">
        <v>0</v>
      </c>
      <c r="AI133" s="82">
        <v>0</v>
      </c>
      <c r="AJ133" s="82">
        <v>0</v>
      </c>
      <c r="AK133" s="82">
        <v>0</v>
      </c>
      <c r="AL133" s="82">
        <v>0</v>
      </c>
      <c r="AM133" s="82">
        <v>0</v>
      </c>
      <c r="AN133" s="82">
        <v>0</v>
      </c>
      <c r="AO133" s="82">
        <v>0</v>
      </c>
      <c r="AP133" s="82">
        <v>0</v>
      </c>
      <c r="AQ133" s="82">
        <v>0</v>
      </c>
    </row>
    <row r="134" spans="1:43" ht="63">
      <c r="A134" s="59" t="s">
        <v>225</v>
      </c>
      <c r="B134" s="68" t="s">
        <v>444</v>
      </c>
      <c r="C134" s="53" t="s">
        <v>770</v>
      </c>
      <c r="D134" s="82">
        <v>0</v>
      </c>
      <c r="E134" s="82">
        <v>0</v>
      </c>
      <c r="F134" s="82">
        <v>0</v>
      </c>
      <c r="G134" s="82">
        <v>0</v>
      </c>
      <c r="H134" s="82">
        <v>0</v>
      </c>
      <c r="I134" s="82">
        <v>0</v>
      </c>
      <c r="J134" s="82">
        <v>0</v>
      </c>
      <c r="K134" s="82">
        <v>0</v>
      </c>
      <c r="L134" s="82">
        <v>0</v>
      </c>
      <c r="M134" s="82">
        <v>0</v>
      </c>
      <c r="N134" s="82">
        <v>0</v>
      </c>
      <c r="O134" s="82">
        <v>0</v>
      </c>
      <c r="P134" s="82">
        <v>0</v>
      </c>
      <c r="Q134" s="82">
        <v>0</v>
      </c>
      <c r="R134" s="82">
        <v>0</v>
      </c>
      <c r="S134" s="82">
        <v>0</v>
      </c>
      <c r="T134" s="82">
        <v>0</v>
      </c>
      <c r="U134" s="82">
        <v>0</v>
      </c>
      <c r="V134" s="82">
        <v>0</v>
      </c>
      <c r="W134" s="82">
        <v>0</v>
      </c>
      <c r="X134" s="82">
        <v>0</v>
      </c>
      <c r="Y134" s="82">
        <v>0</v>
      </c>
      <c r="Z134" s="82">
        <v>0</v>
      </c>
      <c r="AA134" s="82">
        <v>0</v>
      </c>
      <c r="AB134" s="82">
        <v>0</v>
      </c>
      <c r="AC134" s="82">
        <v>0</v>
      </c>
      <c r="AD134" s="82">
        <v>0</v>
      </c>
      <c r="AE134" s="82">
        <v>0</v>
      </c>
      <c r="AF134" s="82">
        <v>0</v>
      </c>
      <c r="AG134" s="82">
        <v>0</v>
      </c>
      <c r="AH134" s="82">
        <v>0</v>
      </c>
      <c r="AI134" s="82">
        <v>0</v>
      </c>
      <c r="AJ134" s="82">
        <v>0</v>
      </c>
      <c r="AK134" s="82">
        <v>0</v>
      </c>
      <c r="AL134" s="82">
        <v>0</v>
      </c>
      <c r="AM134" s="82">
        <v>0</v>
      </c>
      <c r="AN134" s="82">
        <v>0</v>
      </c>
      <c r="AO134" s="82">
        <v>0</v>
      </c>
      <c r="AP134" s="82">
        <v>0</v>
      </c>
      <c r="AQ134" s="82">
        <v>0</v>
      </c>
    </row>
    <row r="135" spans="1:43" ht="47.25">
      <c r="A135" s="59" t="s">
        <v>225</v>
      </c>
      <c r="B135" s="68" t="s">
        <v>445</v>
      </c>
      <c r="C135" s="53" t="s">
        <v>771</v>
      </c>
      <c r="D135" s="82">
        <v>0</v>
      </c>
      <c r="E135" s="82">
        <v>0</v>
      </c>
      <c r="F135" s="82">
        <v>0</v>
      </c>
      <c r="G135" s="82">
        <v>0</v>
      </c>
      <c r="H135" s="82">
        <v>0</v>
      </c>
      <c r="I135" s="82">
        <v>0</v>
      </c>
      <c r="J135" s="82">
        <v>0</v>
      </c>
      <c r="K135" s="82">
        <v>0</v>
      </c>
      <c r="L135" s="82">
        <v>0</v>
      </c>
      <c r="M135" s="82">
        <v>0</v>
      </c>
      <c r="N135" s="82">
        <v>0</v>
      </c>
      <c r="O135" s="82">
        <v>0</v>
      </c>
      <c r="P135" s="82">
        <v>0</v>
      </c>
      <c r="Q135" s="82">
        <v>0</v>
      </c>
      <c r="R135" s="82">
        <v>0</v>
      </c>
      <c r="S135" s="82">
        <v>0</v>
      </c>
      <c r="T135" s="82">
        <v>0</v>
      </c>
      <c r="U135" s="82">
        <v>0</v>
      </c>
      <c r="V135" s="82">
        <v>0</v>
      </c>
      <c r="W135" s="82">
        <v>0</v>
      </c>
      <c r="X135" s="82">
        <v>0</v>
      </c>
      <c r="Y135" s="82">
        <v>0</v>
      </c>
      <c r="Z135" s="82">
        <v>0</v>
      </c>
      <c r="AA135" s="82">
        <v>0</v>
      </c>
      <c r="AB135" s="82">
        <v>0</v>
      </c>
      <c r="AC135" s="82">
        <v>2.2475972500000001</v>
      </c>
      <c r="AD135" s="82">
        <v>0</v>
      </c>
      <c r="AE135" s="82">
        <v>0</v>
      </c>
      <c r="AF135" s="82">
        <v>0.68</v>
      </c>
      <c r="AG135" s="82">
        <v>0</v>
      </c>
      <c r="AH135" s="82">
        <v>0</v>
      </c>
      <c r="AI135" s="82">
        <v>0</v>
      </c>
      <c r="AJ135" s="82">
        <v>0</v>
      </c>
      <c r="AK135" s="82">
        <v>2.2475972500000001</v>
      </c>
      <c r="AL135" s="82">
        <v>0</v>
      </c>
      <c r="AM135" s="82">
        <v>0</v>
      </c>
      <c r="AN135" s="82">
        <v>0.68</v>
      </c>
      <c r="AO135" s="82">
        <v>0</v>
      </c>
      <c r="AP135" s="82">
        <v>0</v>
      </c>
      <c r="AQ135" s="82">
        <v>0</v>
      </c>
    </row>
    <row r="136" spans="1:43" ht="141.75">
      <c r="A136" s="59" t="s">
        <v>225</v>
      </c>
      <c r="B136" s="68" t="s">
        <v>710</v>
      </c>
      <c r="C136" s="53" t="s">
        <v>713</v>
      </c>
      <c r="D136" s="82">
        <v>0</v>
      </c>
      <c r="E136" s="82">
        <v>0</v>
      </c>
      <c r="F136" s="82">
        <v>0</v>
      </c>
      <c r="G136" s="82">
        <v>0</v>
      </c>
      <c r="H136" s="82">
        <v>0</v>
      </c>
      <c r="I136" s="82">
        <v>0</v>
      </c>
      <c r="J136" s="82">
        <v>0</v>
      </c>
      <c r="K136" s="82">
        <v>0</v>
      </c>
      <c r="L136" s="82">
        <v>0</v>
      </c>
      <c r="M136" s="82">
        <v>0</v>
      </c>
      <c r="N136" s="82">
        <v>0</v>
      </c>
      <c r="O136" s="82">
        <v>0</v>
      </c>
      <c r="P136" s="82">
        <v>0</v>
      </c>
      <c r="Q136" s="82">
        <v>0</v>
      </c>
      <c r="R136" s="82">
        <v>0</v>
      </c>
      <c r="S136" s="82">
        <v>0</v>
      </c>
      <c r="T136" s="82">
        <v>0</v>
      </c>
      <c r="U136" s="82">
        <v>0</v>
      </c>
      <c r="V136" s="82">
        <v>0</v>
      </c>
      <c r="W136" s="82">
        <v>0</v>
      </c>
      <c r="X136" s="82">
        <v>0</v>
      </c>
      <c r="Y136" s="82">
        <v>0</v>
      </c>
      <c r="Z136" s="82">
        <v>0</v>
      </c>
      <c r="AA136" s="82">
        <v>0</v>
      </c>
      <c r="AB136" s="82">
        <v>0</v>
      </c>
      <c r="AC136" s="82">
        <v>0</v>
      </c>
      <c r="AD136" s="82">
        <v>0</v>
      </c>
      <c r="AE136" s="82">
        <v>0</v>
      </c>
      <c r="AF136" s="82">
        <v>0</v>
      </c>
      <c r="AG136" s="82">
        <v>0</v>
      </c>
      <c r="AH136" s="82">
        <v>0</v>
      </c>
      <c r="AI136" s="82">
        <v>0</v>
      </c>
      <c r="AJ136" s="82">
        <v>0</v>
      </c>
      <c r="AK136" s="82">
        <v>0</v>
      </c>
      <c r="AL136" s="82">
        <v>0</v>
      </c>
      <c r="AM136" s="82">
        <v>0</v>
      </c>
      <c r="AN136" s="82">
        <v>0</v>
      </c>
      <c r="AO136" s="82">
        <v>0</v>
      </c>
      <c r="AP136" s="82">
        <v>0</v>
      </c>
      <c r="AQ136" s="82">
        <v>0</v>
      </c>
    </row>
    <row r="137" spans="1:43" ht="78.75">
      <c r="A137" s="59" t="s">
        <v>225</v>
      </c>
      <c r="B137" s="68" t="s">
        <v>799</v>
      </c>
      <c r="C137" s="53" t="s">
        <v>775</v>
      </c>
      <c r="D137" s="82">
        <v>0</v>
      </c>
      <c r="E137" s="82">
        <v>0</v>
      </c>
      <c r="F137" s="82">
        <v>0</v>
      </c>
      <c r="G137" s="82">
        <v>0</v>
      </c>
      <c r="H137" s="82">
        <v>0</v>
      </c>
      <c r="I137" s="82">
        <v>0</v>
      </c>
      <c r="J137" s="82">
        <v>0</v>
      </c>
      <c r="K137" s="82">
        <v>0</v>
      </c>
      <c r="L137" s="82">
        <v>0</v>
      </c>
      <c r="M137" s="82">
        <v>0</v>
      </c>
      <c r="N137" s="82">
        <v>0</v>
      </c>
      <c r="O137" s="82">
        <v>0</v>
      </c>
      <c r="P137" s="82">
        <v>0</v>
      </c>
      <c r="Q137" s="82">
        <v>0</v>
      </c>
      <c r="R137" s="82">
        <v>0</v>
      </c>
      <c r="S137" s="82">
        <v>0</v>
      </c>
      <c r="T137" s="82">
        <v>0</v>
      </c>
      <c r="U137" s="82">
        <v>0</v>
      </c>
      <c r="V137" s="82">
        <v>0</v>
      </c>
      <c r="W137" s="82">
        <v>0</v>
      </c>
      <c r="X137" s="82">
        <v>0</v>
      </c>
      <c r="Y137" s="82">
        <v>0</v>
      </c>
      <c r="Z137" s="82">
        <v>0</v>
      </c>
      <c r="AA137" s="82">
        <v>0</v>
      </c>
      <c r="AB137" s="82">
        <v>0</v>
      </c>
      <c r="AC137" s="82">
        <v>0</v>
      </c>
      <c r="AD137" s="82">
        <v>0</v>
      </c>
      <c r="AE137" s="82">
        <v>0</v>
      </c>
      <c r="AF137" s="82">
        <v>0</v>
      </c>
      <c r="AG137" s="82">
        <v>0</v>
      </c>
      <c r="AH137" s="82">
        <v>0</v>
      </c>
      <c r="AI137" s="82">
        <v>0</v>
      </c>
      <c r="AJ137" s="82">
        <v>0</v>
      </c>
      <c r="AK137" s="82">
        <v>0</v>
      </c>
      <c r="AL137" s="82">
        <v>0</v>
      </c>
      <c r="AM137" s="82">
        <v>0</v>
      </c>
      <c r="AN137" s="82">
        <v>0</v>
      </c>
      <c r="AO137" s="82">
        <v>0</v>
      </c>
      <c r="AP137" s="82">
        <v>0</v>
      </c>
      <c r="AQ137" s="82">
        <v>0</v>
      </c>
    </row>
    <row r="138" spans="1:43" ht="47.25">
      <c r="A138" s="59" t="s">
        <v>225</v>
      </c>
      <c r="B138" s="68" t="s">
        <v>109</v>
      </c>
      <c r="C138" s="53" t="s">
        <v>776</v>
      </c>
      <c r="D138" s="82">
        <v>0</v>
      </c>
      <c r="E138" s="82">
        <v>0</v>
      </c>
      <c r="F138" s="82">
        <v>0</v>
      </c>
      <c r="G138" s="82">
        <v>0</v>
      </c>
      <c r="H138" s="82">
        <v>0</v>
      </c>
      <c r="I138" s="82">
        <v>0</v>
      </c>
      <c r="J138" s="82">
        <v>0</v>
      </c>
      <c r="K138" s="82">
        <v>0</v>
      </c>
      <c r="L138" s="82">
        <v>0</v>
      </c>
      <c r="M138" s="82">
        <v>0</v>
      </c>
      <c r="N138" s="82">
        <v>0</v>
      </c>
      <c r="O138" s="82">
        <v>0</v>
      </c>
      <c r="P138" s="82">
        <v>0</v>
      </c>
      <c r="Q138" s="82">
        <v>0</v>
      </c>
      <c r="R138" s="82">
        <v>0</v>
      </c>
      <c r="S138" s="82">
        <v>0</v>
      </c>
      <c r="T138" s="82">
        <v>0</v>
      </c>
      <c r="U138" s="82">
        <v>0</v>
      </c>
      <c r="V138" s="82">
        <v>0</v>
      </c>
      <c r="W138" s="82">
        <v>0</v>
      </c>
      <c r="X138" s="82">
        <v>0</v>
      </c>
      <c r="Y138" s="82">
        <v>0</v>
      </c>
      <c r="Z138" s="82">
        <v>0</v>
      </c>
      <c r="AA138" s="82">
        <v>0</v>
      </c>
      <c r="AB138" s="82">
        <v>0</v>
      </c>
      <c r="AC138" s="82">
        <v>0</v>
      </c>
      <c r="AD138" s="82">
        <v>0</v>
      </c>
      <c r="AE138" s="82">
        <v>0</v>
      </c>
      <c r="AF138" s="82">
        <v>0</v>
      </c>
      <c r="AG138" s="82">
        <v>0</v>
      </c>
      <c r="AH138" s="82">
        <v>0</v>
      </c>
      <c r="AI138" s="82">
        <v>0</v>
      </c>
      <c r="AJ138" s="82">
        <v>0</v>
      </c>
      <c r="AK138" s="82">
        <v>0</v>
      </c>
      <c r="AL138" s="82">
        <v>0</v>
      </c>
      <c r="AM138" s="82">
        <v>0</v>
      </c>
      <c r="AN138" s="82">
        <v>0</v>
      </c>
      <c r="AO138" s="82">
        <v>0</v>
      </c>
      <c r="AP138" s="82">
        <v>0</v>
      </c>
      <c r="AQ138" s="82">
        <v>0</v>
      </c>
    </row>
    <row r="139" spans="1:43" ht="47.25">
      <c r="A139" s="59" t="s">
        <v>225</v>
      </c>
      <c r="B139" s="68" t="s">
        <v>110</v>
      </c>
      <c r="C139" s="53" t="s">
        <v>777</v>
      </c>
      <c r="D139" s="82">
        <v>0</v>
      </c>
      <c r="E139" s="82">
        <v>0</v>
      </c>
      <c r="F139" s="82">
        <v>0</v>
      </c>
      <c r="G139" s="82">
        <v>0</v>
      </c>
      <c r="H139" s="82">
        <v>0</v>
      </c>
      <c r="I139" s="82">
        <v>0</v>
      </c>
      <c r="J139" s="82">
        <v>0</v>
      </c>
      <c r="K139" s="82">
        <v>0</v>
      </c>
      <c r="L139" s="82">
        <v>0</v>
      </c>
      <c r="M139" s="82">
        <v>0</v>
      </c>
      <c r="N139" s="82">
        <v>0</v>
      </c>
      <c r="O139" s="82">
        <v>0</v>
      </c>
      <c r="P139" s="82">
        <v>0</v>
      </c>
      <c r="Q139" s="82">
        <v>0</v>
      </c>
      <c r="R139" s="82">
        <v>0</v>
      </c>
      <c r="S139" s="82">
        <v>0</v>
      </c>
      <c r="T139" s="82">
        <v>0</v>
      </c>
      <c r="U139" s="82">
        <v>0</v>
      </c>
      <c r="V139" s="82">
        <v>0</v>
      </c>
      <c r="W139" s="82">
        <v>0</v>
      </c>
      <c r="X139" s="82">
        <v>0</v>
      </c>
      <c r="Y139" s="82">
        <v>0</v>
      </c>
      <c r="Z139" s="82">
        <v>0</v>
      </c>
      <c r="AA139" s="82">
        <v>0</v>
      </c>
      <c r="AB139" s="82">
        <v>0</v>
      </c>
      <c r="AC139" s="82">
        <v>0</v>
      </c>
      <c r="AD139" s="82">
        <v>0</v>
      </c>
      <c r="AE139" s="82">
        <v>0</v>
      </c>
      <c r="AF139" s="82">
        <v>0</v>
      </c>
      <c r="AG139" s="82">
        <v>0</v>
      </c>
      <c r="AH139" s="82">
        <v>0</v>
      </c>
      <c r="AI139" s="82">
        <v>0</v>
      </c>
      <c r="AJ139" s="82">
        <v>0</v>
      </c>
      <c r="AK139" s="82">
        <v>0</v>
      </c>
      <c r="AL139" s="82">
        <v>0</v>
      </c>
      <c r="AM139" s="82">
        <v>0</v>
      </c>
      <c r="AN139" s="82">
        <v>0</v>
      </c>
      <c r="AO139" s="82">
        <v>0</v>
      </c>
      <c r="AP139" s="82">
        <v>0</v>
      </c>
      <c r="AQ139" s="82">
        <v>0</v>
      </c>
    </row>
    <row r="140" spans="1:43" ht="47.25">
      <c r="A140" s="59" t="s">
        <v>225</v>
      </c>
      <c r="B140" s="68" t="s">
        <v>446</v>
      </c>
      <c r="C140" s="53" t="s">
        <v>778</v>
      </c>
      <c r="D140" s="82">
        <v>0</v>
      </c>
      <c r="E140" s="82">
        <v>0</v>
      </c>
      <c r="F140" s="82">
        <v>0</v>
      </c>
      <c r="G140" s="82">
        <v>0</v>
      </c>
      <c r="H140" s="82">
        <v>0</v>
      </c>
      <c r="I140" s="82">
        <v>0</v>
      </c>
      <c r="J140" s="82">
        <v>0</v>
      </c>
      <c r="K140" s="82">
        <v>0</v>
      </c>
      <c r="L140" s="82">
        <v>0</v>
      </c>
      <c r="M140" s="82">
        <v>0</v>
      </c>
      <c r="N140" s="82">
        <v>0</v>
      </c>
      <c r="O140" s="82">
        <v>0</v>
      </c>
      <c r="P140" s="82">
        <v>0</v>
      </c>
      <c r="Q140" s="82">
        <v>0</v>
      </c>
      <c r="R140" s="82">
        <v>0</v>
      </c>
      <c r="S140" s="82">
        <v>0</v>
      </c>
      <c r="T140" s="82">
        <v>0</v>
      </c>
      <c r="U140" s="82">
        <v>0</v>
      </c>
      <c r="V140" s="82">
        <v>0</v>
      </c>
      <c r="W140" s="82">
        <v>0</v>
      </c>
      <c r="X140" s="82">
        <v>0</v>
      </c>
      <c r="Y140" s="82">
        <v>0</v>
      </c>
      <c r="Z140" s="82">
        <v>0</v>
      </c>
      <c r="AA140" s="82">
        <v>0</v>
      </c>
      <c r="AB140" s="82">
        <v>0</v>
      </c>
      <c r="AC140" s="82">
        <v>0</v>
      </c>
      <c r="AD140" s="82">
        <v>0</v>
      </c>
      <c r="AE140" s="82">
        <v>0</v>
      </c>
      <c r="AF140" s="82">
        <v>0</v>
      </c>
      <c r="AG140" s="82">
        <v>0</v>
      </c>
      <c r="AH140" s="82">
        <v>0</v>
      </c>
      <c r="AI140" s="82">
        <v>0</v>
      </c>
      <c r="AJ140" s="82">
        <v>0</v>
      </c>
      <c r="AK140" s="82">
        <v>0</v>
      </c>
      <c r="AL140" s="82">
        <v>0</v>
      </c>
      <c r="AM140" s="82">
        <v>0</v>
      </c>
      <c r="AN140" s="82">
        <v>0</v>
      </c>
      <c r="AO140" s="82">
        <v>0</v>
      </c>
      <c r="AP140" s="82">
        <v>0</v>
      </c>
      <c r="AQ140" s="82">
        <v>0</v>
      </c>
    </row>
    <row r="141" spans="1:43" ht="47.25">
      <c r="A141" s="59" t="s">
        <v>225</v>
      </c>
      <c r="B141" s="68" t="s">
        <v>447</v>
      </c>
      <c r="C141" s="53" t="s">
        <v>779</v>
      </c>
      <c r="D141" s="82">
        <v>0</v>
      </c>
      <c r="E141" s="82">
        <v>0</v>
      </c>
      <c r="F141" s="82">
        <v>0</v>
      </c>
      <c r="G141" s="82">
        <v>0</v>
      </c>
      <c r="H141" s="82">
        <v>0</v>
      </c>
      <c r="I141" s="82">
        <v>0</v>
      </c>
      <c r="J141" s="82">
        <v>0</v>
      </c>
      <c r="K141" s="82">
        <v>0</v>
      </c>
      <c r="L141" s="82">
        <v>0</v>
      </c>
      <c r="M141" s="82">
        <v>0</v>
      </c>
      <c r="N141" s="82">
        <v>0</v>
      </c>
      <c r="O141" s="82">
        <v>0</v>
      </c>
      <c r="P141" s="82">
        <v>0</v>
      </c>
      <c r="Q141" s="82">
        <v>0</v>
      </c>
      <c r="R141" s="82">
        <v>0</v>
      </c>
      <c r="S141" s="82">
        <v>0</v>
      </c>
      <c r="T141" s="82">
        <v>0</v>
      </c>
      <c r="U141" s="82">
        <v>0</v>
      </c>
      <c r="V141" s="82">
        <v>0</v>
      </c>
      <c r="W141" s="82">
        <v>0</v>
      </c>
      <c r="X141" s="82">
        <v>0</v>
      </c>
      <c r="Y141" s="82">
        <v>0</v>
      </c>
      <c r="Z141" s="82">
        <v>0</v>
      </c>
      <c r="AA141" s="82">
        <v>0</v>
      </c>
      <c r="AB141" s="82">
        <v>0</v>
      </c>
      <c r="AC141" s="82">
        <v>0</v>
      </c>
      <c r="AD141" s="82">
        <v>0</v>
      </c>
      <c r="AE141" s="82">
        <v>0</v>
      </c>
      <c r="AF141" s="82">
        <v>0</v>
      </c>
      <c r="AG141" s="82">
        <v>0</v>
      </c>
      <c r="AH141" s="82">
        <v>0</v>
      </c>
      <c r="AI141" s="82">
        <v>0</v>
      </c>
      <c r="AJ141" s="82">
        <v>0</v>
      </c>
      <c r="AK141" s="82">
        <v>0</v>
      </c>
      <c r="AL141" s="82">
        <v>0</v>
      </c>
      <c r="AM141" s="82">
        <v>0</v>
      </c>
      <c r="AN141" s="82">
        <v>0</v>
      </c>
      <c r="AO141" s="82">
        <v>0</v>
      </c>
      <c r="AP141" s="82">
        <v>0</v>
      </c>
      <c r="AQ141" s="82">
        <v>0</v>
      </c>
    </row>
    <row r="142" spans="1:43" ht="47.25">
      <c r="A142" s="59" t="s">
        <v>225</v>
      </c>
      <c r="B142" s="68" t="s">
        <v>448</v>
      </c>
      <c r="C142" s="53" t="s">
        <v>780</v>
      </c>
      <c r="D142" s="82">
        <v>0</v>
      </c>
      <c r="E142" s="82">
        <v>0</v>
      </c>
      <c r="F142" s="82">
        <v>0</v>
      </c>
      <c r="G142" s="82">
        <v>0</v>
      </c>
      <c r="H142" s="82">
        <v>0</v>
      </c>
      <c r="I142" s="82">
        <v>0</v>
      </c>
      <c r="J142" s="82">
        <v>0</v>
      </c>
      <c r="K142" s="82">
        <v>0</v>
      </c>
      <c r="L142" s="82">
        <v>0</v>
      </c>
      <c r="M142" s="82">
        <v>0</v>
      </c>
      <c r="N142" s="82">
        <v>0</v>
      </c>
      <c r="O142" s="82">
        <v>0</v>
      </c>
      <c r="P142" s="82">
        <v>0</v>
      </c>
      <c r="Q142" s="82">
        <v>0</v>
      </c>
      <c r="R142" s="82">
        <v>0</v>
      </c>
      <c r="S142" s="82">
        <v>0</v>
      </c>
      <c r="T142" s="82">
        <v>0</v>
      </c>
      <c r="U142" s="82">
        <v>0</v>
      </c>
      <c r="V142" s="82">
        <v>0</v>
      </c>
      <c r="W142" s="82">
        <v>0</v>
      </c>
      <c r="X142" s="82">
        <v>0</v>
      </c>
      <c r="Y142" s="82">
        <v>0</v>
      </c>
      <c r="Z142" s="82">
        <v>0</v>
      </c>
      <c r="AA142" s="82">
        <v>0</v>
      </c>
      <c r="AB142" s="82">
        <v>0</v>
      </c>
      <c r="AC142" s="82">
        <v>0</v>
      </c>
      <c r="AD142" s="82">
        <v>0</v>
      </c>
      <c r="AE142" s="82">
        <v>0</v>
      </c>
      <c r="AF142" s="82">
        <v>0</v>
      </c>
      <c r="AG142" s="82">
        <v>0</v>
      </c>
      <c r="AH142" s="82">
        <v>0</v>
      </c>
      <c r="AI142" s="82">
        <v>0</v>
      </c>
      <c r="AJ142" s="82">
        <v>0</v>
      </c>
      <c r="AK142" s="82">
        <v>0</v>
      </c>
      <c r="AL142" s="82">
        <v>0</v>
      </c>
      <c r="AM142" s="82">
        <v>0</v>
      </c>
      <c r="AN142" s="82">
        <v>0</v>
      </c>
      <c r="AO142" s="82">
        <v>0</v>
      </c>
      <c r="AP142" s="82">
        <v>0</v>
      </c>
      <c r="AQ142" s="82">
        <v>0</v>
      </c>
    </row>
    <row r="143" spans="1:43" ht="94.5">
      <c r="A143" s="59" t="s">
        <v>225</v>
      </c>
      <c r="B143" s="68" t="s">
        <v>495</v>
      </c>
      <c r="C143" s="53" t="s">
        <v>496</v>
      </c>
      <c r="D143" s="82">
        <v>0</v>
      </c>
      <c r="E143" s="82">
        <v>0</v>
      </c>
      <c r="F143" s="82">
        <v>0</v>
      </c>
      <c r="G143" s="82">
        <v>0</v>
      </c>
      <c r="H143" s="82">
        <v>0</v>
      </c>
      <c r="I143" s="82">
        <v>0</v>
      </c>
      <c r="J143" s="82">
        <v>0</v>
      </c>
      <c r="K143" s="82">
        <v>0</v>
      </c>
      <c r="L143" s="82">
        <v>0</v>
      </c>
      <c r="M143" s="82">
        <v>0</v>
      </c>
      <c r="N143" s="82">
        <v>0</v>
      </c>
      <c r="O143" s="82">
        <v>0</v>
      </c>
      <c r="P143" s="82">
        <v>0</v>
      </c>
      <c r="Q143" s="82">
        <v>0</v>
      </c>
      <c r="R143" s="82">
        <v>0</v>
      </c>
      <c r="S143" s="82">
        <v>0</v>
      </c>
      <c r="T143" s="82">
        <v>0</v>
      </c>
      <c r="U143" s="82">
        <v>0</v>
      </c>
      <c r="V143" s="82">
        <v>0</v>
      </c>
      <c r="W143" s="82">
        <v>0</v>
      </c>
      <c r="X143" s="82">
        <v>0</v>
      </c>
      <c r="Y143" s="82">
        <v>0</v>
      </c>
      <c r="Z143" s="82">
        <v>0</v>
      </c>
      <c r="AA143" s="82">
        <v>0</v>
      </c>
      <c r="AB143" s="82">
        <v>0</v>
      </c>
      <c r="AC143" s="82">
        <v>0.43405591999999998</v>
      </c>
      <c r="AD143" s="82">
        <v>0</v>
      </c>
      <c r="AE143" s="82">
        <v>0</v>
      </c>
      <c r="AF143" s="82">
        <v>0.19</v>
      </c>
      <c r="AG143" s="82">
        <v>0</v>
      </c>
      <c r="AH143" s="82">
        <v>0</v>
      </c>
      <c r="AI143" s="82">
        <v>0</v>
      </c>
      <c r="AJ143" s="82">
        <v>0</v>
      </c>
      <c r="AK143" s="82">
        <v>0.43405591999999998</v>
      </c>
      <c r="AL143" s="82">
        <v>0</v>
      </c>
      <c r="AM143" s="82">
        <v>0</v>
      </c>
      <c r="AN143" s="82">
        <v>0.19</v>
      </c>
      <c r="AO143" s="82">
        <v>0</v>
      </c>
      <c r="AP143" s="82">
        <v>0</v>
      </c>
      <c r="AQ143" s="82">
        <v>0</v>
      </c>
    </row>
    <row r="144" spans="1:43" ht="45" customHeight="1">
      <c r="A144" s="59" t="s">
        <v>225</v>
      </c>
      <c r="B144" s="68" t="s">
        <v>518</v>
      </c>
      <c r="C144" s="53" t="s">
        <v>517</v>
      </c>
      <c r="D144" s="82">
        <v>0</v>
      </c>
      <c r="E144" s="82">
        <v>0</v>
      </c>
      <c r="F144" s="82">
        <v>0</v>
      </c>
      <c r="G144" s="82">
        <v>0</v>
      </c>
      <c r="H144" s="82">
        <v>0</v>
      </c>
      <c r="I144" s="82">
        <v>0</v>
      </c>
      <c r="J144" s="82">
        <v>0</v>
      </c>
      <c r="K144" s="82">
        <v>0</v>
      </c>
      <c r="L144" s="82">
        <v>0</v>
      </c>
      <c r="M144" s="82">
        <v>0</v>
      </c>
      <c r="N144" s="82">
        <v>0</v>
      </c>
      <c r="O144" s="82">
        <v>0</v>
      </c>
      <c r="P144" s="82">
        <v>0</v>
      </c>
      <c r="Q144" s="82">
        <v>0</v>
      </c>
      <c r="R144" s="82">
        <v>0</v>
      </c>
      <c r="S144" s="82">
        <v>0</v>
      </c>
      <c r="T144" s="82">
        <v>0</v>
      </c>
      <c r="U144" s="82">
        <v>0</v>
      </c>
      <c r="V144" s="82">
        <v>0</v>
      </c>
      <c r="W144" s="82">
        <v>0</v>
      </c>
      <c r="X144" s="82">
        <v>0</v>
      </c>
      <c r="Y144" s="82">
        <v>0</v>
      </c>
      <c r="Z144" s="82">
        <v>0</v>
      </c>
      <c r="AA144" s="82">
        <v>0</v>
      </c>
      <c r="AB144" s="82">
        <v>0</v>
      </c>
      <c r="AC144" s="82">
        <v>0</v>
      </c>
      <c r="AD144" s="82">
        <v>0</v>
      </c>
      <c r="AE144" s="82">
        <v>0</v>
      </c>
      <c r="AF144" s="82">
        <v>0</v>
      </c>
      <c r="AG144" s="82">
        <v>0</v>
      </c>
      <c r="AH144" s="82">
        <v>0</v>
      </c>
      <c r="AI144" s="82">
        <v>0</v>
      </c>
      <c r="AJ144" s="82">
        <v>0</v>
      </c>
      <c r="AK144" s="82">
        <v>0</v>
      </c>
      <c r="AL144" s="82">
        <v>0</v>
      </c>
      <c r="AM144" s="82">
        <v>0</v>
      </c>
      <c r="AN144" s="82">
        <v>0</v>
      </c>
      <c r="AO144" s="82">
        <v>0</v>
      </c>
      <c r="AP144" s="82">
        <v>0</v>
      </c>
      <c r="AQ144" s="82">
        <v>0</v>
      </c>
    </row>
    <row r="145" spans="1:43" ht="45" customHeight="1">
      <c r="A145" s="59" t="s">
        <v>225</v>
      </c>
      <c r="B145" s="68" t="s">
        <v>712</v>
      </c>
      <c r="C145" s="53" t="s">
        <v>766</v>
      </c>
      <c r="D145" s="82">
        <v>0</v>
      </c>
      <c r="E145" s="82">
        <v>0</v>
      </c>
      <c r="F145" s="82">
        <v>0</v>
      </c>
      <c r="G145" s="82">
        <v>0</v>
      </c>
      <c r="H145" s="82">
        <v>0</v>
      </c>
      <c r="I145" s="82">
        <v>0</v>
      </c>
      <c r="J145" s="82">
        <v>0</v>
      </c>
      <c r="K145" s="82">
        <v>0</v>
      </c>
      <c r="L145" s="82">
        <v>0</v>
      </c>
      <c r="M145" s="82">
        <v>0</v>
      </c>
      <c r="N145" s="82">
        <v>0</v>
      </c>
      <c r="O145" s="82">
        <v>0</v>
      </c>
      <c r="P145" s="82">
        <v>0</v>
      </c>
      <c r="Q145" s="82">
        <v>0</v>
      </c>
      <c r="R145" s="82">
        <v>0</v>
      </c>
      <c r="S145" s="82">
        <v>0</v>
      </c>
      <c r="T145" s="82">
        <v>0</v>
      </c>
      <c r="U145" s="82">
        <v>0</v>
      </c>
      <c r="V145" s="82">
        <v>0</v>
      </c>
      <c r="W145" s="82">
        <v>0</v>
      </c>
      <c r="X145" s="82">
        <v>0</v>
      </c>
      <c r="Y145" s="82">
        <v>0</v>
      </c>
      <c r="Z145" s="82">
        <v>0</v>
      </c>
      <c r="AA145" s="82">
        <v>0</v>
      </c>
      <c r="AB145" s="82">
        <v>0</v>
      </c>
      <c r="AC145" s="82">
        <v>4.4756830399999998</v>
      </c>
      <c r="AD145" s="82">
        <v>0</v>
      </c>
      <c r="AE145" s="82">
        <v>0</v>
      </c>
      <c r="AF145" s="82">
        <v>1.589</v>
      </c>
      <c r="AG145" s="82">
        <v>0</v>
      </c>
      <c r="AH145" s="82">
        <v>0</v>
      </c>
      <c r="AI145" s="82">
        <v>0</v>
      </c>
      <c r="AJ145" s="82">
        <v>0</v>
      </c>
      <c r="AK145" s="82">
        <v>4.4756830399999998</v>
      </c>
      <c r="AL145" s="82">
        <v>0</v>
      </c>
      <c r="AM145" s="82">
        <v>0</v>
      </c>
      <c r="AN145" s="82">
        <v>1.589</v>
      </c>
      <c r="AO145" s="82">
        <v>0</v>
      </c>
      <c r="AP145" s="82">
        <v>0</v>
      </c>
      <c r="AQ145" s="82">
        <v>0</v>
      </c>
    </row>
    <row r="146" spans="1:43" ht="141.75">
      <c r="A146" s="59" t="s">
        <v>225</v>
      </c>
      <c r="B146" s="68" t="s">
        <v>515</v>
      </c>
      <c r="C146" s="53" t="s">
        <v>516</v>
      </c>
      <c r="D146" s="82">
        <v>0</v>
      </c>
      <c r="E146" s="82">
        <v>0</v>
      </c>
      <c r="F146" s="82">
        <v>0</v>
      </c>
      <c r="G146" s="82">
        <v>0</v>
      </c>
      <c r="H146" s="82">
        <v>0</v>
      </c>
      <c r="I146" s="82">
        <v>0</v>
      </c>
      <c r="J146" s="82">
        <v>0</v>
      </c>
      <c r="K146" s="82">
        <v>0</v>
      </c>
      <c r="L146" s="82">
        <v>0</v>
      </c>
      <c r="M146" s="82">
        <v>0</v>
      </c>
      <c r="N146" s="82">
        <v>0</v>
      </c>
      <c r="O146" s="82">
        <v>0</v>
      </c>
      <c r="P146" s="82">
        <v>0</v>
      </c>
      <c r="Q146" s="82">
        <v>0</v>
      </c>
      <c r="R146" s="82">
        <v>0</v>
      </c>
      <c r="S146" s="82">
        <v>0</v>
      </c>
      <c r="T146" s="82">
        <v>0</v>
      </c>
      <c r="U146" s="82">
        <v>0</v>
      </c>
      <c r="V146" s="82">
        <v>0</v>
      </c>
      <c r="W146" s="82">
        <v>0</v>
      </c>
      <c r="X146" s="82">
        <v>0</v>
      </c>
      <c r="Y146" s="82">
        <v>0</v>
      </c>
      <c r="Z146" s="82">
        <v>0</v>
      </c>
      <c r="AA146" s="82">
        <v>0</v>
      </c>
      <c r="AB146" s="82">
        <v>0</v>
      </c>
      <c r="AC146" s="82">
        <v>0</v>
      </c>
      <c r="AD146" s="82">
        <v>0</v>
      </c>
      <c r="AE146" s="82">
        <v>0</v>
      </c>
      <c r="AF146" s="82">
        <v>0</v>
      </c>
      <c r="AG146" s="82">
        <v>0</v>
      </c>
      <c r="AH146" s="82">
        <v>0</v>
      </c>
      <c r="AI146" s="82">
        <v>0</v>
      </c>
      <c r="AJ146" s="82">
        <v>0</v>
      </c>
      <c r="AK146" s="82">
        <v>0</v>
      </c>
      <c r="AL146" s="82">
        <v>0</v>
      </c>
      <c r="AM146" s="82">
        <v>0</v>
      </c>
      <c r="AN146" s="82">
        <v>0</v>
      </c>
      <c r="AO146" s="82">
        <v>0</v>
      </c>
      <c r="AP146" s="82">
        <v>0</v>
      </c>
      <c r="AQ146" s="82">
        <v>0</v>
      </c>
    </row>
    <row r="147" spans="1:43" ht="141.75">
      <c r="A147" s="59" t="s">
        <v>225</v>
      </c>
      <c r="B147" s="68" t="s">
        <v>511</v>
      </c>
      <c r="C147" s="53" t="s">
        <v>512</v>
      </c>
      <c r="D147" s="82">
        <v>0</v>
      </c>
      <c r="E147" s="82">
        <v>0</v>
      </c>
      <c r="F147" s="82">
        <v>0</v>
      </c>
      <c r="G147" s="82">
        <v>0</v>
      </c>
      <c r="H147" s="82">
        <v>0</v>
      </c>
      <c r="I147" s="82">
        <v>0</v>
      </c>
      <c r="J147" s="82">
        <v>0</v>
      </c>
      <c r="K147" s="82">
        <v>0</v>
      </c>
      <c r="L147" s="82">
        <v>0</v>
      </c>
      <c r="M147" s="82">
        <v>0</v>
      </c>
      <c r="N147" s="82">
        <v>0</v>
      </c>
      <c r="O147" s="82">
        <v>0</v>
      </c>
      <c r="P147" s="82">
        <v>0</v>
      </c>
      <c r="Q147" s="82">
        <v>0</v>
      </c>
      <c r="R147" s="82">
        <v>0</v>
      </c>
      <c r="S147" s="82">
        <v>0</v>
      </c>
      <c r="T147" s="82">
        <v>0</v>
      </c>
      <c r="U147" s="82">
        <v>0</v>
      </c>
      <c r="V147" s="82">
        <v>0</v>
      </c>
      <c r="W147" s="82">
        <v>0</v>
      </c>
      <c r="X147" s="82">
        <v>0</v>
      </c>
      <c r="Y147" s="82">
        <v>0</v>
      </c>
      <c r="Z147" s="82">
        <v>0</v>
      </c>
      <c r="AA147" s="82">
        <v>0</v>
      </c>
      <c r="AB147" s="82">
        <v>0</v>
      </c>
      <c r="AC147" s="82">
        <v>0</v>
      </c>
      <c r="AD147" s="82">
        <v>0</v>
      </c>
      <c r="AE147" s="82">
        <v>0</v>
      </c>
      <c r="AF147" s="82">
        <v>0</v>
      </c>
      <c r="AG147" s="82">
        <v>0</v>
      </c>
      <c r="AH147" s="82">
        <v>0</v>
      </c>
      <c r="AI147" s="82">
        <v>0</v>
      </c>
      <c r="AJ147" s="82">
        <v>0</v>
      </c>
      <c r="AK147" s="82">
        <v>0</v>
      </c>
      <c r="AL147" s="82">
        <v>0</v>
      </c>
      <c r="AM147" s="82">
        <v>0</v>
      </c>
      <c r="AN147" s="82">
        <v>0</v>
      </c>
      <c r="AO147" s="82">
        <v>0</v>
      </c>
      <c r="AP147" s="82">
        <v>0</v>
      </c>
      <c r="AQ147" s="82">
        <v>0</v>
      </c>
    </row>
    <row r="148" spans="1:43" ht="141.75">
      <c r="A148" s="59" t="s">
        <v>225</v>
      </c>
      <c r="B148" s="68" t="s">
        <v>755</v>
      </c>
      <c r="C148" s="53" t="s">
        <v>756</v>
      </c>
      <c r="D148" s="82">
        <v>0</v>
      </c>
      <c r="E148" s="82">
        <v>0</v>
      </c>
      <c r="F148" s="82">
        <v>0</v>
      </c>
      <c r="G148" s="82">
        <v>0</v>
      </c>
      <c r="H148" s="82">
        <v>0</v>
      </c>
      <c r="I148" s="82">
        <v>0</v>
      </c>
      <c r="J148" s="82">
        <v>0</v>
      </c>
      <c r="K148" s="82">
        <v>0</v>
      </c>
      <c r="L148" s="82">
        <v>0</v>
      </c>
      <c r="M148" s="82">
        <v>0</v>
      </c>
      <c r="N148" s="82">
        <v>0</v>
      </c>
      <c r="O148" s="82">
        <v>0</v>
      </c>
      <c r="P148" s="82">
        <v>0</v>
      </c>
      <c r="Q148" s="82">
        <v>0</v>
      </c>
      <c r="R148" s="82">
        <v>0</v>
      </c>
      <c r="S148" s="82">
        <v>0</v>
      </c>
      <c r="T148" s="82">
        <v>0</v>
      </c>
      <c r="U148" s="82">
        <v>0</v>
      </c>
      <c r="V148" s="82">
        <v>0</v>
      </c>
      <c r="W148" s="82">
        <v>0</v>
      </c>
      <c r="X148" s="82">
        <v>0</v>
      </c>
      <c r="Y148" s="82">
        <v>0</v>
      </c>
      <c r="Z148" s="82">
        <v>0</v>
      </c>
      <c r="AA148" s="82">
        <v>0</v>
      </c>
      <c r="AB148" s="82">
        <v>0</v>
      </c>
      <c r="AC148" s="82">
        <v>0</v>
      </c>
      <c r="AD148" s="82">
        <v>0</v>
      </c>
      <c r="AE148" s="82">
        <v>0</v>
      </c>
      <c r="AF148" s="82">
        <v>0</v>
      </c>
      <c r="AG148" s="82">
        <v>0</v>
      </c>
      <c r="AH148" s="82">
        <v>0</v>
      </c>
      <c r="AI148" s="82">
        <v>0</v>
      </c>
      <c r="AJ148" s="82">
        <v>0</v>
      </c>
      <c r="AK148" s="82">
        <v>0</v>
      </c>
      <c r="AL148" s="82">
        <v>0</v>
      </c>
      <c r="AM148" s="82">
        <v>0</v>
      </c>
      <c r="AN148" s="82">
        <v>0</v>
      </c>
      <c r="AO148" s="82">
        <v>0</v>
      </c>
      <c r="AP148" s="82">
        <v>0</v>
      </c>
      <c r="AQ148" s="82">
        <v>0</v>
      </c>
    </row>
    <row r="149" spans="1:43" ht="110.25">
      <c r="A149" s="59" t="s">
        <v>225</v>
      </c>
      <c r="B149" s="68" t="s">
        <v>513</v>
      </c>
      <c r="C149" s="53" t="s">
        <v>514</v>
      </c>
      <c r="D149" s="82">
        <v>0</v>
      </c>
      <c r="E149" s="82">
        <v>0</v>
      </c>
      <c r="F149" s="82">
        <v>0</v>
      </c>
      <c r="G149" s="82">
        <v>0</v>
      </c>
      <c r="H149" s="82">
        <v>0</v>
      </c>
      <c r="I149" s="82">
        <v>0</v>
      </c>
      <c r="J149" s="82">
        <v>0</v>
      </c>
      <c r="K149" s="82">
        <v>0</v>
      </c>
      <c r="L149" s="82">
        <v>0</v>
      </c>
      <c r="M149" s="82">
        <v>0</v>
      </c>
      <c r="N149" s="82">
        <v>0</v>
      </c>
      <c r="O149" s="82">
        <v>0</v>
      </c>
      <c r="P149" s="82">
        <v>0</v>
      </c>
      <c r="Q149" s="82">
        <v>0</v>
      </c>
      <c r="R149" s="82">
        <v>0</v>
      </c>
      <c r="S149" s="82">
        <v>0</v>
      </c>
      <c r="T149" s="82">
        <v>0</v>
      </c>
      <c r="U149" s="82">
        <v>0</v>
      </c>
      <c r="V149" s="82">
        <v>0</v>
      </c>
      <c r="W149" s="82">
        <v>0</v>
      </c>
      <c r="X149" s="82">
        <v>0</v>
      </c>
      <c r="Y149" s="82">
        <v>0</v>
      </c>
      <c r="Z149" s="82">
        <v>0</v>
      </c>
      <c r="AA149" s="82">
        <v>0</v>
      </c>
      <c r="AB149" s="82">
        <v>0</v>
      </c>
      <c r="AC149" s="82">
        <v>0</v>
      </c>
      <c r="AD149" s="82">
        <v>0</v>
      </c>
      <c r="AE149" s="82">
        <v>0</v>
      </c>
      <c r="AF149" s="82">
        <v>0</v>
      </c>
      <c r="AG149" s="82">
        <v>0</v>
      </c>
      <c r="AH149" s="82">
        <v>0</v>
      </c>
      <c r="AI149" s="82">
        <v>0</v>
      </c>
      <c r="AJ149" s="82">
        <v>0</v>
      </c>
      <c r="AK149" s="82">
        <v>0</v>
      </c>
      <c r="AL149" s="82">
        <v>0</v>
      </c>
      <c r="AM149" s="82">
        <v>0</v>
      </c>
      <c r="AN149" s="82">
        <v>0</v>
      </c>
      <c r="AO149" s="82">
        <v>0</v>
      </c>
      <c r="AP149" s="82">
        <v>0</v>
      </c>
      <c r="AQ149" s="82">
        <v>0</v>
      </c>
    </row>
    <row r="150" spans="1:43" ht="63">
      <c r="A150" s="59" t="s">
        <v>225</v>
      </c>
      <c r="B150" s="68" t="s">
        <v>759</v>
      </c>
      <c r="C150" s="53" t="s">
        <v>757</v>
      </c>
      <c r="D150" s="82">
        <v>0</v>
      </c>
      <c r="E150" s="82">
        <v>0</v>
      </c>
      <c r="F150" s="82">
        <v>0</v>
      </c>
      <c r="G150" s="82">
        <v>0</v>
      </c>
      <c r="H150" s="82">
        <v>0</v>
      </c>
      <c r="I150" s="82">
        <v>0</v>
      </c>
      <c r="J150" s="82">
        <v>0</v>
      </c>
      <c r="K150" s="82">
        <v>0</v>
      </c>
      <c r="L150" s="82">
        <v>0</v>
      </c>
      <c r="M150" s="82">
        <v>0</v>
      </c>
      <c r="N150" s="82">
        <v>0</v>
      </c>
      <c r="O150" s="82">
        <v>0</v>
      </c>
      <c r="P150" s="82">
        <v>0</v>
      </c>
      <c r="Q150" s="82">
        <v>0</v>
      </c>
      <c r="R150" s="82">
        <v>0</v>
      </c>
      <c r="S150" s="82">
        <v>0</v>
      </c>
      <c r="T150" s="82">
        <v>0</v>
      </c>
      <c r="U150" s="82">
        <v>0</v>
      </c>
      <c r="V150" s="82">
        <v>0</v>
      </c>
      <c r="W150" s="82">
        <v>0</v>
      </c>
      <c r="X150" s="82">
        <v>0</v>
      </c>
      <c r="Y150" s="82">
        <v>0</v>
      </c>
      <c r="Z150" s="82">
        <v>0</v>
      </c>
      <c r="AA150" s="82">
        <v>0</v>
      </c>
      <c r="AB150" s="82">
        <v>0</v>
      </c>
      <c r="AC150" s="82">
        <v>0</v>
      </c>
      <c r="AD150" s="82">
        <v>0</v>
      </c>
      <c r="AE150" s="82">
        <v>0</v>
      </c>
      <c r="AF150" s="82">
        <v>0</v>
      </c>
      <c r="AG150" s="82">
        <v>0</v>
      </c>
      <c r="AH150" s="82">
        <v>0</v>
      </c>
      <c r="AI150" s="82">
        <v>0</v>
      </c>
      <c r="AJ150" s="82">
        <v>0</v>
      </c>
      <c r="AK150" s="82">
        <v>0</v>
      </c>
      <c r="AL150" s="82">
        <v>0</v>
      </c>
      <c r="AM150" s="82">
        <v>0</v>
      </c>
      <c r="AN150" s="82">
        <v>0</v>
      </c>
      <c r="AO150" s="82">
        <v>0</v>
      </c>
      <c r="AP150" s="82">
        <v>0</v>
      </c>
      <c r="AQ150" s="82">
        <v>0</v>
      </c>
    </row>
    <row r="151" spans="1:43" ht="63">
      <c r="A151" s="59" t="s">
        <v>225</v>
      </c>
      <c r="B151" s="68" t="s">
        <v>760</v>
      </c>
      <c r="C151" s="53" t="s">
        <v>758</v>
      </c>
      <c r="D151" s="82">
        <v>0</v>
      </c>
      <c r="E151" s="82">
        <v>0</v>
      </c>
      <c r="F151" s="82">
        <v>0</v>
      </c>
      <c r="G151" s="82">
        <v>0</v>
      </c>
      <c r="H151" s="82">
        <v>0</v>
      </c>
      <c r="I151" s="82">
        <v>0</v>
      </c>
      <c r="J151" s="82">
        <v>0</v>
      </c>
      <c r="K151" s="82">
        <v>0</v>
      </c>
      <c r="L151" s="82">
        <v>0</v>
      </c>
      <c r="M151" s="82">
        <v>0</v>
      </c>
      <c r="N151" s="82">
        <v>0</v>
      </c>
      <c r="O151" s="82">
        <v>0</v>
      </c>
      <c r="P151" s="82">
        <v>0</v>
      </c>
      <c r="Q151" s="82">
        <v>0</v>
      </c>
      <c r="R151" s="82">
        <v>0</v>
      </c>
      <c r="S151" s="82">
        <v>0</v>
      </c>
      <c r="T151" s="82">
        <v>0</v>
      </c>
      <c r="U151" s="82">
        <v>0</v>
      </c>
      <c r="V151" s="82">
        <v>0</v>
      </c>
      <c r="W151" s="82">
        <v>0</v>
      </c>
      <c r="X151" s="82">
        <v>0</v>
      </c>
      <c r="Y151" s="82">
        <v>0</v>
      </c>
      <c r="Z151" s="82">
        <v>0</v>
      </c>
      <c r="AA151" s="82">
        <v>0</v>
      </c>
      <c r="AB151" s="82">
        <v>0</v>
      </c>
      <c r="AC151" s="82">
        <v>0</v>
      </c>
      <c r="AD151" s="82">
        <v>0</v>
      </c>
      <c r="AE151" s="82">
        <v>0</v>
      </c>
      <c r="AF151" s="82">
        <v>0</v>
      </c>
      <c r="AG151" s="82">
        <v>0</v>
      </c>
      <c r="AH151" s="82">
        <v>0</v>
      </c>
      <c r="AI151" s="82">
        <v>0</v>
      </c>
      <c r="AJ151" s="82">
        <v>0</v>
      </c>
      <c r="AK151" s="82">
        <v>0</v>
      </c>
      <c r="AL151" s="82">
        <v>0</v>
      </c>
      <c r="AM151" s="82">
        <v>0</v>
      </c>
      <c r="AN151" s="82">
        <v>0</v>
      </c>
      <c r="AO151" s="82">
        <v>0</v>
      </c>
      <c r="AP151" s="82">
        <v>0</v>
      </c>
      <c r="AQ151" s="82">
        <v>0</v>
      </c>
    </row>
    <row r="152" spans="1:43" ht="63">
      <c r="A152" s="59" t="s">
        <v>225</v>
      </c>
      <c r="B152" s="68" t="s">
        <v>636</v>
      </c>
      <c r="C152" s="53" t="s">
        <v>106</v>
      </c>
      <c r="D152" s="82">
        <v>0</v>
      </c>
      <c r="E152" s="82">
        <v>0</v>
      </c>
      <c r="F152" s="82">
        <v>0</v>
      </c>
      <c r="G152" s="82">
        <v>0</v>
      </c>
      <c r="H152" s="82">
        <v>0</v>
      </c>
      <c r="I152" s="82">
        <v>0</v>
      </c>
      <c r="J152" s="82">
        <v>0</v>
      </c>
      <c r="K152" s="82">
        <v>0</v>
      </c>
      <c r="L152" s="82">
        <v>0</v>
      </c>
      <c r="M152" s="82">
        <v>0</v>
      </c>
      <c r="N152" s="82">
        <v>0</v>
      </c>
      <c r="O152" s="82">
        <v>0</v>
      </c>
      <c r="P152" s="82">
        <v>0</v>
      </c>
      <c r="Q152" s="82">
        <v>0</v>
      </c>
      <c r="R152" s="82">
        <v>0</v>
      </c>
      <c r="S152" s="82">
        <v>0</v>
      </c>
      <c r="T152" s="82">
        <v>0</v>
      </c>
      <c r="U152" s="82">
        <v>0</v>
      </c>
      <c r="V152" s="82">
        <v>0</v>
      </c>
      <c r="W152" s="82">
        <v>0</v>
      </c>
      <c r="X152" s="82">
        <v>0</v>
      </c>
      <c r="Y152" s="82">
        <v>0</v>
      </c>
      <c r="Z152" s="82">
        <v>0</v>
      </c>
      <c r="AA152" s="82">
        <v>0</v>
      </c>
      <c r="AB152" s="82">
        <v>0</v>
      </c>
      <c r="AC152" s="82">
        <v>0</v>
      </c>
      <c r="AD152" s="82">
        <v>0</v>
      </c>
      <c r="AE152" s="82">
        <v>0</v>
      </c>
      <c r="AF152" s="82">
        <v>0</v>
      </c>
      <c r="AG152" s="82">
        <v>0</v>
      </c>
      <c r="AH152" s="82">
        <v>0</v>
      </c>
      <c r="AI152" s="82">
        <v>0</v>
      </c>
      <c r="AJ152" s="82">
        <v>0</v>
      </c>
      <c r="AK152" s="82">
        <v>0</v>
      </c>
      <c r="AL152" s="82">
        <v>0</v>
      </c>
      <c r="AM152" s="82">
        <v>0</v>
      </c>
      <c r="AN152" s="82">
        <v>0</v>
      </c>
      <c r="AO152" s="82">
        <v>0</v>
      </c>
      <c r="AP152" s="82">
        <v>0</v>
      </c>
      <c r="AQ152" s="82">
        <v>0</v>
      </c>
    </row>
    <row r="153" spans="1:43" ht="47.25">
      <c r="A153" s="59" t="s">
        <v>225</v>
      </c>
      <c r="B153" s="68" t="s">
        <v>439</v>
      </c>
      <c r="C153" s="53" t="s">
        <v>742</v>
      </c>
      <c r="D153" s="82">
        <v>0</v>
      </c>
      <c r="E153" s="82">
        <v>0</v>
      </c>
      <c r="F153" s="82">
        <v>0</v>
      </c>
      <c r="G153" s="82">
        <v>0</v>
      </c>
      <c r="H153" s="82">
        <v>0</v>
      </c>
      <c r="I153" s="82">
        <v>0</v>
      </c>
      <c r="J153" s="82">
        <v>0</v>
      </c>
      <c r="K153" s="82">
        <v>0</v>
      </c>
      <c r="L153" s="82">
        <v>0</v>
      </c>
      <c r="M153" s="82">
        <v>0</v>
      </c>
      <c r="N153" s="82">
        <v>0</v>
      </c>
      <c r="O153" s="82">
        <v>0</v>
      </c>
      <c r="P153" s="82">
        <v>0</v>
      </c>
      <c r="Q153" s="82">
        <v>0</v>
      </c>
      <c r="R153" s="82">
        <v>0</v>
      </c>
      <c r="S153" s="82">
        <v>0</v>
      </c>
      <c r="T153" s="82">
        <v>0</v>
      </c>
      <c r="U153" s="82">
        <v>0</v>
      </c>
      <c r="V153" s="82">
        <v>0</v>
      </c>
      <c r="W153" s="82">
        <v>0</v>
      </c>
      <c r="X153" s="82">
        <v>0</v>
      </c>
      <c r="Y153" s="82">
        <v>0</v>
      </c>
      <c r="Z153" s="82">
        <v>0</v>
      </c>
      <c r="AA153" s="82">
        <v>0</v>
      </c>
      <c r="AB153" s="82">
        <v>0</v>
      </c>
      <c r="AC153" s="82">
        <v>0</v>
      </c>
      <c r="AD153" s="82">
        <v>0</v>
      </c>
      <c r="AE153" s="82">
        <v>0</v>
      </c>
      <c r="AF153" s="82">
        <v>0</v>
      </c>
      <c r="AG153" s="82">
        <v>0</v>
      </c>
      <c r="AH153" s="82">
        <v>0</v>
      </c>
      <c r="AI153" s="82">
        <v>0</v>
      </c>
      <c r="AJ153" s="82">
        <v>0</v>
      </c>
      <c r="AK153" s="82">
        <v>0</v>
      </c>
      <c r="AL153" s="82">
        <v>0</v>
      </c>
      <c r="AM153" s="82">
        <v>0</v>
      </c>
      <c r="AN153" s="82">
        <v>0</v>
      </c>
      <c r="AO153" s="82">
        <v>0</v>
      </c>
      <c r="AP153" s="82">
        <v>0</v>
      </c>
      <c r="AQ153" s="82">
        <v>0</v>
      </c>
    </row>
    <row r="154" spans="1:43" ht="31.5">
      <c r="A154" s="59" t="s">
        <v>225</v>
      </c>
      <c r="B154" s="68" t="s">
        <v>440</v>
      </c>
      <c r="C154" s="53" t="s">
        <v>743</v>
      </c>
      <c r="D154" s="82">
        <v>0</v>
      </c>
      <c r="E154" s="82">
        <v>0</v>
      </c>
      <c r="F154" s="82">
        <v>0</v>
      </c>
      <c r="G154" s="82">
        <v>0</v>
      </c>
      <c r="H154" s="82">
        <v>0</v>
      </c>
      <c r="I154" s="82">
        <v>0</v>
      </c>
      <c r="J154" s="82">
        <v>0</v>
      </c>
      <c r="K154" s="82">
        <v>0</v>
      </c>
      <c r="L154" s="82">
        <v>0</v>
      </c>
      <c r="M154" s="82">
        <v>0</v>
      </c>
      <c r="N154" s="82">
        <v>0</v>
      </c>
      <c r="O154" s="82">
        <v>0</v>
      </c>
      <c r="P154" s="82">
        <v>0</v>
      </c>
      <c r="Q154" s="82">
        <v>0</v>
      </c>
      <c r="R154" s="82">
        <v>0</v>
      </c>
      <c r="S154" s="82">
        <v>0</v>
      </c>
      <c r="T154" s="82">
        <v>0</v>
      </c>
      <c r="U154" s="82">
        <v>0</v>
      </c>
      <c r="V154" s="82">
        <v>0</v>
      </c>
      <c r="W154" s="82">
        <v>0</v>
      </c>
      <c r="X154" s="82">
        <v>0</v>
      </c>
      <c r="Y154" s="82">
        <v>0</v>
      </c>
      <c r="Z154" s="82">
        <v>0</v>
      </c>
      <c r="AA154" s="82">
        <v>0</v>
      </c>
      <c r="AB154" s="82">
        <v>0</v>
      </c>
      <c r="AC154" s="82">
        <v>0</v>
      </c>
      <c r="AD154" s="82">
        <v>0</v>
      </c>
      <c r="AE154" s="82">
        <v>0</v>
      </c>
      <c r="AF154" s="82">
        <v>0</v>
      </c>
      <c r="AG154" s="82">
        <v>0</v>
      </c>
      <c r="AH154" s="82">
        <v>0</v>
      </c>
      <c r="AI154" s="82">
        <v>0</v>
      </c>
      <c r="AJ154" s="82">
        <v>0</v>
      </c>
      <c r="AK154" s="82">
        <v>0</v>
      </c>
      <c r="AL154" s="82">
        <v>0</v>
      </c>
      <c r="AM154" s="82">
        <v>0</v>
      </c>
      <c r="AN154" s="82">
        <v>0</v>
      </c>
      <c r="AO154" s="82">
        <v>0</v>
      </c>
      <c r="AP154" s="82">
        <v>0</v>
      </c>
      <c r="AQ154" s="82">
        <v>0</v>
      </c>
    </row>
    <row r="155" spans="1:43" ht="31.5">
      <c r="A155" s="59" t="s">
        <v>225</v>
      </c>
      <c r="B155" s="68" t="s">
        <v>746</v>
      </c>
      <c r="C155" s="53" t="s">
        <v>744</v>
      </c>
      <c r="D155" s="82">
        <v>0</v>
      </c>
      <c r="E155" s="82">
        <v>0</v>
      </c>
      <c r="F155" s="82">
        <v>0</v>
      </c>
      <c r="G155" s="82">
        <v>0</v>
      </c>
      <c r="H155" s="82">
        <v>0</v>
      </c>
      <c r="I155" s="82">
        <v>0</v>
      </c>
      <c r="J155" s="82">
        <v>0</v>
      </c>
      <c r="K155" s="82">
        <v>0</v>
      </c>
      <c r="L155" s="82">
        <v>0</v>
      </c>
      <c r="M155" s="82">
        <v>0</v>
      </c>
      <c r="N155" s="82">
        <v>0</v>
      </c>
      <c r="O155" s="82">
        <v>0</v>
      </c>
      <c r="P155" s="82">
        <v>0</v>
      </c>
      <c r="Q155" s="82">
        <v>0</v>
      </c>
      <c r="R155" s="82">
        <v>0</v>
      </c>
      <c r="S155" s="82">
        <v>0</v>
      </c>
      <c r="T155" s="82">
        <v>0</v>
      </c>
      <c r="U155" s="82">
        <v>0</v>
      </c>
      <c r="V155" s="82">
        <v>0</v>
      </c>
      <c r="W155" s="82">
        <v>0</v>
      </c>
      <c r="X155" s="82">
        <v>0</v>
      </c>
      <c r="Y155" s="82">
        <v>0</v>
      </c>
      <c r="Z155" s="82">
        <v>0</v>
      </c>
      <c r="AA155" s="82">
        <v>0</v>
      </c>
      <c r="AB155" s="82">
        <v>0</v>
      </c>
      <c r="AC155" s="82">
        <v>0</v>
      </c>
      <c r="AD155" s="82">
        <v>0</v>
      </c>
      <c r="AE155" s="82">
        <v>0</v>
      </c>
      <c r="AF155" s="82">
        <v>0</v>
      </c>
      <c r="AG155" s="82">
        <v>0</v>
      </c>
      <c r="AH155" s="82">
        <v>0</v>
      </c>
      <c r="AI155" s="82">
        <v>0</v>
      </c>
      <c r="AJ155" s="82">
        <v>0</v>
      </c>
      <c r="AK155" s="82">
        <v>0</v>
      </c>
      <c r="AL155" s="82">
        <v>0</v>
      </c>
      <c r="AM155" s="82">
        <v>0</v>
      </c>
      <c r="AN155" s="82">
        <v>0</v>
      </c>
      <c r="AO155" s="82">
        <v>0</v>
      </c>
      <c r="AP155" s="82">
        <v>0</v>
      </c>
      <c r="AQ155" s="82">
        <v>0</v>
      </c>
    </row>
    <row r="156" spans="1:43" ht="47.25">
      <c r="A156" s="59" t="s">
        <v>225</v>
      </c>
      <c r="B156" s="68" t="s">
        <v>441</v>
      </c>
      <c r="C156" s="53" t="s">
        <v>745</v>
      </c>
      <c r="D156" s="82">
        <v>0</v>
      </c>
      <c r="E156" s="82">
        <v>0</v>
      </c>
      <c r="F156" s="82">
        <v>0</v>
      </c>
      <c r="G156" s="82">
        <v>0</v>
      </c>
      <c r="H156" s="82">
        <v>0</v>
      </c>
      <c r="I156" s="82">
        <v>0</v>
      </c>
      <c r="J156" s="82">
        <v>0</v>
      </c>
      <c r="K156" s="82">
        <v>0</v>
      </c>
      <c r="L156" s="82">
        <v>0</v>
      </c>
      <c r="M156" s="82">
        <v>0</v>
      </c>
      <c r="N156" s="82">
        <v>0</v>
      </c>
      <c r="O156" s="82">
        <v>0</v>
      </c>
      <c r="P156" s="82">
        <v>0</v>
      </c>
      <c r="Q156" s="82">
        <v>0</v>
      </c>
      <c r="R156" s="82">
        <v>0</v>
      </c>
      <c r="S156" s="82">
        <v>0</v>
      </c>
      <c r="T156" s="82">
        <v>0</v>
      </c>
      <c r="U156" s="82">
        <v>0</v>
      </c>
      <c r="V156" s="82">
        <v>0</v>
      </c>
      <c r="W156" s="82">
        <v>0</v>
      </c>
      <c r="X156" s="82">
        <v>0</v>
      </c>
      <c r="Y156" s="82">
        <v>0</v>
      </c>
      <c r="Z156" s="82">
        <v>0</v>
      </c>
      <c r="AA156" s="82">
        <v>0</v>
      </c>
      <c r="AB156" s="82">
        <v>0</v>
      </c>
      <c r="AC156" s="82">
        <v>0</v>
      </c>
      <c r="AD156" s="82">
        <v>0</v>
      </c>
      <c r="AE156" s="82">
        <v>0</v>
      </c>
      <c r="AF156" s="82">
        <v>0</v>
      </c>
      <c r="AG156" s="82">
        <v>0</v>
      </c>
      <c r="AH156" s="82">
        <v>0</v>
      </c>
      <c r="AI156" s="82">
        <v>0</v>
      </c>
      <c r="AJ156" s="82">
        <v>0</v>
      </c>
      <c r="AK156" s="82">
        <v>0</v>
      </c>
      <c r="AL156" s="82">
        <v>0</v>
      </c>
      <c r="AM156" s="82">
        <v>0</v>
      </c>
      <c r="AN156" s="82">
        <v>0</v>
      </c>
      <c r="AO156" s="82">
        <v>0</v>
      </c>
      <c r="AP156" s="82">
        <v>0</v>
      </c>
      <c r="AQ156" s="82">
        <v>0</v>
      </c>
    </row>
    <row r="157" spans="1:43" ht="47.25">
      <c r="A157" s="59" t="s">
        <v>225</v>
      </c>
      <c r="B157" s="68" t="s">
        <v>747</v>
      </c>
      <c r="C157" s="53" t="s">
        <v>749</v>
      </c>
      <c r="D157" s="82">
        <v>0</v>
      </c>
      <c r="E157" s="82">
        <v>0</v>
      </c>
      <c r="F157" s="82">
        <v>0</v>
      </c>
      <c r="G157" s="82">
        <v>0</v>
      </c>
      <c r="H157" s="82">
        <v>0</v>
      </c>
      <c r="I157" s="82">
        <v>0</v>
      </c>
      <c r="J157" s="82">
        <v>0</v>
      </c>
      <c r="K157" s="82">
        <v>0</v>
      </c>
      <c r="L157" s="82">
        <v>0</v>
      </c>
      <c r="M157" s="82">
        <v>0</v>
      </c>
      <c r="N157" s="82">
        <v>0</v>
      </c>
      <c r="O157" s="82">
        <v>0</v>
      </c>
      <c r="P157" s="82">
        <v>0</v>
      </c>
      <c r="Q157" s="82">
        <v>0</v>
      </c>
      <c r="R157" s="82">
        <v>0</v>
      </c>
      <c r="S157" s="82">
        <v>0</v>
      </c>
      <c r="T157" s="82">
        <v>0</v>
      </c>
      <c r="U157" s="82">
        <v>0</v>
      </c>
      <c r="V157" s="82">
        <v>0</v>
      </c>
      <c r="W157" s="82">
        <v>0</v>
      </c>
      <c r="X157" s="82">
        <v>0</v>
      </c>
      <c r="Y157" s="82">
        <v>0</v>
      </c>
      <c r="Z157" s="82">
        <v>0</v>
      </c>
      <c r="AA157" s="82">
        <v>0</v>
      </c>
      <c r="AB157" s="82">
        <v>0</v>
      </c>
      <c r="AC157" s="82">
        <v>0</v>
      </c>
      <c r="AD157" s="82">
        <v>0</v>
      </c>
      <c r="AE157" s="82">
        <v>0</v>
      </c>
      <c r="AF157" s="82">
        <v>0</v>
      </c>
      <c r="AG157" s="82">
        <v>0</v>
      </c>
      <c r="AH157" s="82">
        <v>0</v>
      </c>
      <c r="AI157" s="82">
        <v>0</v>
      </c>
      <c r="AJ157" s="82">
        <v>0</v>
      </c>
      <c r="AK157" s="82">
        <v>0</v>
      </c>
      <c r="AL157" s="82">
        <v>0</v>
      </c>
      <c r="AM157" s="82">
        <v>0</v>
      </c>
      <c r="AN157" s="82">
        <v>0</v>
      </c>
      <c r="AO157" s="82">
        <v>0</v>
      </c>
      <c r="AP157" s="82">
        <v>0</v>
      </c>
      <c r="AQ157" s="82">
        <v>0</v>
      </c>
    </row>
    <row r="158" spans="1:43" ht="31.5">
      <c r="A158" s="59" t="s">
        <v>225</v>
      </c>
      <c r="B158" s="68" t="s">
        <v>748</v>
      </c>
      <c r="C158" s="53" t="s">
        <v>750</v>
      </c>
      <c r="D158" s="82">
        <v>0</v>
      </c>
      <c r="E158" s="82">
        <v>0</v>
      </c>
      <c r="F158" s="82">
        <v>0</v>
      </c>
      <c r="G158" s="82">
        <v>0</v>
      </c>
      <c r="H158" s="82">
        <v>0</v>
      </c>
      <c r="I158" s="82">
        <v>0</v>
      </c>
      <c r="J158" s="82">
        <v>0</v>
      </c>
      <c r="K158" s="82">
        <v>0</v>
      </c>
      <c r="L158" s="82">
        <v>0</v>
      </c>
      <c r="M158" s="82">
        <v>0</v>
      </c>
      <c r="N158" s="82">
        <v>0</v>
      </c>
      <c r="O158" s="82">
        <v>0</v>
      </c>
      <c r="P158" s="82">
        <v>0</v>
      </c>
      <c r="Q158" s="82">
        <v>0</v>
      </c>
      <c r="R158" s="82">
        <v>0</v>
      </c>
      <c r="S158" s="82">
        <v>0</v>
      </c>
      <c r="T158" s="82">
        <v>0</v>
      </c>
      <c r="U158" s="82">
        <v>0</v>
      </c>
      <c r="V158" s="82">
        <v>0</v>
      </c>
      <c r="W158" s="82">
        <v>0</v>
      </c>
      <c r="X158" s="82">
        <v>0</v>
      </c>
      <c r="Y158" s="82">
        <v>0</v>
      </c>
      <c r="Z158" s="82">
        <v>0</v>
      </c>
      <c r="AA158" s="82">
        <v>0</v>
      </c>
      <c r="AB158" s="82">
        <v>0</v>
      </c>
      <c r="AC158" s="82">
        <v>0</v>
      </c>
      <c r="AD158" s="82">
        <v>0</v>
      </c>
      <c r="AE158" s="82">
        <v>0</v>
      </c>
      <c r="AF158" s="82">
        <v>0</v>
      </c>
      <c r="AG158" s="82">
        <v>0</v>
      </c>
      <c r="AH158" s="82">
        <v>0</v>
      </c>
      <c r="AI158" s="82">
        <v>0</v>
      </c>
      <c r="AJ158" s="82">
        <v>0</v>
      </c>
      <c r="AK158" s="82">
        <v>0</v>
      </c>
      <c r="AL158" s="82">
        <v>0</v>
      </c>
      <c r="AM158" s="82">
        <v>0</v>
      </c>
      <c r="AN158" s="82">
        <v>0</v>
      </c>
      <c r="AO158" s="82">
        <v>0</v>
      </c>
      <c r="AP158" s="82">
        <v>0</v>
      </c>
      <c r="AQ158" s="82">
        <v>0</v>
      </c>
    </row>
    <row r="159" spans="1:43" ht="31.5">
      <c r="A159" s="59" t="s">
        <v>225</v>
      </c>
      <c r="B159" s="68" t="s">
        <v>840</v>
      </c>
      <c r="C159" s="53" t="s">
        <v>839</v>
      </c>
      <c r="D159" s="82">
        <v>0</v>
      </c>
      <c r="E159" s="82">
        <v>0</v>
      </c>
      <c r="F159" s="82">
        <v>0</v>
      </c>
      <c r="G159" s="82">
        <v>0</v>
      </c>
      <c r="H159" s="82">
        <v>0</v>
      </c>
      <c r="I159" s="82">
        <v>0</v>
      </c>
      <c r="J159" s="82">
        <v>0</v>
      </c>
      <c r="K159" s="82">
        <v>0</v>
      </c>
      <c r="L159" s="82">
        <v>0</v>
      </c>
      <c r="M159" s="82">
        <v>0</v>
      </c>
      <c r="N159" s="82">
        <v>0</v>
      </c>
      <c r="O159" s="82">
        <v>0</v>
      </c>
      <c r="P159" s="82">
        <v>0</v>
      </c>
      <c r="Q159" s="82">
        <v>0</v>
      </c>
      <c r="R159" s="82">
        <v>0</v>
      </c>
      <c r="S159" s="82">
        <v>0</v>
      </c>
      <c r="T159" s="82">
        <v>0</v>
      </c>
      <c r="U159" s="82">
        <v>0</v>
      </c>
      <c r="V159" s="82">
        <v>0</v>
      </c>
      <c r="W159" s="82">
        <v>0</v>
      </c>
      <c r="X159" s="82">
        <v>0</v>
      </c>
      <c r="Y159" s="82">
        <v>0</v>
      </c>
      <c r="Z159" s="82">
        <v>0</v>
      </c>
      <c r="AA159" s="82">
        <v>0</v>
      </c>
      <c r="AB159" s="82">
        <v>0</v>
      </c>
      <c r="AC159" s="82">
        <v>0</v>
      </c>
      <c r="AD159" s="82">
        <v>0</v>
      </c>
      <c r="AE159" s="82">
        <v>0</v>
      </c>
      <c r="AF159" s="82">
        <v>0</v>
      </c>
      <c r="AG159" s="82">
        <v>0</v>
      </c>
      <c r="AH159" s="82">
        <v>0</v>
      </c>
      <c r="AI159" s="82">
        <v>0</v>
      </c>
      <c r="AJ159" s="82">
        <v>0</v>
      </c>
      <c r="AK159" s="82">
        <v>0</v>
      </c>
      <c r="AL159" s="82">
        <v>0</v>
      </c>
      <c r="AM159" s="82">
        <v>0</v>
      </c>
      <c r="AN159" s="82">
        <v>0</v>
      </c>
      <c r="AO159" s="82">
        <v>0</v>
      </c>
      <c r="AP159" s="82">
        <v>0</v>
      </c>
      <c r="AQ159" s="82">
        <v>0</v>
      </c>
    </row>
    <row r="160" spans="1:43" ht="189">
      <c r="A160" s="59" t="s">
        <v>225</v>
      </c>
      <c r="B160" s="68" t="s">
        <v>846</v>
      </c>
      <c r="C160" s="53" t="s">
        <v>847</v>
      </c>
      <c r="D160" s="82">
        <v>0</v>
      </c>
      <c r="E160" s="82">
        <v>0</v>
      </c>
      <c r="F160" s="82">
        <v>0</v>
      </c>
      <c r="G160" s="82">
        <v>0</v>
      </c>
      <c r="H160" s="82">
        <v>0</v>
      </c>
      <c r="I160" s="82">
        <v>0</v>
      </c>
      <c r="J160" s="82">
        <v>0</v>
      </c>
      <c r="K160" s="82">
        <v>0</v>
      </c>
      <c r="L160" s="82">
        <v>0</v>
      </c>
      <c r="M160" s="82">
        <v>0</v>
      </c>
      <c r="N160" s="82">
        <v>0</v>
      </c>
      <c r="O160" s="82">
        <v>0</v>
      </c>
      <c r="P160" s="82">
        <v>0</v>
      </c>
      <c r="Q160" s="82">
        <v>0</v>
      </c>
      <c r="R160" s="82">
        <v>0</v>
      </c>
      <c r="S160" s="82">
        <v>0</v>
      </c>
      <c r="T160" s="82">
        <v>0</v>
      </c>
      <c r="U160" s="82">
        <v>0</v>
      </c>
      <c r="V160" s="82">
        <v>0</v>
      </c>
      <c r="W160" s="82">
        <v>0</v>
      </c>
      <c r="X160" s="82">
        <v>0</v>
      </c>
      <c r="Y160" s="82">
        <v>0</v>
      </c>
      <c r="Z160" s="82">
        <v>0</v>
      </c>
      <c r="AA160" s="82">
        <v>0</v>
      </c>
      <c r="AB160" s="82">
        <v>0</v>
      </c>
      <c r="AC160" s="82">
        <v>100.05882296</v>
      </c>
      <c r="AD160" s="82">
        <v>0</v>
      </c>
      <c r="AE160" s="82">
        <v>0</v>
      </c>
      <c r="AF160" s="82">
        <v>1.054</v>
      </c>
      <c r="AG160" s="82">
        <v>0</v>
      </c>
      <c r="AH160" s="82">
        <v>0</v>
      </c>
      <c r="AI160" s="82">
        <v>0</v>
      </c>
      <c r="AJ160" s="82">
        <v>0</v>
      </c>
      <c r="AK160" s="82">
        <v>100.05882296</v>
      </c>
      <c r="AL160" s="82">
        <v>0</v>
      </c>
      <c r="AM160" s="82">
        <v>0</v>
      </c>
      <c r="AN160" s="82">
        <v>1.054</v>
      </c>
      <c r="AO160" s="82">
        <v>0</v>
      </c>
      <c r="AP160" s="82">
        <v>0</v>
      </c>
      <c r="AQ160" s="82">
        <v>0</v>
      </c>
    </row>
    <row r="161" spans="1:43" ht="31.5">
      <c r="A161" s="59" t="s">
        <v>225</v>
      </c>
      <c r="B161" s="68" t="s">
        <v>842</v>
      </c>
      <c r="C161" s="53" t="s">
        <v>841</v>
      </c>
      <c r="D161" s="82">
        <v>0</v>
      </c>
      <c r="E161" s="82">
        <v>0</v>
      </c>
      <c r="F161" s="82">
        <v>0</v>
      </c>
      <c r="G161" s="82">
        <v>0</v>
      </c>
      <c r="H161" s="82">
        <v>0</v>
      </c>
      <c r="I161" s="82">
        <v>0</v>
      </c>
      <c r="J161" s="82">
        <v>0</v>
      </c>
      <c r="K161" s="82">
        <v>0</v>
      </c>
      <c r="L161" s="82">
        <v>0</v>
      </c>
      <c r="M161" s="82">
        <v>0</v>
      </c>
      <c r="N161" s="82">
        <v>0</v>
      </c>
      <c r="O161" s="82">
        <v>0</v>
      </c>
      <c r="P161" s="82">
        <v>0</v>
      </c>
      <c r="Q161" s="82">
        <v>0</v>
      </c>
      <c r="R161" s="82">
        <v>0</v>
      </c>
      <c r="S161" s="82">
        <v>0</v>
      </c>
      <c r="T161" s="82">
        <v>0</v>
      </c>
      <c r="U161" s="82">
        <v>0</v>
      </c>
      <c r="V161" s="82">
        <v>0</v>
      </c>
      <c r="W161" s="82">
        <v>0</v>
      </c>
      <c r="X161" s="82">
        <v>0</v>
      </c>
      <c r="Y161" s="82">
        <v>0</v>
      </c>
      <c r="Z161" s="82">
        <v>0</v>
      </c>
      <c r="AA161" s="82">
        <v>0</v>
      </c>
      <c r="AB161" s="82">
        <v>0</v>
      </c>
      <c r="AC161" s="82">
        <v>0</v>
      </c>
      <c r="AD161" s="82">
        <v>0</v>
      </c>
      <c r="AE161" s="82">
        <v>0</v>
      </c>
      <c r="AF161" s="82">
        <v>0</v>
      </c>
      <c r="AG161" s="82">
        <v>0</v>
      </c>
      <c r="AH161" s="82">
        <v>0</v>
      </c>
      <c r="AI161" s="82">
        <v>0</v>
      </c>
      <c r="AJ161" s="82">
        <v>0</v>
      </c>
      <c r="AK161" s="82">
        <v>0</v>
      </c>
      <c r="AL161" s="82">
        <v>0</v>
      </c>
      <c r="AM161" s="82">
        <v>0</v>
      </c>
      <c r="AN161" s="82">
        <v>0</v>
      </c>
      <c r="AO161" s="82">
        <v>0</v>
      </c>
      <c r="AP161" s="82">
        <v>0</v>
      </c>
      <c r="AQ161" s="82">
        <v>0</v>
      </c>
    </row>
    <row r="162" spans="1:43" ht="31.5">
      <c r="A162" s="56" t="s">
        <v>226</v>
      </c>
      <c r="B162" s="52" t="s">
        <v>80</v>
      </c>
      <c r="C162" s="62" t="s">
        <v>96</v>
      </c>
      <c r="D162" s="82">
        <v>0</v>
      </c>
      <c r="E162" s="82">
        <v>0</v>
      </c>
      <c r="F162" s="82">
        <v>0</v>
      </c>
      <c r="G162" s="82">
        <v>0</v>
      </c>
      <c r="H162" s="82">
        <v>0</v>
      </c>
      <c r="I162" s="82">
        <v>0</v>
      </c>
      <c r="J162" s="82">
        <v>0</v>
      </c>
      <c r="K162" s="82">
        <v>0</v>
      </c>
      <c r="L162" s="82">
        <v>0</v>
      </c>
      <c r="M162" s="82">
        <v>0</v>
      </c>
      <c r="N162" s="82">
        <v>0</v>
      </c>
      <c r="O162" s="82">
        <v>0</v>
      </c>
      <c r="P162" s="82">
        <v>0</v>
      </c>
      <c r="Q162" s="82">
        <v>0</v>
      </c>
      <c r="R162" s="82">
        <v>0</v>
      </c>
      <c r="S162" s="82">
        <v>0</v>
      </c>
      <c r="T162" s="82">
        <v>0</v>
      </c>
      <c r="U162" s="82">
        <v>0</v>
      </c>
      <c r="V162" s="82">
        <v>0</v>
      </c>
      <c r="W162" s="82">
        <v>0</v>
      </c>
      <c r="X162" s="82">
        <v>0</v>
      </c>
      <c r="Y162" s="82">
        <v>0</v>
      </c>
      <c r="Z162" s="82">
        <v>0</v>
      </c>
      <c r="AA162" s="82">
        <v>0</v>
      </c>
      <c r="AB162" s="82">
        <v>0</v>
      </c>
      <c r="AC162" s="82">
        <v>0</v>
      </c>
      <c r="AD162" s="82">
        <v>0</v>
      </c>
      <c r="AE162" s="82">
        <v>0</v>
      </c>
      <c r="AF162" s="82">
        <v>0</v>
      </c>
      <c r="AG162" s="82">
        <v>0</v>
      </c>
      <c r="AH162" s="82">
        <v>0</v>
      </c>
      <c r="AI162" s="82">
        <v>0</v>
      </c>
      <c r="AJ162" s="82">
        <v>0</v>
      </c>
      <c r="AK162" s="82">
        <v>0</v>
      </c>
      <c r="AL162" s="82">
        <v>0</v>
      </c>
      <c r="AM162" s="82">
        <v>0</v>
      </c>
      <c r="AN162" s="82">
        <v>0</v>
      </c>
      <c r="AO162" s="82">
        <v>0</v>
      </c>
      <c r="AP162" s="82">
        <v>0</v>
      </c>
      <c r="AQ162" s="82">
        <v>0</v>
      </c>
    </row>
    <row r="163" spans="1:43" ht="78.75">
      <c r="A163" s="59" t="s">
        <v>226</v>
      </c>
      <c r="B163" s="68" t="s">
        <v>111</v>
      </c>
      <c r="C163" s="53" t="s">
        <v>553</v>
      </c>
      <c r="D163" s="82">
        <v>0</v>
      </c>
      <c r="E163" s="82">
        <v>0</v>
      </c>
      <c r="F163" s="82">
        <v>0</v>
      </c>
      <c r="G163" s="82">
        <v>0</v>
      </c>
      <c r="H163" s="82">
        <v>0</v>
      </c>
      <c r="I163" s="82">
        <v>0</v>
      </c>
      <c r="J163" s="82">
        <v>0</v>
      </c>
      <c r="K163" s="82">
        <v>0</v>
      </c>
      <c r="L163" s="82">
        <v>0</v>
      </c>
      <c r="M163" s="82">
        <v>0</v>
      </c>
      <c r="N163" s="82">
        <v>0</v>
      </c>
      <c r="O163" s="82">
        <v>0</v>
      </c>
      <c r="P163" s="82">
        <v>0</v>
      </c>
      <c r="Q163" s="82">
        <v>0</v>
      </c>
      <c r="R163" s="82">
        <v>0</v>
      </c>
      <c r="S163" s="82">
        <v>0</v>
      </c>
      <c r="T163" s="82">
        <v>0</v>
      </c>
      <c r="U163" s="82">
        <v>0</v>
      </c>
      <c r="V163" s="82">
        <v>0</v>
      </c>
      <c r="W163" s="82">
        <v>0</v>
      </c>
      <c r="X163" s="82">
        <v>0</v>
      </c>
      <c r="Y163" s="82">
        <v>0</v>
      </c>
      <c r="Z163" s="82">
        <v>0</v>
      </c>
      <c r="AA163" s="82">
        <v>0</v>
      </c>
      <c r="AB163" s="82">
        <v>0</v>
      </c>
      <c r="AC163" s="82">
        <v>0</v>
      </c>
      <c r="AD163" s="82">
        <v>0</v>
      </c>
      <c r="AE163" s="82">
        <v>0</v>
      </c>
      <c r="AF163" s="82">
        <v>0</v>
      </c>
      <c r="AG163" s="82">
        <v>0</v>
      </c>
      <c r="AH163" s="82">
        <v>0</v>
      </c>
      <c r="AI163" s="82">
        <v>0</v>
      </c>
      <c r="AJ163" s="82">
        <v>0</v>
      </c>
      <c r="AK163" s="82">
        <v>0</v>
      </c>
      <c r="AL163" s="82">
        <v>0</v>
      </c>
      <c r="AM163" s="82">
        <v>0</v>
      </c>
      <c r="AN163" s="82">
        <v>0</v>
      </c>
      <c r="AO163" s="82">
        <v>0</v>
      </c>
      <c r="AP163" s="82">
        <v>0</v>
      </c>
      <c r="AQ163" s="82">
        <v>0</v>
      </c>
    </row>
    <row r="164" spans="1:43" ht="31.5">
      <c r="A164" s="57" t="s">
        <v>227</v>
      </c>
      <c r="B164" s="60" t="s">
        <v>82</v>
      </c>
      <c r="C164" s="62" t="s">
        <v>96</v>
      </c>
      <c r="D164" s="82">
        <v>0</v>
      </c>
      <c r="E164" s="82">
        <v>0</v>
      </c>
      <c r="F164" s="82">
        <v>0</v>
      </c>
      <c r="G164" s="82">
        <v>0</v>
      </c>
      <c r="H164" s="82">
        <v>0</v>
      </c>
      <c r="I164" s="82">
        <v>0</v>
      </c>
      <c r="J164" s="82">
        <v>0</v>
      </c>
      <c r="K164" s="82">
        <v>0</v>
      </c>
      <c r="L164" s="82">
        <v>0</v>
      </c>
      <c r="M164" s="82">
        <v>0</v>
      </c>
      <c r="N164" s="82">
        <v>0</v>
      </c>
      <c r="O164" s="82">
        <v>0</v>
      </c>
      <c r="P164" s="82">
        <v>0</v>
      </c>
      <c r="Q164" s="82">
        <v>0</v>
      </c>
      <c r="R164" s="82">
        <v>0</v>
      </c>
      <c r="S164" s="82">
        <v>0</v>
      </c>
      <c r="T164" s="82">
        <v>0</v>
      </c>
      <c r="U164" s="82">
        <v>0</v>
      </c>
      <c r="V164" s="82">
        <v>0</v>
      </c>
      <c r="W164" s="82">
        <v>0</v>
      </c>
      <c r="X164" s="82">
        <v>0</v>
      </c>
      <c r="Y164" s="82">
        <v>0</v>
      </c>
      <c r="Z164" s="82">
        <v>0</v>
      </c>
      <c r="AA164" s="82">
        <v>0</v>
      </c>
      <c r="AB164" s="82">
        <v>0</v>
      </c>
      <c r="AC164" s="82">
        <v>111.89042415</v>
      </c>
      <c r="AD164" s="82">
        <v>0</v>
      </c>
      <c r="AE164" s="82">
        <v>0</v>
      </c>
      <c r="AF164" s="82">
        <v>0</v>
      </c>
      <c r="AG164" s="82">
        <v>0</v>
      </c>
      <c r="AH164" s="82">
        <v>2817</v>
      </c>
      <c r="AI164" s="82">
        <v>0</v>
      </c>
      <c r="AJ164" s="82">
        <v>0</v>
      </c>
      <c r="AK164" s="82">
        <v>111.89042415</v>
      </c>
      <c r="AL164" s="82">
        <v>0</v>
      </c>
      <c r="AM164" s="82">
        <v>0</v>
      </c>
      <c r="AN164" s="82">
        <v>0</v>
      </c>
      <c r="AO164" s="82">
        <v>0</v>
      </c>
      <c r="AP164" s="82">
        <v>2817</v>
      </c>
      <c r="AQ164" s="82">
        <v>0</v>
      </c>
    </row>
    <row r="165" spans="1:43" ht="78.75">
      <c r="A165" s="59" t="s">
        <v>227</v>
      </c>
      <c r="B165" s="68" t="s">
        <v>364</v>
      </c>
      <c r="C165" s="53" t="s">
        <v>137</v>
      </c>
      <c r="D165" s="82">
        <v>0</v>
      </c>
      <c r="E165" s="82">
        <v>0</v>
      </c>
      <c r="F165" s="82">
        <v>0</v>
      </c>
      <c r="G165" s="82">
        <v>0</v>
      </c>
      <c r="H165" s="82">
        <v>0</v>
      </c>
      <c r="I165" s="82">
        <v>0</v>
      </c>
      <c r="J165" s="82">
        <v>0</v>
      </c>
      <c r="K165" s="82">
        <v>0</v>
      </c>
      <c r="L165" s="82">
        <v>0</v>
      </c>
      <c r="M165" s="82">
        <v>0</v>
      </c>
      <c r="N165" s="82">
        <v>0</v>
      </c>
      <c r="O165" s="82">
        <v>0</v>
      </c>
      <c r="P165" s="82">
        <v>0</v>
      </c>
      <c r="Q165" s="82">
        <v>0</v>
      </c>
      <c r="R165" s="82">
        <v>0</v>
      </c>
      <c r="S165" s="82">
        <v>0</v>
      </c>
      <c r="T165" s="82">
        <v>0</v>
      </c>
      <c r="U165" s="82">
        <v>0</v>
      </c>
      <c r="V165" s="82">
        <v>0</v>
      </c>
      <c r="W165" s="82">
        <v>0</v>
      </c>
      <c r="X165" s="82">
        <v>0</v>
      </c>
      <c r="Y165" s="82">
        <v>0</v>
      </c>
      <c r="Z165" s="82">
        <v>0</v>
      </c>
      <c r="AA165" s="82">
        <v>0</v>
      </c>
      <c r="AB165" s="82">
        <v>0</v>
      </c>
      <c r="AC165" s="82">
        <v>0</v>
      </c>
      <c r="AD165" s="82">
        <v>0</v>
      </c>
      <c r="AE165" s="82">
        <v>0</v>
      </c>
      <c r="AF165" s="82">
        <v>0</v>
      </c>
      <c r="AG165" s="82">
        <v>0</v>
      </c>
      <c r="AH165" s="82">
        <v>0</v>
      </c>
      <c r="AI165" s="82">
        <v>0</v>
      </c>
      <c r="AJ165" s="82">
        <v>0</v>
      </c>
      <c r="AK165" s="82">
        <v>0</v>
      </c>
      <c r="AL165" s="82">
        <v>0</v>
      </c>
      <c r="AM165" s="82">
        <v>0</v>
      </c>
      <c r="AN165" s="82">
        <v>0</v>
      </c>
      <c r="AO165" s="82">
        <v>0</v>
      </c>
      <c r="AP165" s="82">
        <v>0</v>
      </c>
      <c r="AQ165" s="82">
        <v>0</v>
      </c>
    </row>
    <row r="166" spans="1:43" ht="63">
      <c r="A166" s="59" t="s">
        <v>227</v>
      </c>
      <c r="B166" s="68" t="s">
        <v>369</v>
      </c>
      <c r="C166" s="53" t="s">
        <v>368</v>
      </c>
      <c r="D166" s="82">
        <v>0</v>
      </c>
      <c r="E166" s="82">
        <v>0</v>
      </c>
      <c r="F166" s="82">
        <v>0</v>
      </c>
      <c r="G166" s="82">
        <v>0</v>
      </c>
      <c r="H166" s="82">
        <v>0</v>
      </c>
      <c r="I166" s="82">
        <v>0</v>
      </c>
      <c r="J166" s="82">
        <v>0</v>
      </c>
      <c r="K166" s="82">
        <v>0</v>
      </c>
      <c r="L166" s="82">
        <v>0</v>
      </c>
      <c r="M166" s="82">
        <v>0</v>
      </c>
      <c r="N166" s="82">
        <v>0</v>
      </c>
      <c r="O166" s="82">
        <v>0</v>
      </c>
      <c r="P166" s="82">
        <v>0</v>
      </c>
      <c r="Q166" s="82">
        <v>0</v>
      </c>
      <c r="R166" s="82">
        <v>0</v>
      </c>
      <c r="S166" s="82">
        <v>0</v>
      </c>
      <c r="T166" s="82">
        <v>0</v>
      </c>
      <c r="U166" s="82">
        <v>0</v>
      </c>
      <c r="V166" s="82">
        <v>0</v>
      </c>
      <c r="W166" s="82">
        <v>0</v>
      </c>
      <c r="X166" s="82">
        <v>0</v>
      </c>
      <c r="Y166" s="82">
        <v>0</v>
      </c>
      <c r="Z166" s="82">
        <v>0</v>
      </c>
      <c r="AA166" s="82">
        <v>0</v>
      </c>
      <c r="AB166" s="82">
        <v>0</v>
      </c>
      <c r="AC166" s="82">
        <v>0</v>
      </c>
      <c r="AD166" s="82">
        <v>0</v>
      </c>
      <c r="AE166" s="82">
        <v>0</v>
      </c>
      <c r="AF166" s="82">
        <v>0</v>
      </c>
      <c r="AG166" s="82">
        <v>0</v>
      </c>
      <c r="AH166" s="82">
        <v>0</v>
      </c>
      <c r="AI166" s="82">
        <v>0</v>
      </c>
      <c r="AJ166" s="82">
        <v>0</v>
      </c>
      <c r="AK166" s="82">
        <v>0</v>
      </c>
      <c r="AL166" s="82">
        <v>0</v>
      </c>
      <c r="AM166" s="82">
        <v>0</v>
      </c>
      <c r="AN166" s="82">
        <v>0</v>
      </c>
      <c r="AO166" s="82">
        <v>0</v>
      </c>
      <c r="AP166" s="82">
        <v>0</v>
      </c>
      <c r="AQ166" s="82">
        <v>0</v>
      </c>
    </row>
    <row r="167" spans="1:43" ht="78.75">
      <c r="A167" s="59" t="s">
        <v>227</v>
      </c>
      <c r="B167" s="68" t="s">
        <v>406</v>
      </c>
      <c r="C167" s="53" t="s">
        <v>138</v>
      </c>
      <c r="D167" s="82">
        <v>0</v>
      </c>
      <c r="E167" s="82">
        <v>0</v>
      </c>
      <c r="F167" s="82">
        <v>0</v>
      </c>
      <c r="G167" s="82">
        <v>0</v>
      </c>
      <c r="H167" s="82">
        <v>0</v>
      </c>
      <c r="I167" s="82">
        <v>0</v>
      </c>
      <c r="J167" s="82">
        <v>0</v>
      </c>
      <c r="K167" s="82">
        <v>0</v>
      </c>
      <c r="L167" s="82">
        <v>0</v>
      </c>
      <c r="M167" s="82">
        <v>0</v>
      </c>
      <c r="N167" s="82">
        <v>0</v>
      </c>
      <c r="O167" s="82">
        <v>0</v>
      </c>
      <c r="P167" s="82">
        <v>0</v>
      </c>
      <c r="Q167" s="82">
        <v>0</v>
      </c>
      <c r="R167" s="82">
        <v>0</v>
      </c>
      <c r="S167" s="82">
        <v>0</v>
      </c>
      <c r="T167" s="82">
        <v>0</v>
      </c>
      <c r="U167" s="82">
        <v>0</v>
      </c>
      <c r="V167" s="82">
        <v>0</v>
      </c>
      <c r="W167" s="82">
        <v>0</v>
      </c>
      <c r="X167" s="82">
        <v>0</v>
      </c>
      <c r="Y167" s="82">
        <v>0</v>
      </c>
      <c r="Z167" s="82">
        <v>0</v>
      </c>
      <c r="AA167" s="82">
        <v>0</v>
      </c>
      <c r="AB167" s="82">
        <v>0</v>
      </c>
      <c r="AC167" s="82">
        <v>0</v>
      </c>
      <c r="AD167" s="82">
        <v>0</v>
      </c>
      <c r="AE167" s="82">
        <v>0</v>
      </c>
      <c r="AF167" s="82">
        <v>0</v>
      </c>
      <c r="AG167" s="82">
        <v>0</v>
      </c>
      <c r="AH167" s="82">
        <v>0</v>
      </c>
      <c r="AI167" s="82">
        <v>0</v>
      </c>
      <c r="AJ167" s="82">
        <v>0</v>
      </c>
      <c r="AK167" s="82">
        <v>0</v>
      </c>
      <c r="AL167" s="82">
        <v>0</v>
      </c>
      <c r="AM167" s="82">
        <v>0</v>
      </c>
      <c r="AN167" s="82">
        <v>0</v>
      </c>
      <c r="AO167" s="82">
        <v>0</v>
      </c>
      <c r="AP167" s="82">
        <v>0</v>
      </c>
      <c r="AQ167" s="82">
        <v>0</v>
      </c>
    </row>
    <row r="168" spans="1:43" ht="63">
      <c r="A168" s="59" t="s">
        <v>227</v>
      </c>
      <c r="B168" s="68" t="s">
        <v>408</v>
      </c>
      <c r="C168" s="53" t="s">
        <v>370</v>
      </c>
      <c r="D168" s="82">
        <v>0</v>
      </c>
      <c r="E168" s="82">
        <v>0</v>
      </c>
      <c r="F168" s="82">
        <v>0</v>
      </c>
      <c r="G168" s="82">
        <v>0</v>
      </c>
      <c r="H168" s="82">
        <v>0</v>
      </c>
      <c r="I168" s="82">
        <v>0</v>
      </c>
      <c r="J168" s="82">
        <v>0</v>
      </c>
      <c r="K168" s="82">
        <v>0</v>
      </c>
      <c r="L168" s="82">
        <v>0</v>
      </c>
      <c r="M168" s="82">
        <v>0</v>
      </c>
      <c r="N168" s="82">
        <v>0</v>
      </c>
      <c r="O168" s="82">
        <v>0</v>
      </c>
      <c r="P168" s="82">
        <v>0</v>
      </c>
      <c r="Q168" s="82">
        <v>0</v>
      </c>
      <c r="R168" s="82">
        <v>0</v>
      </c>
      <c r="S168" s="82">
        <v>0</v>
      </c>
      <c r="T168" s="82">
        <v>0</v>
      </c>
      <c r="U168" s="82">
        <v>0</v>
      </c>
      <c r="V168" s="82">
        <v>0</v>
      </c>
      <c r="W168" s="82">
        <v>0</v>
      </c>
      <c r="X168" s="82">
        <v>0</v>
      </c>
      <c r="Y168" s="82">
        <v>0</v>
      </c>
      <c r="Z168" s="82">
        <v>0</v>
      </c>
      <c r="AA168" s="82">
        <v>0</v>
      </c>
      <c r="AB168" s="82">
        <v>0</v>
      </c>
      <c r="AC168" s="82">
        <v>0</v>
      </c>
      <c r="AD168" s="82">
        <v>0</v>
      </c>
      <c r="AE168" s="82">
        <v>0</v>
      </c>
      <c r="AF168" s="82">
        <v>0</v>
      </c>
      <c r="AG168" s="82">
        <v>0</v>
      </c>
      <c r="AH168" s="82">
        <v>0</v>
      </c>
      <c r="AI168" s="82">
        <v>0</v>
      </c>
      <c r="AJ168" s="82">
        <v>0</v>
      </c>
      <c r="AK168" s="82">
        <v>0</v>
      </c>
      <c r="AL168" s="82">
        <v>0</v>
      </c>
      <c r="AM168" s="82">
        <v>0</v>
      </c>
      <c r="AN168" s="82">
        <v>0</v>
      </c>
      <c r="AO168" s="82">
        <v>0</v>
      </c>
      <c r="AP168" s="82">
        <v>0</v>
      </c>
      <c r="AQ168" s="82">
        <v>0</v>
      </c>
    </row>
    <row r="169" spans="1:43" ht="78.75">
      <c r="A169" s="59" t="s">
        <v>227</v>
      </c>
      <c r="B169" s="68" t="s">
        <v>418</v>
      </c>
      <c r="C169" s="53" t="s">
        <v>139</v>
      </c>
      <c r="D169" s="82">
        <v>0</v>
      </c>
      <c r="E169" s="82">
        <v>0</v>
      </c>
      <c r="F169" s="82">
        <v>0</v>
      </c>
      <c r="G169" s="82">
        <v>0</v>
      </c>
      <c r="H169" s="82">
        <v>0</v>
      </c>
      <c r="I169" s="82">
        <v>0</v>
      </c>
      <c r="J169" s="82">
        <v>0</v>
      </c>
      <c r="K169" s="82">
        <v>0</v>
      </c>
      <c r="L169" s="82">
        <v>0</v>
      </c>
      <c r="M169" s="82">
        <v>0</v>
      </c>
      <c r="N169" s="82">
        <v>0</v>
      </c>
      <c r="O169" s="82">
        <v>0</v>
      </c>
      <c r="P169" s="82">
        <v>0</v>
      </c>
      <c r="Q169" s="82">
        <v>0</v>
      </c>
      <c r="R169" s="82">
        <v>0</v>
      </c>
      <c r="S169" s="82">
        <v>0</v>
      </c>
      <c r="T169" s="82">
        <v>0</v>
      </c>
      <c r="U169" s="82">
        <v>0</v>
      </c>
      <c r="V169" s="82">
        <v>0</v>
      </c>
      <c r="W169" s="82">
        <v>0</v>
      </c>
      <c r="X169" s="82">
        <v>0</v>
      </c>
      <c r="Y169" s="82">
        <v>0</v>
      </c>
      <c r="Z169" s="82">
        <v>0</v>
      </c>
      <c r="AA169" s="82">
        <v>0</v>
      </c>
      <c r="AB169" s="82">
        <v>0</v>
      </c>
      <c r="AC169" s="82">
        <v>81.914847940000001</v>
      </c>
      <c r="AD169" s="82">
        <v>0</v>
      </c>
      <c r="AE169" s="82">
        <v>0</v>
      </c>
      <c r="AF169" s="82">
        <v>0</v>
      </c>
      <c r="AG169" s="82">
        <v>0</v>
      </c>
      <c r="AH169" s="82">
        <v>2371</v>
      </c>
      <c r="AI169" s="82">
        <v>0</v>
      </c>
      <c r="AJ169" s="82">
        <v>0</v>
      </c>
      <c r="AK169" s="82">
        <v>81.914847940000001</v>
      </c>
      <c r="AL169" s="82">
        <v>0</v>
      </c>
      <c r="AM169" s="82">
        <v>0</v>
      </c>
      <c r="AN169" s="82">
        <v>0</v>
      </c>
      <c r="AO169" s="82">
        <v>0</v>
      </c>
      <c r="AP169" s="82">
        <v>2371</v>
      </c>
      <c r="AQ169" s="82">
        <v>0</v>
      </c>
    </row>
    <row r="170" spans="1:43" ht="63">
      <c r="A170" s="59" t="s">
        <v>227</v>
      </c>
      <c r="B170" s="68" t="s">
        <v>412</v>
      </c>
      <c r="C170" s="53" t="s">
        <v>371</v>
      </c>
      <c r="D170" s="82">
        <v>0</v>
      </c>
      <c r="E170" s="82">
        <v>0</v>
      </c>
      <c r="F170" s="82">
        <v>0</v>
      </c>
      <c r="G170" s="82">
        <v>0</v>
      </c>
      <c r="H170" s="82">
        <v>0</v>
      </c>
      <c r="I170" s="82">
        <v>0</v>
      </c>
      <c r="J170" s="82">
        <v>0</v>
      </c>
      <c r="K170" s="82">
        <v>0</v>
      </c>
      <c r="L170" s="82">
        <v>0</v>
      </c>
      <c r="M170" s="82">
        <v>0</v>
      </c>
      <c r="N170" s="82">
        <v>0</v>
      </c>
      <c r="O170" s="82">
        <v>0</v>
      </c>
      <c r="P170" s="82">
        <v>0</v>
      </c>
      <c r="Q170" s="82">
        <v>0</v>
      </c>
      <c r="R170" s="82">
        <v>0</v>
      </c>
      <c r="S170" s="82">
        <v>0</v>
      </c>
      <c r="T170" s="82">
        <v>0</v>
      </c>
      <c r="U170" s="82">
        <v>0</v>
      </c>
      <c r="V170" s="82">
        <v>0</v>
      </c>
      <c r="W170" s="82">
        <v>0</v>
      </c>
      <c r="X170" s="82">
        <v>0</v>
      </c>
      <c r="Y170" s="82">
        <v>0</v>
      </c>
      <c r="Z170" s="82">
        <v>0</v>
      </c>
      <c r="AA170" s="82">
        <v>0</v>
      </c>
      <c r="AB170" s="82">
        <v>0</v>
      </c>
      <c r="AC170" s="82">
        <v>8.6013106399999995</v>
      </c>
      <c r="AD170" s="82">
        <v>0</v>
      </c>
      <c r="AE170" s="82">
        <v>0</v>
      </c>
      <c r="AF170" s="82">
        <v>0</v>
      </c>
      <c r="AG170" s="82">
        <v>0</v>
      </c>
      <c r="AH170" s="82">
        <v>188</v>
      </c>
      <c r="AI170" s="82">
        <v>0</v>
      </c>
      <c r="AJ170" s="82">
        <v>0</v>
      </c>
      <c r="AK170" s="82">
        <v>8.6013106399999995</v>
      </c>
      <c r="AL170" s="82">
        <v>0</v>
      </c>
      <c r="AM170" s="82">
        <v>0</v>
      </c>
      <c r="AN170" s="82">
        <v>0</v>
      </c>
      <c r="AO170" s="82">
        <v>0</v>
      </c>
      <c r="AP170" s="82">
        <v>188</v>
      </c>
      <c r="AQ170" s="82">
        <v>0</v>
      </c>
    </row>
    <row r="171" spans="1:43" ht="63">
      <c r="A171" s="59" t="s">
        <v>227</v>
      </c>
      <c r="B171" s="68" t="s">
        <v>413</v>
      </c>
      <c r="C171" s="53" t="s">
        <v>142</v>
      </c>
      <c r="D171" s="82">
        <v>0</v>
      </c>
      <c r="E171" s="82">
        <v>0</v>
      </c>
      <c r="F171" s="82">
        <v>0</v>
      </c>
      <c r="G171" s="82">
        <v>0</v>
      </c>
      <c r="H171" s="82">
        <v>0</v>
      </c>
      <c r="I171" s="82">
        <v>0</v>
      </c>
      <c r="J171" s="82">
        <v>0</v>
      </c>
      <c r="K171" s="82">
        <v>0</v>
      </c>
      <c r="L171" s="82">
        <v>0</v>
      </c>
      <c r="M171" s="82">
        <v>0</v>
      </c>
      <c r="N171" s="82">
        <v>0</v>
      </c>
      <c r="O171" s="82">
        <v>0</v>
      </c>
      <c r="P171" s="82">
        <v>0</v>
      </c>
      <c r="Q171" s="82">
        <v>0</v>
      </c>
      <c r="R171" s="82">
        <v>0</v>
      </c>
      <c r="S171" s="82">
        <v>0</v>
      </c>
      <c r="T171" s="82">
        <v>0</v>
      </c>
      <c r="U171" s="82">
        <v>0</v>
      </c>
      <c r="V171" s="82">
        <v>0</v>
      </c>
      <c r="W171" s="82">
        <v>0</v>
      </c>
      <c r="X171" s="82">
        <v>0</v>
      </c>
      <c r="Y171" s="82">
        <v>0</v>
      </c>
      <c r="Z171" s="82">
        <v>0</v>
      </c>
      <c r="AA171" s="82">
        <v>0</v>
      </c>
      <c r="AB171" s="82">
        <v>0</v>
      </c>
      <c r="AC171" s="82">
        <v>5.9573246299999996</v>
      </c>
      <c r="AD171" s="82">
        <v>0</v>
      </c>
      <c r="AE171" s="82">
        <v>0</v>
      </c>
      <c r="AF171" s="82">
        <v>0</v>
      </c>
      <c r="AG171" s="82">
        <v>0</v>
      </c>
      <c r="AH171" s="82">
        <v>185</v>
      </c>
      <c r="AI171" s="82">
        <v>0</v>
      </c>
      <c r="AJ171" s="82">
        <v>0</v>
      </c>
      <c r="AK171" s="82">
        <v>5.9573246299999996</v>
      </c>
      <c r="AL171" s="82">
        <v>0</v>
      </c>
      <c r="AM171" s="82">
        <v>0</v>
      </c>
      <c r="AN171" s="82">
        <v>0</v>
      </c>
      <c r="AO171" s="82">
        <v>0</v>
      </c>
      <c r="AP171" s="82">
        <v>185</v>
      </c>
      <c r="AQ171" s="82">
        <v>0</v>
      </c>
    </row>
    <row r="172" spans="1:43" ht="63">
      <c r="A172" s="59" t="s">
        <v>227</v>
      </c>
      <c r="B172" s="68" t="s">
        <v>366</v>
      </c>
      <c r="C172" s="53" t="s">
        <v>140</v>
      </c>
      <c r="D172" s="82">
        <v>0</v>
      </c>
      <c r="E172" s="82">
        <v>0</v>
      </c>
      <c r="F172" s="82">
        <v>0</v>
      </c>
      <c r="G172" s="82">
        <v>0</v>
      </c>
      <c r="H172" s="82">
        <v>0</v>
      </c>
      <c r="I172" s="82">
        <v>0</v>
      </c>
      <c r="J172" s="82">
        <v>0</v>
      </c>
      <c r="K172" s="82">
        <v>0</v>
      </c>
      <c r="L172" s="82">
        <v>0</v>
      </c>
      <c r="M172" s="82">
        <v>0</v>
      </c>
      <c r="N172" s="82">
        <v>0</v>
      </c>
      <c r="O172" s="82">
        <v>0</v>
      </c>
      <c r="P172" s="82">
        <v>0</v>
      </c>
      <c r="Q172" s="82">
        <v>0</v>
      </c>
      <c r="R172" s="82">
        <v>0</v>
      </c>
      <c r="S172" s="82">
        <v>0</v>
      </c>
      <c r="T172" s="82">
        <v>0</v>
      </c>
      <c r="U172" s="82">
        <v>0</v>
      </c>
      <c r="V172" s="82">
        <v>0</v>
      </c>
      <c r="W172" s="82">
        <v>0</v>
      </c>
      <c r="X172" s="82">
        <v>0</v>
      </c>
      <c r="Y172" s="82">
        <v>0</v>
      </c>
      <c r="Z172" s="82">
        <v>0</v>
      </c>
      <c r="AA172" s="82">
        <v>0</v>
      </c>
      <c r="AB172" s="82">
        <v>0</v>
      </c>
      <c r="AC172" s="82">
        <v>0</v>
      </c>
      <c r="AD172" s="82">
        <v>0</v>
      </c>
      <c r="AE172" s="82">
        <v>0</v>
      </c>
      <c r="AF172" s="82">
        <v>0</v>
      </c>
      <c r="AG172" s="82">
        <v>0</v>
      </c>
      <c r="AH172" s="82">
        <v>0</v>
      </c>
      <c r="AI172" s="82">
        <v>0</v>
      </c>
      <c r="AJ172" s="82">
        <v>0</v>
      </c>
      <c r="AK172" s="82">
        <v>0</v>
      </c>
      <c r="AL172" s="82">
        <v>0</v>
      </c>
      <c r="AM172" s="82">
        <v>0</v>
      </c>
      <c r="AN172" s="82">
        <v>0</v>
      </c>
      <c r="AO172" s="82">
        <v>0</v>
      </c>
      <c r="AP172" s="82">
        <v>0</v>
      </c>
      <c r="AQ172" s="82">
        <v>0</v>
      </c>
    </row>
    <row r="173" spans="1:43" ht="63">
      <c r="A173" s="59" t="s">
        <v>227</v>
      </c>
      <c r="B173" s="68" t="s">
        <v>407</v>
      </c>
      <c r="C173" s="53" t="s">
        <v>141</v>
      </c>
      <c r="D173" s="82">
        <v>0</v>
      </c>
      <c r="E173" s="82">
        <v>0</v>
      </c>
      <c r="F173" s="82">
        <v>0</v>
      </c>
      <c r="G173" s="82">
        <v>0</v>
      </c>
      <c r="H173" s="82">
        <v>0</v>
      </c>
      <c r="I173" s="82">
        <v>0</v>
      </c>
      <c r="J173" s="82">
        <v>0</v>
      </c>
      <c r="K173" s="82">
        <v>0</v>
      </c>
      <c r="L173" s="82">
        <v>0</v>
      </c>
      <c r="M173" s="82">
        <v>0</v>
      </c>
      <c r="N173" s="82">
        <v>0</v>
      </c>
      <c r="O173" s="82">
        <v>0</v>
      </c>
      <c r="P173" s="82">
        <v>0</v>
      </c>
      <c r="Q173" s="82">
        <v>0</v>
      </c>
      <c r="R173" s="82">
        <v>0</v>
      </c>
      <c r="S173" s="82">
        <v>0</v>
      </c>
      <c r="T173" s="82">
        <v>0</v>
      </c>
      <c r="U173" s="82">
        <v>0</v>
      </c>
      <c r="V173" s="82">
        <v>0</v>
      </c>
      <c r="W173" s="82">
        <v>0</v>
      </c>
      <c r="X173" s="82">
        <v>0</v>
      </c>
      <c r="Y173" s="82">
        <v>0</v>
      </c>
      <c r="Z173" s="82">
        <v>0</v>
      </c>
      <c r="AA173" s="82">
        <v>0</v>
      </c>
      <c r="AB173" s="82">
        <v>0</v>
      </c>
      <c r="AC173" s="82">
        <v>0</v>
      </c>
      <c r="AD173" s="82">
        <v>0</v>
      </c>
      <c r="AE173" s="82">
        <v>0</v>
      </c>
      <c r="AF173" s="82">
        <v>0</v>
      </c>
      <c r="AG173" s="82">
        <v>0</v>
      </c>
      <c r="AH173" s="82">
        <v>0</v>
      </c>
      <c r="AI173" s="82">
        <v>0</v>
      </c>
      <c r="AJ173" s="82">
        <v>0</v>
      </c>
      <c r="AK173" s="82">
        <v>0</v>
      </c>
      <c r="AL173" s="82">
        <v>0</v>
      </c>
      <c r="AM173" s="82">
        <v>0</v>
      </c>
      <c r="AN173" s="82">
        <v>0</v>
      </c>
      <c r="AO173" s="82">
        <v>0</v>
      </c>
      <c r="AP173" s="82">
        <v>0</v>
      </c>
      <c r="AQ173" s="82">
        <v>0</v>
      </c>
    </row>
    <row r="174" spans="1:43" ht="63">
      <c r="A174" s="59" t="s">
        <v>227</v>
      </c>
      <c r="B174" s="68" t="s">
        <v>417</v>
      </c>
      <c r="C174" s="53" t="s">
        <v>572</v>
      </c>
      <c r="D174" s="82">
        <v>0</v>
      </c>
      <c r="E174" s="82">
        <v>0</v>
      </c>
      <c r="F174" s="82">
        <v>0</v>
      </c>
      <c r="G174" s="82">
        <v>0</v>
      </c>
      <c r="H174" s="82">
        <v>0</v>
      </c>
      <c r="I174" s="82">
        <v>0</v>
      </c>
      <c r="J174" s="82">
        <v>0</v>
      </c>
      <c r="K174" s="82">
        <v>0</v>
      </c>
      <c r="L174" s="82">
        <v>0</v>
      </c>
      <c r="M174" s="82">
        <v>0</v>
      </c>
      <c r="N174" s="82">
        <v>0</v>
      </c>
      <c r="O174" s="82">
        <v>0</v>
      </c>
      <c r="P174" s="82">
        <v>0</v>
      </c>
      <c r="Q174" s="82">
        <v>0</v>
      </c>
      <c r="R174" s="82">
        <v>0</v>
      </c>
      <c r="S174" s="82">
        <v>0</v>
      </c>
      <c r="T174" s="82">
        <v>0</v>
      </c>
      <c r="U174" s="82">
        <v>0</v>
      </c>
      <c r="V174" s="82">
        <v>0</v>
      </c>
      <c r="W174" s="82">
        <v>0</v>
      </c>
      <c r="X174" s="82">
        <v>0</v>
      </c>
      <c r="Y174" s="82">
        <v>0</v>
      </c>
      <c r="Z174" s="82">
        <v>0</v>
      </c>
      <c r="AA174" s="82">
        <v>0</v>
      </c>
      <c r="AB174" s="82">
        <v>0</v>
      </c>
      <c r="AC174" s="82">
        <v>0</v>
      </c>
      <c r="AD174" s="82">
        <v>0</v>
      </c>
      <c r="AE174" s="82">
        <v>0</v>
      </c>
      <c r="AF174" s="82">
        <v>0</v>
      </c>
      <c r="AG174" s="82">
        <v>0</v>
      </c>
      <c r="AH174" s="82">
        <v>0</v>
      </c>
      <c r="AI174" s="82">
        <v>0</v>
      </c>
      <c r="AJ174" s="82">
        <v>0</v>
      </c>
      <c r="AK174" s="82">
        <v>0</v>
      </c>
      <c r="AL174" s="82">
        <v>0</v>
      </c>
      <c r="AM174" s="82">
        <v>0</v>
      </c>
      <c r="AN174" s="82">
        <v>0</v>
      </c>
      <c r="AO174" s="82">
        <v>0</v>
      </c>
      <c r="AP174" s="82">
        <v>0</v>
      </c>
      <c r="AQ174" s="82">
        <v>0</v>
      </c>
    </row>
    <row r="175" spans="1:43" ht="63">
      <c r="A175" s="59" t="s">
        <v>227</v>
      </c>
      <c r="B175" s="68" t="s">
        <v>414</v>
      </c>
      <c r="C175" s="53" t="s">
        <v>573</v>
      </c>
      <c r="D175" s="82">
        <v>0</v>
      </c>
      <c r="E175" s="82">
        <v>0</v>
      </c>
      <c r="F175" s="82">
        <v>0</v>
      </c>
      <c r="G175" s="82">
        <v>0</v>
      </c>
      <c r="H175" s="82">
        <v>0</v>
      </c>
      <c r="I175" s="82">
        <v>0</v>
      </c>
      <c r="J175" s="82">
        <v>0</v>
      </c>
      <c r="K175" s="82">
        <v>0</v>
      </c>
      <c r="L175" s="82">
        <v>0</v>
      </c>
      <c r="M175" s="82">
        <v>0</v>
      </c>
      <c r="N175" s="82">
        <v>0</v>
      </c>
      <c r="O175" s="82">
        <v>0</v>
      </c>
      <c r="P175" s="82">
        <v>0</v>
      </c>
      <c r="Q175" s="82">
        <v>0</v>
      </c>
      <c r="R175" s="82">
        <v>0</v>
      </c>
      <c r="S175" s="82">
        <v>0</v>
      </c>
      <c r="T175" s="82">
        <v>0</v>
      </c>
      <c r="U175" s="82">
        <v>0</v>
      </c>
      <c r="V175" s="82">
        <v>0</v>
      </c>
      <c r="W175" s="82">
        <v>0</v>
      </c>
      <c r="X175" s="82">
        <v>0</v>
      </c>
      <c r="Y175" s="82">
        <v>0</v>
      </c>
      <c r="Z175" s="82">
        <v>0</v>
      </c>
      <c r="AA175" s="82">
        <v>0</v>
      </c>
      <c r="AB175" s="82">
        <v>0</v>
      </c>
      <c r="AC175" s="82">
        <v>0</v>
      </c>
      <c r="AD175" s="82">
        <v>0</v>
      </c>
      <c r="AE175" s="82">
        <v>0</v>
      </c>
      <c r="AF175" s="82">
        <v>0</v>
      </c>
      <c r="AG175" s="82">
        <v>0</v>
      </c>
      <c r="AH175" s="82">
        <v>0</v>
      </c>
      <c r="AI175" s="82">
        <v>0</v>
      </c>
      <c r="AJ175" s="82">
        <v>0</v>
      </c>
      <c r="AK175" s="82">
        <v>0</v>
      </c>
      <c r="AL175" s="82">
        <v>0</v>
      </c>
      <c r="AM175" s="82">
        <v>0</v>
      </c>
      <c r="AN175" s="82">
        <v>0</v>
      </c>
      <c r="AO175" s="82">
        <v>0</v>
      </c>
      <c r="AP175" s="82">
        <v>0</v>
      </c>
      <c r="AQ175" s="82">
        <v>0</v>
      </c>
    </row>
    <row r="176" spans="1:43" ht="63">
      <c r="A176" s="59" t="s">
        <v>227</v>
      </c>
      <c r="B176" s="68" t="s">
        <v>415</v>
      </c>
      <c r="C176" s="53" t="s">
        <v>574</v>
      </c>
      <c r="D176" s="82">
        <v>0</v>
      </c>
      <c r="E176" s="82">
        <v>0</v>
      </c>
      <c r="F176" s="82">
        <v>0</v>
      </c>
      <c r="G176" s="82">
        <v>0</v>
      </c>
      <c r="H176" s="82">
        <v>0</v>
      </c>
      <c r="I176" s="82">
        <v>0</v>
      </c>
      <c r="J176" s="82">
        <v>0</v>
      </c>
      <c r="K176" s="82">
        <v>0</v>
      </c>
      <c r="L176" s="82">
        <v>0</v>
      </c>
      <c r="M176" s="82">
        <v>0</v>
      </c>
      <c r="N176" s="82">
        <v>0</v>
      </c>
      <c r="O176" s="82">
        <v>0</v>
      </c>
      <c r="P176" s="82">
        <v>0</v>
      </c>
      <c r="Q176" s="82">
        <v>0</v>
      </c>
      <c r="R176" s="82">
        <v>0</v>
      </c>
      <c r="S176" s="82">
        <v>0</v>
      </c>
      <c r="T176" s="82">
        <v>0</v>
      </c>
      <c r="U176" s="82">
        <v>0</v>
      </c>
      <c r="V176" s="82">
        <v>0</v>
      </c>
      <c r="W176" s="82">
        <v>0</v>
      </c>
      <c r="X176" s="82">
        <v>0</v>
      </c>
      <c r="Y176" s="82">
        <v>0</v>
      </c>
      <c r="Z176" s="82">
        <v>0</v>
      </c>
      <c r="AA176" s="82">
        <v>0</v>
      </c>
      <c r="AB176" s="82">
        <v>0</v>
      </c>
      <c r="AC176" s="82">
        <v>0</v>
      </c>
      <c r="AD176" s="82">
        <v>0</v>
      </c>
      <c r="AE176" s="82">
        <v>0</v>
      </c>
      <c r="AF176" s="82">
        <v>0</v>
      </c>
      <c r="AG176" s="82">
        <v>0</v>
      </c>
      <c r="AH176" s="82">
        <v>0</v>
      </c>
      <c r="AI176" s="82">
        <v>0</v>
      </c>
      <c r="AJ176" s="82">
        <v>0</v>
      </c>
      <c r="AK176" s="82">
        <v>0</v>
      </c>
      <c r="AL176" s="82">
        <v>0</v>
      </c>
      <c r="AM176" s="82">
        <v>0</v>
      </c>
      <c r="AN176" s="82">
        <v>0</v>
      </c>
      <c r="AO176" s="82">
        <v>0</v>
      </c>
      <c r="AP176" s="82">
        <v>0</v>
      </c>
      <c r="AQ176" s="82">
        <v>0</v>
      </c>
    </row>
    <row r="177" spans="1:43" ht="63">
      <c r="A177" s="59" t="s">
        <v>227</v>
      </c>
      <c r="B177" s="68" t="s">
        <v>416</v>
      </c>
      <c r="C177" s="53" t="s">
        <v>575</v>
      </c>
      <c r="D177" s="82">
        <v>0</v>
      </c>
      <c r="E177" s="82">
        <v>0</v>
      </c>
      <c r="F177" s="82">
        <v>0</v>
      </c>
      <c r="G177" s="82">
        <v>0</v>
      </c>
      <c r="H177" s="82">
        <v>0</v>
      </c>
      <c r="I177" s="82">
        <v>0</v>
      </c>
      <c r="J177" s="82">
        <v>0</v>
      </c>
      <c r="K177" s="82">
        <v>0</v>
      </c>
      <c r="L177" s="82">
        <v>0</v>
      </c>
      <c r="M177" s="82">
        <v>0</v>
      </c>
      <c r="N177" s="82">
        <v>0</v>
      </c>
      <c r="O177" s="82">
        <v>0</v>
      </c>
      <c r="P177" s="82">
        <v>0</v>
      </c>
      <c r="Q177" s="82">
        <v>0</v>
      </c>
      <c r="R177" s="82">
        <v>0</v>
      </c>
      <c r="S177" s="82">
        <v>0</v>
      </c>
      <c r="T177" s="82">
        <v>0</v>
      </c>
      <c r="U177" s="82">
        <v>0</v>
      </c>
      <c r="V177" s="82">
        <v>0</v>
      </c>
      <c r="W177" s="82">
        <v>0</v>
      </c>
      <c r="X177" s="82">
        <v>0</v>
      </c>
      <c r="Y177" s="82">
        <v>0</v>
      </c>
      <c r="Z177" s="82">
        <v>0</v>
      </c>
      <c r="AA177" s="82">
        <v>0</v>
      </c>
      <c r="AB177" s="82">
        <v>0</v>
      </c>
      <c r="AC177" s="82">
        <v>0</v>
      </c>
      <c r="AD177" s="82">
        <v>0</v>
      </c>
      <c r="AE177" s="82">
        <v>0</v>
      </c>
      <c r="AF177" s="82">
        <v>0</v>
      </c>
      <c r="AG177" s="82">
        <v>0</v>
      </c>
      <c r="AH177" s="82">
        <v>0</v>
      </c>
      <c r="AI177" s="82">
        <v>0</v>
      </c>
      <c r="AJ177" s="82">
        <v>0</v>
      </c>
      <c r="AK177" s="82">
        <v>0</v>
      </c>
      <c r="AL177" s="82">
        <v>0</v>
      </c>
      <c r="AM177" s="82">
        <v>0</v>
      </c>
      <c r="AN177" s="82">
        <v>0</v>
      </c>
      <c r="AO177" s="82">
        <v>0</v>
      </c>
      <c r="AP177" s="82">
        <v>0</v>
      </c>
      <c r="AQ177" s="82">
        <v>0</v>
      </c>
    </row>
    <row r="178" spans="1:43" ht="78.75">
      <c r="A178" s="59" t="s">
        <v>227</v>
      </c>
      <c r="B178" s="68" t="s">
        <v>419</v>
      </c>
      <c r="C178" s="53" t="s">
        <v>568</v>
      </c>
      <c r="D178" s="82">
        <v>0</v>
      </c>
      <c r="E178" s="82">
        <v>0</v>
      </c>
      <c r="F178" s="82">
        <v>0</v>
      </c>
      <c r="G178" s="82">
        <v>0</v>
      </c>
      <c r="H178" s="82">
        <v>0</v>
      </c>
      <c r="I178" s="82">
        <v>0</v>
      </c>
      <c r="J178" s="82">
        <v>0</v>
      </c>
      <c r="K178" s="82">
        <v>0</v>
      </c>
      <c r="L178" s="82">
        <v>0</v>
      </c>
      <c r="M178" s="82">
        <v>0</v>
      </c>
      <c r="N178" s="82">
        <v>0</v>
      </c>
      <c r="O178" s="82">
        <v>0</v>
      </c>
      <c r="P178" s="82">
        <v>0</v>
      </c>
      <c r="Q178" s="82">
        <v>0</v>
      </c>
      <c r="R178" s="82">
        <v>0</v>
      </c>
      <c r="S178" s="82">
        <v>0</v>
      </c>
      <c r="T178" s="82">
        <v>0</v>
      </c>
      <c r="U178" s="82">
        <v>0</v>
      </c>
      <c r="V178" s="82">
        <v>0</v>
      </c>
      <c r="W178" s="82">
        <v>0</v>
      </c>
      <c r="X178" s="82">
        <v>0</v>
      </c>
      <c r="Y178" s="82">
        <v>0</v>
      </c>
      <c r="Z178" s="82">
        <v>0</v>
      </c>
      <c r="AA178" s="82">
        <v>0</v>
      </c>
      <c r="AB178" s="82">
        <v>0</v>
      </c>
      <c r="AC178" s="82">
        <v>0</v>
      </c>
      <c r="AD178" s="82">
        <v>0</v>
      </c>
      <c r="AE178" s="82">
        <v>0</v>
      </c>
      <c r="AF178" s="82">
        <v>0</v>
      </c>
      <c r="AG178" s="82">
        <v>0</v>
      </c>
      <c r="AH178" s="82">
        <v>0</v>
      </c>
      <c r="AI178" s="82">
        <v>0</v>
      </c>
      <c r="AJ178" s="82">
        <v>0</v>
      </c>
      <c r="AK178" s="82">
        <v>0</v>
      </c>
      <c r="AL178" s="82">
        <v>0</v>
      </c>
      <c r="AM178" s="82">
        <v>0</v>
      </c>
      <c r="AN178" s="82">
        <v>0</v>
      </c>
      <c r="AO178" s="82">
        <v>0</v>
      </c>
      <c r="AP178" s="82">
        <v>0</v>
      </c>
      <c r="AQ178" s="82">
        <v>0</v>
      </c>
    </row>
    <row r="179" spans="1:43" ht="78.75">
      <c r="A179" s="59" t="s">
        <v>227</v>
      </c>
      <c r="B179" s="68" t="s">
        <v>420</v>
      </c>
      <c r="C179" s="53" t="s">
        <v>569</v>
      </c>
      <c r="D179" s="82">
        <v>0</v>
      </c>
      <c r="E179" s="82">
        <v>0</v>
      </c>
      <c r="F179" s="82">
        <v>0</v>
      </c>
      <c r="G179" s="82">
        <v>0</v>
      </c>
      <c r="H179" s="82">
        <v>0</v>
      </c>
      <c r="I179" s="82">
        <v>0</v>
      </c>
      <c r="J179" s="82">
        <v>0</v>
      </c>
      <c r="K179" s="82">
        <v>0</v>
      </c>
      <c r="L179" s="82">
        <v>0</v>
      </c>
      <c r="M179" s="82">
        <v>0</v>
      </c>
      <c r="N179" s="82">
        <v>0</v>
      </c>
      <c r="O179" s="82">
        <v>0</v>
      </c>
      <c r="P179" s="82">
        <v>0</v>
      </c>
      <c r="Q179" s="82">
        <v>0</v>
      </c>
      <c r="R179" s="82">
        <v>0</v>
      </c>
      <c r="S179" s="82">
        <v>0</v>
      </c>
      <c r="T179" s="82">
        <v>0</v>
      </c>
      <c r="U179" s="82">
        <v>0</v>
      </c>
      <c r="V179" s="82">
        <v>0</v>
      </c>
      <c r="W179" s="82">
        <v>0</v>
      </c>
      <c r="X179" s="82">
        <v>0</v>
      </c>
      <c r="Y179" s="82">
        <v>0</v>
      </c>
      <c r="Z179" s="82">
        <v>0</v>
      </c>
      <c r="AA179" s="82">
        <v>0</v>
      </c>
      <c r="AB179" s="82">
        <v>0</v>
      </c>
      <c r="AC179" s="82">
        <v>0</v>
      </c>
      <c r="AD179" s="82">
        <v>0</v>
      </c>
      <c r="AE179" s="82">
        <v>0</v>
      </c>
      <c r="AF179" s="82">
        <v>0</v>
      </c>
      <c r="AG179" s="82">
        <v>0</v>
      </c>
      <c r="AH179" s="82">
        <v>0</v>
      </c>
      <c r="AI179" s="82">
        <v>0</v>
      </c>
      <c r="AJ179" s="82">
        <v>0</v>
      </c>
      <c r="AK179" s="82">
        <v>0</v>
      </c>
      <c r="AL179" s="82">
        <v>0</v>
      </c>
      <c r="AM179" s="82">
        <v>0</v>
      </c>
      <c r="AN179" s="82">
        <v>0</v>
      </c>
      <c r="AO179" s="82">
        <v>0</v>
      </c>
      <c r="AP179" s="82">
        <v>0</v>
      </c>
      <c r="AQ179" s="82">
        <v>0</v>
      </c>
    </row>
    <row r="180" spans="1:43" ht="78.75">
      <c r="A180" s="59" t="s">
        <v>227</v>
      </c>
      <c r="B180" s="68" t="s">
        <v>421</v>
      </c>
      <c r="C180" s="53" t="s">
        <v>570</v>
      </c>
      <c r="D180" s="82">
        <v>0</v>
      </c>
      <c r="E180" s="82">
        <v>0</v>
      </c>
      <c r="F180" s="82">
        <v>0</v>
      </c>
      <c r="G180" s="82">
        <v>0</v>
      </c>
      <c r="H180" s="82">
        <v>0</v>
      </c>
      <c r="I180" s="82">
        <v>0</v>
      </c>
      <c r="J180" s="82">
        <v>0</v>
      </c>
      <c r="K180" s="82">
        <v>0</v>
      </c>
      <c r="L180" s="82">
        <v>0</v>
      </c>
      <c r="M180" s="82">
        <v>0</v>
      </c>
      <c r="N180" s="82">
        <v>0</v>
      </c>
      <c r="O180" s="82">
        <v>0</v>
      </c>
      <c r="P180" s="82">
        <v>0</v>
      </c>
      <c r="Q180" s="82">
        <v>0</v>
      </c>
      <c r="R180" s="82">
        <v>0</v>
      </c>
      <c r="S180" s="82">
        <v>0</v>
      </c>
      <c r="T180" s="82">
        <v>0</v>
      </c>
      <c r="U180" s="82">
        <v>0</v>
      </c>
      <c r="V180" s="82">
        <v>0</v>
      </c>
      <c r="W180" s="82">
        <v>0</v>
      </c>
      <c r="X180" s="82">
        <v>0</v>
      </c>
      <c r="Y180" s="82">
        <v>0</v>
      </c>
      <c r="Z180" s="82">
        <v>0</v>
      </c>
      <c r="AA180" s="82">
        <v>0</v>
      </c>
      <c r="AB180" s="82">
        <v>0</v>
      </c>
      <c r="AC180" s="82">
        <v>0</v>
      </c>
      <c r="AD180" s="82">
        <v>0</v>
      </c>
      <c r="AE180" s="82">
        <v>0</v>
      </c>
      <c r="AF180" s="82">
        <v>0</v>
      </c>
      <c r="AG180" s="82">
        <v>0</v>
      </c>
      <c r="AH180" s="82">
        <v>0</v>
      </c>
      <c r="AI180" s="82">
        <v>0</v>
      </c>
      <c r="AJ180" s="82">
        <v>0</v>
      </c>
      <c r="AK180" s="82">
        <v>0</v>
      </c>
      <c r="AL180" s="82">
        <v>0</v>
      </c>
      <c r="AM180" s="82">
        <v>0</v>
      </c>
      <c r="AN180" s="82">
        <v>0</v>
      </c>
      <c r="AO180" s="82">
        <v>0</v>
      </c>
      <c r="AP180" s="82">
        <v>0</v>
      </c>
      <c r="AQ180" s="82">
        <v>0</v>
      </c>
    </row>
    <row r="181" spans="1:43" ht="78.75">
      <c r="A181" s="59" t="s">
        <v>227</v>
      </c>
      <c r="B181" s="68" t="s">
        <v>422</v>
      </c>
      <c r="C181" s="53" t="s">
        <v>571</v>
      </c>
      <c r="D181" s="82">
        <v>0</v>
      </c>
      <c r="E181" s="82">
        <v>0</v>
      </c>
      <c r="F181" s="82">
        <v>0</v>
      </c>
      <c r="G181" s="82">
        <v>0</v>
      </c>
      <c r="H181" s="82">
        <v>0</v>
      </c>
      <c r="I181" s="82">
        <v>0</v>
      </c>
      <c r="J181" s="82">
        <v>0</v>
      </c>
      <c r="K181" s="82">
        <v>0</v>
      </c>
      <c r="L181" s="82">
        <v>0</v>
      </c>
      <c r="M181" s="82">
        <v>0</v>
      </c>
      <c r="N181" s="82">
        <v>0</v>
      </c>
      <c r="O181" s="82">
        <v>0</v>
      </c>
      <c r="P181" s="82">
        <v>0</v>
      </c>
      <c r="Q181" s="82">
        <v>0</v>
      </c>
      <c r="R181" s="82">
        <v>0</v>
      </c>
      <c r="S181" s="82">
        <v>0</v>
      </c>
      <c r="T181" s="82">
        <v>0</v>
      </c>
      <c r="U181" s="82">
        <v>0</v>
      </c>
      <c r="V181" s="82">
        <v>0</v>
      </c>
      <c r="W181" s="82">
        <v>0</v>
      </c>
      <c r="X181" s="82">
        <v>0</v>
      </c>
      <c r="Y181" s="82">
        <v>0</v>
      </c>
      <c r="Z181" s="82">
        <v>0</v>
      </c>
      <c r="AA181" s="82">
        <v>0</v>
      </c>
      <c r="AB181" s="82">
        <v>0</v>
      </c>
      <c r="AC181" s="82">
        <v>0</v>
      </c>
      <c r="AD181" s="82">
        <v>0</v>
      </c>
      <c r="AE181" s="82">
        <v>0</v>
      </c>
      <c r="AF181" s="82">
        <v>0</v>
      </c>
      <c r="AG181" s="82">
        <v>0</v>
      </c>
      <c r="AH181" s="82">
        <v>0</v>
      </c>
      <c r="AI181" s="82">
        <v>0</v>
      </c>
      <c r="AJ181" s="82">
        <v>0</v>
      </c>
      <c r="AK181" s="82">
        <v>0</v>
      </c>
      <c r="AL181" s="82">
        <v>0</v>
      </c>
      <c r="AM181" s="82">
        <v>0</v>
      </c>
      <c r="AN181" s="82">
        <v>0</v>
      </c>
      <c r="AO181" s="82">
        <v>0</v>
      </c>
      <c r="AP181" s="82">
        <v>0</v>
      </c>
      <c r="AQ181" s="82">
        <v>0</v>
      </c>
    </row>
    <row r="182" spans="1:43" ht="63">
      <c r="A182" s="59" t="s">
        <v>227</v>
      </c>
      <c r="B182" s="68" t="s">
        <v>423</v>
      </c>
      <c r="C182" s="53" t="s">
        <v>576</v>
      </c>
      <c r="D182" s="82">
        <v>0</v>
      </c>
      <c r="E182" s="82">
        <v>0</v>
      </c>
      <c r="F182" s="82">
        <v>0</v>
      </c>
      <c r="G182" s="82">
        <v>0</v>
      </c>
      <c r="H182" s="82">
        <v>0</v>
      </c>
      <c r="I182" s="82">
        <v>0</v>
      </c>
      <c r="J182" s="82">
        <v>0</v>
      </c>
      <c r="K182" s="82">
        <v>0</v>
      </c>
      <c r="L182" s="82">
        <v>0</v>
      </c>
      <c r="M182" s="82">
        <v>0</v>
      </c>
      <c r="N182" s="82">
        <v>0</v>
      </c>
      <c r="O182" s="82">
        <v>0</v>
      </c>
      <c r="P182" s="82">
        <v>0</v>
      </c>
      <c r="Q182" s="82">
        <v>0</v>
      </c>
      <c r="R182" s="82">
        <v>0</v>
      </c>
      <c r="S182" s="82">
        <v>0</v>
      </c>
      <c r="T182" s="82">
        <v>0</v>
      </c>
      <c r="U182" s="82">
        <v>0</v>
      </c>
      <c r="V182" s="82">
        <v>0</v>
      </c>
      <c r="W182" s="82">
        <v>0</v>
      </c>
      <c r="X182" s="82">
        <v>0</v>
      </c>
      <c r="Y182" s="82">
        <v>0</v>
      </c>
      <c r="Z182" s="82">
        <v>0</v>
      </c>
      <c r="AA182" s="82">
        <v>0</v>
      </c>
      <c r="AB182" s="82">
        <v>0</v>
      </c>
      <c r="AC182" s="82">
        <v>0</v>
      </c>
      <c r="AD182" s="82">
        <v>0</v>
      </c>
      <c r="AE182" s="82">
        <v>0</v>
      </c>
      <c r="AF182" s="82">
        <v>0</v>
      </c>
      <c r="AG182" s="82">
        <v>0</v>
      </c>
      <c r="AH182" s="82">
        <v>0</v>
      </c>
      <c r="AI182" s="82">
        <v>0</v>
      </c>
      <c r="AJ182" s="82">
        <v>0</v>
      </c>
      <c r="AK182" s="82">
        <v>0</v>
      </c>
      <c r="AL182" s="82">
        <v>0</v>
      </c>
      <c r="AM182" s="82">
        <v>0</v>
      </c>
      <c r="AN182" s="82">
        <v>0</v>
      </c>
      <c r="AO182" s="82">
        <v>0</v>
      </c>
      <c r="AP182" s="82">
        <v>0</v>
      </c>
      <c r="AQ182" s="82">
        <v>0</v>
      </c>
    </row>
    <row r="183" spans="1:43" ht="63">
      <c r="A183" s="59" t="s">
        <v>227</v>
      </c>
      <c r="B183" s="68" t="s">
        <v>424</v>
      </c>
      <c r="C183" s="53" t="s">
        <v>577</v>
      </c>
      <c r="D183" s="82">
        <v>0</v>
      </c>
      <c r="E183" s="82">
        <v>0</v>
      </c>
      <c r="F183" s="82">
        <v>0</v>
      </c>
      <c r="G183" s="82">
        <v>0</v>
      </c>
      <c r="H183" s="82">
        <v>0</v>
      </c>
      <c r="I183" s="82">
        <v>0</v>
      </c>
      <c r="J183" s="82">
        <v>0</v>
      </c>
      <c r="K183" s="82">
        <v>0</v>
      </c>
      <c r="L183" s="82">
        <v>0</v>
      </c>
      <c r="M183" s="82">
        <v>0</v>
      </c>
      <c r="N183" s="82">
        <v>0</v>
      </c>
      <c r="O183" s="82">
        <v>0</v>
      </c>
      <c r="P183" s="82">
        <v>0</v>
      </c>
      <c r="Q183" s="82">
        <v>0</v>
      </c>
      <c r="R183" s="82">
        <v>0</v>
      </c>
      <c r="S183" s="82">
        <v>0</v>
      </c>
      <c r="T183" s="82">
        <v>0</v>
      </c>
      <c r="U183" s="82">
        <v>0</v>
      </c>
      <c r="V183" s="82">
        <v>0</v>
      </c>
      <c r="W183" s="82">
        <v>0</v>
      </c>
      <c r="X183" s="82">
        <v>0</v>
      </c>
      <c r="Y183" s="82">
        <v>0</v>
      </c>
      <c r="Z183" s="82">
        <v>0</v>
      </c>
      <c r="AA183" s="82">
        <v>0</v>
      </c>
      <c r="AB183" s="82">
        <v>0</v>
      </c>
      <c r="AC183" s="82">
        <v>0</v>
      </c>
      <c r="AD183" s="82">
        <v>0</v>
      </c>
      <c r="AE183" s="82">
        <v>0</v>
      </c>
      <c r="AF183" s="82">
        <v>0</v>
      </c>
      <c r="AG183" s="82">
        <v>0</v>
      </c>
      <c r="AH183" s="82">
        <v>0</v>
      </c>
      <c r="AI183" s="82">
        <v>0</v>
      </c>
      <c r="AJ183" s="82">
        <v>0</v>
      </c>
      <c r="AK183" s="82">
        <v>0</v>
      </c>
      <c r="AL183" s="82">
        <v>0</v>
      </c>
      <c r="AM183" s="82">
        <v>0</v>
      </c>
      <c r="AN183" s="82">
        <v>0</v>
      </c>
      <c r="AO183" s="82">
        <v>0</v>
      </c>
      <c r="AP183" s="82">
        <v>0</v>
      </c>
      <c r="AQ183" s="82">
        <v>0</v>
      </c>
    </row>
    <row r="184" spans="1:43" ht="63">
      <c r="A184" s="59" t="s">
        <v>227</v>
      </c>
      <c r="B184" s="68" t="s">
        <v>425</v>
      </c>
      <c r="C184" s="53" t="s">
        <v>578</v>
      </c>
      <c r="D184" s="82">
        <v>0</v>
      </c>
      <c r="E184" s="82">
        <v>0</v>
      </c>
      <c r="F184" s="82">
        <v>0</v>
      </c>
      <c r="G184" s="82">
        <v>0</v>
      </c>
      <c r="H184" s="82">
        <v>0</v>
      </c>
      <c r="I184" s="82">
        <v>0</v>
      </c>
      <c r="J184" s="82">
        <v>0</v>
      </c>
      <c r="K184" s="82">
        <v>0</v>
      </c>
      <c r="L184" s="82">
        <v>0</v>
      </c>
      <c r="M184" s="82">
        <v>0</v>
      </c>
      <c r="N184" s="82">
        <v>0</v>
      </c>
      <c r="O184" s="82">
        <v>0</v>
      </c>
      <c r="P184" s="82">
        <v>0</v>
      </c>
      <c r="Q184" s="82">
        <v>0</v>
      </c>
      <c r="R184" s="82">
        <v>0</v>
      </c>
      <c r="S184" s="82">
        <v>0</v>
      </c>
      <c r="T184" s="82">
        <v>0</v>
      </c>
      <c r="U184" s="82">
        <v>0</v>
      </c>
      <c r="V184" s="82">
        <v>0</v>
      </c>
      <c r="W184" s="82">
        <v>0</v>
      </c>
      <c r="X184" s="82">
        <v>0</v>
      </c>
      <c r="Y184" s="82">
        <v>0</v>
      </c>
      <c r="Z184" s="82">
        <v>0</v>
      </c>
      <c r="AA184" s="82">
        <v>0</v>
      </c>
      <c r="AB184" s="82">
        <v>0</v>
      </c>
      <c r="AC184" s="82">
        <v>0</v>
      </c>
      <c r="AD184" s="82">
        <v>0</v>
      </c>
      <c r="AE184" s="82">
        <v>0</v>
      </c>
      <c r="AF184" s="82">
        <v>0</v>
      </c>
      <c r="AG184" s="82">
        <v>0</v>
      </c>
      <c r="AH184" s="82">
        <v>0</v>
      </c>
      <c r="AI184" s="82">
        <v>0</v>
      </c>
      <c r="AJ184" s="82">
        <v>0</v>
      </c>
      <c r="AK184" s="82">
        <v>0</v>
      </c>
      <c r="AL184" s="82">
        <v>0</v>
      </c>
      <c r="AM184" s="82">
        <v>0</v>
      </c>
      <c r="AN184" s="82">
        <v>0</v>
      </c>
      <c r="AO184" s="82">
        <v>0</v>
      </c>
      <c r="AP184" s="82">
        <v>0</v>
      </c>
      <c r="AQ184" s="82">
        <v>0</v>
      </c>
    </row>
    <row r="185" spans="1:43" ht="63">
      <c r="A185" s="59" t="s">
        <v>227</v>
      </c>
      <c r="B185" s="68" t="s">
        <v>426</v>
      </c>
      <c r="C185" s="53" t="s">
        <v>579</v>
      </c>
      <c r="D185" s="82">
        <v>0</v>
      </c>
      <c r="E185" s="82">
        <v>0</v>
      </c>
      <c r="F185" s="82">
        <v>0</v>
      </c>
      <c r="G185" s="82">
        <v>0</v>
      </c>
      <c r="H185" s="82">
        <v>0</v>
      </c>
      <c r="I185" s="82">
        <v>0</v>
      </c>
      <c r="J185" s="82">
        <v>0</v>
      </c>
      <c r="K185" s="82">
        <v>0</v>
      </c>
      <c r="L185" s="82">
        <v>0</v>
      </c>
      <c r="M185" s="82">
        <v>0</v>
      </c>
      <c r="N185" s="82">
        <v>0</v>
      </c>
      <c r="O185" s="82">
        <v>0</v>
      </c>
      <c r="P185" s="82">
        <v>0</v>
      </c>
      <c r="Q185" s="82">
        <v>0</v>
      </c>
      <c r="R185" s="82">
        <v>0</v>
      </c>
      <c r="S185" s="82">
        <v>0</v>
      </c>
      <c r="T185" s="82">
        <v>0</v>
      </c>
      <c r="U185" s="82">
        <v>0</v>
      </c>
      <c r="V185" s="82">
        <v>0</v>
      </c>
      <c r="W185" s="82">
        <v>0</v>
      </c>
      <c r="X185" s="82">
        <v>0</v>
      </c>
      <c r="Y185" s="82">
        <v>0</v>
      </c>
      <c r="Z185" s="82">
        <v>0</v>
      </c>
      <c r="AA185" s="82">
        <v>0</v>
      </c>
      <c r="AB185" s="82">
        <v>0</v>
      </c>
      <c r="AC185" s="82">
        <v>0</v>
      </c>
      <c r="AD185" s="82">
        <v>0</v>
      </c>
      <c r="AE185" s="82">
        <v>0</v>
      </c>
      <c r="AF185" s="82">
        <v>0</v>
      </c>
      <c r="AG185" s="82">
        <v>0</v>
      </c>
      <c r="AH185" s="82">
        <v>0</v>
      </c>
      <c r="AI185" s="82">
        <v>0</v>
      </c>
      <c r="AJ185" s="82">
        <v>0</v>
      </c>
      <c r="AK185" s="82">
        <v>0</v>
      </c>
      <c r="AL185" s="82">
        <v>0</v>
      </c>
      <c r="AM185" s="82">
        <v>0</v>
      </c>
      <c r="AN185" s="82">
        <v>0</v>
      </c>
      <c r="AO185" s="82">
        <v>0</v>
      </c>
      <c r="AP185" s="82">
        <v>0</v>
      </c>
      <c r="AQ185" s="82">
        <v>0</v>
      </c>
    </row>
    <row r="186" spans="1:43" ht="78.75">
      <c r="A186" s="59" t="s">
        <v>227</v>
      </c>
      <c r="B186" s="68" t="s">
        <v>365</v>
      </c>
      <c r="C186" s="53" t="s">
        <v>136</v>
      </c>
      <c r="D186" s="82">
        <v>0</v>
      </c>
      <c r="E186" s="82">
        <v>0</v>
      </c>
      <c r="F186" s="82">
        <v>0</v>
      </c>
      <c r="G186" s="82">
        <v>0</v>
      </c>
      <c r="H186" s="82">
        <v>0</v>
      </c>
      <c r="I186" s="82">
        <v>0</v>
      </c>
      <c r="J186" s="82">
        <v>0</v>
      </c>
      <c r="K186" s="82">
        <v>0</v>
      </c>
      <c r="L186" s="82">
        <v>0</v>
      </c>
      <c r="M186" s="82">
        <v>0</v>
      </c>
      <c r="N186" s="82">
        <v>0</v>
      </c>
      <c r="O186" s="82">
        <v>0</v>
      </c>
      <c r="P186" s="82">
        <v>0</v>
      </c>
      <c r="Q186" s="82">
        <v>0</v>
      </c>
      <c r="R186" s="82">
        <v>0</v>
      </c>
      <c r="S186" s="82">
        <v>0</v>
      </c>
      <c r="T186" s="82">
        <v>0</v>
      </c>
      <c r="U186" s="82">
        <v>0</v>
      </c>
      <c r="V186" s="82">
        <v>0</v>
      </c>
      <c r="W186" s="82">
        <v>0</v>
      </c>
      <c r="X186" s="82">
        <v>0</v>
      </c>
      <c r="Y186" s="82">
        <v>0</v>
      </c>
      <c r="Z186" s="82">
        <v>0</v>
      </c>
      <c r="AA186" s="82">
        <v>0</v>
      </c>
      <c r="AB186" s="82">
        <v>0</v>
      </c>
      <c r="AC186" s="82">
        <v>0</v>
      </c>
      <c r="AD186" s="82">
        <v>0</v>
      </c>
      <c r="AE186" s="82">
        <v>0</v>
      </c>
      <c r="AF186" s="82">
        <v>0</v>
      </c>
      <c r="AG186" s="82">
        <v>0</v>
      </c>
      <c r="AH186" s="82">
        <v>0</v>
      </c>
      <c r="AI186" s="82">
        <v>0</v>
      </c>
      <c r="AJ186" s="82">
        <v>0</v>
      </c>
      <c r="AK186" s="82">
        <v>0</v>
      </c>
      <c r="AL186" s="82">
        <v>0</v>
      </c>
      <c r="AM186" s="82">
        <v>0</v>
      </c>
      <c r="AN186" s="82">
        <v>0</v>
      </c>
      <c r="AO186" s="82">
        <v>0</v>
      </c>
      <c r="AP186" s="82">
        <v>0</v>
      </c>
      <c r="AQ186" s="82">
        <v>0</v>
      </c>
    </row>
    <row r="187" spans="1:43" ht="78.75">
      <c r="A187" s="59" t="s">
        <v>227</v>
      </c>
      <c r="B187" s="68" t="s">
        <v>377</v>
      </c>
      <c r="C187" s="53" t="s">
        <v>381</v>
      </c>
      <c r="D187" s="82">
        <v>0</v>
      </c>
      <c r="E187" s="82">
        <v>0</v>
      </c>
      <c r="F187" s="82">
        <v>0</v>
      </c>
      <c r="G187" s="82">
        <v>0</v>
      </c>
      <c r="H187" s="82">
        <v>0</v>
      </c>
      <c r="I187" s="82">
        <v>0</v>
      </c>
      <c r="J187" s="82">
        <v>0</v>
      </c>
      <c r="K187" s="82">
        <v>0</v>
      </c>
      <c r="L187" s="82">
        <v>0</v>
      </c>
      <c r="M187" s="82">
        <v>0</v>
      </c>
      <c r="N187" s="82">
        <v>0</v>
      </c>
      <c r="O187" s="82">
        <v>0</v>
      </c>
      <c r="P187" s="82">
        <v>0</v>
      </c>
      <c r="Q187" s="82">
        <v>0</v>
      </c>
      <c r="R187" s="82">
        <v>0</v>
      </c>
      <c r="S187" s="82">
        <v>0</v>
      </c>
      <c r="T187" s="82">
        <v>0</v>
      </c>
      <c r="U187" s="82">
        <v>0</v>
      </c>
      <c r="V187" s="82">
        <v>0</v>
      </c>
      <c r="W187" s="82">
        <v>0</v>
      </c>
      <c r="X187" s="82">
        <v>0</v>
      </c>
      <c r="Y187" s="82">
        <v>0</v>
      </c>
      <c r="Z187" s="82">
        <v>0</v>
      </c>
      <c r="AA187" s="82">
        <v>0</v>
      </c>
      <c r="AB187" s="82">
        <v>0</v>
      </c>
      <c r="AC187" s="82">
        <v>0</v>
      </c>
      <c r="AD187" s="82">
        <v>0</v>
      </c>
      <c r="AE187" s="82">
        <v>0</v>
      </c>
      <c r="AF187" s="82">
        <v>0</v>
      </c>
      <c r="AG187" s="82">
        <v>0</v>
      </c>
      <c r="AH187" s="82">
        <v>0</v>
      </c>
      <c r="AI187" s="82">
        <v>0</v>
      </c>
      <c r="AJ187" s="82">
        <v>0</v>
      </c>
      <c r="AK187" s="82">
        <v>0</v>
      </c>
      <c r="AL187" s="82">
        <v>0</v>
      </c>
      <c r="AM187" s="82">
        <v>0</v>
      </c>
      <c r="AN187" s="82">
        <v>0</v>
      </c>
      <c r="AO187" s="82">
        <v>0</v>
      </c>
      <c r="AP187" s="82">
        <v>0</v>
      </c>
      <c r="AQ187" s="82">
        <v>0</v>
      </c>
    </row>
    <row r="188" spans="1:43" ht="78.75">
      <c r="A188" s="59" t="s">
        <v>227</v>
      </c>
      <c r="B188" s="68" t="s">
        <v>477</v>
      </c>
      <c r="C188" s="53" t="s">
        <v>563</v>
      </c>
      <c r="D188" s="82">
        <v>0</v>
      </c>
      <c r="E188" s="82">
        <v>0</v>
      </c>
      <c r="F188" s="82">
        <v>0</v>
      </c>
      <c r="G188" s="82">
        <v>0</v>
      </c>
      <c r="H188" s="82">
        <v>0</v>
      </c>
      <c r="I188" s="82">
        <v>0</v>
      </c>
      <c r="J188" s="82">
        <v>0</v>
      </c>
      <c r="K188" s="82">
        <v>0</v>
      </c>
      <c r="L188" s="82">
        <v>0</v>
      </c>
      <c r="M188" s="82">
        <v>0</v>
      </c>
      <c r="N188" s="82">
        <v>0</v>
      </c>
      <c r="O188" s="82">
        <v>0</v>
      </c>
      <c r="P188" s="82">
        <v>0</v>
      </c>
      <c r="Q188" s="82">
        <v>0</v>
      </c>
      <c r="R188" s="82">
        <v>0</v>
      </c>
      <c r="S188" s="82">
        <v>0</v>
      </c>
      <c r="T188" s="82">
        <v>0</v>
      </c>
      <c r="U188" s="82">
        <v>0</v>
      </c>
      <c r="V188" s="82">
        <v>0</v>
      </c>
      <c r="W188" s="82">
        <v>0</v>
      </c>
      <c r="X188" s="82">
        <v>0</v>
      </c>
      <c r="Y188" s="82">
        <v>0</v>
      </c>
      <c r="Z188" s="82">
        <v>0</v>
      </c>
      <c r="AA188" s="82">
        <v>0</v>
      </c>
      <c r="AB188" s="82">
        <v>0</v>
      </c>
      <c r="AC188" s="82">
        <v>3.5089519</v>
      </c>
      <c r="AD188" s="82">
        <v>0</v>
      </c>
      <c r="AE188" s="82">
        <v>0</v>
      </c>
      <c r="AF188" s="82">
        <v>0</v>
      </c>
      <c r="AG188" s="82">
        <v>0</v>
      </c>
      <c r="AH188" s="82">
        <v>50</v>
      </c>
      <c r="AI188" s="82">
        <v>0</v>
      </c>
      <c r="AJ188" s="82">
        <v>0</v>
      </c>
      <c r="AK188" s="82">
        <v>3.5089519</v>
      </c>
      <c r="AL188" s="82">
        <v>0</v>
      </c>
      <c r="AM188" s="82">
        <v>0</v>
      </c>
      <c r="AN188" s="82">
        <v>0</v>
      </c>
      <c r="AO188" s="82">
        <v>0</v>
      </c>
      <c r="AP188" s="82">
        <v>50</v>
      </c>
      <c r="AQ188" s="82">
        <v>0</v>
      </c>
    </row>
    <row r="189" spans="1:43" ht="78.75">
      <c r="A189" s="59" t="s">
        <v>227</v>
      </c>
      <c r="B189" s="68" t="s">
        <v>476</v>
      </c>
      <c r="C189" s="53" t="s">
        <v>564</v>
      </c>
      <c r="D189" s="82">
        <v>0</v>
      </c>
      <c r="E189" s="82">
        <v>0</v>
      </c>
      <c r="F189" s="82">
        <v>0</v>
      </c>
      <c r="G189" s="82">
        <v>0</v>
      </c>
      <c r="H189" s="82">
        <v>0</v>
      </c>
      <c r="I189" s="82">
        <v>0</v>
      </c>
      <c r="J189" s="82">
        <v>0</v>
      </c>
      <c r="K189" s="82">
        <v>0</v>
      </c>
      <c r="L189" s="82">
        <v>0</v>
      </c>
      <c r="M189" s="82">
        <v>0</v>
      </c>
      <c r="N189" s="82">
        <v>0</v>
      </c>
      <c r="O189" s="82">
        <v>0</v>
      </c>
      <c r="P189" s="82">
        <v>0</v>
      </c>
      <c r="Q189" s="82">
        <v>0</v>
      </c>
      <c r="R189" s="82">
        <v>0</v>
      </c>
      <c r="S189" s="82">
        <v>0</v>
      </c>
      <c r="T189" s="82">
        <v>0</v>
      </c>
      <c r="U189" s="82">
        <v>0</v>
      </c>
      <c r="V189" s="82">
        <v>0</v>
      </c>
      <c r="W189" s="82">
        <v>0</v>
      </c>
      <c r="X189" s="82">
        <v>0</v>
      </c>
      <c r="Y189" s="82">
        <v>0</v>
      </c>
      <c r="Z189" s="82">
        <v>0</v>
      </c>
      <c r="AA189" s="82">
        <v>0</v>
      </c>
      <c r="AB189" s="82">
        <v>0</v>
      </c>
      <c r="AC189" s="82">
        <v>0</v>
      </c>
      <c r="AD189" s="82">
        <v>0</v>
      </c>
      <c r="AE189" s="82">
        <v>0</v>
      </c>
      <c r="AF189" s="82">
        <v>0</v>
      </c>
      <c r="AG189" s="82">
        <v>0</v>
      </c>
      <c r="AH189" s="82">
        <v>0</v>
      </c>
      <c r="AI189" s="82">
        <v>0</v>
      </c>
      <c r="AJ189" s="82">
        <v>0</v>
      </c>
      <c r="AK189" s="82">
        <v>0</v>
      </c>
      <c r="AL189" s="82">
        <v>0</v>
      </c>
      <c r="AM189" s="82">
        <v>0</v>
      </c>
      <c r="AN189" s="82">
        <v>0</v>
      </c>
      <c r="AO189" s="82">
        <v>0</v>
      </c>
      <c r="AP189" s="82">
        <v>0</v>
      </c>
      <c r="AQ189" s="82">
        <v>0</v>
      </c>
    </row>
    <row r="190" spans="1:43" ht="78.75">
      <c r="A190" s="59" t="s">
        <v>227</v>
      </c>
      <c r="B190" s="68" t="s">
        <v>478</v>
      </c>
      <c r="C190" s="53" t="s">
        <v>565</v>
      </c>
      <c r="D190" s="82">
        <v>0</v>
      </c>
      <c r="E190" s="82">
        <v>0</v>
      </c>
      <c r="F190" s="82">
        <v>0</v>
      </c>
      <c r="G190" s="82">
        <v>0</v>
      </c>
      <c r="H190" s="82">
        <v>0</v>
      </c>
      <c r="I190" s="82">
        <v>0</v>
      </c>
      <c r="J190" s="82">
        <v>0</v>
      </c>
      <c r="K190" s="82">
        <v>0</v>
      </c>
      <c r="L190" s="82">
        <v>0</v>
      </c>
      <c r="M190" s="82">
        <v>0</v>
      </c>
      <c r="N190" s="82">
        <v>0</v>
      </c>
      <c r="O190" s="82">
        <v>0</v>
      </c>
      <c r="P190" s="82">
        <v>0</v>
      </c>
      <c r="Q190" s="82">
        <v>0</v>
      </c>
      <c r="R190" s="82">
        <v>0</v>
      </c>
      <c r="S190" s="82">
        <v>0</v>
      </c>
      <c r="T190" s="82">
        <v>0</v>
      </c>
      <c r="U190" s="82">
        <v>0</v>
      </c>
      <c r="V190" s="82">
        <v>0</v>
      </c>
      <c r="W190" s="82">
        <v>0</v>
      </c>
      <c r="X190" s="82">
        <v>0</v>
      </c>
      <c r="Y190" s="82">
        <v>0</v>
      </c>
      <c r="Z190" s="82">
        <v>0</v>
      </c>
      <c r="AA190" s="82">
        <v>0</v>
      </c>
      <c r="AB190" s="82">
        <v>0</v>
      </c>
      <c r="AC190" s="82">
        <v>0</v>
      </c>
      <c r="AD190" s="82">
        <v>0</v>
      </c>
      <c r="AE190" s="82">
        <v>0</v>
      </c>
      <c r="AF190" s="82">
        <v>0</v>
      </c>
      <c r="AG190" s="82">
        <v>0</v>
      </c>
      <c r="AH190" s="82">
        <v>0</v>
      </c>
      <c r="AI190" s="82">
        <v>0</v>
      </c>
      <c r="AJ190" s="82">
        <v>0</v>
      </c>
      <c r="AK190" s="82">
        <v>0</v>
      </c>
      <c r="AL190" s="82">
        <v>0</v>
      </c>
      <c r="AM190" s="82">
        <v>0</v>
      </c>
      <c r="AN190" s="82">
        <v>0</v>
      </c>
      <c r="AO190" s="82">
        <v>0</v>
      </c>
      <c r="AP190" s="82">
        <v>0</v>
      </c>
      <c r="AQ190" s="82">
        <v>0</v>
      </c>
    </row>
    <row r="191" spans="1:43" ht="78.75">
      <c r="A191" s="59" t="s">
        <v>227</v>
      </c>
      <c r="B191" s="68" t="s">
        <v>479</v>
      </c>
      <c r="C191" s="53" t="s">
        <v>566</v>
      </c>
      <c r="D191" s="82">
        <v>0</v>
      </c>
      <c r="E191" s="82">
        <v>0</v>
      </c>
      <c r="F191" s="82">
        <v>0</v>
      </c>
      <c r="G191" s="82">
        <v>0</v>
      </c>
      <c r="H191" s="82">
        <v>0</v>
      </c>
      <c r="I191" s="82">
        <v>0</v>
      </c>
      <c r="J191" s="82">
        <v>0</v>
      </c>
      <c r="K191" s="82">
        <v>0</v>
      </c>
      <c r="L191" s="82">
        <v>0</v>
      </c>
      <c r="M191" s="82">
        <v>0</v>
      </c>
      <c r="N191" s="82">
        <v>0</v>
      </c>
      <c r="O191" s="82">
        <v>0</v>
      </c>
      <c r="P191" s="82">
        <v>0</v>
      </c>
      <c r="Q191" s="82">
        <v>0</v>
      </c>
      <c r="R191" s="82">
        <v>0</v>
      </c>
      <c r="S191" s="82">
        <v>0</v>
      </c>
      <c r="T191" s="82">
        <v>0</v>
      </c>
      <c r="U191" s="82">
        <v>0</v>
      </c>
      <c r="V191" s="82">
        <v>0</v>
      </c>
      <c r="W191" s="82">
        <v>0</v>
      </c>
      <c r="X191" s="82">
        <v>0</v>
      </c>
      <c r="Y191" s="82">
        <v>0</v>
      </c>
      <c r="Z191" s="82">
        <v>0</v>
      </c>
      <c r="AA191" s="82">
        <v>0</v>
      </c>
      <c r="AB191" s="82">
        <v>0</v>
      </c>
      <c r="AC191" s="82">
        <v>0</v>
      </c>
      <c r="AD191" s="82">
        <v>0</v>
      </c>
      <c r="AE191" s="82">
        <v>0</v>
      </c>
      <c r="AF191" s="82">
        <v>0</v>
      </c>
      <c r="AG191" s="82">
        <v>0</v>
      </c>
      <c r="AH191" s="82">
        <v>0</v>
      </c>
      <c r="AI191" s="82">
        <v>0</v>
      </c>
      <c r="AJ191" s="82">
        <v>0</v>
      </c>
      <c r="AK191" s="82">
        <v>0</v>
      </c>
      <c r="AL191" s="82">
        <v>0</v>
      </c>
      <c r="AM191" s="82">
        <v>0</v>
      </c>
      <c r="AN191" s="82">
        <v>0</v>
      </c>
      <c r="AO191" s="82">
        <v>0</v>
      </c>
      <c r="AP191" s="82">
        <v>0</v>
      </c>
      <c r="AQ191" s="82">
        <v>0</v>
      </c>
    </row>
    <row r="192" spans="1:43" ht="78.75">
      <c r="A192" s="59" t="s">
        <v>227</v>
      </c>
      <c r="B192" s="68" t="s">
        <v>480</v>
      </c>
      <c r="C192" s="53" t="s">
        <v>567</v>
      </c>
      <c r="D192" s="82">
        <v>0</v>
      </c>
      <c r="E192" s="82">
        <v>0</v>
      </c>
      <c r="F192" s="82">
        <v>0</v>
      </c>
      <c r="G192" s="82">
        <v>0</v>
      </c>
      <c r="H192" s="82">
        <v>0</v>
      </c>
      <c r="I192" s="82">
        <v>0</v>
      </c>
      <c r="J192" s="82">
        <v>0</v>
      </c>
      <c r="K192" s="82">
        <v>0</v>
      </c>
      <c r="L192" s="82">
        <v>0</v>
      </c>
      <c r="M192" s="82">
        <v>0</v>
      </c>
      <c r="N192" s="82">
        <v>0</v>
      </c>
      <c r="O192" s="82">
        <v>0</v>
      </c>
      <c r="P192" s="82">
        <v>0</v>
      </c>
      <c r="Q192" s="82">
        <v>0</v>
      </c>
      <c r="R192" s="82">
        <v>0</v>
      </c>
      <c r="S192" s="82">
        <v>0</v>
      </c>
      <c r="T192" s="82">
        <v>0</v>
      </c>
      <c r="U192" s="82">
        <v>0</v>
      </c>
      <c r="V192" s="82">
        <v>0</v>
      </c>
      <c r="W192" s="82">
        <v>0</v>
      </c>
      <c r="X192" s="82">
        <v>0</v>
      </c>
      <c r="Y192" s="82">
        <v>0</v>
      </c>
      <c r="Z192" s="82">
        <v>0</v>
      </c>
      <c r="AA192" s="82">
        <v>0</v>
      </c>
      <c r="AB192" s="82">
        <v>0</v>
      </c>
      <c r="AC192" s="82">
        <v>0</v>
      </c>
      <c r="AD192" s="82">
        <v>0</v>
      </c>
      <c r="AE192" s="82">
        <v>0</v>
      </c>
      <c r="AF192" s="82">
        <v>0</v>
      </c>
      <c r="AG192" s="82">
        <v>0</v>
      </c>
      <c r="AH192" s="82">
        <v>0</v>
      </c>
      <c r="AI192" s="82">
        <v>0</v>
      </c>
      <c r="AJ192" s="82">
        <v>0</v>
      </c>
      <c r="AK192" s="82">
        <v>0</v>
      </c>
      <c r="AL192" s="82">
        <v>0</v>
      </c>
      <c r="AM192" s="82">
        <v>0</v>
      </c>
      <c r="AN192" s="82">
        <v>0</v>
      </c>
      <c r="AO192" s="82">
        <v>0</v>
      </c>
      <c r="AP192" s="82">
        <v>0</v>
      </c>
      <c r="AQ192" s="82">
        <v>0</v>
      </c>
    </row>
    <row r="193" spans="1:43" ht="63">
      <c r="A193" s="59" t="s">
        <v>227</v>
      </c>
      <c r="B193" s="68" t="s">
        <v>481</v>
      </c>
      <c r="C193" s="53" t="s">
        <v>640</v>
      </c>
      <c r="D193" s="82">
        <v>0</v>
      </c>
      <c r="E193" s="82">
        <v>0</v>
      </c>
      <c r="F193" s="82">
        <v>0</v>
      </c>
      <c r="G193" s="82">
        <v>0</v>
      </c>
      <c r="H193" s="82">
        <v>0</v>
      </c>
      <c r="I193" s="82">
        <v>0</v>
      </c>
      <c r="J193" s="82">
        <v>0</v>
      </c>
      <c r="K193" s="82">
        <v>0</v>
      </c>
      <c r="L193" s="82">
        <v>0</v>
      </c>
      <c r="M193" s="82">
        <v>0</v>
      </c>
      <c r="N193" s="82">
        <v>0</v>
      </c>
      <c r="O193" s="82">
        <v>0</v>
      </c>
      <c r="P193" s="82">
        <v>0</v>
      </c>
      <c r="Q193" s="82">
        <v>0</v>
      </c>
      <c r="R193" s="82">
        <v>0</v>
      </c>
      <c r="S193" s="82">
        <v>0</v>
      </c>
      <c r="T193" s="82">
        <v>0</v>
      </c>
      <c r="U193" s="82">
        <v>0</v>
      </c>
      <c r="V193" s="82">
        <v>0</v>
      </c>
      <c r="W193" s="82">
        <v>0</v>
      </c>
      <c r="X193" s="82">
        <v>0</v>
      </c>
      <c r="Y193" s="82">
        <v>0</v>
      </c>
      <c r="Z193" s="82">
        <v>0</v>
      </c>
      <c r="AA193" s="82">
        <v>0</v>
      </c>
      <c r="AB193" s="82">
        <v>0</v>
      </c>
      <c r="AC193" s="82">
        <v>11.90798904</v>
      </c>
      <c r="AD193" s="82">
        <v>0</v>
      </c>
      <c r="AE193" s="82">
        <v>0</v>
      </c>
      <c r="AF193" s="82">
        <v>0</v>
      </c>
      <c r="AG193" s="82">
        <v>0</v>
      </c>
      <c r="AH193" s="82">
        <v>23</v>
      </c>
      <c r="AI193" s="82">
        <v>0</v>
      </c>
      <c r="AJ193" s="82">
        <v>0</v>
      </c>
      <c r="AK193" s="82">
        <v>11.90798904</v>
      </c>
      <c r="AL193" s="82">
        <v>0</v>
      </c>
      <c r="AM193" s="82">
        <v>0</v>
      </c>
      <c r="AN193" s="82">
        <v>0</v>
      </c>
      <c r="AO193" s="82">
        <v>0</v>
      </c>
      <c r="AP193" s="82">
        <v>23</v>
      </c>
      <c r="AQ193" s="82">
        <v>0</v>
      </c>
    </row>
    <row r="194" spans="1:43" ht="63">
      <c r="A194" s="59" t="s">
        <v>227</v>
      </c>
      <c r="B194" s="68" t="s">
        <v>482</v>
      </c>
      <c r="C194" s="53" t="s">
        <v>641</v>
      </c>
      <c r="D194" s="82">
        <v>0</v>
      </c>
      <c r="E194" s="82">
        <v>0</v>
      </c>
      <c r="F194" s="82">
        <v>0</v>
      </c>
      <c r="G194" s="82">
        <v>0</v>
      </c>
      <c r="H194" s="82">
        <v>0</v>
      </c>
      <c r="I194" s="82">
        <v>0</v>
      </c>
      <c r="J194" s="82">
        <v>0</v>
      </c>
      <c r="K194" s="82">
        <v>0</v>
      </c>
      <c r="L194" s="82">
        <v>0</v>
      </c>
      <c r="M194" s="82">
        <v>0</v>
      </c>
      <c r="N194" s="82">
        <v>0</v>
      </c>
      <c r="O194" s="82">
        <v>0</v>
      </c>
      <c r="P194" s="82">
        <v>0</v>
      </c>
      <c r="Q194" s="82">
        <v>0</v>
      </c>
      <c r="R194" s="82">
        <v>0</v>
      </c>
      <c r="S194" s="82">
        <v>0</v>
      </c>
      <c r="T194" s="82">
        <v>0</v>
      </c>
      <c r="U194" s="82">
        <v>0</v>
      </c>
      <c r="V194" s="82">
        <v>0</v>
      </c>
      <c r="W194" s="82">
        <v>0</v>
      </c>
      <c r="X194" s="82">
        <v>0</v>
      </c>
      <c r="Y194" s="82">
        <v>0</v>
      </c>
      <c r="Z194" s="82">
        <v>0</v>
      </c>
      <c r="AA194" s="82">
        <v>0</v>
      </c>
      <c r="AB194" s="82">
        <v>0</v>
      </c>
      <c r="AC194" s="82">
        <v>0</v>
      </c>
      <c r="AD194" s="82">
        <v>0</v>
      </c>
      <c r="AE194" s="82">
        <v>0</v>
      </c>
      <c r="AF194" s="82">
        <v>0</v>
      </c>
      <c r="AG194" s="82">
        <v>0</v>
      </c>
      <c r="AH194" s="82">
        <v>0</v>
      </c>
      <c r="AI194" s="82">
        <v>0</v>
      </c>
      <c r="AJ194" s="82">
        <v>0</v>
      </c>
      <c r="AK194" s="82">
        <v>0</v>
      </c>
      <c r="AL194" s="82">
        <v>0</v>
      </c>
      <c r="AM194" s="82">
        <v>0</v>
      </c>
      <c r="AN194" s="82">
        <v>0</v>
      </c>
      <c r="AO194" s="82">
        <v>0</v>
      </c>
      <c r="AP194" s="82">
        <v>0</v>
      </c>
      <c r="AQ194" s="82">
        <v>0</v>
      </c>
    </row>
    <row r="195" spans="1:43" ht="63">
      <c r="A195" s="59" t="s">
        <v>227</v>
      </c>
      <c r="B195" s="68" t="s">
        <v>482</v>
      </c>
      <c r="C195" s="53" t="s">
        <v>642</v>
      </c>
      <c r="D195" s="82">
        <v>0</v>
      </c>
      <c r="E195" s="82">
        <v>0</v>
      </c>
      <c r="F195" s="82">
        <v>0</v>
      </c>
      <c r="G195" s="82">
        <v>0</v>
      </c>
      <c r="H195" s="82">
        <v>0</v>
      </c>
      <c r="I195" s="82">
        <v>0</v>
      </c>
      <c r="J195" s="82">
        <v>0</v>
      </c>
      <c r="K195" s="82">
        <v>0</v>
      </c>
      <c r="L195" s="82">
        <v>0</v>
      </c>
      <c r="M195" s="82">
        <v>0</v>
      </c>
      <c r="N195" s="82">
        <v>0</v>
      </c>
      <c r="O195" s="82">
        <v>0</v>
      </c>
      <c r="P195" s="82">
        <v>0</v>
      </c>
      <c r="Q195" s="82">
        <v>0</v>
      </c>
      <c r="R195" s="82">
        <v>0</v>
      </c>
      <c r="S195" s="82">
        <v>0</v>
      </c>
      <c r="T195" s="82">
        <v>0</v>
      </c>
      <c r="U195" s="82">
        <v>0</v>
      </c>
      <c r="V195" s="82">
        <v>0</v>
      </c>
      <c r="W195" s="82">
        <v>0</v>
      </c>
      <c r="X195" s="82">
        <v>0</v>
      </c>
      <c r="Y195" s="82">
        <v>0</v>
      </c>
      <c r="Z195" s="82">
        <v>0</v>
      </c>
      <c r="AA195" s="82">
        <v>0</v>
      </c>
      <c r="AB195" s="82">
        <v>0</v>
      </c>
      <c r="AC195" s="82">
        <v>0</v>
      </c>
      <c r="AD195" s="82">
        <v>0</v>
      </c>
      <c r="AE195" s="82">
        <v>0</v>
      </c>
      <c r="AF195" s="82">
        <v>0</v>
      </c>
      <c r="AG195" s="82">
        <v>0</v>
      </c>
      <c r="AH195" s="82">
        <v>0</v>
      </c>
      <c r="AI195" s="82">
        <v>0</v>
      </c>
      <c r="AJ195" s="82">
        <v>0</v>
      </c>
      <c r="AK195" s="82">
        <v>0</v>
      </c>
      <c r="AL195" s="82">
        <v>0</v>
      </c>
      <c r="AM195" s="82">
        <v>0</v>
      </c>
      <c r="AN195" s="82">
        <v>0</v>
      </c>
      <c r="AO195" s="82">
        <v>0</v>
      </c>
      <c r="AP195" s="82">
        <v>0</v>
      </c>
      <c r="AQ195" s="82">
        <v>0</v>
      </c>
    </row>
    <row r="196" spans="1:43" ht="63">
      <c r="A196" s="59" t="s">
        <v>227</v>
      </c>
      <c r="B196" s="68" t="s">
        <v>482</v>
      </c>
      <c r="C196" s="53" t="s">
        <v>643</v>
      </c>
      <c r="D196" s="82">
        <v>0</v>
      </c>
      <c r="E196" s="82">
        <v>0</v>
      </c>
      <c r="F196" s="82">
        <v>0</v>
      </c>
      <c r="G196" s="82">
        <v>0</v>
      </c>
      <c r="H196" s="82">
        <v>0</v>
      </c>
      <c r="I196" s="82">
        <v>0</v>
      </c>
      <c r="J196" s="82">
        <v>0</v>
      </c>
      <c r="K196" s="82">
        <v>0</v>
      </c>
      <c r="L196" s="82">
        <v>0</v>
      </c>
      <c r="M196" s="82">
        <v>0</v>
      </c>
      <c r="N196" s="82">
        <v>0</v>
      </c>
      <c r="O196" s="82">
        <v>0</v>
      </c>
      <c r="P196" s="82">
        <v>0</v>
      </c>
      <c r="Q196" s="82">
        <v>0</v>
      </c>
      <c r="R196" s="82">
        <v>0</v>
      </c>
      <c r="S196" s="82">
        <v>0</v>
      </c>
      <c r="T196" s="82">
        <v>0</v>
      </c>
      <c r="U196" s="82">
        <v>0</v>
      </c>
      <c r="V196" s="82">
        <v>0</v>
      </c>
      <c r="W196" s="82">
        <v>0</v>
      </c>
      <c r="X196" s="82">
        <v>0</v>
      </c>
      <c r="Y196" s="82">
        <v>0</v>
      </c>
      <c r="Z196" s="82">
        <v>0</v>
      </c>
      <c r="AA196" s="82">
        <v>0</v>
      </c>
      <c r="AB196" s="82">
        <v>0</v>
      </c>
      <c r="AC196" s="82">
        <v>0</v>
      </c>
      <c r="AD196" s="82">
        <v>0</v>
      </c>
      <c r="AE196" s="82">
        <v>0</v>
      </c>
      <c r="AF196" s="82">
        <v>0</v>
      </c>
      <c r="AG196" s="82">
        <v>0</v>
      </c>
      <c r="AH196" s="82">
        <v>0</v>
      </c>
      <c r="AI196" s="82">
        <v>0</v>
      </c>
      <c r="AJ196" s="82">
        <v>0</v>
      </c>
      <c r="AK196" s="82">
        <v>0</v>
      </c>
      <c r="AL196" s="82">
        <v>0</v>
      </c>
      <c r="AM196" s="82">
        <v>0</v>
      </c>
      <c r="AN196" s="82">
        <v>0</v>
      </c>
      <c r="AO196" s="82">
        <v>0</v>
      </c>
      <c r="AP196" s="82">
        <v>0</v>
      </c>
      <c r="AQ196" s="82">
        <v>0</v>
      </c>
    </row>
    <row r="197" spans="1:43" ht="63">
      <c r="A197" s="59" t="s">
        <v>227</v>
      </c>
      <c r="B197" s="68" t="s">
        <v>482</v>
      </c>
      <c r="C197" s="53" t="s">
        <v>639</v>
      </c>
      <c r="D197" s="82">
        <v>0</v>
      </c>
      <c r="E197" s="82">
        <v>0</v>
      </c>
      <c r="F197" s="82">
        <v>0</v>
      </c>
      <c r="G197" s="82">
        <v>0</v>
      </c>
      <c r="H197" s="82">
        <v>0</v>
      </c>
      <c r="I197" s="82">
        <v>0</v>
      </c>
      <c r="J197" s="82">
        <v>0</v>
      </c>
      <c r="K197" s="82">
        <v>0</v>
      </c>
      <c r="L197" s="82">
        <v>0</v>
      </c>
      <c r="M197" s="82">
        <v>0</v>
      </c>
      <c r="N197" s="82">
        <v>0</v>
      </c>
      <c r="O197" s="82">
        <v>0</v>
      </c>
      <c r="P197" s="82">
        <v>0</v>
      </c>
      <c r="Q197" s="82">
        <v>0</v>
      </c>
      <c r="R197" s="82">
        <v>0</v>
      </c>
      <c r="S197" s="82">
        <v>0</v>
      </c>
      <c r="T197" s="82">
        <v>0</v>
      </c>
      <c r="U197" s="82">
        <v>0</v>
      </c>
      <c r="V197" s="82">
        <v>0</v>
      </c>
      <c r="W197" s="82">
        <v>0</v>
      </c>
      <c r="X197" s="82">
        <v>0</v>
      </c>
      <c r="Y197" s="82">
        <v>0</v>
      </c>
      <c r="Z197" s="82">
        <v>0</v>
      </c>
      <c r="AA197" s="82">
        <v>0</v>
      </c>
      <c r="AB197" s="82">
        <v>0</v>
      </c>
      <c r="AC197" s="82">
        <v>0</v>
      </c>
      <c r="AD197" s="82">
        <v>0</v>
      </c>
      <c r="AE197" s="82">
        <v>0</v>
      </c>
      <c r="AF197" s="82">
        <v>0</v>
      </c>
      <c r="AG197" s="82">
        <v>0</v>
      </c>
      <c r="AH197" s="82">
        <v>0</v>
      </c>
      <c r="AI197" s="82">
        <v>0</v>
      </c>
      <c r="AJ197" s="82">
        <v>0</v>
      </c>
      <c r="AK197" s="82">
        <v>0</v>
      </c>
      <c r="AL197" s="82">
        <v>0</v>
      </c>
      <c r="AM197" s="82">
        <v>0</v>
      </c>
      <c r="AN197" s="82">
        <v>0</v>
      </c>
      <c r="AO197" s="82">
        <v>0</v>
      </c>
      <c r="AP197" s="82">
        <v>0</v>
      </c>
      <c r="AQ197" s="82">
        <v>0</v>
      </c>
    </row>
    <row r="198" spans="1:43" ht="47.25">
      <c r="A198" s="57" t="s">
        <v>228</v>
      </c>
      <c r="B198" s="60" t="s">
        <v>84</v>
      </c>
      <c r="C198" s="62" t="s">
        <v>96</v>
      </c>
      <c r="D198" s="82">
        <v>0</v>
      </c>
      <c r="E198" s="82">
        <v>0</v>
      </c>
      <c r="F198" s="82">
        <v>0</v>
      </c>
      <c r="G198" s="82">
        <v>0</v>
      </c>
      <c r="H198" s="82">
        <v>0</v>
      </c>
      <c r="I198" s="82">
        <v>0</v>
      </c>
      <c r="J198" s="82">
        <v>0</v>
      </c>
      <c r="K198" s="82">
        <v>0</v>
      </c>
      <c r="L198" s="82">
        <v>0</v>
      </c>
      <c r="M198" s="82">
        <v>0</v>
      </c>
      <c r="N198" s="82">
        <v>0</v>
      </c>
      <c r="O198" s="82">
        <v>0</v>
      </c>
      <c r="P198" s="82">
        <v>0</v>
      </c>
      <c r="Q198" s="82">
        <v>0</v>
      </c>
      <c r="R198" s="82">
        <v>0</v>
      </c>
      <c r="S198" s="82">
        <v>0</v>
      </c>
      <c r="T198" s="82">
        <v>0</v>
      </c>
      <c r="U198" s="82">
        <v>0</v>
      </c>
      <c r="V198" s="82">
        <v>0</v>
      </c>
      <c r="W198" s="82">
        <v>0</v>
      </c>
      <c r="X198" s="82">
        <v>0</v>
      </c>
      <c r="Y198" s="82">
        <v>0</v>
      </c>
      <c r="Z198" s="82">
        <v>0</v>
      </c>
      <c r="AA198" s="82">
        <v>0</v>
      </c>
      <c r="AB198" s="82">
        <v>0</v>
      </c>
      <c r="AC198" s="82">
        <v>141.00408147000002</v>
      </c>
      <c r="AD198" s="82">
        <v>0</v>
      </c>
      <c r="AE198" s="82">
        <v>0</v>
      </c>
      <c r="AF198" s="82">
        <v>0</v>
      </c>
      <c r="AG198" s="82">
        <v>0</v>
      </c>
      <c r="AH198" s="82">
        <v>0</v>
      </c>
      <c r="AI198" s="82">
        <v>7</v>
      </c>
      <c r="AJ198" s="82">
        <v>0</v>
      </c>
      <c r="AK198" s="82">
        <v>141.00408147000002</v>
      </c>
      <c r="AL198" s="82">
        <v>0</v>
      </c>
      <c r="AM198" s="82">
        <v>0</v>
      </c>
      <c r="AN198" s="82">
        <v>0</v>
      </c>
      <c r="AO198" s="82">
        <v>0</v>
      </c>
      <c r="AP198" s="82">
        <v>0</v>
      </c>
      <c r="AQ198" s="82">
        <v>7</v>
      </c>
    </row>
    <row r="199" spans="1:43" ht="31.5">
      <c r="A199" s="56" t="s">
        <v>229</v>
      </c>
      <c r="B199" s="52" t="s">
        <v>85</v>
      </c>
      <c r="C199" s="62" t="s">
        <v>96</v>
      </c>
      <c r="D199" s="82">
        <v>0</v>
      </c>
      <c r="E199" s="82">
        <v>0</v>
      </c>
      <c r="F199" s="82">
        <v>0</v>
      </c>
      <c r="G199" s="82">
        <v>0</v>
      </c>
      <c r="H199" s="82">
        <v>0</v>
      </c>
      <c r="I199" s="82">
        <v>0</v>
      </c>
      <c r="J199" s="82">
        <v>0</v>
      </c>
      <c r="K199" s="82">
        <v>0</v>
      </c>
      <c r="L199" s="82">
        <v>0</v>
      </c>
      <c r="M199" s="82">
        <v>0</v>
      </c>
      <c r="N199" s="82">
        <v>0</v>
      </c>
      <c r="O199" s="82">
        <v>0</v>
      </c>
      <c r="P199" s="82">
        <v>0</v>
      </c>
      <c r="Q199" s="82">
        <v>0</v>
      </c>
      <c r="R199" s="82">
        <v>0</v>
      </c>
      <c r="S199" s="82">
        <v>0</v>
      </c>
      <c r="T199" s="82">
        <v>0</v>
      </c>
      <c r="U199" s="82">
        <v>0</v>
      </c>
      <c r="V199" s="82">
        <v>0</v>
      </c>
      <c r="W199" s="82">
        <v>0</v>
      </c>
      <c r="X199" s="82">
        <v>0</v>
      </c>
      <c r="Y199" s="82">
        <v>0</v>
      </c>
      <c r="Z199" s="82">
        <v>0</v>
      </c>
      <c r="AA199" s="82">
        <v>0</v>
      </c>
      <c r="AB199" s="82">
        <v>0</v>
      </c>
      <c r="AC199" s="82">
        <v>0</v>
      </c>
      <c r="AD199" s="82">
        <v>0</v>
      </c>
      <c r="AE199" s="82">
        <v>0</v>
      </c>
      <c r="AF199" s="82">
        <v>0</v>
      </c>
      <c r="AG199" s="82">
        <v>0</v>
      </c>
      <c r="AH199" s="82">
        <v>0</v>
      </c>
      <c r="AI199" s="82">
        <v>0</v>
      </c>
      <c r="AJ199" s="82">
        <v>0</v>
      </c>
      <c r="AK199" s="82">
        <v>0</v>
      </c>
      <c r="AL199" s="82">
        <v>0</v>
      </c>
      <c r="AM199" s="82">
        <v>0</v>
      </c>
      <c r="AN199" s="82">
        <v>0</v>
      </c>
      <c r="AO199" s="82">
        <v>0</v>
      </c>
      <c r="AP199" s="82">
        <v>0</v>
      </c>
      <c r="AQ199" s="82">
        <v>0</v>
      </c>
    </row>
    <row r="200" spans="1:43" ht="31.5">
      <c r="A200" s="56" t="s">
        <v>230</v>
      </c>
      <c r="B200" s="52" t="s">
        <v>86</v>
      </c>
      <c r="C200" s="62" t="s">
        <v>96</v>
      </c>
      <c r="D200" s="82">
        <v>0</v>
      </c>
      <c r="E200" s="82">
        <v>0</v>
      </c>
      <c r="F200" s="82">
        <v>0</v>
      </c>
      <c r="G200" s="82">
        <v>0</v>
      </c>
      <c r="H200" s="82">
        <v>0</v>
      </c>
      <c r="I200" s="82">
        <v>0</v>
      </c>
      <c r="J200" s="82">
        <v>0</v>
      </c>
      <c r="K200" s="82">
        <v>0</v>
      </c>
      <c r="L200" s="82">
        <v>0</v>
      </c>
      <c r="M200" s="82">
        <v>0</v>
      </c>
      <c r="N200" s="82">
        <v>0</v>
      </c>
      <c r="O200" s="82">
        <v>0</v>
      </c>
      <c r="P200" s="82">
        <v>0</v>
      </c>
      <c r="Q200" s="82">
        <v>0</v>
      </c>
      <c r="R200" s="82">
        <v>0</v>
      </c>
      <c r="S200" s="82">
        <v>0</v>
      </c>
      <c r="T200" s="82">
        <v>0</v>
      </c>
      <c r="U200" s="82">
        <v>0</v>
      </c>
      <c r="V200" s="82">
        <v>0</v>
      </c>
      <c r="W200" s="82">
        <v>0</v>
      </c>
      <c r="X200" s="82">
        <v>0</v>
      </c>
      <c r="Y200" s="82">
        <v>0</v>
      </c>
      <c r="Z200" s="82">
        <v>0</v>
      </c>
      <c r="AA200" s="82">
        <v>0</v>
      </c>
      <c r="AB200" s="82">
        <v>0</v>
      </c>
      <c r="AC200" s="82">
        <v>141.00408147000002</v>
      </c>
      <c r="AD200" s="82">
        <v>0</v>
      </c>
      <c r="AE200" s="82">
        <v>0</v>
      </c>
      <c r="AF200" s="82">
        <v>0</v>
      </c>
      <c r="AG200" s="82">
        <v>0</v>
      </c>
      <c r="AH200" s="82">
        <v>0</v>
      </c>
      <c r="AI200" s="82">
        <v>7</v>
      </c>
      <c r="AJ200" s="82">
        <v>0</v>
      </c>
      <c r="AK200" s="82">
        <v>141.00408147000002</v>
      </c>
      <c r="AL200" s="82">
        <v>0</v>
      </c>
      <c r="AM200" s="82">
        <v>0</v>
      </c>
      <c r="AN200" s="82">
        <v>0</v>
      </c>
      <c r="AO200" s="82">
        <v>0</v>
      </c>
      <c r="AP200" s="82">
        <v>0</v>
      </c>
      <c r="AQ200" s="82">
        <v>7</v>
      </c>
    </row>
    <row r="201" spans="1:43" ht="94.5">
      <c r="A201" s="59" t="s">
        <v>230</v>
      </c>
      <c r="B201" s="68" t="s">
        <v>105</v>
      </c>
      <c r="C201" s="53" t="s">
        <v>104</v>
      </c>
      <c r="D201" s="82">
        <v>0</v>
      </c>
      <c r="E201" s="82">
        <v>0</v>
      </c>
      <c r="F201" s="82">
        <v>0</v>
      </c>
      <c r="G201" s="82">
        <v>0</v>
      </c>
      <c r="H201" s="82">
        <v>0</v>
      </c>
      <c r="I201" s="82">
        <v>0</v>
      </c>
      <c r="J201" s="82">
        <v>0</v>
      </c>
      <c r="K201" s="82">
        <v>0</v>
      </c>
      <c r="L201" s="82">
        <v>0</v>
      </c>
      <c r="M201" s="82">
        <v>0</v>
      </c>
      <c r="N201" s="82">
        <v>0</v>
      </c>
      <c r="O201" s="82">
        <v>0</v>
      </c>
      <c r="P201" s="82">
        <v>0</v>
      </c>
      <c r="Q201" s="82">
        <v>0</v>
      </c>
      <c r="R201" s="82">
        <v>0</v>
      </c>
      <c r="S201" s="82">
        <v>0</v>
      </c>
      <c r="T201" s="82">
        <v>0</v>
      </c>
      <c r="U201" s="82">
        <v>0</v>
      </c>
      <c r="V201" s="82">
        <v>0</v>
      </c>
      <c r="W201" s="82">
        <v>0</v>
      </c>
      <c r="X201" s="82">
        <v>0</v>
      </c>
      <c r="Y201" s="82">
        <v>0</v>
      </c>
      <c r="Z201" s="82">
        <v>0</v>
      </c>
      <c r="AA201" s="82">
        <v>0</v>
      </c>
      <c r="AB201" s="82">
        <v>0</v>
      </c>
      <c r="AC201" s="82">
        <v>0</v>
      </c>
      <c r="AD201" s="82">
        <v>0</v>
      </c>
      <c r="AE201" s="82">
        <v>0</v>
      </c>
      <c r="AF201" s="82">
        <v>0</v>
      </c>
      <c r="AG201" s="82">
        <v>0</v>
      </c>
      <c r="AH201" s="82">
        <v>0</v>
      </c>
      <c r="AI201" s="82">
        <v>0</v>
      </c>
      <c r="AJ201" s="82">
        <v>0</v>
      </c>
      <c r="AK201" s="82">
        <v>0</v>
      </c>
      <c r="AL201" s="82">
        <v>0</v>
      </c>
      <c r="AM201" s="82">
        <v>0</v>
      </c>
      <c r="AN201" s="82">
        <v>0</v>
      </c>
      <c r="AO201" s="82">
        <v>0</v>
      </c>
      <c r="AP201" s="82">
        <v>0</v>
      </c>
      <c r="AQ201" s="82">
        <v>0</v>
      </c>
    </row>
    <row r="202" spans="1:43" ht="94.5">
      <c r="A202" s="59" t="s">
        <v>230</v>
      </c>
      <c r="B202" s="68" t="s">
        <v>405</v>
      </c>
      <c r="C202" s="53" t="s">
        <v>102</v>
      </c>
      <c r="D202" s="82">
        <v>0</v>
      </c>
      <c r="E202" s="82">
        <v>0</v>
      </c>
      <c r="F202" s="82">
        <v>0</v>
      </c>
      <c r="G202" s="82">
        <v>0</v>
      </c>
      <c r="H202" s="82">
        <v>0</v>
      </c>
      <c r="I202" s="82">
        <v>0</v>
      </c>
      <c r="J202" s="82">
        <v>0</v>
      </c>
      <c r="K202" s="82">
        <v>0</v>
      </c>
      <c r="L202" s="82">
        <v>0</v>
      </c>
      <c r="M202" s="82">
        <v>0</v>
      </c>
      <c r="N202" s="82">
        <v>0</v>
      </c>
      <c r="O202" s="82">
        <v>0</v>
      </c>
      <c r="P202" s="82">
        <v>0</v>
      </c>
      <c r="Q202" s="82">
        <v>0</v>
      </c>
      <c r="R202" s="82">
        <v>0</v>
      </c>
      <c r="S202" s="82">
        <v>0</v>
      </c>
      <c r="T202" s="82">
        <v>0</v>
      </c>
      <c r="U202" s="82">
        <v>0</v>
      </c>
      <c r="V202" s="82">
        <v>0</v>
      </c>
      <c r="W202" s="82">
        <v>0</v>
      </c>
      <c r="X202" s="82">
        <v>0</v>
      </c>
      <c r="Y202" s="82">
        <v>0</v>
      </c>
      <c r="Z202" s="82">
        <v>0</v>
      </c>
      <c r="AA202" s="82">
        <v>0</v>
      </c>
      <c r="AB202" s="82">
        <v>0</v>
      </c>
      <c r="AC202" s="82">
        <v>0</v>
      </c>
      <c r="AD202" s="82">
        <v>0</v>
      </c>
      <c r="AE202" s="82">
        <v>0</v>
      </c>
      <c r="AF202" s="82">
        <v>0</v>
      </c>
      <c r="AG202" s="82">
        <v>0</v>
      </c>
      <c r="AH202" s="82">
        <v>0</v>
      </c>
      <c r="AI202" s="82">
        <v>0</v>
      </c>
      <c r="AJ202" s="82">
        <v>0</v>
      </c>
      <c r="AK202" s="82">
        <v>0</v>
      </c>
      <c r="AL202" s="82">
        <v>0</v>
      </c>
      <c r="AM202" s="82">
        <v>0</v>
      </c>
      <c r="AN202" s="82">
        <v>0</v>
      </c>
      <c r="AO202" s="82">
        <v>0</v>
      </c>
      <c r="AP202" s="82">
        <v>0</v>
      </c>
      <c r="AQ202" s="82">
        <v>0</v>
      </c>
    </row>
    <row r="203" spans="1:43" ht="94.5">
      <c r="A203" s="59" t="s">
        <v>230</v>
      </c>
      <c r="B203" s="68" t="s">
        <v>451</v>
      </c>
      <c r="C203" s="53" t="s">
        <v>103</v>
      </c>
      <c r="D203" s="82">
        <v>0</v>
      </c>
      <c r="E203" s="82">
        <v>0</v>
      </c>
      <c r="F203" s="82">
        <v>0</v>
      </c>
      <c r="G203" s="82">
        <v>0</v>
      </c>
      <c r="H203" s="82">
        <v>0</v>
      </c>
      <c r="I203" s="82">
        <v>0</v>
      </c>
      <c r="J203" s="82">
        <v>0</v>
      </c>
      <c r="K203" s="82">
        <v>0</v>
      </c>
      <c r="L203" s="82">
        <v>0</v>
      </c>
      <c r="M203" s="82">
        <v>0</v>
      </c>
      <c r="N203" s="82">
        <v>0</v>
      </c>
      <c r="O203" s="82">
        <v>0</v>
      </c>
      <c r="P203" s="82">
        <v>0</v>
      </c>
      <c r="Q203" s="82">
        <v>0</v>
      </c>
      <c r="R203" s="82">
        <v>0</v>
      </c>
      <c r="S203" s="82">
        <v>0</v>
      </c>
      <c r="T203" s="82">
        <v>0</v>
      </c>
      <c r="U203" s="82">
        <v>0</v>
      </c>
      <c r="V203" s="82">
        <v>0</v>
      </c>
      <c r="W203" s="82">
        <v>0</v>
      </c>
      <c r="X203" s="82">
        <v>0</v>
      </c>
      <c r="Y203" s="82">
        <v>0</v>
      </c>
      <c r="Z203" s="82">
        <v>0</v>
      </c>
      <c r="AA203" s="82">
        <v>0</v>
      </c>
      <c r="AB203" s="82">
        <v>0</v>
      </c>
      <c r="AC203" s="82">
        <v>0</v>
      </c>
      <c r="AD203" s="82">
        <v>0</v>
      </c>
      <c r="AE203" s="82">
        <v>0</v>
      </c>
      <c r="AF203" s="82">
        <v>0</v>
      </c>
      <c r="AG203" s="82">
        <v>0</v>
      </c>
      <c r="AH203" s="82">
        <v>0</v>
      </c>
      <c r="AI203" s="82">
        <v>0</v>
      </c>
      <c r="AJ203" s="82">
        <v>0</v>
      </c>
      <c r="AK203" s="82">
        <v>0</v>
      </c>
      <c r="AL203" s="82">
        <v>0</v>
      </c>
      <c r="AM203" s="82">
        <v>0</v>
      </c>
      <c r="AN203" s="82">
        <v>0</v>
      </c>
      <c r="AO203" s="82">
        <v>0</v>
      </c>
      <c r="AP203" s="82">
        <v>0</v>
      </c>
      <c r="AQ203" s="82">
        <v>0</v>
      </c>
    </row>
    <row r="204" spans="1:43" ht="94.5">
      <c r="A204" s="59" t="s">
        <v>230</v>
      </c>
      <c r="B204" s="68" t="s">
        <v>660</v>
      </c>
      <c r="C204" s="53" t="s">
        <v>663</v>
      </c>
      <c r="D204" s="82">
        <v>0</v>
      </c>
      <c r="E204" s="82">
        <v>0</v>
      </c>
      <c r="F204" s="82">
        <v>0</v>
      </c>
      <c r="G204" s="82">
        <v>0</v>
      </c>
      <c r="H204" s="82">
        <v>0</v>
      </c>
      <c r="I204" s="82">
        <v>0</v>
      </c>
      <c r="J204" s="82">
        <v>0</v>
      </c>
      <c r="K204" s="82">
        <v>0</v>
      </c>
      <c r="L204" s="82">
        <v>0</v>
      </c>
      <c r="M204" s="82">
        <v>0</v>
      </c>
      <c r="N204" s="82">
        <v>0</v>
      </c>
      <c r="O204" s="82">
        <v>0</v>
      </c>
      <c r="P204" s="82">
        <v>0</v>
      </c>
      <c r="Q204" s="82">
        <v>0</v>
      </c>
      <c r="R204" s="82">
        <v>0</v>
      </c>
      <c r="S204" s="82">
        <v>0</v>
      </c>
      <c r="T204" s="82">
        <v>0</v>
      </c>
      <c r="U204" s="82">
        <v>0</v>
      </c>
      <c r="V204" s="82">
        <v>0</v>
      </c>
      <c r="W204" s="82">
        <v>0</v>
      </c>
      <c r="X204" s="82">
        <v>0</v>
      </c>
      <c r="Y204" s="82">
        <v>0</v>
      </c>
      <c r="Z204" s="82">
        <v>0</v>
      </c>
      <c r="AA204" s="82">
        <v>0</v>
      </c>
      <c r="AB204" s="82">
        <v>0</v>
      </c>
      <c r="AC204" s="82">
        <v>0</v>
      </c>
      <c r="AD204" s="82">
        <v>0</v>
      </c>
      <c r="AE204" s="82">
        <v>0</v>
      </c>
      <c r="AF204" s="82">
        <v>0</v>
      </c>
      <c r="AG204" s="82">
        <v>0</v>
      </c>
      <c r="AH204" s="82">
        <v>0</v>
      </c>
      <c r="AI204" s="82">
        <v>0</v>
      </c>
      <c r="AJ204" s="82">
        <v>0</v>
      </c>
      <c r="AK204" s="82">
        <v>0</v>
      </c>
      <c r="AL204" s="82">
        <v>0</v>
      </c>
      <c r="AM204" s="82">
        <v>0</v>
      </c>
      <c r="AN204" s="82">
        <v>0</v>
      </c>
      <c r="AO204" s="82">
        <v>0</v>
      </c>
      <c r="AP204" s="82">
        <v>0</v>
      </c>
      <c r="AQ204" s="82">
        <v>0</v>
      </c>
    </row>
    <row r="205" spans="1:43" ht="94.5">
      <c r="A205" s="59" t="s">
        <v>230</v>
      </c>
      <c r="B205" s="68" t="s">
        <v>661</v>
      </c>
      <c r="C205" s="53" t="s">
        <v>662</v>
      </c>
      <c r="D205" s="82">
        <v>0</v>
      </c>
      <c r="E205" s="82">
        <v>0</v>
      </c>
      <c r="F205" s="82">
        <v>0</v>
      </c>
      <c r="G205" s="82">
        <v>0</v>
      </c>
      <c r="H205" s="82">
        <v>0</v>
      </c>
      <c r="I205" s="82">
        <v>0</v>
      </c>
      <c r="J205" s="82">
        <v>0</v>
      </c>
      <c r="K205" s="82">
        <v>0</v>
      </c>
      <c r="L205" s="82">
        <v>0</v>
      </c>
      <c r="M205" s="82">
        <v>0</v>
      </c>
      <c r="N205" s="82">
        <v>0</v>
      </c>
      <c r="O205" s="82">
        <v>0</v>
      </c>
      <c r="P205" s="82">
        <v>0</v>
      </c>
      <c r="Q205" s="82">
        <v>0</v>
      </c>
      <c r="R205" s="82">
        <v>0</v>
      </c>
      <c r="S205" s="82">
        <v>0</v>
      </c>
      <c r="T205" s="82">
        <v>0</v>
      </c>
      <c r="U205" s="82">
        <v>0</v>
      </c>
      <c r="V205" s="82">
        <v>0</v>
      </c>
      <c r="W205" s="82">
        <v>0</v>
      </c>
      <c r="X205" s="82">
        <v>0</v>
      </c>
      <c r="Y205" s="82">
        <v>0</v>
      </c>
      <c r="Z205" s="82">
        <v>0</v>
      </c>
      <c r="AA205" s="82">
        <v>0</v>
      </c>
      <c r="AB205" s="82">
        <v>0</v>
      </c>
      <c r="AC205" s="82">
        <v>44.114829649999997</v>
      </c>
      <c r="AD205" s="82">
        <v>0</v>
      </c>
      <c r="AE205" s="82">
        <v>0</v>
      </c>
      <c r="AF205" s="82">
        <v>0</v>
      </c>
      <c r="AG205" s="82">
        <v>0</v>
      </c>
      <c r="AH205" s="82">
        <v>0</v>
      </c>
      <c r="AI205" s="82">
        <v>1</v>
      </c>
      <c r="AJ205" s="82">
        <v>0</v>
      </c>
      <c r="AK205" s="82">
        <v>44.114829649999997</v>
      </c>
      <c r="AL205" s="82">
        <v>0</v>
      </c>
      <c r="AM205" s="82">
        <v>0</v>
      </c>
      <c r="AN205" s="82">
        <v>0</v>
      </c>
      <c r="AO205" s="82">
        <v>0</v>
      </c>
      <c r="AP205" s="82">
        <v>0</v>
      </c>
      <c r="AQ205" s="82">
        <v>1</v>
      </c>
    </row>
    <row r="206" spans="1:43" ht="94.5">
      <c r="A206" s="59" t="s">
        <v>230</v>
      </c>
      <c r="B206" s="68" t="s">
        <v>664</v>
      </c>
      <c r="C206" s="53" t="s">
        <v>557</v>
      </c>
      <c r="D206" s="82">
        <v>0</v>
      </c>
      <c r="E206" s="82">
        <v>0</v>
      </c>
      <c r="F206" s="82">
        <v>0</v>
      </c>
      <c r="G206" s="82">
        <v>0</v>
      </c>
      <c r="H206" s="82">
        <v>0</v>
      </c>
      <c r="I206" s="82">
        <v>0</v>
      </c>
      <c r="J206" s="82">
        <v>0</v>
      </c>
      <c r="K206" s="82">
        <v>0</v>
      </c>
      <c r="L206" s="82">
        <v>0</v>
      </c>
      <c r="M206" s="82">
        <v>0</v>
      </c>
      <c r="N206" s="82">
        <v>0</v>
      </c>
      <c r="O206" s="82">
        <v>0</v>
      </c>
      <c r="P206" s="82">
        <v>0</v>
      </c>
      <c r="Q206" s="82">
        <v>0</v>
      </c>
      <c r="R206" s="82">
        <v>0</v>
      </c>
      <c r="S206" s="82">
        <v>0</v>
      </c>
      <c r="T206" s="82">
        <v>0</v>
      </c>
      <c r="U206" s="82">
        <v>0</v>
      </c>
      <c r="V206" s="82">
        <v>0</v>
      </c>
      <c r="W206" s="82">
        <v>0</v>
      </c>
      <c r="X206" s="82">
        <v>0</v>
      </c>
      <c r="Y206" s="82">
        <v>0</v>
      </c>
      <c r="Z206" s="82">
        <v>0</v>
      </c>
      <c r="AA206" s="82">
        <v>0</v>
      </c>
      <c r="AB206" s="82">
        <v>0</v>
      </c>
      <c r="AC206" s="82">
        <v>0</v>
      </c>
      <c r="AD206" s="82">
        <v>0</v>
      </c>
      <c r="AE206" s="82">
        <v>0</v>
      </c>
      <c r="AF206" s="82">
        <v>0</v>
      </c>
      <c r="AG206" s="82">
        <v>0</v>
      </c>
      <c r="AH206" s="82">
        <v>0</v>
      </c>
      <c r="AI206" s="82">
        <v>0</v>
      </c>
      <c r="AJ206" s="82">
        <v>0</v>
      </c>
      <c r="AK206" s="82">
        <v>0</v>
      </c>
      <c r="AL206" s="82">
        <v>0</v>
      </c>
      <c r="AM206" s="82">
        <v>0</v>
      </c>
      <c r="AN206" s="82">
        <v>0</v>
      </c>
      <c r="AO206" s="82">
        <v>0</v>
      </c>
      <c r="AP206" s="82">
        <v>0</v>
      </c>
      <c r="AQ206" s="82">
        <v>0</v>
      </c>
    </row>
    <row r="207" spans="1:43" ht="94.5">
      <c r="A207" s="59" t="s">
        <v>230</v>
      </c>
      <c r="B207" s="68" t="s">
        <v>665</v>
      </c>
      <c r="C207" s="53" t="s">
        <v>558</v>
      </c>
      <c r="D207" s="82">
        <v>0</v>
      </c>
      <c r="E207" s="82">
        <v>0</v>
      </c>
      <c r="F207" s="82">
        <v>0</v>
      </c>
      <c r="G207" s="82">
        <v>0</v>
      </c>
      <c r="H207" s="82">
        <v>0</v>
      </c>
      <c r="I207" s="82">
        <v>0</v>
      </c>
      <c r="J207" s="82">
        <v>0</v>
      </c>
      <c r="K207" s="82">
        <v>0</v>
      </c>
      <c r="L207" s="82">
        <v>0</v>
      </c>
      <c r="M207" s="82">
        <v>0</v>
      </c>
      <c r="N207" s="82">
        <v>0</v>
      </c>
      <c r="O207" s="82">
        <v>0</v>
      </c>
      <c r="P207" s="82">
        <v>0</v>
      </c>
      <c r="Q207" s="82">
        <v>0</v>
      </c>
      <c r="R207" s="82">
        <v>0</v>
      </c>
      <c r="S207" s="82">
        <v>0</v>
      </c>
      <c r="T207" s="82">
        <v>0</v>
      </c>
      <c r="U207" s="82">
        <v>0</v>
      </c>
      <c r="V207" s="82">
        <v>0</v>
      </c>
      <c r="W207" s="82">
        <v>0</v>
      </c>
      <c r="X207" s="82">
        <v>0</v>
      </c>
      <c r="Y207" s="82">
        <v>0</v>
      </c>
      <c r="Z207" s="82">
        <v>0</v>
      </c>
      <c r="AA207" s="82">
        <v>0</v>
      </c>
      <c r="AB207" s="82">
        <v>0</v>
      </c>
      <c r="AC207" s="82">
        <v>0</v>
      </c>
      <c r="AD207" s="82">
        <v>0</v>
      </c>
      <c r="AE207" s="82">
        <v>0</v>
      </c>
      <c r="AF207" s="82">
        <v>0</v>
      </c>
      <c r="AG207" s="82">
        <v>0</v>
      </c>
      <c r="AH207" s="82">
        <v>0</v>
      </c>
      <c r="AI207" s="82">
        <v>0</v>
      </c>
      <c r="AJ207" s="82">
        <v>0</v>
      </c>
      <c r="AK207" s="82">
        <v>0</v>
      </c>
      <c r="AL207" s="82">
        <v>0</v>
      </c>
      <c r="AM207" s="82">
        <v>0</v>
      </c>
      <c r="AN207" s="82">
        <v>0</v>
      </c>
      <c r="AO207" s="82">
        <v>0</v>
      </c>
      <c r="AP207" s="82">
        <v>0</v>
      </c>
      <c r="AQ207" s="82">
        <v>0</v>
      </c>
    </row>
    <row r="208" spans="1:43" ht="94.5">
      <c r="A208" s="59" t="s">
        <v>230</v>
      </c>
      <c r="B208" s="68" t="s">
        <v>666</v>
      </c>
      <c r="C208" s="53" t="s">
        <v>559</v>
      </c>
      <c r="D208" s="82">
        <v>0</v>
      </c>
      <c r="E208" s="82">
        <v>0</v>
      </c>
      <c r="F208" s="82">
        <v>0</v>
      </c>
      <c r="G208" s="82">
        <v>0</v>
      </c>
      <c r="H208" s="82">
        <v>0</v>
      </c>
      <c r="I208" s="82">
        <v>0</v>
      </c>
      <c r="J208" s="82">
        <v>0</v>
      </c>
      <c r="K208" s="82">
        <v>0</v>
      </c>
      <c r="L208" s="82">
        <v>0</v>
      </c>
      <c r="M208" s="82">
        <v>0</v>
      </c>
      <c r="N208" s="82">
        <v>0</v>
      </c>
      <c r="O208" s="82">
        <v>0</v>
      </c>
      <c r="P208" s="82">
        <v>0</v>
      </c>
      <c r="Q208" s="82">
        <v>0</v>
      </c>
      <c r="R208" s="82">
        <v>0</v>
      </c>
      <c r="S208" s="82">
        <v>0</v>
      </c>
      <c r="T208" s="82">
        <v>0</v>
      </c>
      <c r="U208" s="82">
        <v>0</v>
      </c>
      <c r="V208" s="82">
        <v>0</v>
      </c>
      <c r="W208" s="82">
        <v>0</v>
      </c>
      <c r="X208" s="82">
        <v>0</v>
      </c>
      <c r="Y208" s="82">
        <v>0</v>
      </c>
      <c r="Z208" s="82">
        <v>0</v>
      </c>
      <c r="AA208" s="82">
        <v>0</v>
      </c>
      <c r="AB208" s="82">
        <v>0</v>
      </c>
      <c r="AC208" s="82">
        <v>43.363698280000001</v>
      </c>
      <c r="AD208" s="82">
        <v>0</v>
      </c>
      <c r="AE208" s="82">
        <v>0</v>
      </c>
      <c r="AF208" s="82">
        <v>0</v>
      </c>
      <c r="AG208" s="82">
        <v>0</v>
      </c>
      <c r="AH208" s="82">
        <v>0</v>
      </c>
      <c r="AI208" s="82">
        <v>1</v>
      </c>
      <c r="AJ208" s="82">
        <v>0</v>
      </c>
      <c r="AK208" s="82">
        <v>43.363698280000001</v>
      </c>
      <c r="AL208" s="82">
        <v>0</v>
      </c>
      <c r="AM208" s="82">
        <v>0</v>
      </c>
      <c r="AN208" s="82">
        <v>0</v>
      </c>
      <c r="AO208" s="82">
        <v>0</v>
      </c>
      <c r="AP208" s="82">
        <v>0</v>
      </c>
      <c r="AQ208" s="82">
        <v>1</v>
      </c>
    </row>
    <row r="209" spans="1:43" ht="94.5">
      <c r="A209" s="59" t="s">
        <v>230</v>
      </c>
      <c r="B209" s="68" t="s">
        <v>667</v>
      </c>
      <c r="C209" s="53" t="s">
        <v>560</v>
      </c>
      <c r="D209" s="82">
        <v>0</v>
      </c>
      <c r="E209" s="82">
        <v>0</v>
      </c>
      <c r="F209" s="82">
        <v>0</v>
      </c>
      <c r="G209" s="82">
        <v>0</v>
      </c>
      <c r="H209" s="82">
        <v>0</v>
      </c>
      <c r="I209" s="82">
        <v>0</v>
      </c>
      <c r="J209" s="82">
        <v>0</v>
      </c>
      <c r="K209" s="82">
        <v>0</v>
      </c>
      <c r="L209" s="82">
        <v>0</v>
      </c>
      <c r="M209" s="82">
        <v>0</v>
      </c>
      <c r="N209" s="82">
        <v>0</v>
      </c>
      <c r="O209" s="82">
        <v>0</v>
      </c>
      <c r="P209" s="82">
        <v>0</v>
      </c>
      <c r="Q209" s="82">
        <v>0</v>
      </c>
      <c r="R209" s="82">
        <v>0</v>
      </c>
      <c r="S209" s="82">
        <v>0</v>
      </c>
      <c r="T209" s="82">
        <v>0</v>
      </c>
      <c r="U209" s="82">
        <v>0</v>
      </c>
      <c r="V209" s="82">
        <v>0</v>
      </c>
      <c r="W209" s="82">
        <v>0</v>
      </c>
      <c r="X209" s="82">
        <v>0</v>
      </c>
      <c r="Y209" s="82">
        <v>0</v>
      </c>
      <c r="Z209" s="82">
        <v>0</v>
      </c>
      <c r="AA209" s="82">
        <v>0</v>
      </c>
      <c r="AB209" s="82">
        <v>0</v>
      </c>
      <c r="AC209" s="82">
        <v>0</v>
      </c>
      <c r="AD209" s="82">
        <v>0</v>
      </c>
      <c r="AE209" s="82">
        <v>0</v>
      </c>
      <c r="AF209" s="82">
        <v>0</v>
      </c>
      <c r="AG209" s="82">
        <v>0</v>
      </c>
      <c r="AH209" s="82">
        <v>0</v>
      </c>
      <c r="AI209" s="82">
        <v>0</v>
      </c>
      <c r="AJ209" s="82">
        <v>0</v>
      </c>
      <c r="AK209" s="82">
        <v>0</v>
      </c>
      <c r="AL209" s="82">
        <v>0</v>
      </c>
      <c r="AM209" s="82">
        <v>0</v>
      </c>
      <c r="AN209" s="82">
        <v>0</v>
      </c>
      <c r="AO209" s="82">
        <v>0</v>
      </c>
      <c r="AP209" s="82">
        <v>0</v>
      </c>
      <c r="AQ209" s="82">
        <v>0</v>
      </c>
    </row>
    <row r="210" spans="1:43" ht="94.5">
      <c r="A210" s="59" t="s">
        <v>230</v>
      </c>
      <c r="B210" s="68" t="s">
        <v>668</v>
      </c>
      <c r="C210" s="53" t="s">
        <v>561</v>
      </c>
      <c r="D210" s="82">
        <v>0</v>
      </c>
      <c r="E210" s="82">
        <v>0</v>
      </c>
      <c r="F210" s="82">
        <v>0</v>
      </c>
      <c r="G210" s="82">
        <v>0</v>
      </c>
      <c r="H210" s="82">
        <v>0</v>
      </c>
      <c r="I210" s="82">
        <v>0</v>
      </c>
      <c r="J210" s="82">
        <v>0</v>
      </c>
      <c r="K210" s="82">
        <v>0</v>
      </c>
      <c r="L210" s="82">
        <v>0</v>
      </c>
      <c r="M210" s="82">
        <v>0</v>
      </c>
      <c r="N210" s="82">
        <v>0</v>
      </c>
      <c r="O210" s="82">
        <v>0</v>
      </c>
      <c r="P210" s="82">
        <v>0</v>
      </c>
      <c r="Q210" s="82">
        <v>0</v>
      </c>
      <c r="R210" s="82">
        <v>0</v>
      </c>
      <c r="S210" s="82">
        <v>0</v>
      </c>
      <c r="T210" s="82">
        <v>0</v>
      </c>
      <c r="U210" s="82">
        <v>0</v>
      </c>
      <c r="V210" s="82">
        <v>0</v>
      </c>
      <c r="W210" s="82">
        <v>0</v>
      </c>
      <c r="X210" s="82">
        <v>0</v>
      </c>
      <c r="Y210" s="82">
        <v>0</v>
      </c>
      <c r="Z210" s="82">
        <v>0</v>
      </c>
      <c r="AA210" s="82">
        <v>0</v>
      </c>
      <c r="AB210" s="82">
        <v>0</v>
      </c>
      <c r="AC210" s="82">
        <v>0</v>
      </c>
      <c r="AD210" s="82">
        <v>0</v>
      </c>
      <c r="AE210" s="82">
        <v>0</v>
      </c>
      <c r="AF210" s="82">
        <v>0</v>
      </c>
      <c r="AG210" s="82">
        <v>0</v>
      </c>
      <c r="AH210" s="82">
        <v>0</v>
      </c>
      <c r="AI210" s="82">
        <v>0</v>
      </c>
      <c r="AJ210" s="82">
        <v>0</v>
      </c>
      <c r="AK210" s="82">
        <v>0</v>
      </c>
      <c r="AL210" s="82">
        <v>0</v>
      </c>
      <c r="AM210" s="82">
        <v>0</v>
      </c>
      <c r="AN210" s="82">
        <v>0</v>
      </c>
      <c r="AO210" s="82">
        <v>0</v>
      </c>
      <c r="AP210" s="82">
        <v>0</v>
      </c>
      <c r="AQ210" s="82">
        <v>0</v>
      </c>
    </row>
    <row r="211" spans="1:43" ht="94.5">
      <c r="A211" s="59" t="s">
        <v>230</v>
      </c>
      <c r="B211" s="68" t="s">
        <v>669</v>
      </c>
      <c r="C211" s="53" t="s">
        <v>562</v>
      </c>
      <c r="D211" s="82">
        <v>0</v>
      </c>
      <c r="E211" s="82">
        <v>0</v>
      </c>
      <c r="F211" s="82">
        <v>0</v>
      </c>
      <c r="G211" s="82">
        <v>0</v>
      </c>
      <c r="H211" s="82">
        <v>0</v>
      </c>
      <c r="I211" s="82">
        <v>0</v>
      </c>
      <c r="J211" s="82">
        <v>0</v>
      </c>
      <c r="K211" s="82">
        <v>0</v>
      </c>
      <c r="L211" s="82">
        <v>0</v>
      </c>
      <c r="M211" s="82">
        <v>0</v>
      </c>
      <c r="N211" s="82">
        <v>0</v>
      </c>
      <c r="O211" s="82">
        <v>0</v>
      </c>
      <c r="P211" s="82">
        <v>0</v>
      </c>
      <c r="Q211" s="82">
        <v>0</v>
      </c>
      <c r="R211" s="82">
        <v>0</v>
      </c>
      <c r="S211" s="82">
        <v>0</v>
      </c>
      <c r="T211" s="82">
        <v>0</v>
      </c>
      <c r="U211" s="82">
        <v>0</v>
      </c>
      <c r="V211" s="82">
        <v>0</v>
      </c>
      <c r="W211" s="82">
        <v>0</v>
      </c>
      <c r="X211" s="82">
        <v>0</v>
      </c>
      <c r="Y211" s="82">
        <v>0</v>
      </c>
      <c r="Z211" s="82">
        <v>0</v>
      </c>
      <c r="AA211" s="82">
        <v>0</v>
      </c>
      <c r="AB211" s="82">
        <v>0</v>
      </c>
      <c r="AC211" s="82">
        <v>0</v>
      </c>
      <c r="AD211" s="82">
        <v>0</v>
      </c>
      <c r="AE211" s="82">
        <v>0</v>
      </c>
      <c r="AF211" s="82">
        <v>0</v>
      </c>
      <c r="AG211" s="82">
        <v>0</v>
      </c>
      <c r="AH211" s="82">
        <v>0</v>
      </c>
      <c r="AI211" s="82">
        <v>0</v>
      </c>
      <c r="AJ211" s="82">
        <v>0</v>
      </c>
      <c r="AK211" s="82">
        <v>0</v>
      </c>
      <c r="AL211" s="82">
        <v>0</v>
      </c>
      <c r="AM211" s="82">
        <v>0</v>
      </c>
      <c r="AN211" s="82">
        <v>0</v>
      </c>
      <c r="AO211" s="82">
        <v>0</v>
      </c>
      <c r="AP211" s="82">
        <v>0</v>
      </c>
      <c r="AQ211" s="82">
        <v>0</v>
      </c>
    </row>
    <row r="212" spans="1:43" ht="47.25">
      <c r="A212" s="59" t="s">
        <v>230</v>
      </c>
      <c r="B212" s="68" t="s">
        <v>436</v>
      </c>
      <c r="C212" s="53" t="s">
        <v>374</v>
      </c>
      <c r="D212" s="82">
        <v>0</v>
      </c>
      <c r="E212" s="82">
        <v>0</v>
      </c>
      <c r="F212" s="82">
        <v>0</v>
      </c>
      <c r="G212" s="82">
        <v>0</v>
      </c>
      <c r="H212" s="82">
        <v>0</v>
      </c>
      <c r="I212" s="82">
        <v>0</v>
      </c>
      <c r="J212" s="82">
        <v>0</v>
      </c>
      <c r="K212" s="82">
        <v>0</v>
      </c>
      <c r="L212" s="82">
        <v>0</v>
      </c>
      <c r="M212" s="82">
        <v>0</v>
      </c>
      <c r="N212" s="82">
        <v>0</v>
      </c>
      <c r="O212" s="82">
        <v>0</v>
      </c>
      <c r="P212" s="82">
        <v>0</v>
      </c>
      <c r="Q212" s="82">
        <v>0</v>
      </c>
      <c r="R212" s="82">
        <v>0</v>
      </c>
      <c r="S212" s="82">
        <v>0</v>
      </c>
      <c r="T212" s="82">
        <v>0</v>
      </c>
      <c r="U212" s="82">
        <v>0</v>
      </c>
      <c r="V212" s="82">
        <v>0</v>
      </c>
      <c r="W212" s="82">
        <v>0</v>
      </c>
      <c r="X212" s="82">
        <v>0</v>
      </c>
      <c r="Y212" s="82">
        <v>0</v>
      </c>
      <c r="Z212" s="82">
        <v>0</v>
      </c>
      <c r="AA212" s="82">
        <v>0</v>
      </c>
      <c r="AB212" s="82">
        <v>0</v>
      </c>
      <c r="AC212" s="82">
        <v>0</v>
      </c>
      <c r="AD212" s="82">
        <v>0</v>
      </c>
      <c r="AE212" s="82">
        <v>0</v>
      </c>
      <c r="AF212" s="82">
        <v>0</v>
      </c>
      <c r="AG212" s="82">
        <v>0</v>
      </c>
      <c r="AH212" s="82">
        <v>0</v>
      </c>
      <c r="AI212" s="82">
        <v>0</v>
      </c>
      <c r="AJ212" s="82">
        <v>0</v>
      </c>
      <c r="AK212" s="82">
        <v>0</v>
      </c>
      <c r="AL212" s="82">
        <v>0</v>
      </c>
      <c r="AM212" s="82">
        <v>0</v>
      </c>
      <c r="AN212" s="82">
        <v>0</v>
      </c>
      <c r="AO212" s="82">
        <v>0</v>
      </c>
      <c r="AP212" s="82">
        <v>0</v>
      </c>
      <c r="AQ212" s="82">
        <v>0</v>
      </c>
    </row>
    <row r="213" spans="1:43" ht="45" customHeight="1">
      <c r="A213" s="59" t="s">
        <v>230</v>
      </c>
      <c r="B213" s="68" t="s">
        <v>631</v>
      </c>
      <c r="C213" s="53" t="s">
        <v>148</v>
      </c>
      <c r="D213" s="82">
        <v>0</v>
      </c>
      <c r="E213" s="82">
        <v>0</v>
      </c>
      <c r="F213" s="82">
        <v>0</v>
      </c>
      <c r="G213" s="82">
        <v>0</v>
      </c>
      <c r="H213" s="82">
        <v>0</v>
      </c>
      <c r="I213" s="82">
        <v>0</v>
      </c>
      <c r="J213" s="82">
        <v>0</v>
      </c>
      <c r="K213" s="82">
        <v>0</v>
      </c>
      <c r="L213" s="82">
        <v>0</v>
      </c>
      <c r="M213" s="82">
        <v>0</v>
      </c>
      <c r="N213" s="82">
        <v>0</v>
      </c>
      <c r="O213" s="82">
        <v>0</v>
      </c>
      <c r="P213" s="82">
        <v>0</v>
      </c>
      <c r="Q213" s="82">
        <v>0</v>
      </c>
      <c r="R213" s="82">
        <v>0</v>
      </c>
      <c r="S213" s="82">
        <v>0</v>
      </c>
      <c r="T213" s="82">
        <v>0</v>
      </c>
      <c r="U213" s="82">
        <v>0</v>
      </c>
      <c r="V213" s="82">
        <v>0</v>
      </c>
      <c r="W213" s="82">
        <v>0</v>
      </c>
      <c r="X213" s="82">
        <v>0</v>
      </c>
      <c r="Y213" s="82">
        <v>0</v>
      </c>
      <c r="Z213" s="82">
        <v>0</v>
      </c>
      <c r="AA213" s="82">
        <v>0</v>
      </c>
      <c r="AB213" s="82">
        <v>0</v>
      </c>
      <c r="AC213" s="82">
        <v>12.61750949</v>
      </c>
      <c r="AD213" s="82">
        <v>0</v>
      </c>
      <c r="AE213" s="82">
        <v>0</v>
      </c>
      <c r="AF213" s="82">
        <v>0</v>
      </c>
      <c r="AG213" s="82">
        <v>0</v>
      </c>
      <c r="AH213" s="82">
        <v>0</v>
      </c>
      <c r="AI213" s="82">
        <v>1</v>
      </c>
      <c r="AJ213" s="82">
        <v>0</v>
      </c>
      <c r="AK213" s="82">
        <v>12.61750949</v>
      </c>
      <c r="AL213" s="82">
        <v>0</v>
      </c>
      <c r="AM213" s="82">
        <v>0</v>
      </c>
      <c r="AN213" s="82">
        <v>0</v>
      </c>
      <c r="AO213" s="82">
        <v>0</v>
      </c>
      <c r="AP213" s="82">
        <v>0</v>
      </c>
      <c r="AQ213" s="82">
        <v>1</v>
      </c>
    </row>
    <row r="214" spans="1:43" ht="45" customHeight="1">
      <c r="A214" s="59" t="s">
        <v>230</v>
      </c>
      <c r="B214" s="68" t="s">
        <v>630</v>
      </c>
      <c r="C214" s="53" t="s">
        <v>147</v>
      </c>
      <c r="D214" s="82">
        <v>0</v>
      </c>
      <c r="E214" s="82">
        <v>0</v>
      </c>
      <c r="F214" s="82">
        <v>0</v>
      </c>
      <c r="G214" s="82">
        <v>0</v>
      </c>
      <c r="H214" s="82">
        <v>0</v>
      </c>
      <c r="I214" s="82">
        <v>0</v>
      </c>
      <c r="J214" s="82">
        <v>0</v>
      </c>
      <c r="K214" s="82">
        <v>0</v>
      </c>
      <c r="L214" s="82">
        <v>0</v>
      </c>
      <c r="M214" s="82">
        <v>0</v>
      </c>
      <c r="N214" s="82">
        <v>0</v>
      </c>
      <c r="O214" s="82">
        <v>0</v>
      </c>
      <c r="P214" s="82">
        <v>0</v>
      </c>
      <c r="Q214" s="82">
        <v>0</v>
      </c>
      <c r="R214" s="82">
        <v>0</v>
      </c>
      <c r="S214" s="82">
        <v>0</v>
      </c>
      <c r="T214" s="82">
        <v>0</v>
      </c>
      <c r="U214" s="82">
        <v>0</v>
      </c>
      <c r="V214" s="82">
        <v>0</v>
      </c>
      <c r="W214" s="82">
        <v>0</v>
      </c>
      <c r="X214" s="82">
        <v>0</v>
      </c>
      <c r="Y214" s="82">
        <v>0</v>
      </c>
      <c r="Z214" s="82">
        <v>0</v>
      </c>
      <c r="AA214" s="82">
        <v>0</v>
      </c>
      <c r="AB214" s="82">
        <v>0</v>
      </c>
      <c r="AC214" s="82">
        <v>20.090133730000002</v>
      </c>
      <c r="AD214" s="82">
        <v>0</v>
      </c>
      <c r="AE214" s="82">
        <v>0</v>
      </c>
      <c r="AF214" s="82">
        <v>0</v>
      </c>
      <c r="AG214" s="82">
        <v>0</v>
      </c>
      <c r="AH214" s="82">
        <v>0</v>
      </c>
      <c r="AI214" s="82">
        <v>1</v>
      </c>
      <c r="AJ214" s="82">
        <v>0</v>
      </c>
      <c r="AK214" s="82">
        <v>20.090133730000002</v>
      </c>
      <c r="AL214" s="82">
        <v>0</v>
      </c>
      <c r="AM214" s="82">
        <v>0</v>
      </c>
      <c r="AN214" s="82">
        <v>0</v>
      </c>
      <c r="AO214" s="82">
        <v>0</v>
      </c>
      <c r="AP214" s="82">
        <v>0</v>
      </c>
      <c r="AQ214" s="82">
        <v>1</v>
      </c>
    </row>
    <row r="215" spans="1:43" ht="45" customHeight="1">
      <c r="A215" s="59" t="s">
        <v>230</v>
      </c>
      <c r="B215" s="68" t="s">
        <v>438</v>
      </c>
      <c r="C215" s="53" t="s">
        <v>146</v>
      </c>
      <c r="D215" s="82">
        <v>0</v>
      </c>
      <c r="E215" s="82">
        <v>0</v>
      </c>
      <c r="F215" s="82">
        <v>0</v>
      </c>
      <c r="G215" s="82">
        <v>0</v>
      </c>
      <c r="H215" s="82">
        <v>0</v>
      </c>
      <c r="I215" s="82">
        <v>0</v>
      </c>
      <c r="J215" s="82">
        <v>0</v>
      </c>
      <c r="K215" s="82">
        <v>0</v>
      </c>
      <c r="L215" s="82">
        <v>0</v>
      </c>
      <c r="M215" s="82">
        <v>0</v>
      </c>
      <c r="N215" s="82">
        <v>0</v>
      </c>
      <c r="O215" s="82">
        <v>0</v>
      </c>
      <c r="P215" s="82">
        <v>0</v>
      </c>
      <c r="Q215" s="82">
        <v>0</v>
      </c>
      <c r="R215" s="82">
        <v>0</v>
      </c>
      <c r="S215" s="82">
        <v>0</v>
      </c>
      <c r="T215" s="82">
        <v>0</v>
      </c>
      <c r="U215" s="82">
        <v>0</v>
      </c>
      <c r="V215" s="82">
        <v>0</v>
      </c>
      <c r="W215" s="82">
        <v>0</v>
      </c>
      <c r="X215" s="82">
        <v>0</v>
      </c>
      <c r="Y215" s="82">
        <v>0</v>
      </c>
      <c r="Z215" s="82">
        <v>0</v>
      </c>
      <c r="AA215" s="82">
        <v>0</v>
      </c>
      <c r="AB215" s="82">
        <v>0</v>
      </c>
      <c r="AC215" s="82">
        <v>0</v>
      </c>
      <c r="AD215" s="82">
        <v>0</v>
      </c>
      <c r="AE215" s="82">
        <v>0</v>
      </c>
      <c r="AF215" s="82">
        <v>0</v>
      </c>
      <c r="AG215" s="82">
        <v>0</v>
      </c>
      <c r="AH215" s="82">
        <v>0</v>
      </c>
      <c r="AI215" s="82">
        <v>0</v>
      </c>
      <c r="AJ215" s="82">
        <v>0</v>
      </c>
      <c r="AK215" s="82">
        <v>0</v>
      </c>
      <c r="AL215" s="82">
        <v>0</v>
      </c>
      <c r="AM215" s="82">
        <v>0</v>
      </c>
      <c r="AN215" s="82">
        <v>0</v>
      </c>
      <c r="AO215" s="82">
        <v>0</v>
      </c>
      <c r="AP215" s="82">
        <v>0</v>
      </c>
      <c r="AQ215" s="82">
        <v>0</v>
      </c>
    </row>
    <row r="216" spans="1:43" ht="45" customHeight="1">
      <c r="A216" s="59" t="s">
        <v>230</v>
      </c>
      <c r="B216" s="68" t="s">
        <v>437</v>
      </c>
      <c r="C216" s="53" t="s">
        <v>145</v>
      </c>
      <c r="D216" s="82">
        <v>0</v>
      </c>
      <c r="E216" s="82">
        <v>0</v>
      </c>
      <c r="F216" s="82">
        <v>0</v>
      </c>
      <c r="G216" s="82">
        <v>0</v>
      </c>
      <c r="H216" s="82">
        <v>0</v>
      </c>
      <c r="I216" s="82">
        <v>0</v>
      </c>
      <c r="J216" s="82">
        <v>0</v>
      </c>
      <c r="K216" s="82">
        <v>0</v>
      </c>
      <c r="L216" s="82">
        <v>0</v>
      </c>
      <c r="M216" s="82">
        <v>0</v>
      </c>
      <c r="N216" s="82">
        <v>0</v>
      </c>
      <c r="O216" s="82">
        <v>0</v>
      </c>
      <c r="P216" s="82">
        <v>0</v>
      </c>
      <c r="Q216" s="82">
        <v>0</v>
      </c>
      <c r="R216" s="82">
        <v>0</v>
      </c>
      <c r="S216" s="82">
        <v>0</v>
      </c>
      <c r="T216" s="82">
        <v>0</v>
      </c>
      <c r="U216" s="82">
        <v>0</v>
      </c>
      <c r="V216" s="82">
        <v>0</v>
      </c>
      <c r="W216" s="82">
        <v>0</v>
      </c>
      <c r="X216" s="82">
        <v>0</v>
      </c>
      <c r="Y216" s="82">
        <v>0</v>
      </c>
      <c r="Z216" s="82">
        <v>0</v>
      </c>
      <c r="AA216" s="82">
        <v>0</v>
      </c>
      <c r="AB216" s="82">
        <v>0</v>
      </c>
      <c r="AC216" s="82">
        <v>0</v>
      </c>
      <c r="AD216" s="82">
        <v>0</v>
      </c>
      <c r="AE216" s="82">
        <v>0</v>
      </c>
      <c r="AF216" s="82">
        <v>0</v>
      </c>
      <c r="AG216" s="82">
        <v>0</v>
      </c>
      <c r="AH216" s="82">
        <v>0</v>
      </c>
      <c r="AI216" s="82">
        <v>0</v>
      </c>
      <c r="AJ216" s="82">
        <v>0</v>
      </c>
      <c r="AK216" s="82">
        <v>0</v>
      </c>
      <c r="AL216" s="82">
        <v>0</v>
      </c>
      <c r="AM216" s="82">
        <v>0</v>
      </c>
      <c r="AN216" s="82">
        <v>0</v>
      </c>
      <c r="AO216" s="82">
        <v>0</v>
      </c>
      <c r="AP216" s="82">
        <v>0</v>
      </c>
      <c r="AQ216" s="82">
        <v>0</v>
      </c>
    </row>
    <row r="217" spans="1:43" ht="157.5">
      <c r="A217" s="59" t="s">
        <v>230</v>
      </c>
      <c r="B217" s="68" t="s">
        <v>404</v>
      </c>
      <c r="C217" s="53" t="s">
        <v>144</v>
      </c>
      <c r="D217" s="82">
        <v>0</v>
      </c>
      <c r="E217" s="82">
        <v>0</v>
      </c>
      <c r="F217" s="82">
        <v>0</v>
      </c>
      <c r="G217" s="82">
        <v>0</v>
      </c>
      <c r="H217" s="82">
        <v>0</v>
      </c>
      <c r="I217" s="82">
        <v>0</v>
      </c>
      <c r="J217" s="82">
        <v>0</v>
      </c>
      <c r="K217" s="82">
        <v>0</v>
      </c>
      <c r="L217" s="82">
        <v>0</v>
      </c>
      <c r="M217" s="82">
        <v>0</v>
      </c>
      <c r="N217" s="82">
        <v>0</v>
      </c>
      <c r="O217" s="82">
        <v>0</v>
      </c>
      <c r="P217" s="82">
        <v>0</v>
      </c>
      <c r="Q217" s="82">
        <v>0</v>
      </c>
      <c r="R217" s="82">
        <v>0</v>
      </c>
      <c r="S217" s="82">
        <v>0</v>
      </c>
      <c r="T217" s="82">
        <v>0</v>
      </c>
      <c r="U217" s="82">
        <v>0</v>
      </c>
      <c r="V217" s="82">
        <v>0</v>
      </c>
      <c r="W217" s="82">
        <v>0</v>
      </c>
      <c r="X217" s="82">
        <v>0</v>
      </c>
      <c r="Y217" s="82">
        <v>0</v>
      </c>
      <c r="Z217" s="82">
        <v>0</v>
      </c>
      <c r="AA217" s="82">
        <v>0</v>
      </c>
      <c r="AB217" s="82">
        <v>0</v>
      </c>
      <c r="AC217" s="82">
        <v>0</v>
      </c>
      <c r="AD217" s="82">
        <v>0</v>
      </c>
      <c r="AE217" s="82">
        <v>0</v>
      </c>
      <c r="AF217" s="82">
        <v>0</v>
      </c>
      <c r="AG217" s="82">
        <v>0</v>
      </c>
      <c r="AH217" s="82">
        <v>0</v>
      </c>
      <c r="AI217" s="82">
        <v>0</v>
      </c>
      <c r="AJ217" s="82">
        <v>0</v>
      </c>
      <c r="AK217" s="82">
        <v>0</v>
      </c>
      <c r="AL217" s="82">
        <v>0</v>
      </c>
      <c r="AM217" s="82">
        <v>0</v>
      </c>
      <c r="AN217" s="82">
        <v>0</v>
      </c>
      <c r="AO217" s="82">
        <v>0</v>
      </c>
      <c r="AP217" s="82">
        <v>0</v>
      </c>
      <c r="AQ217" s="82">
        <v>0</v>
      </c>
    </row>
    <row r="218" spans="1:43" ht="173.25">
      <c r="A218" s="59" t="s">
        <v>230</v>
      </c>
      <c r="B218" s="68" t="s">
        <v>392</v>
      </c>
      <c r="C218" s="53" t="s">
        <v>143</v>
      </c>
      <c r="D218" s="82">
        <v>0</v>
      </c>
      <c r="E218" s="82">
        <v>0</v>
      </c>
      <c r="F218" s="82">
        <v>0</v>
      </c>
      <c r="G218" s="82">
        <v>0</v>
      </c>
      <c r="H218" s="82">
        <v>0</v>
      </c>
      <c r="I218" s="82">
        <v>0</v>
      </c>
      <c r="J218" s="82">
        <v>0</v>
      </c>
      <c r="K218" s="82">
        <v>0</v>
      </c>
      <c r="L218" s="82">
        <v>0</v>
      </c>
      <c r="M218" s="82">
        <v>0</v>
      </c>
      <c r="N218" s="82">
        <v>0</v>
      </c>
      <c r="O218" s="82">
        <v>0</v>
      </c>
      <c r="P218" s="82">
        <v>0</v>
      </c>
      <c r="Q218" s="82">
        <v>0</v>
      </c>
      <c r="R218" s="82">
        <v>0</v>
      </c>
      <c r="S218" s="82">
        <v>0</v>
      </c>
      <c r="T218" s="82">
        <v>0</v>
      </c>
      <c r="U218" s="82">
        <v>0</v>
      </c>
      <c r="V218" s="82">
        <v>0</v>
      </c>
      <c r="W218" s="82">
        <v>0</v>
      </c>
      <c r="X218" s="82">
        <v>0</v>
      </c>
      <c r="Y218" s="82">
        <v>0</v>
      </c>
      <c r="Z218" s="82">
        <v>0</v>
      </c>
      <c r="AA218" s="82">
        <v>0</v>
      </c>
      <c r="AB218" s="82">
        <v>0</v>
      </c>
      <c r="AC218" s="82">
        <v>0</v>
      </c>
      <c r="AD218" s="82">
        <v>0</v>
      </c>
      <c r="AE218" s="82">
        <v>0</v>
      </c>
      <c r="AF218" s="82">
        <v>0</v>
      </c>
      <c r="AG218" s="82">
        <v>0</v>
      </c>
      <c r="AH218" s="82">
        <v>0</v>
      </c>
      <c r="AI218" s="82">
        <v>0</v>
      </c>
      <c r="AJ218" s="82">
        <v>0</v>
      </c>
      <c r="AK218" s="82">
        <v>0</v>
      </c>
      <c r="AL218" s="82">
        <v>0</v>
      </c>
      <c r="AM218" s="82">
        <v>0</v>
      </c>
      <c r="AN218" s="82">
        <v>0</v>
      </c>
      <c r="AO218" s="82">
        <v>0</v>
      </c>
      <c r="AP218" s="82">
        <v>0</v>
      </c>
      <c r="AQ218" s="82">
        <v>0</v>
      </c>
    </row>
    <row r="219" spans="1:43" ht="236.25">
      <c r="A219" s="59" t="s">
        <v>230</v>
      </c>
      <c r="B219" s="68" t="s">
        <v>450</v>
      </c>
      <c r="C219" s="53" t="s">
        <v>580</v>
      </c>
      <c r="D219" s="82">
        <v>0</v>
      </c>
      <c r="E219" s="82">
        <v>0</v>
      </c>
      <c r="F219" s="82">
        <v>0</v>
      </c>
      <c r="G219" s="82">
        <v>0</v>
      </c>
      <c r="H219" s="82">
        <v>0</v>
      </c>
      <c r="I219" s="82">
        <v>0</v>
      </c>
      <c r="J219" s="82">
        <v>0</v>
      </c>
      <c r="K219" s="82">
        <v>0</v>
      </c>
      <c r="L219" s="82">
        <v>0</v>
      </c>
      <c r="M219" s="82">
        <v>0</v>
      </c>
      <c r="N219" s="82">
        <v>0</v>
      </c>
      <c r="O219" s="82">
        <v>0</v>
      </c>
      <c r="P219" s="82">
        <v>0</v>
      </c>
      <c r="Q219" s="82">
        <v>0</v>
      </c>
      <c r="R219" s="82">
        <v>0</v>
      </c>
      <c r="S219" s="82">
        <v>0</v>
      </c>
      <c r="T219" s="82">
        <v>0</v>
      </c>
      <c r="U219" s="82">
        <v>0</v>
      </c>
      <c r="V219" s="82">
        <v>0</v>
      </c>
      <c r="W219" s="82">
        <v>0</v>
      </c>
      <c r="X219" s="82">
        <v>0</v>
      </c>
      <c r="Y219" s="82">
        <v>0</v>
      </c>
      <c r="Z219" s="82">
        <v>0</v>
      </c>
      <c r="AA219" s="82">
        <v>0</v>
      </c>
      <c r="AB219" s="82">
        <v>0</v>
      </c>
      <c r="AC219" s="82">
        <v>0</v>
      </c>
      <c r="AD219" s="82">
        <v>0</v>
      </c>
      <c r="AE219" s="82">
        <v>0</v>
      </c>
      <c r="AF219" s="82">
        <v>0</v>
      </c>
      <c r="AG219" s="82">
        <v>0</v>
      </c>
      <c r="AH219" s="82">
        <v>0</v>
      </c>
      <c r="AI219" s="82">
        <v>0</v>
      </c>
      <c r="AJ219" s="82">
        <v>0</v>
      </c>
      <c r="AK219" s="82">
        <v>0</v>
      </c>
      <c r="AL219" s="82">
        <v>0</v>
      </c>
      <c r="AM219" s="82">
        <v>0</v>
      </c>
      <c r="AN219" s="82">
        <v>0</v>
      </c>
      <c r="AO219" s="82">
        <v>0</v>
      </c>
      <c r="AP219" s="82">
        <v>0</v>
      </c>
      <c r="AQ219" s="82">
        <v>0</v>
      </c>
    </row>
    <row r="220" spans="1:43" ht="47.25">
      <c r="A220" s="59" t="s">
        <v>230</v>
      </c>
      <c r="B220" s="68" t="s">
        <v>361</v>
      </c>
      <c r="C220" s="53" t="s">
        <v>179</v>
      </c>
      <c r="D220" s="82">
        <v>0</v>
      </c>
      <c r="E220" s="82">
        <v>0</v>
      </c>
      <c r="F220" s="82">
        <v>0</v>
      </c>
      <c r="G220" s="82">
        <v>0</v>
      </c>
      <c r="H220" s="82">
        <v>0</v>
      </c>
      <c r="I220" s="82">
        <v>0</v>
      </c>
      <c r="J220" s="82">
        <v>0</v>
      </c>
      <c r="K220" s="82">
        <v>0</v>
      </c>
      <c r="L220" s="82">
        <v>0</v>
      </c>
      <c r="M220" s="82">
        <v>0</v>
      </c>
      <c r="N220" s="82">
        <v>0</v>
      </c>
      <c r="O220" s="82">
        <v>0</v>
      </c>
      <c r="P220" s="82">
        <v>0</v>
      </c>
      <c r="Q220" s="82">
        <v>0</v>
      </c>
      <c r="R220" s="82">
        <v>0</v>
      </c>
      <c r="S220" s="82">
        <v>0</v>
      </c>
      <c r="T220" s="82">
        <v>0</v>
      </c>
      <c r="U220" s="82">
        <v>0</v>
      </c>
      <c r="V220" s="82">
        <v>0</v>
      </c>
      <c r="W220" s="82">
        <v>0</v>
      </c>
      <c r="X220" s="82">
        <v>0</v>
      </c>
      <c r="Y220" s="82">
        <v>0</v>
      </c>
      <c r="Z220" s="82">
        <v>0</v>
      </c>
      <c r="AA220" s="82">
        <v>0</v>
      </c>
      <c r="AB220" s="82">
        <v>0</v>
      </c>
      <c r="AC220" s="82">
        <v>0</v>
      </c>
      <c r="AD220" s="82">
        <v>0</v>
      </c>
      <c r="AE220" s="82">
        <v>0</v>
      </c>
      <c r="AF220" s="82">
        <v>0</v>
      </c>
      <c r="AG220" s="82">
        <v>0</v>
      </c>
      <c r="AH220" s="82">
        <v>0</v>
      </c>
      <c r="AI220" s="82">
        <v>0</v>
      </c>
      <c r="AJ220" s="82">
        <v>0</v>
      </c>
      <c r="AK220" s="82">
        <v>0</v>
      </c>
      <c r="AL220" s="82">
        <v>0</v>
      </c>
      <c r="AM220" s="82">
        <v>0</v>
      </c>
      <c r="AN220" s="82">
        <v>0</v>
      </c>
      <c r="AO220" s="82">
        <v>0</v>
      </c>
      <c r="AP220" s="82">
        <v>0</v>
      </c>
      <c r="AQ220" s="82">
        <v>0</v>
      </c>
    </row>
    <row r="221" spans="1:43" ht="47.25">
      <c r="A221" s="59" t="s">
        <v>230</v>
      </c>
      <c r="B221" s="68" t="s">
        <v>648</v>
      </c>
      <c r="C221" s="53" t="s">
        <v>649</v>
      </c>
      <c r="D221" s="82">
        <v>0</v>
      </c>
      <c r="E221" s="82">
        <v>0</v>
      </c>
      <c r="F221" s="82">
        <v>0</v>
      </c>
      <c r="G221" s="82">
        <v>0</v>
      </c>
      <c r="H221" s="82">
        <v>0</v>
      </c>
      <c r="I221" s="82">
        <v>0</v>
      </c>
      <c r="J221" s="82">
        <v>0</v>
      </c>
      <c r="K221" s="82">
        <v>0</v>
      </c>
      <c r="L221" s="82">
        <v>0</v>
      </c>
      <c r="M221" s="82">
        <v>0</v>
      </c>
      <c r="N221" s="82">
        <v>0</v>
      </c>
      <c r="O221" s="82">
        <v>0</v>
      </c>
      <c r="P221" s="82">
        <v>0</v>
      </c>
      <c r="Q221" s="82">
        <v>0</v>
      </c>
      <c r="R221" s="82">
        <v>0</v>
      </c>
      <c r="S221" s="82">
        <v>0</v>
      </c>
      <c r="T221" s="82">
        <v>0</v>
      </c>
      <c r="U221" s="82">
        <v>0</v>
      </c>
      <c r="V221" s="82">
        <v>0</v>
      </c>
      <c r="W221" s="82">
        <v>0</v>
      </c>
      <c r="X221" s="82">
        <v>0</v>
      </c>
      <c r="Y221" s="82">
        <v>0</v>
      </c>
      <c r="Z221" s="82">
        <v>0</v>
      </c>
      <c r="AA221" s="82">
        <v>0</v>
      </c>
      <c r="AB221" s="82">
        <v>0</v>
      </c>
      <c r="AC221" s="82">
        <v>8.3369332200000006</v>
      </c>
      <c r="AD221" s="82">
        <v>0</v>
      </c>
      <c r="AE221" s="82">
        <v>0</v>
      </c>
      <c r="AF221" s="82">
        <v>0</v>
      </c>
      <c r="AG221" s="82">
        <v>0</v>
      </c>
      <c r="AH221" s="82">
        <v>0</v>
      </c>
      <c r="AI221" s="82">
        <v>1</v>
      </c>
      <c r="AJ221" s="82">
        <v>0</v>
      </c>
      <c r="AK221" s="82">
        <v>8.3369332200000006</v>
      </c>
      <c r="AL221" s="82">
        <v>0</v>
      </c>
      <c r="AM221" s="82">
        <v>0</v>
      </c>
      <c r="AN221" s="82">
        <v>0</v>
      </c>
      <c r="AO221" s="82">
        <v>0</v>
      </c>
      <c r="AP221" s="82">
        <v>0</v>
      </c>
      <c r="AQ221" s="82">
        <v>1</v>
      </c>
    </row>
    <row r="222" spans="1:43" ht="47.25">
      <c r="A222" s="59" t="s">
        <v>230</v>
      </c>
      <c r="B222" s="68" t="s">
        <v>650</v>
      </c>
      <c r="C222" s="53" t="s">
        <v>651</v>
      </c>
      <c r="D222" s="82">
        <v>0</v>
      </c>
      <c r="E222" s="82">
        <v>0</v>
      </c>
      <c r="F222" s="82">
        <v>0</v>
      </c>
      <c r="G222" s="82">
        <v>0</v>
      </c>
      <c r="H222" s="82">
        <v>0</v>
      </c>
      <c r="I222" s="82">
        <v>0</v>
      </c>
      <c r="J222" s="82">
        <v>0</v>
      </c>
      <c r="K222" s="82">
        <v>0</v>
      </c>
      <c r="L222" s="82">
        <v>0</v>
      </c>
      <c r="M222" s="82">
        <v>0</v>
      </c>
      <c r="N222" s="82">
        <v>0</v>
      </c>
      <c r="O222" s="82">
        <v>0</v>
      </c>
      <c r="P222" s="82">
        <v>0</v>
      </c>
      <c r="Q222" s="82">
        <v>0</v>
      </c>
      <c r="R222" s="82">
        <v>0</v>
      </c>
      <c r="S222" s="82">
        <v>0</v>
      </c>
      <c r="T222" s="82">
        <v>0</v>
      </c>
      <c r="U222" s="82">
        <v>0</v>
      </c>
      <c r="V222" s="82">
        <v>0</v>
      </c>
      <c r="W222" s="82">
        <v>0</v>
      </c>
      <c r="X222" s="82">
        <v>0</v>
      </c>
      <c r="Y222" s="82">
        <v>0</v>
      </c>
      <c r="Z222" s="82">
        <v>0</v>
      </c>
      <c r="AA222" s="82">
        <v>0</v>
      </c>
      <c r="AB222" s="82">
        <v>0</v>
      </c>
      <c r="AC222" s="82">
        <v>6.2404885500000002</v>
      </c>
      <c r="AD222" s="82">
        <v>0</v>
      </c>
      <c r="AE222" s="82">
        <v>0</v>
      </c>
      <c r="AF222" s="82">
        <v>0</v>
      </c>
      <c r="AG222" s="82">
        <v>0</v>
      </c>
      <c r="AH222" s="82">
        <v>0</v>
      </c>
      <c r="AI222" s="82">
        <v>1</v>
      </c>
      <c r="AJ222" s="82">
        <v>0</v>
      </c>
      <c r="AK222" s="82">
        <v>6.2404885500000002</v>
      </c>
      <c r="AL222" s="82">
        <v>0</v>
      </c>
      <c r="AM222" s="82">
        <v>0</v>
      </c>
      <c r="AN222" s="82">
        <v>0</v>
      </c>
      <c r="AO222" s="82">
        <v>0</v>
      </c>
      <c r="AP222" s="82">
        <v>0</v>
      </c>
      <c r="AQ222" s="82">
        <v>1</v>
      </c>
    </row>
    <row r="223" spans="1:43" ht="31.5">
      <c r="A223" s="59" t="s">
        <v>230</v>
      </c>
      <c r="B223" s="68" t="s">
        <v>652</v>
      </c>
      <c r="C223" s="53" t="s">
        <v>653</v>
      </c>
      <c r="D223" s="82">
        <v>0</v>
      </c>
      <c r="E223" s="82">
        <v>0</v>
      </c>
      <c r="F223" s="82">
        <v>0</v>
      </c>
      <c r="G223" s="82">
        <v>0</v>
      </c>
      <c r="H223" s="82">
        <v>0</v>
      </c>
      <c r="I223" s="82">
        <v>0</v>
      </c>
      <c r="J223" s="82">
        <v>0</v>
      </c>
      <c r="K223" s="82">
        <v>0</v>
      </c>
      <c r="L223" s="82">
        <v>0</v>
      </c>
      <c r="M223" s="82">
        <v>0</v>
      </c>
      <c r="N223" s="82">
        <v>0</v>
      </c>
      <c r="O223" s="82">
        <v>0</v>
      </c>
      <c r="P223" s="82">
        <v>0</v>
      </c>
      <c r="Q223" s="82">
        <v>0</v>
      </c>
      <c r="R223" s="82">
        <v>0</v>
      </c>
      <c r="S223" s="82">
        <v>0</v>
      </c>
      <c r="T223" s="82">
        <v>0</v>
      </c>
      <c r="U223" s="82">
        <v>0</v>
      </c>
      <c r="V223" s="82">
        <v>0</v>
      </c>
      <c r="W223" s="82">
        <v>0</v>
      </c>
      <c r="X223" s="82">
        <v>0</v>
      </c>
      <c r="Y223" s="82">
        <v>0</v>
      </c>
      <c r="Z223" s="82">
        <v>0</v>
      </c>
      <c r="AA223" s="82">
        <v>0</v>
      </c>
      <c r="AB223" s="82">
        <v>0</v>
      </c>
      <c r="AC223" s="82">
        <v>6.2404885500000002</v>
      </c>
      <c r="AD223" s="82">
        <v>0</v>
      </c>
      <c r="AE223" s="82">
        <v>0</v>
      </c>
      <c r="AF223" s="82">
        <v>0</v>
      </c>
      <c r="AG223" s="82">
        <v>0</v>
      </c>
      <c r="AH223" s="82">
        <v>0</v>
      </c>
      <c r="AI223" s="82">
        <v>1</v>
      </c>
      <c r="AJ223" s="82">
        <v>0</v>
      </c>
      <c r="AK223" s="82">
        <v>6.2404885500000002</v>
      </c>
      <c r="AL223" s="82">
        <v>0</v>
      </c>
      <c r="AM223" s="82">
        <v>0</v>
      </c>
      <c r="AN223" s="82">
        <v>0</v>
      </c>
      <c r="AO223" s="82">
        <v>0</v>
      </c>
      <c r="AP223" s="82">
        <v>0</v>
      </c>
      <c r="AQ223" s="82">
        <v>1</v>
      </c>
    </row>
    <row r="224" spans="1:43" ht="47.25">
      <c r="A224" s="57" t="s">
        <v>3</v>
      </c>
      <c r="B224" s="58" t="s">
        <v>87</v>
      </c>
      <c r="C224" s="62" t="s">
        <v>96</v>
      </c>
      <c r="D224" s="82">
        <v>0</v>
      </c>
      <c r="E224" s="82">
        <v>0</v>
      </c>
      <c r="F224" s="82">
        <v>0</v>
      </c>
      <c r="G224" s="82">
        <v>0</v>
      </c>
      <c r="H224" s="82">
        <v>0</v>
      </c>
      <c r="I224" s="82">
        <v>0</v>
      </c>
      <c r="J224" s="82">
        <v>0</v>
      </c>
      <c r="K224" s="82">
        <v>0</v>
      </c>
      <c r="L224" s="82">
        <v>0</v>
      </c>
      <c r="M224" s="82">
        <v>0</v>
      </c>
      <c r="N224" s="82">
        <v>0</v>
      </c>
      <c r="O224" s="82">
        <v>0</v>
      </c>
      <c r="P224" s="82">
        <v>0</v>
      </c>
      <c r="Q224" s="82">
        <v>0</v>
      </c>
      <c r="R224" s="82">
        <v>0</v>
      </c>
      <c r="S224" s="82">
        <v>0</v>
      </c>
      <c r="T224" s="82">
        <v>0</v>
      </c>
      <c r="U224" s="82">
        <v>0</v>
      </c>
      <c r="V224" s="82">
        <v>0</v>
      </c>
      <c r="W224" s="82">
        <v>0</v>
      </c>
      <c r="X224" s="82">
        <v>0</v>
      </c>
      <c r="Y224" s="82">
        <v>0</v>
      </c>
      <c r="Z224" s="82">
        <v>0</v>
      </c>
      <c r="AA224" s="82">
        <v>0</v>
      </c>
      <c r="AB224" s="82">
        <v>0</v>
      </c>
      <c r="AC224" s="82">
        <v>0</v>
      </c>
      <c r="AD224" s="82">
        <v>0</v>
      </c>
      <c r="AE224" s="82">
        <v>0</v>
      </c>
      <c r="AF224" s="82">
        <v>0</v>
      </c>
      <c r="AG224" s="82">
        <v>0</v>
      </c>
      <c r="AH224" s="82">
        <v>0</v>
      </c>
      <c r="AI224" s="82">
        <v>0</v>
      </c>
      <c r="AJ224" s="82">
        <v>0</v>
      </c>
      <c r="AK224" s="82">
        <v>0</v>
      </c>
      <c r="AL224" s="82">
        <v>0</v>
      </c>
      <c r="AM224" s="82">
        <v>0</v>
      </c>
      <c r="AN224" s="82">
        <v>0</v>
      </c>
      <c r="AO224" s="82">
        <v>0</v>
      </c>
      <c r="AP224" s="82">
        <v>0</v>
      </c>
      <c r="AQ224" s="82">
        <v>0</v>
      </c>
    </row>
    <row r="225" spans="1:43" ht="47.25">
      <c r="A225" s="57" t="s">
        <v>19</v>
      </c>
      <c r="B225" s="60" t="s">
        <v>88</v>
      </c>
      <c r="C225" s="62" t="s">
        <v>96</v>
      </c>
      <c r="D225" s="82">
        <v>0</v>
      </c>
      <c r="E225" s="82">
        <v>0</v>
      </c>
      <c r="F225" s="82">
        <v>0</v>
      </c>
      <c r="G225" s="82">
        <v>0</v>
      </c>
      <c r="H225" s="82">
        <v>0</v>
      </c>
      <c r="I225" s="82">
        <v>0</v>
      </c>
      <c r="J225" s="82">
        <v>0</v>
      </c>
      <c r="K225" s="82">
        <v>0</v>
      </c>
      <c r="L225" s="82">
        <v>0</v>
      </c>
      <c r="M225" s="82">
        <v>0</v>
      </c>
      <c r="N225" s="82">
        <v>0</v>
      </c>
      <c r="O225" s="82">
        <v>0</v>
      </c>
      <c r="P225" s="82">
        <v>0</v>
      </c>
      <c r="Q225" s="82">
        <v>0</v>
      </c>
      <c r="R225" s="82">
        <v>0</v>
      </c>
      <c r="S225" s="82">
        <v>0</v>
      </c>
      <c r="T225" s="82">
        <v>0</v>
      </c>
      <c r="U225" s="82">
        <v>0</v>
      </c>
      <c r="V225" s="82">
        <v>0</v>
      </c>
      <c r="W225" s="82">
        <v>0</v>
      </c>
      <c r="X225" s="82">
        <v>0</v>
      </c>
      <c r="Y225" s="82">
        <v>0</v>
      </c>
      <c r="Z225" s="82">
        <v>0</v>
      </c>
      <c r="AA225" s="82">
        <v>0</v>
      </c>
      <c r="AB225" s="82">
        <v>0</v>
      </c>
      <c r="AC225" s="82">
        <v>0</v>
      </c>
      <c r="AD225" s="82">
        <v>0</v>
      </c>
      <c r="AE225" s="82">
        <v>0</v>
      </c>
      <c r="AF225" s="82">
        <v>0</v>
      </c>
      <c r="AG225" s="82">
        <v>0</v>
      </c>
      <c r="AH225" s="82">
        <v>0</v>
      </c>
      <c r="AI225" s="82">
        <v>0</v>
      </c>
      <c r="AJ225" s="82">
        <v>0</v>
      </c>
      <c r="AK225" s="82">
        <v>0</v>
      </c>
      <c r="AL225" s="82">
        <v>0</v>
      </c>
      <c r="AM225" s="82">
        <v>0</v>
      </c>
      <c r="AN225" s="82">
        <v>0</v>
      </c>
      <c r="AO225" s="82">
        <v>0</v>
      </c>
      <c r="AP225" s="82">
        <v>0</v>
      </c>
      <c r="AQ225" s="82">
        <v>0</v>
      </c>
    </row>
    <row r="226" spans="1:43" ht="47.25">
      <c r="A226" s="57" t="s">
        <v>20</v>
      </c>
      <c r="B226" s="60" t="s">
        <v>89</v>
      </c>
      <c r="C226" s="62" t="s">
        <v>96</v>
      </c>
      <c r="D226" s="82">
        <v>0</v>
      </c>
      <c r="E226" s="82">
        <v>0</v>
      </c>
      <c r="F226" s="82">
        <v>0</v>
      </c>
      <c r="G226" s="82">
        <v>0</v>
      </c>
      <c r="H226" s="82">
        <v>0</v>
      </c>
      <c r="I226" s="82">
        <v>0</v>
      </c>
      <c r="J226" s="82">
        <v>0</v>
      </c>
      <c r="K226" s="82">
        <v>0</v>
      </c>
      <c r="L226" s="82">
        <v>0</v>
      </c>
      <c r="M226" s="82">
        <v>0</v>
      </c>
      <c r="N226" s="82">
        <v>0</v>
      </c>
      <c r="O226" s="82">
        <v>0</v>
      </c>
      <c r="P226" s="82">
        <v>0</v>
      </c>
      <c r="Q226" s="82">
        <v>0</v>
      </c>
      <c r="R226" s="82">
        <v>0</v>
      </c>
      <c r="S226" s="82">
        <v>0</v>
      </c>
      <c r="T226" s="82">
        <v>0</v>
      </c>
      <c r="U226" s="82">
        <v>0</v>
      </c>
      <c r="V226" s="82">
        <v>0</v>
      </c>
      <c r="W226" s="82">
        <v>0</v>
      </c>
      <c r="X226" s="82">
        <v>0</v>
      </c>
      <c r="Y226" s="82">
        <v>0</v>
      </c>
      <c r="Z226" s="82">
        <v>0</v>
      </c>
      <c r="AA226" s="82">
        <v>0</v>
      </c>
      <c r="AB226" s="82">
        <v>0</v>
      </c>
      <c r="AC226" s="82">
        <v>0</v>
      </c>
      <c r="AD226" s="82">
        <v>0</v>
      </c>
      <c r="AE226" s="82">
        <v>0</v>
      </c>
      <c r="AF226" s="82">
        <v>0</v>
      </c>
      <c r="AG226" s="82">
        <v>0</v>
      </c>
      <c r="AH226" s="82">
        <v>0</v>
      </c>
      <c r="AI226" s="82">
        <v>0</v>
      </c>
      <c r="AJ226" s="82">
        <v>0</v>
      </c>
      <c r="AK226" s="82">
        <v>0</v>
      </c>
      <c r="AL226" s="82">
        <v>0</v>
      </c>
      <c r="AM226" s="82">
        <v>0</v>
      </c>
      <c r="AN226" s="82">
        <v>0</v>
      </c>
      <c r="AO226" s="82">
        <v>0</v>
      </c>
      <c r="AP226" s="82">
        <v>0</v>
      </c>
      <c r="AQ226" s="82">
        <v>0</v>
      </c>
    </row>
    <row r="227" spans="1:43" ht="31.5">
      <c r="A227" s="57" t="s">
        <v>4</v>
      </c>
      <c r="B227" s="58" t="s">
        <v>90</v>
      </c>
      <c r="C227" s="62" t="s">
        <v>96</v>
      </c>
      <c r="D227" s="82">
        <v>0</v>
      </c>
      <c r="E227" s="82">
        <v>163.89185011000001</v>
      </c>
      <c r="F227" s="82">
        <v>2.8</v>
      </c>
      <c r="G227" s="82">
        <v>0</v>
      </c>
      <c r="H227" s="82">
        <v>28.072400000000002</v>
      </c>
      <c r="I227" s="82">
        <v>0</v>
      </c>
      <c r="J227" s="82">
        <v>0</v>
      </c>
      <c r="K227" s="82">
        <v>1</v>
      </c>
      <c r="L227" s="82">
        <v>0</v>
      </c>
      <c r="M227" s="82">
        <v>0</v>
      </c>
      <c r="N227" s="82">
        <v>0</v>
      </c>
      <c r="O227" s="82">
        <v>0</v>
      </c>
      <c r="P227" s="82">
        <v>0</v>
      </c>
      <c r="Q227" s="82">
        <v>0</v>
      </c>
      <c r="R227" s="82">
        <v>0</v>
      </c>
      <c r="S227" s="82">
        <v>0</v>
      </c>
      <c r="T227" s="82">
        <v>0</v>
      </c>
      <c r="U227" s="82">
        <v>0</v>
      </c>
      <c r="V227" s="82">
        <v>0</v>
      </c>
      <c r="W227" s="82">
        <v>0</v>
      </c>
      <c r="X227" s="82">
        <v>0</v>
      </c>
      <c r="Y227" s="82">
        <v>0</v>
      </c>
      <c r="Z227" s="82">
        <v>0</v>
      </c>
      <c r="AA227" s="82">
        <v>0</v>
      </c>
      <c r="AB227" s="82">
        <v>0</v>
      </c>
      <c r="AC227" s="82">
        <v>11.96165053</v>
      </c>
      <c r="AD227" s="82">
        <v>0.41000000000000003</v>
      </c>
      <c r="AE227" s="82">
        <v>0</v>
      </c>
      <c r="AF227" s="82">
        <v>1.7029999999999998</v>
      </c>
      <c r="AG227" s="82">
        <v>0</v>
      </c>
      <c r="AH227" s="82">
        <v>0</v>
      </c>
      <c r="AI227" s="82">
        <v>1</v>
      </c>
      <c r="AJ227" s="82">
        <v>0</v>
      </c>
      <c r="AK227" s="82">
        <v>175.85350063999999</v>
      </c>
      <c r="AL227" s="82">
        <v>3.21</v>
      </c>
      <c r="AM227" s="82">
        <v>0</v>
      </c>
      <c r="AN227" s="82">
        <v>29.775400000000001</v>
      </c>
      <c r="AO227" s="82">
        <v>0</v>
      </c>
      <c r="AP227" s="82">
        <v>0</v>
      </c>
      <c r="AQ227" s="82">
        <v>2</v>
      </c>
    </row>
    <row r="228" spans="1:43" ht="47.25">
      <c r="A228" s="59" t="s">
        <v>4</v>
      </c>
      <c r="B228" s="68" t="s">
        <v>849</v>
      </c>
      <c r="C228" s="53" t="s">
        <v>170</v>
      </c>
      <c r="D228" s="82">
        <v>0</v>
      </c>
      <c r="E228" s="82">
        <v>0</v>
      </c>
      <c r="F228" s="82">
        <v>0</v>
      </c>
      <c r="G228" s="82">
        <v>0</v>
      </c>
      <c r="H228" s="82">
        <v>0</v>
      </c>
      <c r="I228" s="82">
        <v>0</v>
      </c>
      <c r="J228" s="82">
        <v>0</v>
      </c>
      <c r="K228" s="82">
        <v>0</v>
      </c>
      <c r="L228" s="82">
        <v>0</v>
      </c>
      <c r="M228" s="82">
        <v>0</v>
      </c>
      <c r="N228" s="82">
        <v>0</v>
      </c>
      <c r="O228" s="82">
        <v>0</v>
      </c>
      <c r="P228" s="82">
        <v>0</v>
      </c>
      <c r="Q228" s="82">
        <v>0</v>
      </c>
      <c r="R228" s="82">
        <v>0</v>
      </c>
      <c r="S228" s="82">
        <v>0</v>
      </c>
      <c r="T228" s="82">
        <v>0</v>
      </c>
      <c r="U228" s="82">
        <v>0</v>
      </c>
      <c r="V228" s="82">
        <v>0</v>
      </c>
      <c r="W228" s="82">
        <v>0</v>
      </c>
      <c r="X228" s="82">
        <v>0</v>
      </c>
      <c r="Y228" s="82">
        <v>0</v>
      </c>
      <c r="Z228" s="82">
        <v>0</v>
      </c>
      <c r="AA228" s="82">
        <v>0</v>
      </c>
      <c r="AB228" s="82">
        <v>0</v>
      </c>
      <c r="AC228" s="82">
        <v>2.0219634399999999</v>
      </c>
      <c r="AD228" s="82">
        <v>0</v>
      </c>
      <c r="AE228" s="82">
        <v>0</v>
      </c>
      <c r="AF228" s="82">
        <v>0.1</v>
      </c>
      <c r="AG228" s="82">
        <v>0</v>
      </c>
      <c r="AH228" s="82">
        <v>0</v>
      </c>
      <c r="AI228" s="82">
        <v>1</v>
      </c>
      <c r="AJ228" s="82">
        <v>0</v>
      </c>
      <c r="AK228" s="82">
        <v>2.0219634399999999</v>
      </c>
      <c r="AL228" s="82">
        <v>0</v>
      </c>
      <c r="AM228" s="82">
        <v>0</v>
      </c>
      <c r="AN228" s="82">
        <v>0.1</v>
      </c>
      <c r="AO228" s="82">
        <v>0</v>
      </c>
      <c r="AP228" s="82">
        <v>0</v>
      </c>
      <c r="AQ228" s="82">
        <v>1</v>
      </c>
    </row>
    <row r="229" spans="1:43" ht="47.25">
      <c r="A229" s="59" t="s">
        <v>4</v>
      </c>
      <c r="B229" s="68" t="s">
        <v>334</v>
      </c>
      <c r="C229" s="53" t="s">
        <v>152</v>
      </c>
      <c r="D229" s="82">
        <v>0</v>
      </c>
      <c r="E229" s="82">
        <v>0</v>
      </c>
      <c r="F229" s="82">
        <v>0</v>
      </c>
      <c r="G229" s="82">
        <v>0</v>
      </c>
      <c r="H229" s="82">
        <v>0</v>
      </c>
      <c r="I229" s="82">
        <v>0</v>
      </c>
      <c r="J229" s="82">
        <v>0</v>
      </c>
      <c r="K229" s="82">
        <v>0</v>
      </c>
      <c r="L229" s="82">
        <v>0</v>
      </c>
      <c r="M229" s="82">
        <v>0</v>
      </c>
      <c r="N229" s="82">
        <v>0</v>
      </c>
      <c r="O229" s="82">
        <v>0</v>
      </c>
      <c r="P229" s="82">
        <v>0</v>
      </c>
      <c r="Q229" s="82">
        <v>0</v>
      </c>
      <c r="R229" s="82">
        <v>0</v>
      </c>
      <c r="S229" s="82">
        <v>0</v>
      </c>
      <c r="T229" s="82">
        <v>0</v>
      </c>
      <c r="U229" s="82">
        <v>0</v>
      </c>
      <c r="V229" s="82">
        <v>0</v>
      </c>
      <c r="W229" s="82">
        <v>0</v>
      </c>
      <c r="X229" s="82">
        <v>0</v>
      </c>
      <c r="Y229" s="82">
        <v>0</v>
      </c>
      <c r="Z229" s="82">
        <v>0</v>
      </c>
      <c r="AA229" s="82">
        <v>0</v>
      </c>
      <c r="AB229" s="82">
        <v>0</v>
      </c>
      <c r="AC229" s="82">
        <v>0</v>
      </c>
      <c r="AD229" s="82">
        <v>0</v>
      </c>
      <c r="AE229" s="82">
        <v>0</v>
      </c>
      <c r="AF229" s="82">
        <v>0</v>
      </c>
      <c r="AG229" s="82">
        <v>0</v>
      </c>
      <c r="AH229" s="82">
        <v>0</v>
      </c>
      <c r="AI229" s="82">
        <v>0</v>
      </c>
      <c r="AJ229" s="82">
        <v>0</v>
      </c>
      <c r="AK229" s="82">
        <v>0</v>
      </c>
      <c r="AL229" s="82">
        <v>0</v>
      </c>
      <c r="AM229" s="82">
        <v>0</v>
      </c>
      <c r="AN229" s="82">
        <v>0</v>
      </c>
      <c r="AO229" s="82">
        <v>0</v>
      </c>
      <c r="AP229" s="82">
        <v>0</v>
      </c>
      <c r="AQ229" s="82">
        <v>0</v>
      </c>
    </row>
    <row r="230" spans="1:43" ht="47.25">
      <c r="A230" s="59" t="s">
        <v>4</v>
      </c>
      <c r="B230" s="68" t="s">
        <v>335</v>
      </c>
      <c r="C230" s="53" t="s">
        <v>156</v>
      </c>
      <c r="D230" s="82">
        <v>0</v>
      </c>
      <c r="E230" s="82">
        <v>0</v>
      </c>
      <c r="F230" s="82">
        <v>0</v>
      </c>
      <c r="G230" s="82">
        <v>0</v>
      </c>
      <c r="H230" s="82">
        <v>0</v>
      </c>
      <c r="I230" s="82">
        <v>0</v>
      </c>
      <c r="J230" s="82">
        <v>0</v>
      </c>
      <c r="K230" s="82">
        <v>0</v>
      </c>
      <c r="L230" s="82">
        <v>0</v>
      </c>
      <c r="M230" s="82">
        <v>0</v>
      </c>
      <c r="N230" s="82">
        <v>0</v>
      </c>
      <c r="O230" s="82">
        <v>0</v>
      </c>
      <c r="P230" s="82">
        <v>0</v>
      </c>
      <c r="Q230" s="82">
        <v>0</v>
      </c>
      <c r="R230" s="82">
        <v>0</v>
      </c>
      <c r="S230" s="82">
        <v>0</v>
      </c>
      <c r="T230" s="82">
        <v>0</v>
      </c>
      <c r="U230" s="82">
        <v>0</v>
      </c>
      <c r="V230" s="82">
        <v>0</v>
      </c>
      <c r="W230" s="82">
        <v>0</v>
      </c>
      <c r="X230" s="82">
        <v>0</v>
      </c>
      <c r="Y230" s="82">
        <v>0</v>
      </c>
      <c r="Z230" s="82">
        <v>0</v>
      </c>
      <c r="AA230" s="82">
        <v>0</v>
      </c>
      <c r="AB230" s="82">
        <v>0</v>
      </c>
      <c r="AC230" s="82">
        <v>0</v>
      </c>
      <c r="AD230" s="82">
        <v>0</v>
      </c>
      <c r="AE230" s="82">
        <v>0</v>
      </c>
      <c r="AF230" s="82">
        <v>0</v>
      </c>
      <c r="AG230" s="82">
        <v>0</v>
      </c>
      <c r="AH230" s="82">
        <v>0</v>
      </c>
      <c r="AI230" s="82">
        <v>0</v>
      </c>
      <c r="AJ230" s="82">
        <v>0</v>
      </c>
      <c r="AK230" s="82">
        <v>0</v>
      </c>
      <c r="AL230" s="82">
        <v>0</v>
      </c>
      <c r="AM230" s="82">
        <v>0</v>
      </c>
      <c r="AN230" s="82">
        <v>0</v>
      </c>
      <c r="AO230" s="82">
        <v>0</v>
      </c>
      <c r="AP230" s="82">
        <v>0</v>
      </c>
      <c r="AQ230" s="82">
        <v>0</v>
      </c>
    </row>
    <row r="231" spans="1:43" ht="47.25">
      <c r="A231" s="59" t="s">
        <v>4</v>
      </c>
      <c r="B231" s="68" t="s">
        <v>336</v>
      </c>
      <c r="C231" s="53" t="s">
        <v>157</v>
      </c>
      <c r="D231" s="82">
        <v>0</v>
      </c>
      <c r="E231" s="82">
        <v>0</v>
      </c>
      <c r="F231" s="82">
        <v>0</v>
      </c>
      <c r="G231" s="82">
        <v>0</v>
      </c>
      <c r="H231" s="82">
        <v>0</v>
      </c>
      <c r="I231" s="82">
        <v>0</v>
      </c>
      <c r="J231" s="82">
        <v>0</v>
      </c>
      <c r="K231" s="82">
        <v>0</v>
      </c>
      <c r="L231" s="82">
        <v>0</v>
      </c>
      <c r="M231" s="82">
        <v>0</v>
      </c>
      <c r="N231" s="82">
        <v>0</v>
      </c>
      <c r="O231" s="82">
        <v>0</v>
      </c>
      <c r="P231" s="82">
        <v>0</v>
      </c>
      <c r="Q231" s="82">
        <v>0</v>
      </c>
      <c r="R231" s="82">
        <v>0</v>
      </c>
      <c r="S231" s="82">
        <v>0</v>
      </c>
      <c r="T231" s="82">
        <v>0</v>
      </c>
      <c r="U231" s="82">
        <v>0</v>
      </c>
      <c r="V231" s="82">
        <v>0</v>
      </c>
      <c r="W231" s="82">
        <v>0</v>
      </c>
      <c r="X231" s="82">
        <v>0</v>
      </c>
      <c r="Y231" s="82">
        <v>0</v>
      </c>
      <c r="Z231" s="82">
        <v>0</v>
      </c>
      <c r="AA231" s="82">
        <v>0</v>
      </c>
      <c r="AB231" s="82">
        <v>0</v>
      </c>
      <c r="AC231" s="82">
        <v>0</v>
      </c>
      <c r="AD231" s="82">
        <v>0</v>
      </c>
      <c r="AE231" s="82">
        <v>0</v>
      </c>
      <c r="AF231" s="82">
        <v>0</v>
      </c>
      <c r="AG231" s="82">
        <v>0</v>
      </c>
      <c r="AH231" s="82">
        <v>0</v>
      </c>
      <c r="AI231" s="82">
        <v>0</v>
      </c>
      <c r="AJ231" s="82">
        <v>0</v>
      </c>
      <c r="AK231" s="82">
        <v>0</v>
      </c>
      <c r="AL231" s="82">
        <v>0</v>
      </c>
      <c r="AM231" s="82">
        <v>0</v>
      </c>
      <c r="AN231" s="82">
        <v>0</v>
      </c>
      <c r="AO231" s="82">
        <v>0</v>
      </c>
      <c r="AP231" s="82">
        <v>0</v>
      </c>
      <c r="AQ231" s="82">
        <v>0</v>
      </c>
    </row>
    <row r="232" spans="1:43" ht="47.25">
      <c r="A232" s="59" t="s">
        <v>4</v>
      </c>
      <c r="B232" s="68" t="s">
        <v>337</v>
      </c>
      <c r="C232" s="53" t="s">
        <v>158</v>
      </c>
      <c r="D232" s="82">
        <v>0</v>
      </c>
      <c r="E232" s="82">
        <v>0</v>
      </c>
      <c r="F232" s="82">
        <v>0</v>
      </c>
      <c r="G232" s="82">
        <v>0</v>
      </c>
      <c r="H232" s="82">
        <v>0</v>
      </c>
      <c r="I232" s="82">
        <v>0</v>
      </c>
      <c r="J232" s="82">
        <v>0</v>
      </c>
      <c r="K232" s="82">
        <v>0</v>
      </c>
      <c r="L232" s="82">
        <v>0</v>
      </c>
      <c r="M232" s="82">
        <v>0</v>
      </c>
      <c r="N232" s="82">
        <v>0</v>
      </c>
      <c r="O232" s="82">
        <v>0</v>
      </c>
      <c r="P232" s="82">
        <v>0</v>
      </c>
      <c r="Q232" s="82">
        <v>0</v>
      </c>
      <c r="R232" s="82">
        <v>0</v>
      </c>
      <c r="S232" s="82">
        <v>0</v>
      </c>
      <c r="T232" s="82">
        <v>0</v>
      </c>
      <c r="U232" s="82">
        <v>0</v>
      </c>
      <c r="V232" s="82">
        <v>0</v>
      </c>
      <c r="W232" s="82">
        <v>0</v>
      </c>
      <c r="X232" s="82">
        <v>0</v>
      </c>
      <c r="Y232" s="82">
        <v>0</v>
      </c>
      <c r="Z232" s="82">
        <v>0</v>
      </c>
      <c r="AA232" s="82">
        <v>0</v>
      </c>
      <c r="AB232" s="82">
        <v>0</v>
      </c>
      <c r="AC232" s="82">
        <v>0</v>
      </c>
      <c r="AD232" s="82">
        <v>0</v>
      </c>
      <c r="AE232" s="82">
        <v>0</v>
      </c>
      <c r="AF232" s="82">
        <v>0</v>
      </c>
      <c r="AG232" s="82">
        <v>0</v>
      </c>
      <c r="AH232" s="82">
        <v>0</v>
      </c>
      <c r="AI232" s="82">
        <v>0</v>
      </c>
      <c r="AJ232" s="82">
        <v>0</v>
      </c>
      <c r="AK232" s="82">
        <v>0</v>
      </c>
      <c r="AL232" s="82">
        <v>0</v>
      </c>
      <c r="AM232" s="82">
        <v>0</v>
      </c>
      <c r="AN232" s="82">
        <v>0</v>
      </c>
      <c r="AO232" s="82">
        <v>0</v>
      </c>
      <c r="AP232" s="82">
        <v>0</v>
      </c>
      <c r="AQ232" s="82">
        <v>0</v>
      </c>
    </row>
    <row r="233" spans="1:43" ht="63">
      <c r="A233" s="59" t="s">
        <v>4</v>
      </c>
      <c r="B233" s="68" t="s">
        <v>338</v>
      </c>
      <c r="C233" s="53" t="s">
        <v>159</v>
      </c>
      <c r="D233" s="82">
        <v>0</v>
      </c>
      <c r="E233" s="82">
        <v>0</v>
      </c>
      <c r="F233" s="82">
        <v>0</v>
      </c>
      <c r="G233" s="82">
        <v>0</v>
      </c>
      <c r="H233" s="82">
        <v>0</v>
      </c>
      <c r="I233" s="82">
        <v>0</v>
      </c>
      <c r="J233" s="82">
        <v>0</v>
      </c>
      <c r="K233" s="82">
        <v>0</v>
      </c>
      <c r="L233" s="82">
        <v>0</v>
      </c>
      <c r="M233" s="82">
        <v>0</v>
      </c>
      <c r="N233" s="82">
        <v>0</v>
      </c>
      <c r="O233" s="82">
        <v>0</v>
      </c>
      <c r="P233" s="82">
        <v>0</v>
      </c>
      <c r="Q233" s="82">
        <v>0</v>
      </c>
      <c r="R233" s="82">
        <v>0</v>
      </c>
      <c r="S233" s="82">
        <v>0</v>
      </c>
      <c r="T233" s="82">
        <v>0</v>
      </c>
      <c r="U233" s="82">
        <v>0</v>
      </c>
      <c r="V233" s="82">
        <v>0</v>
      </c>
      <c r="W233" s="82">
        <v>0</v>
      </c>
      <c r="X233" s="82">
        <v>0</v>
      </c>
      <c r="Y233" s="82">
        <v>0</v>
      </c>
      <c r="Z233" s="82">
        <v>0</v>
      </c>
      <c r="AA233" s="82">
        <v>0</v>
      </c>
      <c r="AB233" s="82">
        <v>0</v>
      </c>
      <c r="AC233" s="82">
        <v>0</v>
      </c>
      <c r="AD233" s="82">
        <v>0</v>
      </c>
      <c r="AE233" s="82">
        <v>0</v>
      </c>
      <c r="AF233" s="82">
        <v>0</v>
      </c>
      <c r="AG233" s="82">
        <v>0</v>
      </c>
      <c r="AH233" s="82">
        <v>0</v>
      </c>
      <c r="AI233" s="82">
        <v>0</v>
      </c>
      <c r="AJ233" s="82">
        <v>0</v>
      </c>
      <c r="AK233" s="82">
        <v>0</v>
      </c>
      <c r="AL233" s="82">
        <v>0</v>
      </c>
      <c r="AM233" s="82">
        <v>0</v>
      </c>
      <c r="AN233" s="82">
        <v>0</v>
      </c>
      <c r="AO233" s="82">
        <v>0</v>
      </c>
      <c r="AP233" s="82">
        <v>0</v>
      </c>
      <c r="AQ233" s="82">
        <v>0</v>
      </c>
    </row>
    <row r="234" spans="1:43" ht="47.25">
      <c r="A234" s="59" t="s">
        <v>4</v>
      </c>
      <c r="B234" s="68" t="s">
        <v>339</v>
      </c>
      <c r="C234" s="53" t="s">
        <v>160</v>
      </c>
      <c r="D234" s="82">
        <v>0</v>
      </c>
      <c r="E234" s="82">
        <v>0</v>
      </c>
      <c r="F234" s="82">
        <v>0</v>
      </c>
      <c r="G234" s="82">
        <v>0</v>
      </c>
      <c r="H234" s="82">
        <v>0</v>
      </c>
      <c r="I234" s="82">
        <v>0</v>
      </c>
      <c r="J234" s="82">
        <v>0</v>
      </c>
      <c r="K234" s="82">
        <v>0</v>
      </c>
      <c r="L234" s="82">
        <v>0</v>
      </c>
      <c r="M234" s="82">
        <v>0</v>
      </c>
      <c r="N234" s="82">
        <v>0</v>
      </c>
      <c r="O234" s="82">
        <v>0</v>
      </c>
      <c r="P234" s="82">
        <v>0</v>
      </c>
      <c r="Q234" s="82">
        <v>0</v>
      </c>
      <c r="R234" s="82">
        <v>0</v>
      </c>
      <c r="S234" s="82">
        <v>0</v>
      </c>
      <c r="T234" s="82">
        <v>0</v>
      </c>
      <c r="U234" s="82">
        <v>0</v>
      </c>
      <c r="V234" s="82">
        <v>0</v>
      </c>
      <c r="W234" s="82">
        <v>0</v>
      </c>
      <c r="X234" s="82">
        <v>0</v>
      </c>
      <c r="Y234" s="82">
        <v>0</v>
      </c>
      <c r="Z234" s="82">
        <v>0</v>
      </c>
      <c r="AA234" s="82">
        <v>0</v>
      </c>
      <c r="AB234" s="82">
        <v>0</v>
      </c>
      <c r="AC234" s="82">
        <v>0</v>
      </c>
      <c r="AD234" s="82">
        <v>0</v>
      </c>
      <c r="AE234" s="82">
        <v>0</v>
      </c>
      <c r="AF234" s="82">
        <v>0</v>
      </c>
      <c r="AG234" s="82">
        <v>0</v>
      </c>
      <c r="AH234" s="82">
        <v>0</v>
      </c>
      <c r="AI234" s="82">
        <v>0</v>
      </c>
      <c r="AJ234" s="82">
        <v>0</v>
      </c>
      <c r="AK234" s="82">
        <v>0</v>
      </c>
      <c r="AL234" s="82">
        <v>0</v>
      </c>
      <c r="AM234" s="82">
        <v>0</v>
      </c>
      <c r="AN234" s="82">
        <v>0</v>
      </c>
      <c r="AO234" s="82">
        <v>0</v>
      </c>
      <c r="AP234" s="82">
        <v>0</v>
      </c>
      <c r="AQ234" s="82">
        <v>0</v>
      </c>
    </row>
    <row r="235" spans="1:43" ht="47.25">
      <c r="A235" s="59" t="s">
        <v>4</v>
      </c>
      <c r="B235" s="68" t="s">
        <v>340</v>
      </c>
      <c r="C235" s="53" t="s">
        <v>161</v>
      </c>
      <c r="D235" s="82">
        <v>0</v>
      </c>
      <c r="E235" s="82">
        <v>0</v>
      </c>
      <c r="F235" s="82">
        <v>0</v>
      </c>
      <c r="G235" s="82">
        <v>0</v>
      </c>
      <c r="H235" s="82">
        <v>0</v>
      </c>
      <c r="I235" s="82">
        <v>0</v>
      </c>
      <c r="J235" s="82">
        <v>0</v>
      </c>
      <c r="K235" s="82">
        <v>0</v>
      </c>
      <c r="L235" s="82">
        <v>0</v>
      </c>
      <c r="M235" s="82">
        <v>0</v>
      </c>
      <c r="N235" s="82">
        <v>0</v>
      </c>
      <c r="O235" s="82">
        <v>0</v>
      </c>
      <c r="P235" s="82">
        <v>0</v>
      </c>
      <c r="Q235" s="82">
        <v>0</v>
      </c>
      <c r="R235" s="82">
        <v>0</v>
      </c>
      <c r="S235" s="82">
        <v>0</v>
      </c>
      <c r="T235" s="82">
        <v>0</v>
      </c>
      <c r="U235" s="82">
        <v>0</v>
      </c>
      <c r="V235" s="82">
        <v>0</v>
      </c>
      <c r="W235" s="82">
        <v>0</v>
      </c>
      <c r="X235" s="82">
        <v>0</v>
      </c>
      <c r="Y235" s="82">
        <v>0</v>
      </c>
      <c r="Z235" s="82">
        <v>0</v>
      </c>
      <c r="AA235" s="82">
        <v>0</v>
      </c>
      <c r="AB235" s="82">
        <v>0</v>
      </c>
      <c r="AC235" s="82">
        <v>0</v>
      </c>
      <c r="AD235" s="82">
        <v>0</v>
      </c>
      <c r="AE235" s="82">
        <v>0</v>
      </c>
      <c r="AF235" s="82">
        <v>0</v>
      </c>
      <c r="AG235" s="82">
        <v>0</v>
      </c>
      <c r="AH235" s="82">
        <v>0</v>
      </c>
      <c r="AI235" s="82">
        <v>0</v>
      </c>
      <c r="AJ235" s="82">
        <v>0</v>
      </c>
      <c r="AK235" s="82">
        <v>0</v>
      </c>
      <c r="AL235" s="82">
        <v>0</v>
      </c>
      <c r="AM235" s="82">
        <v>0</v>
      </c>
      <c r="AN235" s="82">
        <v>0</v>
      </c>
      <c r="AO235" s="82">
        <v>0</v>
      </c>
      <c r="AP235" s="82">
        <v>0</v>
      </c>
      <c r="AQ235" s="82">
        <v>0</v>
      </c>
    </row>
    <row r="236" spans="1:43" ht="47.25">
      <c r="A236" s="59" t="s">
        <v>4</v>
      </c>
      <c r="B236" s="68" t="s">
        <v>341</v>
      </c>
      <c r="C236" s="53" t="s">
        <v>162</v>
      </c>
      <c r="D236" s="82">
        <v>0</v>
      </c>
      <c r="E236" s="82">
        <v>0</v>
      </c>
      <c r="F236" s="82">
        <v>0</v>
      </c>
      <c r="G236" s="82">
        <v>0</v>
      </c>
      <c r="H236" s="82">
        <v>0</v>
      </c>
      <c r="I236" s="82">
        <v>0</v>
      </c>
      <c r="J236" s="82">
        <v>0</v>
      </c>
      <c r="K236" s="82">
        <v>0</v>
      </c>
      <c r="L236" s="82">
        <v>0</v>
      </c>
      <c r="M236" s="82">
        <v>0</v>
      </c>
      <c r="N236" s="82">
        <v>0</v>
      </c>
      <c r="O236" s="82">
        <v>0</v>
      </c>
      <c r="P236" s="82">
        <v>0</v>
      </c>
      <c r="Q236" s="82">
        <v>0</v>
      </c>
      <c r="R236" s="82">
        <v>0</v>
      </c>
      <c r="S236" s="82">
        <v>0</v>
      </c>
      <c r="T236" s="82">
        <v>0</v>
      </c>
      <c r="U236" s="82">
        <v>0</v>
      </c>
      <c r="V236" s="82">
        <v>0</v>
      </c>
      <c r="W236" s="82">
        <v>0</v>
      </c>
      <c r="X236" s="82">
        <v>0</v>
      </c>
      <c r="Y236" s="82">
        <v>0</v>
      </c>
      <c r="Z236" s="82">
        <v>0</v>
      </c>
      <c r="AA236" s="82">
        <v>0</v>
      </c>
      <c r="AB236" s="82">
        <v>0</v>
      </c>
      <c r="AC236" s="82">
        <v>0</v>
      </c>
      <c r="AD236" s="82">
        <v>0</v>
      </c>
      <c r="AE236" s="82">
        <v>0</v>
      </c>
      <c r="AF236" s="82">
        <v>0</v>
      </c>
      <c r="AG236" s="82">
        <v>0</v>
      </c>
      <c r="AH236" s="82">
        <v>0</v>
      </c>
      <c r="AI236" s="82">
        <v>0</v>
      </c>
      <c r="AJ236" s="82">
        <v>0</v>
      </c>
      <c r="AK236" s="82">
        <v>0</v>
      </c>
      <c r="AL236" s="82">
        <v>0</v>
      </c>
      <c r="AM236" s="82">
        <v>0</v>
      </c>
      <c r="AN236" s="82">
        <v>0</v>
      </c>
      <c r="AO236" s="82">
        <v>0</v>
      </c>
      <c r="AP236" s="82">
        <v>0</v>
      </c>
      <c r="AQ236" s="82">
        <v>0</v>
      </c>
    </row>
    <row r="237" spans="1:43" ht="47.25">
      <c r="A237" s="59" t="s">
        <v>4</v>
      </c>
      <c r="B237" s="68" t="s">
        <v>342</v>
      </c>
      <c r="C237" s="53" t="s">
        <v>163</v>
      </c>
      <c r="D237" s="82">
        <v>0</v>
      </c>
      <c r="E237" s="82">
        <v>0</v>
      </c>
      <c r="F237" s="82">
        <v>0</v>
      </c>
      <c r="G237" s="82">
        <v>0</v>
      </c>
      <c r="H237" s="82">
        <v>0</v>
      </c>
      <c r="I237" s="82">
        <v>0</v>
      </c>
      <c r="J237" s="82">
        <v>0</v>
      </c>
      <c r="K237" s="82">
        <v>0</v>
      </c>
      <c r="L237" s="82">
        <v>0</v>
      </c>
      <c r="M237" s="82">
        <v>0</v>
      </c>
      <c r="N237" s="82">
        <v>0</v>
      </c>
      <c r="O237" s="82">
        <v>0</v>
      </c>
      <c r="P237" s="82">
        <v>0</v>
      </c>
      <c r="Q237" s="82">
        <v>0</v>
      </c>
      <c r="R237" s="82">
        <v>0</v>
      </c>
      <c r="S237" s="82">
        <v>0</v>
      </c>
      <c r="T237" s="82">
        <v>0</v>
      </c>
      <c r="U237" s="82">
        <v>0</v>
      </c>
      <c r="V237" s="82">
        <v>0</v>
      </c>
      <c r="W237" s="82">
        <v>0</v>
      </c>
      <c r="X237" s="82">
        <v>0</v>
      </c>
      <c r="Y237" s="82">
        <v>0</v>
      </c>
      <c r="Z237" s="82">
        <v>0</v>
      </c>
      <c r="AA237" s="82">
        <v>0</v>
      </c>
      <c r="AB237" s="82">
        <v>0</v>
      </c>
      <c r="AC237" s="82">
        <v>0</v>
      </c>
      <c r="AD237" s="82">
        <v>0</v>
      </c>
      <c r="AE237" s="82">
        <v>0</v>
      </c>
      <c r="AF237" s="82">
        <v>0</v>
      </c>
      <c r="AG237" s="82">
        <v>0</v>
      </c>
      <c r="AH237" s="82">
        <v>0</v>
      </c>
      <c r="AI237" s="82">
        <v>0</v>
      </c>
      <c r="AJ237" s="82">
        <v>0</v>
      </c>
      <c r="AK237" s="82">
        <v>0</v>
      </c>
      <c r="AL237" s="82">
        <v>0</v>
      </c>
      <c r="AM237" s="82">
        <v>0</v>
      </c>
      <c r="AN237" s="82">
        <v>0</v>
      </c>
      <c r="AO237" s="82">
        <v>0</v>
      </c>
      <c r="AP237" s="82">
        <v>0</v>
      </c>
      <c r="AQ237" s="82">
        <v>0</v>
      </c>
    </row>
    <row r="238" spans="1:43" ht="47.25">
      <c r="A238" s="59" t="s">
        <v>4</v>
      </c>
      <c r="B238" s="68" t="s">
        <v>343</v>
      </c>
      <c r="C238" s="53" t="s">
        <v>123</v>
      </c>
      <c r="D238" s="82">
        <v>0</v>
      </c>
      <c r="E238" s="82">
        <v>0</v>
      </c>
      <c r="F238" s="82">
        <v>0</v>
      </c>
      <c r="G238" s="82">
        <v>0</v>
      </c>
      <c r="H238" s="82">
        <v>0</v>
      </c>
      <c r="I238" s="82">
        <v>0</v>
      </c>
      <c r="J238" s="82">
        <v>0</v>
      </c>
      <c r="K238" s="82">
        <v>0</v>
      </c>
      <c r="L238" s="82">
        <v>0</v>
      </c>
      <c r="M238" s="82">
        <v>0</v>
      </c>
      <c r="N238" s="82">
        <v>0</v>
      </c>
      <c r="O238" s="82">
        <v>0</v>
      </c>
      <c r="P238" s="82">
        <v>0</v>
      </c>
      <c r="Q238" s="82">
        <v>0</v>
      </c>
      <c r="R238" s="82">
        <v>0</v>
      </c>
      <c r="S238" s="82">
        <v>0</v>
      </c>
      <c r="T238" s="82">
        <v>0</v>
      </c>
      <c r="U238" s="82">
        <v>0</v>
      </c>
      <c r="V238" s="82">
        <v>0</v>
      </c>
      <c r="W238" s="82">
        <v>0</v>
      </c>
      <c r="X238" s="82">
        <v>0</v>
      </c>
      <c r="Y238" s="82">
        <v>0</v>
      </c>
      <c r="Z238" s="82">
        <v>0</v>
      </c>
      <c r="AA238" s="82">
        <v>0</v>
      </c>
      <c r="AB238" s="82">
        <v>0</v>
      </c>
      <c r="AC238" s="82">
        <v>0</v>
      </c>
      <c r="AD238" s="82">
        <v>0</v>
      </c>
      <c r="AE238" s="82">
        <v>0</v>
      </c>
      <c r="AF238" s="82">
        <v>0</v>
      </c>
      <c r="AG238" s="82">
        <v>0</v>
      </c>
      <c r="AH238" s="82">
        <v>0</v>
      </c>
      <c r="AI238" s="82">
        <v>0</v>
      </c>
      <c r="AJ238" s="82">
        <v>0</v>
      </c>
      <c r="AK238" s="82">
        <v>0</v>
      </c>
      <c r="AL238" s="82">
        <v>0</v>
      </c>
      <c r="AM238" s="82">
        <v>0</v>
      </c>
      <c r="AN238" s="82">
        <v>0</v>
      </c>
      <c r="AO238" s="82">
        <v>0</v>
      </c>
      <c r="AP238" s="82">
        <v>0</v>
      </c>
      <c r="AQ238" s="82">
        <v>0</v>
      </c>
    </row>
    <row r="239" spans="1:43" ht="47.25">
      <c r="A239" s="59" t="s">
        <v>4</v>
      </c>
      <c r="B239" s="68" t="s">
        <v>344</v>
      </c>
      <c r="C239" s="53" t="s">
        <v>124</v>
      </c>
      <c r="D239" s="82">
        <v>0</v>
      </c>
      <c r="E239" s="82">
        <v>0</v>
      </c>
      <c r="F239" s="82">
        <v>0</v>
      </c>
      <c r="G239" s="82">
        <v>0</v>
      </c>
      <c r="H239" s="82">
        <v>0</v>
      </c>
      <c r="I239" s="82">
        <v>0</v>
      </c>
      <c r="J239" s="82">
        <v>0</v>
      </c>
      <c r="K239" s="82">
        <v>0</v>
      </c>
      <c r="L239" s="82">
        <v>0</v>
      </c>
      <c r="M239" s="82">
        <v>0</v>
      </c>
      <c r="N239" s="82">
        <v>0</v>
      </c>
      <c r="O239" s="82">
        <v>0</v>
      </c>
      <c r="P239" s="82">
        <v>0</v>
      </c>
      <c r="Q239" s="82">
        <v>0</v>
      </c>
      <c r="R239" s="82">
        <v>0</v>
      </c>
      <c r="S239" s="82">
        <v>0</v>
      </c>
      <c r="T239" s="82">
        <v>0</v>
      </c>
      <c r="U239" s="82">
        <v>0</v>
      </c>
      <c r="V239" s="82">
        <v>0</v>
      </c>
      <c r="W239" s="82">
        <v>0</v>
      </c>
      <c r="X239" s="82">
        <v>0</v>
      </c>
      <c r="Y239" s="82">
        <v>0</v>
      </c>
      <c r="Z239" s="82">
        <v>0</v>
      </c>
      <c r="AA239" s="82">
        <v>0</v>
      </c>
      <c r="AB239" s="82">
        <v>0</v>
      </c>
      <c r="AC239" s="82">
        <v>0</v>
      </c>
      <c r="AD239" s="82">
        <v>0</v>
      </c>
      <c r="AE239" s="82">
        <v>0</v>
      </c>
      <c r="AF239" s="82">
        <v>0</v>
      </c>
      <c r="AG239" s="82">
        <v>0</v>
      </c>
      <c r="AH239" s="82">
        <v>0</v>
      </c>
      <c r="AI239" s="82">
        <v>0</v>
      </c>
      <c r="AJ239" s="82">
        <v>0</v>
      </c>
      <c r="AK239" s="82">
        <v>0</v>
      </c>
      <c r="AL239" s="82">
        <v>0</v>
      </c>
      <c r="AM239" s="82">
        <v>0</v>
      </c>
      <c r="AN239" s="82">
        <v>0</v>
      </c>
      <c r="AO239" s="82">
        <v>0</v>
      </c>
      <c r="AP239" s="82">
        <v>0</v>
      </c>
      <c r="AQ239" s="82">
        <v>0</v>
      </c>
    </row>
    <row r="240" spans="1:43" ht="47.25">
      <c r="A240" s="59" t="s">
        <v>4</v>
      </c>
      <c r="B240" s="68" t="s">
        <v>345</v>
      </c>
      <c r="C240" s="53" t="s">
        <v>125</v>
      </c>
      <c r="D240" s="82">
        <v>0</v>
      </c>
      <c r="E240" s="82">
        <v>0</v>
      </c>
      <c r="F240" s="82">
        <v>0</v>
      </c>
      <c r="G240" s="82">
        <v>0</v>
      </c>
      <c r="H240" s="82">
        <v>0</v>
      </c>
      <c r="I240" s="82">
        <v>0</v>
      </c>
      <c r="J240" s="82">
        <v>0</v>
      </c>
      <c r="K240" s="82">
        <v>0</v>
      </c>
      <c r="L240" s="82">
        <v>0</v>
      </c>
      <c r="M240" s="82">
        <v>0</v>
      </c>
      <c r="N240" s="82">
        <v>0</v>
      </c>
      <c r="O240" s="82">
        <v>0</v>
      </c>
      <c r="P240" s="82">
        <v>0</v>
      </c>
      <c r="Q240" s="82">
        <v>0</v>
      </c>
      <c r="R240" s="82">
        <v>0</v>
      </c>
      <c r="S240" s="82">
        <v>0</v>
      </c>
      <c r="T240" s="82">
        <v>0</v>
      </c>
      <c r="U240" s="82">
        <v>0</v>
      </c>
      <c r="V240" s="82">
        <v>0</v>
      </c>
      <c r="W240" s="82">
        <v>0</v>
      </c>
      <c r="X240" s="82">
        <v>0</v>
      </c>
      <c r="Y240" s="82">
        <v>0</v>
      </c>
      <c r="Z240" s="82">
        <v>0</v>
      </c>
      <c r="AA240" s="82">
        <v>0</v>
      </c>
      <c r="AB240" s="82">
        <v>0</v>
      </c>
      <c r="AC240" s="82">
        <v>0</v>
      </c>
      <c r="AD240" s="82">
        <v>0</v>
      </c>
      <c r="AE240" s="82">
        <v>0</v>
      </c>
      <c r="AF240" s="82">
        <v>0</v>
      </c>
      <c r="AG240" s="82">
        <v>0</v>
      </c>
      <c r="AH240" s="82">
        <v>0</v>
      </c>
      <c r="AI240" s="82">
        <v>0</v>
      </c>
      <c r="AJ240" s="82">
        <v>0</v>
      </c>
      <c r="AK240" s="82">
        <v>0</v>
      </c>
      <c r="AL240" s="82">
        <v>0</v>
      </c>
      <c r="AM240" s="82">
        <v>0</v>
      </c>
      <c r="AN240" s="82">
        <v>0</v>
      </c>
      <c r="AO240" s="82">
        <v>0</v>
      </c>
      <c r="AP240" s="82">
        <v>0</v>
      </c>
      <c r="AQ240" s="82">
        <v>0</v>
      </c>
    </row>
    <row r="241" spans="1:43" ht="47.25">
      <c r="A241" s="59" t="s">
        <v>4</v>
      </c>
      <c r="B241" s="68" t="s">
        <v>346</v>
      </c>
      <c r="C241" s="53" t="s">
        <v>126</v>
      </c>
      <c r="D241" s="82">
        <v>0</v>
      </c>
      <c r="E241" s="82">
        <v>0</v>
      </c>
      <c r="F241" s="82">
        <v>0</v>
      </c>
      <c r="G241" s="82">
        <v>0</v>
      </c>
      <c r="H241" s="82">
        <v>0</v>
      </c>
      <c r="I241" s="82">
        <v>0</v>
      </c>
      <c r="J241" s="82">
        <v>0</v>
      </c>
      <c r="K241" s="82">
        <v>0</v>
      </c>
      <c r="L241" s="82">
        <v>0</v>
      </c>
      <c r="M241" s="82">
        <v>0</v>
      </c>
      <c r="N241" s="82">
        <v>0</v>
      </c>
      <c r="O241" s="82">
        <v>0</v>
      </c>
      <c r="P241" s="82">
        <v>0</v>
      </c>
      <c r="Q241" s="82">
        <v>0</v>
      </c>
      <c r="R241" s="82">
        <v>0</v>
      </c>
      <c r="S241" s="82">
        <v>0</v>
      </c>
      <c r="T241" s="82">
        <v>0</v>
      </c>
      <c r="U241" s="82">
        <v>0</v>
      </c>
      <c r="V241" s="82">
        <v>0</v>
      </c>
      <c r="W241" s="82">
        <v>0</v>
      </c>
      <c r="X241" s="82">
        <v>0</v>
      </c>
      <c r="Y241" s="82">
        <v>0</v>
      </c>
      <c r="Z241" s="82">
        <v>0</v>
      </c>
      <c r="AA241" s="82">
        <v>0</v>
      </c>
      <c r="AB241" s="82">
        <v>0</v>
      </c>
      <c r="AC241" s="82">
        <v>0</v>
      </c>
      <c r="AD241" s="82">
        <v>0</v>
      </c>
      <c r="AE241" s="82">
        <v>0</v>
      </c>
      <c r="AF241" s="82">
        <v>0</v>
      </c>
      <c r="AG241" s="82">
        <v>0</v>
      </c>
      <c r="AH241" s="82">
        <v>0</v>
      </c>
      <c r="AI241" s="82">
        <v>0</v>
      </c>
      <c r="AJ241" s="82">
        <v>0</v>
      </c>
      <c r="AK241" s="82">
        <v>0</v>
      </c>
      <c r="AL241" s="82">
        <v>0</v>
      </c>
      <c r="AM241" s="82">
        <v>0</v>
      </c>
      <c r="AN241" s="82">
        <v>0</v>
      </c>
      <c r="AO241" s="82">
        <v>0</v>
      </c>
      <c r="AP241" s="82">
        <v>0</v>
      </c>
      <c r="AQ241" s="82">
        <v>0</v>
      </c>
    </row>
    <row r="242" spans="1:43" ht="47.25">
      <c r="A242" s="59" t="s">
        <v>4</v>
      </c>
      <c r="B242" s="68" t="s">
        <v>347</v>
      </c>
      <c r="C242" s="53" t="s">
        <v>128</v>
      </c>
      <c r="D242" s="82">
        <v>0</v>
      </c>
      <c r="E242" s="82">
        <v>0</v>
      </c>
      <c r="F242" s="82">
        <v>0</v>
      </c>
      <c r="G242" s="82">
        <v>0</v>
      </c>
      <c r="H242" s="82">
        <v>0</v>
      </c>
      <c r="I242" s="82">
        <v>0</v>
      </c>
      <c r="J242" s="82">
        <v>0</v>
      </c>
      <c r="K242" s="82">
        <v>0</v>
      </c>
      <c r="L242" s="82">
        <v>0</v>
      </c>
      <c r="M242" s="82">
        <v>0</v>
      </c>
      <c r="N242" s="82">
        <v>0</v>
      </c>
      <c r="O242" s="82">
        <v>0</v>
      </c>
      <c r="P242" s="82">
        <v>0</v>
      </c>
      <c r="Q242" s="82">
        <v>0</v>
      </c>
      <c r="R242" s="82">
        <v>0</v>
      </c>
      <c r="S242" s="82">
        <v>0</v>
      </c>
      <c r="T242" s="82">
        <v>0</v>
      </c>
      <c r="U242" s="82">
        <v>0</v>
      </c>
      <c r="V242" s="82">
        <v>0</v>
      </c>
      <c r="W242" s="82">
        <v>0</v>
      </c>
      <c r="X242" s="82">
        <v>0</v>
      </c>
      <c r="Y242" s="82">
        <v>0</v>
      </c>
      <c r="Z242" s="82">
        <v>0</v>
      </c>
      <c r="AA242" s="82">
        <v>0</v>
      </c>
      <c r="AB242" s="82">
        <v>0</v>
      </c>
      <c r="AC242" s="82">
        <v>0</v>
      </c>
      <c r="AD242" s="82">
        <v>0</v>
      </c>
      <c r="AE242" s="82">
        <v>0</v>
      </c>
      <c r="AF242" s="82">
        <v>0</v>
      </c>
      <c r="AG242" s="82">
        <v>0</v>
      </c>
      <c r="AH242" s="82">
        <v>0</v>
      </c>
      <c r="AI242" s="82">
        <v>0</v>
      </c>
      <c r="AJ242" s="82">
        <v>0</v>
      </c>
      <c r="AK242" s="82">
        <v>0</v>
      </c>
      <c r="AL242" s="82">
        <v>0</v>
      </c>
      <c r="AM242" s="82">
        <v>0</v>
      </c>
      <c r="AN242" s="82">
        <v>0</v>
      </c>
      <c r="AO242" s="82">
        <v>0</v>
      </c>
      <c r="AP242" s="82">
        <v>0</v>
      </c>
      <c r="AQ242" s="82">
        <v>0</v>
      </c>
    </row>
    <row r="243" spans="1:43" ht="47.25">
      <c r="A243" s="59" t="s">
        <v>4</v>
      </c>
      <c r="B243" s="68" t="s">
        <v>348</v>
      </c>
      <c r="C243" s="53" t="s">
        <v>129</v>
      </c>
      <c r="D243" s="82">
        <v>0</v>
      </c>
      <c r="E243" s="82">
        <v>0</v>
      </c>
      <c r="F243" s="82">
        <v>0</v>
      </c>
      <c r="G243" s="82">
        <v>0</v>
      </c>
      <c r="H243" s="82">
        <v>0</v>
      </c>
      <c r="I243" s="82">
        <v>0</v>
      </c>
      <c r="J243" s="82">
        <v>0</v>
      </c>
      <c r="K243" s="82">
        <v>0</v>
      </c>
      <c r="L243" s="82">
        <v>0</v>
      </c>
      <c r="M243" s="82">
        <v>0</v>
      </c>
      <c r="N243" s="82">
        <v>0</v>
      </c>
      <c r="O243" s="82">
        <v>0</v>
      </c>
      <c r="P243" s="82">
        <v>0</v>
      </c>
      <c r="Q243" s="82">
        <v>0</v>
      </c>
      <c r="R243" s="82">
        <v>0</v>
      </c>
      <c r="S243" s="82">
        <v>0</v>
      </c>
      <c r="T243" s="82">
        <v>0</v>
      </c>
      <c r="U243" s="82">
        <v>0</v>
      </c>
      <c r="V243" s="82">
        <v>0</v>
      </c>
      <c r="W243" s="82">
        <v>0</v>
      </c>
      <c r="X243" s="82">
        <v>0</v>
      </c>
      <c r="Y243" s="82">
        <v>0</v>
      </c>
      <c r="Z243" s="82">
        <v>0</v>
      </c>
      <c r="AA243" s="82">
        <v>0</v>
      </c>
      <c r="AB243" s="82">
        <v>0</v>
      </c>
      <c r="AC243" s="82">
        <v>0</v>
      </c>
      <c r="AD243" s="82">
        <v>0</v>
      </c>
      <c r="AE243" s="82">
        <v>0</v>
      </c>
      <c r="AF243" s="82">
        <v>0</v>
      </c>
      <c r="AG243" s="82">
        <v>0</v>
      </c>
      <c r="AH243" s="82">
        <v>0</v>
      </c>
      <c r="AI243" s="82">
        <v>0</v>
      </c>
      <c r="AJ243" s="82">
        <v>0</v>
      </c>
      <c r="AK243" s="82">
        <v>0</v>
      </c>
      <c r="AL243" s="82">
        <v>0</v>
      </c>
      <c r="AM243" s="82">
        <v>0</v>
      </c>
      <c r="AN243" s="82">
        <v>0</v>
      </c>
      <c r="AO243" s="82">
        <v>0</v>
      </c>
      <c r="AP243" s="82">
        <v>0</v>
      </c>
      <c r="AQ243" s="82">
        <v>0</v>
      </c>
    </row>
    <row r="244" spans="1:43" ht="47.25">
      <c r="A244" s="59" t="s">
        <v>4</v>
      </c>
      <c r="B244" s="68" t="s">
        <v>349</v>
      </c>
      <c r="C244" s="53" t="s">
        <v>130</v>
      </c>
      <c r="D244" s="82">
        <v>0</v>
      </c>
      <c r="E244" s="82">
        <v>0</v>
      </c>
      <c r="F244" s="82">
        <v>0</v>
      </c>
      <c r="G244" s="82">
        <v>0</v>
      </c>
      <c r="H244" s="82">
        <v>0</v>
      </c>
      <c r="I244" s="82">
        <v>0</v>
      </c>
      <c r="J244" s="82">
        <v>0</v>
      </c>
      <c r="K244" s="82">
        <v>0</v>
      </c>
      <c r="L244" s="82">
        <v>0</v>
      </c>
      <c r="M244" s="82">
        <v>0</v>
      </c>
      <c r="N244" s="82">
        <v>0</v>
      </c>
      <c r="O244" s="82">
        <v>0</v>
      </c>
      <c r="P244" s="82">
        <v>0</v>
      </c>
      <c r="Q244" s="82">
        <v>0</v>
      </c>
      <c r="R244" s="82">
        <v>0</v>
      </c>
      <c r="S244" s="82">
        <v>0</v>
      </c>
      <c r="T244" s="82">
        <v>0</v>
      </c>
      <c r="U244" s="82">
        <v>0</v>
      </c>
      <c r="V244" s="82">
        <v>0</v>
      </c>
      <c r="W244" s="82">
        <v>0</v>
      </c>
      <c r="X244" s="82">
        <v>0</v>
      </c>
      <c r="Y244" s="82">
        <v>0</v>
      </c>
      <c r="Z244" s="82">
        <v>0</v>
      </c>
      <c r="AA244" s="82">
        <v>0</v>
      </c>
      <c r="AB244" s="82">
        <v>0</v>
      </c>
      <c r="AC244" s="82">
        <v>0</v>
      </c>
      <c r="AD244" s="82">
        <v>0</v>
      </c>
      <c r="AE244" s="82">
        <v>0</v>
      </c>
      <c r="AF244" s="82">
        <v>0</v>
      </c>
      <c r="AG244" s="82">
        <v>0</v>
      </c>
      <c r="AH244" s="82">
        <v>0</v>
      </c>
      <c r="AI244" s="82">
        <v>0</v>
      </c>
      <c r="AJ244" s="82">
        <v>0</v>
      </c>
      <c r="AK244" s="82">
        <v>0</v>
      </c>
      <c r="AL244" s="82">
        <v>0</v>
      </c>
      <c r="AM244" s="82">
        <v>0</v>
      </c>
      <c r="AN244" s="82">
        <v>0</v>
      </c>
      <c r="AO244" s="82">
        <v>0</v>
      </c>
      <c r="AP244" s="82">
        <v>0</v>
      </c>
      <c r="AQ244" s="82">
        <v>0</v>
      </c>
    </row>
    <row r="245" spans="1:43" ht="47.25">
      <c r="A245" s="59" t="s">
        <v>4</v>
      </c>
      <c r="B245" s="68" t="s">
        <v>350</v>
      </c>
      <c r="C245" s="53" t="s">
        <v>127</v>
      </c>
      <c r="D245" s="82">
        <v>0</v>
      </c>
      <c r="E245" s="82">
        <v>0</v>
      </c>
      <c r="F245" s="82">
        <v>0</v>
      </c>
      <c r="G245" s="82">
        <v>0</v>
      </c>
      <c r="H245" s="82">
        <v>0</v>
      </c>
      <c r="I245" s="82">
        <v>0</v>
      </c>
      <c r="J245" s="82">
        <v>0</v>
      </c>
      <c r="K245" s="82">
        <v>0</v>
      </c>
      <c r="L245" s="82">
        <v>0</v>
      </c>
      <c r="M245" s="82">
        <v>0</v>
      </c>
      <c r="N245" s="82">
        <v>0</v>
      </c>
      <c r="O245" s="82">
        <v>0</v>
      </c>
      <c r="P245" s="82">
        <v>0</v>
      </c>
      <c r="Q245" s="82">
        <v>0</v>
      </c>
      <c r="R245" s="82">
        <v>0</v>
      </c>
      <c r="S245" s="82">
        <v>0</v>
      </c>
      <c r="T245" s="82">
        <v>0</v>
      </c>
      <c r="U245" s="82">
        <v>0</v>
      </c>
      <c r="V245" s="82">
        <v>0</v>
      </c>
      <c r="W245" s="82">
        <v>0</v>
      </c>
      <c r="X245" s="82">
        <v>0</v>
      </c>
      <c r="Y245" s="82">
        <v>0</v>
      </c>
      <c r="Z245" s="82">
        <v>0</v>
      </c>
      <c r="AA245" s="82">
        <v>0</v>
      </c>
      <c r="AB245" s="82">
        <v>0</v>
      </c>
      <c r="AC245" s="82">
        <v>0</v>
      </c>
      <c r="AD245" s="82">
        <v>0</v>
      </c>
      <c r="AE245" s="82">
        <v>0</v>
      </c>
      <c r="AF245" s="82">
        <v>0</v>
      </c>
      <c r="AG245" s="82">
        <v>0</v>
      </c>
      <c r="AH245" s="82">
        <v>0</v>
      </c>
      <c r="AI245" s="82">
        <v>0</v>
      </c>
      <c r="AJ245" s="82">
        <v>0</v>
      </c>
      <c r="AK245" s="82">
        <v>0</v>
      </c>
      <c r="AL245" s="82">
        <v>0</v>
      </c>
      <c r="AM245" s="82">
        <v>0</v>
      </c>
      <c r="AN245" s="82">
        <v>0</v>
      </c>
      <c r="AO245" s="82">
        <v>0</v>
      </c>
      <c r="AP245" s="82">
        <v>0</v>
      </c>
      <c r="AQ245" s="82">
        <v>0</v>
      </c>
    </row>
    <row r="246" spans="1:43" ht="47.25">
      <c r="A246" s="59" t="s">
        <v>4</v>
      </c>
      <c r="B246" s="68" t="s">
        <v>351</v>
      </c>
      <c r="C246" s="53" t="s">
        <v>131</v>
      </c>
      <c r="D246" s="82">
        <v>0</v>
      </c>
      <c r="E246" s="82">
        <v>0</v>
      </c>
      <c r="F246" s="82">
        <v>0</v>
      </c>
      <c r="G246" s="82">
        <v>0</v>
      </c>
      <c r="H246" s="82">
        <v>0</v>
      </c>
      <c r="I246" s="82">
        <v>0</v>
      </c>
      <c r="J246" s="82">
        <v>0</v>
      </c>
      <c r="K246" s="82">
        <v>0</v>
      </c>
      <c r="L246" s="82">
        <v>0</v>
      </c>
      <c r="M246" s="82">
        <v>0</v>
      </c>
      <c r="N246" s="82">
        <v>0</v>
      </c>
      <c r="O246" s="82">
        <v>0</v>
      </c>
      <c r="P246" s="82">
        <v>0</v>
      </c>
      <c r="Q246" s="82">
        <v>0</v>
      </c>
      <c r="R246" s="82">
        <v>0</v>
      </c>
      <c r="S246" s="82">
        <v>0</v>
      </c>
      <c r="T246" s="82">
        <v>0</v>
      </c>
      <c r="U246" s="82">
        <v>0</v>
      </c>
      <c r="V246" s="82">
        <v>0</v>
      </c>
      <c r="W246" s="82">
        <v>0</v>
      </c>
      <c r="X246" s="82">
        <v>0</v>
      </c>
      <c r="Y246" s="82">
        <v>0</v>
      </c>
      <c r="Z246" s="82">
        <v>0</v>
      </c>
      <c r="AA246" s="82">
        <v>0</v>
      </c>
      <c r="AB246" s="82">
        <v>0</v>
      </c>
      <c r="AC246" s="82">
        <v>0</v>
      </c>
      <c r="AD246" s="82">
        <v>0</v>
      </c>
      <c r="AE246" s="82">
        <v>0</v>
      </c>
      <c r="AF246" s="82">
        <v>0</v>
      </c>
      <c r="AG246" s="82">
        <v>0</v>
      </c>
      <c r="AH246" s="82">
        <v>0</v>
      </c>
      <c r="AI246" s="82">
        <v>0</v>
      </c>
      <c r="AJ246" s="82">
        <v>0</v>
      </c>
      <c r="AK246" s="82">
        <v>0</v>
      </c>
      <c r="AL246" s="82">
        <v>0</v>
      </c>
      <c r="AM246" s="82">
        <v>0</v>
      </c>
      <c r="AN246" s="82">
        <v>0</v>
      </c>
      <c r="AO246" s="82">
        <v>0</v>
      </c>
      <c r="AP246" s="82">
        <v>0</v>
      </c>
      <c r="AQ246" s="82">
        <v>0</v>
      </c>
    </row>
    <row r="247" spans="1:43" ht="47.25">
      <c r="A247" s="59" t="s">
        <v>4</v>
      </c>
      <c r="B247" s="68" t="s">
        <v>352</v>
      </c>
      <c r="C247" s="53" t="s">
        <v>132</v>
      </c>
      <c r="D247" s="82">
        <v>0</v>
      </c>
      <c r="E247" s="82">
        <v>0</v>
      </c>
      <c r="F247" s="82">
        <v>0</v>
      </c>
      <c r="G247" s="82">
        <v>0</v>
      </c>
      <c r="H247" s="82">
        <v>0</v>
      </c>
      <c r="I247" s="82">
        <v>0</v>
      </c>
      <c r="J247" s="82">
        <v>0</v>
      </c>
      <c r="K247" s="82">
        <v>0</v>
      </c>
      <c r="L247" s="82">
        <v>0</v>
      </c>
      <c r="M247" s="82">
        <v>0</v>
      </c>
      <c r="N247" s="82">
        <v>0</v>
      </c>
      <c r="O247" s="82">
        <v>0</v>
      </c>
      <c r="P247" s="82">
        <v>0</v>
      </c>
      <c r="Q247" s="82">
        <v>0</v>
      </c>
      <c r="R247" s="82">
        <v>0</v>
      </c>
      <c r="S247" s="82">
        <v>0</v>
      </c>
      <c r="T247" s="82">
        <v>0</v>
      </c>
      <c r="U247" s="82">
        <v>0</v>
      </c>
      <c r="V247" s="82">
        <v>0</v>
      </c>
      <c r="W247" s="82">
        <v>0</v>
      </c>
      <c r="X247" s="82">
        <v>0</v>
      </c>
      <c r="Y247" s="82">
        <v>0</v>
      </c>
      <c r="Z247" s="82">
        <v>0</v>
      </c>
      <c r="AA247" s="82">
        <v>0</v>
      </c>
      <c r="AB247" s="82">
        <v>0</v>
      </c>
      <c r="AC247" s="82">
        <v>0</v>
      </c>
      <c r="AD247" s="82">
        <v>0</v>
      </c>
      <c r="AE247" s="82">
        <v>0</v>
      </c>
      <c r="AF247" s="82">
        <v>0</v>
      </c>
      <c r="AG247" s="82">
        <v>0</v>
      </c>
      <c r="AH247" s="82">
        <v>0</v>
      </c>
      <c r="AI247" s="82">
        <v>0</v>
      </c>
      <c r="AJ247" s="82">
        <v>0</v>
      </c>
      <c r="AK247" s="82">
        <v>0</v>
      </c>
      <c r="AL247" s="82">
        <v>0</v>
      </c>
      <c r="AM247" s="82">
        <v>0</v>
      </c>
      <c r="AN247" s="82">
        <v>0</v>
      </c>
      <c r="AO247" s="82">
        <v>0</v>
      </c>
      <c r="AP247" s="82">
        <v>0</v>
      </c>
      <c r="AQ247" s="82">
        <v>0</v>
      </c>
    </row>
    <row r="248" spans="1:43" ht="47.25">
      <c r="A248" s="59" t="s">
        <v>4</v>
      </c>
      <c r="B248" s="68" t="s">
        <v>353</v>
      </c>
      <c r="C248" s="53" t="s">
        <v>133</v>
      </c>
      <c r="D248" s="82">
        <v>0</v>
      </c>
      <c r="E248" s="82">
        <v>0</v>
      </c>
      <c r="F248" s="82">
        <v>0</v>
      </c>
      <c r="G248" s="82">
        <v>0</v>
      </c>
      <c r="H248" s="82">
        <v>0</v>
      </c>
      <c r="I248" s="82">
        <v>0</v>
      </c>
      <c r="J248" s="82">
        <v>0</v>
      </c>
      <c r="K248" s="82">
        <v>0</v>
      </c>
      <c r="L248" s="82">
        <v>0</v>
      </c>
      <c r="M248" s="82">
        <v>0</v>
      </c>
      <c r="N248" s="82">
        <v>0</v>
      </c>
      <c r="O248" s="82">
        <v>0</v>
      </c>
      <c r="P248" s="82">
        <v>0</v>
      </c>
      <c r="Q248" s="82">
        <v>0</v>
      </c>
      <c r="R248" s="82">
        <v>0</v>
      </c>
      <c r="S248" s="82">
        <v>0</v>
      </c>
      <c r="T248" s="82">
        <v>0</v>
      </c>
      <c r="U248" s="82">
        <v>0</v>
      </c>
      <c r="V248" s="82">
        <v>0</v>
      </c>
      <c r="W248" s="82">
        <v>0</v>
      </c>
      <c r="X248" s="82">
        <v>0</v>
      </c>
      <c r="Y248" s="82">
        <v>0</v>
      </c>
      <c r="Z248" s="82">
        <v>0</v>
      </c>
      <c r="AA248" s="82">
        <v>0</v>
      </c>
      <c r="AB248" s="82">
        <v>0</v>
      </c>
      <c r="AC248" s="82">
        <v>0</v>
      </c>
      <c r="AD248" s="82">
        <v>0</v>
      </c>
      <c r="AE248" s="82">
        <v>0</v>
      </c>
      <c r="AF248" s="82">
        <v>0</v>
      </c>
      <c r="AG248" s="82">
        <v>0</v>
      </c>
      <c r="AH248" s="82">
        <v>0</v>
      </c>
      <c r="AI248" s="82">
        <v>0</v>
      </c>
      <c r="AJ248" s="82">
        <v>0</v>
      </c>
      <c r="AK248" s="82">
        <v>0</v>
      </c>
      <c r="AL248" s="82">
        <v>0</v>
      </c>
      <c r="AM248" s="82">
        <v>0</v>
      </c>
      <c r="AN248" s="82">
        <v>0</v>
      </c>
      <c r="AO248" s="82">
        <v>0</v>
      </c>
      <c r="AP248" s="82">
        <v>0</v>
      </c>
      <c r="AQ248" s="82">
        <v>0</v>
      </c>
    </row>
    <row r="249" spans="1:43" ht="47.25">
      <c r="A249" s="59" t="s">
        <v>4</v>
      </c>
      <c r="B249" s="68" t="s">
        <v>354</v>
      </c>
      <c r="C249" s="53" t="s">
        <v>134</v>
      </c>
      <c r="D249" s="82">
        <v>0</v>
      </c>
      <c r="E249" s="82">
        <v>0</v>
      </c>
      <c r="F249" s="82">
        <v>0</v>
      </c>
      <c r="G249" s="82">
        <v>0</v>
      </c>
      <c r="H249" s="82">
        <v>0</v>
      </c>
      <c r="I249" s="82">
        <v>0</v>
      </c>
      <c r="J249" s="82">
        <v>0</v>
      </c>
      <c r="K249" s="82">
        <v>0</v>
      </c>
      <c r="L249" s="82">
        <v>0</v>
      </c>
      <c r="M249" s="82">
        <v>0</v>
      </c>
      <c r="N249" s="82">
        <v>0</v>
      </c>
      <c r="O249" s="82">
        <v>0</v>
      </c>
      <c r="P249" s="82">
        <v>0</v>
      </c>
      <c r="Q249" s="82">
        <v>0</v>
      </c>
      <c r="R249" s="82">
        <v>0</v>
      </c>
      <c r="S249" s="82">
        <v>0</v>
      </c>
      <c r="T249" s="82">
        <v>0</v>
      </c>
      <c r="U249" s="82">
        <v>0</v>
      </c>
      <c r="V249" s="82">
        <v>0</v>
      </c>
      <c r="W249" s="82">
        <v>0</v>
      </c>
      <c r="X249" s="82">
        <v>0</v>
      </c>
      <c r="Y249" s="82">
        <v>0</v>
      </c>
      <c r="Z249" s="82">
        <v>0</v>
      </c>
      <c r="AA249" s="82">
        <v>0</v>
      </c>
      <c r="AB249" s="82">
        <v>0</v>
      </c>
      <c r="AC249" s="82">
        <v>0</v>
      </c>
      <c r="AD249" s="82">
        <v>0</v>
      </c>
      <c r="AE249" s="82">
        <v>0</v>
      </c>
      <c r="AF249" s="82">
        <v>0</v>
      </c>
      <c r="AG249" s="82">
        <v>0</v>
      </c>
      <c r="AH249" s="82">
        <v>0</v>
      </c>
      <c r="AI249" s="82">
        <v>0</v>
      </c>
      <c r="AJ249" s="82">
        <v>0</v>
      </c>
      <c r="AK249" s="82">
        <v>0</v>
      </c>
      <c r="AL249" s="82">
        <v>0</v>
      </c>
      <c r="AM249" s="82">
        <v>0</v>
      </c>
      <c r="AN249" s="82">
        <v>0</v>
      </c>
      <c r="AO249" s="82">
        <v>0</v>
      </c>
      <c r="AP249" s="82">
        <v>0</v>
      </c>
      <c r="AQ249" s="82">
        <v>0</v>
      </c>
    </row>
    <row r="250" spans="1:43" ht="31.5">
      <c r="A250" s="59" t="s">
        <v>4</v>
      </c>
      <c r="B250" s="68" t="s">
        <v>355</v>
      </c>
      <c r="C250" s="53" t="s">
        <v>119</v>
      </c>
      <c r="D250" s="82">
        <v>0</v>
      </c>
      <c r="E250" s="82">
        <v>0</v>
      </c>
      <c r="F250" s="82">
        <v>0</v>
      </c>
      <c r="G250" s="82">
        <v>0</v>
      </c>
      <c r="H250" s="82">
        <v>0</v>
      </c>
      <c r="I250" s="82">
        <v>0</v>
      </c>
      <c r="J250" s="82">
        <v>0</v>
      </c>
      <c r="K250" s="82">
        <v>0</v>
      </c>
      <c r="L250" s="82">
        <v>0</v>
      </c>
      <c r="M250" s="82">
        <v>0</v>
      </c>
      <c r="N250" s="82">
        <v>0</v>
      </c>
      <c r="O250" s="82">
        <v>0</v>
      </c>
      <c r="P250" s="82">
        <v>0</v>
      </c>
      <c r="Q250" s="82">
        <v>0</v>
      </c>
      <c r="R250" s="82">
        <v>0</v>
      </c>
      <c r="S250" s="82">
        <v>0</v>
      </c>
      <c r="T250" s="82">
        <v>0</v>
      </c>
      <c r="U250" s="82">
        <v>0</v>
      </c>
      <c r="V250" s="82">
        <v>0</v>
      </c>
      <c r="W250" s="82">
        <v>0</v>
      </c>
      <c r="X250" s="82">
        <v>0</v>
      </c>
      <c r="Y250" s="82">
        <v>0</v>
      </c>
      <c r="Z250" s="82">
        <v>0</v>
      </c>
      <c r="AA250" s="82">
        <v>0</v>
      </c>
      <c r="AB250" s="82">
        <v>0</v>
      </c>
      <c r="AC250" s="82">
        <v>0</v>
      </c>
      <c r="AD250" s="82">
        <v>0</v>
      </c>
      <c r="AE250" s="82">
        <v>0</v>
      </c>
      <c r="AF250" s="82">
        <v>0</v>
      </c>
      <c r="AG250" s="82">
        <v>0</v>
      </c>
      <c r="AH250" s="82">
        <v>0</v>
      </c>
      <c r="AI250" s="82">
        <v>0</v>
      </c>
      <c r="AJ250" s="82">
        <v>0</v>
      </c>
      <c r="AK250" s="82">
        <v>0</v>
      </c>
      <c r="AL250" s="82">
        <v>0</v>
      </c>
      <c r="AM250" s="82">
        <v>0</v>
      </c>
      <c r="AN250" s="82">
        <v>0</v>
      </c>
      <c r="AO250" s="82">
        <v>0</v>
      </c>
      <c r="AP250" s="82">
        <v>0</v>
      </c>
      <c r="AQ250" s="82">
        <v>0</v>
      </c>
    </row>
    <row r="251" spans="1:43" ht="31.5">
      <c r="A251" s="59" t="s">
        <v>4</v>
      </c>
      <c r="B251" s="68" t="s">
        <v>356</v>
      </c>
      <c r="C251" s="53" t="s">
        <v>118</v>
      </c>
      <c r="D251" s="82">
        <v>0</v>
      </c>
      <c r="E251" s="82">
        <v>0</v>
      </c>
      <c r="F251" s="82">
        <v>0</v>
      </c>
      <c r="G251" s="82">
        <v>0</v>
      </c>
      <c r="H251" s="82">
        <v>0</v>
      </c>
      <c r="I251" s="82">
        <v>0</v>
      </c>
      <c r="J251" s="82">
        <v>0</v>
      </c>
      <c r="K251" s="82">
        <v>0</v>
      </c>
      <c r="L251" s="82">
        <v>0</v>
      </c>
      <c r="M251" s="82">
        <v>0</v>
      </c>
      <c r="N251" s="82">
        <v>0</v>
      </c>
      <c r="O251" s="82">
        <v>0</v>
      </c>
      <c r="P251" s="82">
        <v>0</v>
      </c>
      <c r="Q251" s="82">
        <v>0</v>
      </c>
      <c r="R251" s="82">
        <v>0</v>
      </c>
      <c r="S251" s="82">
        <v>0</v>
      </c>
      <c r="T251" s="82">
        <v>0</v>
      </c>
      <c r="U251" s="82">
        <v>0</v>
      </c>
      <c r="V251" s="82">
        <v>0</v>
      </c>
      <c r="W251" s="82">
        <v>0</v>
      </c>
      <c r="X251" s="82">
        <v>0</v>
      </c>
      <c r="Y251" s="82">
        <v>0</v>
      </c>
      <c r="Z251" s="82">
        <v>0</v>
      </c>
      <c r="AA251" s="82">
        <v>0</v>
      </c>
      <c r="AB251" s="82">
        <v>0</v>
      </c>
      <c r="AC251" s="82">
        <v>0</v>
      </c>
      <c r="AD251" s="82">
        <v>0</v>
      </c>
      <c r="AE251" s="82">
        <v>0</v>
      </c>
      <c r="AF251" s="82">
        <v>0</v>
      </c>
      <c r="AG251" s="82">
        <v>0</v>
      </c>
      <c r="AH251" s="82">
        <v>0</v>
      </c>
      <c r="AI251" s="82">
        <v>0</v>
      </c>
      <c r="AJ251" s="82">
        <v>0</v>
      </c>
      <c r="AK251" s="82">
        <v>0</v>
      </c>
      <c r="AL251" s="82">
        <v>0</v>
      </c>
      <c r="AM251" s="82">
        <v>0</v>
      </c>
      <c r="AN251" s="82">
        <v>0</v>
      </c>
      <c r="AO251" s="82">
        <v>0</v>
      </c>
      <c r="AP251" s="82">
        <v>0</v>
      </c>
      <c r="AQ251" s="82">
        <v>0</v>
      </c>
    </row>
    <row r="252" spans="1:43" ht="31.5">
      <c r="A252" s="59" t="s">
        <v>4</v>
      </c>
      <c r="B252" s="68" t="s">
        <v>357</v>
      </c>
      <c r="C252" s="53" t="s">
        <v>120</v>
      </c>
      <c r="D252" s="82">
        <v>0</v>
      </c>
      <c r="E252" s="82">
        <v>0</v>
      </c>
      <c r="F252" s="82">
        <v>0</v>
      </c>
      <c r="G252" s="82">
        <v>0</v>
      </c>
      <c r="H252" s="82">
        <v>0</v>
      </c>
      <c r="I252" s="82">
        <v>0</v>
      </c>
      <c r="J252" s="82">
        <v>0</v>
      </c>
      <c r="K252" s="82">
        <v>0</v>
      </c>
      <c r="L252" s="82">
        <v>0</v>
      </c>
      <c r="M252" s="82">
        <v>0</v>
      </c>
      <c r="N252" s="82">
        <v>0</v>
      </c>
      <c r="O252" s="82">
        <v>0</v>
      </c>
      <c r="P252" s="82">
        <v>0</v>
      </c>
      <c r="Q252" s="82">
        <v>0</v>
      </c>
      <c r="R252" s="82">
        <v>0</v>
      </c>
      <c r="S252" s="82">
        <v>0</v>
      </c>
      <c r="T252" s="82">
        <v>0</v>
      </c>
      <c r="U252" s="82">
        <v>0</v>
      </c>
      <c r="V252" s="82">
        <v>0</v>
      </c>
      <c r="W252" s="82">
        <v>0</v>
      </c>
      <c r="X252" s="82">
        <v>0</v>
      </c>
      <c r="Y252" s="82">
        <v>0</v>
      </c>
      <c r="Z252" s="82">
        <v>0</v>
      </c>
      <c r="AA252" s="82">
        <v>0</v>
      </c>
      <c r="AB252" s="82">
        <v>0</v>
      </c>
      <c r="AC252" s="82">
        <v>0</v>
      </c>
      <c r="AD252" s="82">
        <v>0</v>
      </c>
      <c r="AE252" s="82">
        <v>0</v>
      </c>
      <c r="AF252" s="82">
        <v>0</v>
      </c>
      <c r="AG252" s="82">
        <v>0</v>
      </c>
      <c r="AH252" s="82">
        <v>0</v>
      </c>
      <c r="AI252" s="82">
        <v>0</v>
      </c>
      <c r="AJ252" s="82">
        <v>0</v>
      </c>
      <c r="AK252" s="82">
        <v>0</v>
      </c>
      <c r="AL252" s="82">
        <v>0</v>
      </c>
      <c r="AM252" s="82">
        <v>0</v>
      </c>
      <c r="AN252" s="82">
        <v>0</v>
      </c>
      <c r="AO252" s="82">
        <v>0</v>
      </c>
      <c r="AP252" s="82">
        <v>0</v>
      </c>
      <c r="AQ252" s="82">
        <v>0</v>
      </c>
    </row>
    <row r="253" spans="1:43" ht="31.5">
      <c r="A253" s="59" t="s">
        <v>4</v>
      </c>
      <c r="B253" s="68" t="s">
        <v>358</v>
      </c>
      <c r="C253" s="53" t="s">
        <v>121</v>
      </c>
      <c r="D253" s="82">
        <v>0</v>
      </c>
      <c r="E253" s="82">
        <v>0</v>
      </c>
      <c r="F253" s="82">
        <v>0</v>
      </c>
      <c r="G253" s="82">
        <v>0</v>
      </c>
      <c r="H253" s="82">
        <v>0</v>
      </c>
      <c r="I253" s="82">
        <v>0</v>
      </c>
      <c r="J253" s="82">
        <v>0</v>
      </c>
      <c r="K253" s="82">
        <v>0</v>
      </c>
      <c r="L253" s="82">
        <v>0</v>
      </c>
      <c r="M253" s="82">
        <v>0</v>
      </c>
      <c r="N253" s="82">
        <v>0</v>
      </c>
      <c r="O253" s="82">
        <v>0</v>
      </c>
      <c r="P253" s="82">
        <v>0</v>
      </c>
      <c r="Q253" s="82">
        <v>0</v>
      </c>
      <c r="R253" s="82">
        <v>0</v>
      </c>
      <c r="S253" s="82">
        <v>0</v>
      </c>
      <c r="T253" s="82">
        <v>0</v>
      </c>
      <c r="U253" s="82">
        <v>0</v>
      </c>
      <c r="V253" s="82">
        <v>0</v>
      </c>
      <c r="W253" s="82">
        <v>0</v>
      </c>
      <c r="X253" s="82">
        <v>0</v>
      </c>
      <c r="Y253" s="82">
        <v>0</v>
      </c>
      <c r="Z253" s="82">
        <v>0</v>
      </c>
      <c r="AA253" s="82">
        <v>0</v>
      </c>
      <c r="AB253" s="82">
        <v>0</v>
      </c>
      <c r="AC253" s="82">
        <v>0</v>
      </c>
      <c r="AD253" s="82">
        <v>0</v>
      </c>
      <c r="AE253" s="82">
        <v>0</v>
      </c>
      <c r="AF253" s="82">
        <v>0</v>
      </c>
      <c r="AG253" s="82">
        <v>0</v>
      </c>
      <c r="AH253" s="82">
        <v>0</v>
      </c>
      <c r="AI253" s="82">
        <v>0</v>
      </c>
      <c r="AJ253" s="82">
        <v>0</v>
      </c>
      <c r="AK253" s="82">
        <v>0</v>
      </c>
      <c r="AL253" s="82">
        <v>0</v>
      </c>
      <c r="AM253" s="82">
        <v>0</v>
      </c>
      <c r="AN253" s="82">
        <v>0</v>
      </c>
      <c r="AO253" s="82">
        <v>0</v>
      </c>
      <c r="AP253" s="82">
        <v>0</v>
      </c>
      <c r="AQ253" s="82">
        <v>0</v>
      </c>
    </row>
    <row r="254" spans="1:43" ht="31.5">
      <c r="A254" s="59" t="s">
        <v>4</v>
      </c>
      <c r="B254" s="68" t="s">
        <v>359</v>
      </c>
      <c r="C254" s="53" t="s">
        <v>122</v>
      </c>
      <c r="D254" s="82">
        <v>0</v>
      </c>
      <c r="E254" s="82">
        <v>0</v>
      </c>
      <c r="F254" s="82">
        <v>0</v>
      </c>
      <c r="G254" s="82">
        <v>0</v>
      </c>
      <c r="H254" s="82">
        <v>0</v>
      </c>
      <c r="I254" s="82">
        <v>0</v>
      </c>
      <c r="J254" s="82">
        <v>0</v>
      </c>
      <c r="K254" s="82">
        <v>0</v>
      </c>
      <c r="L254" s="82">
        <v>0</v>
      </c>
      <c r="M254" s="82">
        <v>0</v>
      </c>
      <c r="N254" s="82">
        <v>0</v>
      </c>
      <c r="O254" s="82">
        <v>0</v>
      </c>
      <c r="P254" s="82">
        <v>0</v>
      </c>
      <c r="Q254" s="82">
        <v>0</v>
      </c>
      <c r="R254" s="82">
        <v>0</v>
      </c>
      <c r="S254" s="82">
        <v>0</v>
      </c>
      <c r="T254" s="82">
        <v>0</v>
      </c>
      <c r="U254" s="82">
        <v>0</v>
      </c>
      <c r="V254" s="82">
        <v>0</v>
      </c>
      <c r="W254" s="82">
        <v>0</v>
      </c>
      <c r="X254" s="82">
        <v>0</v>
      </c>
      <c r="Y254" s="82">
        <v>0</v>
      </c>
      <c r="Z254" s="82">
        <v>0</v>
      </c>
      <c r="AA254" s="82">
        <v>0</v>
      </c>
      <c r="AB254" s="82">
        <v>0</v>
      </c>
      <c r="AC254" s="82">
        <v>0</v>
      </c>
      <c r="AD254" s="82">
        <v>0</v>
      </c>
      <c r="AE254" s="82">
        <v>0</v>
      </c>
      <c r="AF254" s="82">
        <v>0</v>
      </c>
      <c r="AG254" s="82">
        <v>0</v>
      </c>
      <c r="AH254" s="82">
        <v>0</v>
      </c>
      <c r="AI254" s="82">
        <v>0</v>
      </c>
      <c r="AJ254" s="82">
        <v>0</v>
      </c>
      <c r="AK254" s="82">
        <v>0</v>
      </c>
      <c r="AL254" s="82">
        <v>0</v>
      </c>
      <c r="AM254" s="82">
        <v>0</v>
      </c>
      <c r="AN254" s="82">
        <v>0</v>
      </c>
      <c r="AO254" s="82">
        <v>0</v>
      </c>
      <c r="AP254" s="82">
        <v>0</v>
      </c>
      <c r="AQ254" s="82">
        <v>0</v>
      </c>
    </row>
    <row r="255" spans="1:43" ht="31.5">
      <c r="A255" s="59" t="s">
        <v>4</v>
      </c>
      <c r="B255" s="68" t="s">
        <v>360</v>
      </c>
      <c r="C255" s="53" t="s">
        <v>475</v>
      </c>
      <c r="D255" s="82">
        <v>0</v>
      </c>
      <c r="E255" s="82">
        <v>0</v>
      </c>
      <c r="F255" s="82">
        <v>0</v>
      </c>
      <c r="G255" s="82">
        <v>0</v>
      </c>
      <c r="H255" s="82">
        <v>0</v>
      </c>
      <c r="I255" s="82">
        <v>0</v>
      </c>
      <c r="J255" s="82">
        <v>0</v>
      </c>
      <c r="K255" s="82">
        <v>0</v>
      </c>
      <c r="L255" s="82">
        <v>0</v>
      </c>
      <c r="M255" s="82">
        <v>0</v>
      </c>
      <c r="N255" s="82">
        <v>0</v>
      </c>
      <c r="O255" s="82">
        <v>0</v>
      </c>
      <c r="P255" s="82">
        <v>0</v>
      </c>
      <c r="Q255" s="82">
        <v>0</v>
      </c>
      <c r="R255" s="82">
        <v>0</v>
      </c>
      <c r="S255" s="82">
        <v>0</v>
      </c>
      <c r="T255" s="82">
        <v>0</v>
      </c>
      <c r="U255" s="82">
        <v>0</v>
      </c>
      <c r="V255" s="82">
        <v>0</v>
      </c>
      <c r="W255" s="82">
        <v>0</v>
      </c>
      <c r="X255" s="82">
        <v>0</v>
      </c>
      <c r="Y255" s="82">
        <v>0</v>
      </c>
      <c r="Z255" s="82">
        <v>0</v>
      </c>
      <c r="AA255" s="82">
        <v>0</v>
      </c>
      <c r="AB255" s="82">
        <v>0</v>
      </c>
      <c r="AC255" s="82">
        <v>0</v>
      </c>
      <c r="AD255" s="82">
        <v>0</v>
      </c>
      <c r="AE255" s="82">
        <v>0</v>
      </c>
      <c r="AF255" s="82">
        <v>0</v>
      </c>
      <c r="AG255" s="82">
        <v>0</v>
      </c>
      <c r="AH255" s="82">
        <v>0</v>
      </c>
      <c r="AI255" s="82">
        <v>0</v>
      </c>
      <c r="AJ255" s="82">
        <v>0</v>
      </c>
      <c r="AK255" s="82">
        <v>0</v>
      </c>
      <c r="AL255" s="82">
        <v>0</v>
      </c>
      <c r="AM255" s="82">
        <v>0</v>
      </c>
      <c r="AN255" s="82">
        <v>0</v>
      </c>
      <c r="AO255" s="82">
        <v>0</v>
      </c>
      <c r="AP255" s="82">
        <v>0</v>
      </c>
      <c r="AQ255" s="82">
        <v>0</v>
      </c>
    </row>
    <row r="256" spans="1:43" ht="110.25">
      <c r="A256" s="59" t="s">
        <v>4</v>
      </c>
      <c r="B256" s="68" t="s">
        <v>740</v>
      </c>
      <c r="C256" s="53" t="s">
        <v>741</v>
      </c>
      <c r="D256" s="82">
        <v>0</v>
      </c>
      <c r="E256" s="82">
        <v>0</v>
      </c>
      <c r="F256" s="82">
        <v>0</v>
      </c>
      <c r="G256" s="82">
        <v>0</v>
      </c>
      <c r="H256" s="82">
        <v>0</v>
      </c>
      <c r="I256" s="82">
        <v>0</v>
      </c>
      <c r="J256" s="82">
        <v>0</v>
      </c>
      <c r="K256" s="82">
        <v>0</v>
      </c>
      <c r="L256" s="82">
        <v>0</v>
      </c>
      <c r="M256" s="82">
        <v>0</v>
      </c>
      <c r="N256" s="82">
        <v>0</v>
      </c>
      <c r="O256" s="82">
        <v>0</v>
      </c>
      <c r="P256" s="82">
        <v>0</v>
      </c>
      <c r="Q256" s="82">
        <v>0</v>
      </c>
      <c r="R256" s="82">
        <v>0</v>
      </c>
      <c r="S256" s="82">
        <v>0</v>
      </c>
      <c r="T256" s="82">
        <v>0</v>
      </c>
      <c r="U256" s="82">
        <v>0</v>
      </c>
      <c r="V256" s="82">
        <v>0</v>
      </c>
      <c r="W256" s="82">
        <v>0</v>
      </c>
      <c r="X256" s="82">
        <v>0</v>
      </c>
      <c r="Y256" s="82">
        <v>0</v>
      </c>
      <c r="Z256" s="82">
        <v>0</v>
      </c>
      <c r="AA256" s="82">
        <v>0</v>
      </c>
      <c r="AB256" s="82">
        <v>0</v>
      </c>
      <c r="AC256" s="82">
        <v>0</v>
      </c>
      <c r="AD256" s="82">
        <v>0</v>
      </c>
      <c r="AE256" s="82">
        <v>0</v>
      </c>
      <c r="AF256" s="82">
        <v>0</v>
      </c>
      <c r="AG256" s="82">
        <v>0</v>
      </c>
      <c r="AH256" s="82">
        <v>0</v>
      </c>
      <c r="AI256" s="82">
        <v>0</v>
      </c>
      <c r="AJ256" s="82">
        <v>0</v>
      </c>
      <c r="AK256" s="82">
        <v>0</v>
      </c>
      <c r="AL256" s="82">
        <v>0</v>
      </c>
      <c r="AM256" s="82">
        <v>0</v>
      </c>
      <c r="AN256" s="82">
        <v>0</v>
      </c>
      <c r="AO256" s="82">
        <v>0</v>
      </c>
      <c r="AP256" s="82">
        <v>0</v>
      </c>
      <c r="AQ256" s="82">
        <v>0</v>
      </c>
    </row>
    <row r="257" spans="1:43" ht="126">
      <c r="A257" s="59" t="s">
        <v>4</v>
      </c>
      <c r="B257" s="68" t="s">
        <v>808</v>
      </c>
      <c r="C257" s="53" t="s">
        <v>679</v>
      </c>
      <c r="D257" s="82">
        <v>0</v>
      </c>
      <c r="E257" s="82">
        <v>0</v>
      </c>
      <c r="F257" s="82">
        <v>0</v>
      </c>
      <c r="G257" s="82">
        <v>0</v>
      </c>
      <c r="H257" s="82">
        <v>0</v>
      </c>
      <c r="I257" s="82">
        <v>0</v>
      </c>
      <c r="J257" s="82">
        <v>0</v>
      </c>
      <c r="K257" s="82">
        <v>0</v>
      </c>
      <c r="L257" s="82">
        <v>0</v>
      </c>
      <c r="M257" s="82">
        <v>0</v>
      </c>
      <c r="N257" s="82">
        <v>0</v>
      </c>
      <c r="O257" s="82">
        <v>0</v>
      </c>
      <c r="P257" s="82">
        <v>0</v>
      </c>
      <c r="Q257" s="82">
        <v>0</v>
      </c>
      <c r="R257" s="82">
        <v>0</v>
      </c>
      <c r="S257" s="82">
        <v>0</v>
      </c>
      <c r="T257" s="82">
        <v>0</v>
      </c>
      <c r="U257" s="82">
        <v>0</v>
      </c>
      <c r="V257" s="82">
        <v>0</v>
      </c>
      <c r="W257" s="82">
        <v>0</v>
      </c>
      <c r="X257" s="82">
        <v>0</v>
      </c>
      <c r="Y257" s="82">
        <v>0</v>
      </c>
      <c r="Z257" s="82">
        <v>0</v>
      </c>
      <c r="AA257" s="82">
        <v>0</v>
      </c>
      <c r="AB257" s="82">
        <v>0</v>
      </c>
      <c r="AC257" s="82">
        <v>1.2971132700000001</v>
      </c>
      <c r="AD257" s="82">
        <v>0</v>
      </c>
      <c r="AE257" s="82">
        <v>0</v>
      </c>
      <c r="AF257" s="82">
        <v>0.315</v>
      </c>
      <c r="AG257" s="82">
        <v>0</v>
      </c>
      <c r="AH257" s="82">
        <v>0</v>
      </c>
      <c r="AI257" s="82">
        <v>0</v>
      </c>
      <c r="AJ257" s="82">
        <v>0</v>
      </c>
      <c r="AK257" s="82">
        <v>1.2971132700000001</v>
      </c>
      <c r="AL257" s="82">
        <v>0</v>
      </c>
      <c r="AM257" s="82">
        <v>0</v>
      </c>
      <c r="AN257" s="82">
        <v>0.315</v>
      </c>
      <c r="AO257" s="82">
        <v>0</v>
      </c>
      <c r="AP257" s="82">
        <v>0</v>
      </c>
      <c r="AQ257" s="82">
        <v>0</v>
      </c>
    </row>
    <row r="258" spans="1:43" ht="126">
      <c r="A258" s="59" t="s">
        <v>4</v>
      </c>
      <c r="B258" s="68" t="s">
        <v>532</v>
      </c>
      <c r="C258" s="53" t="s">
        <v>531</v>
      </c>
      <c r="D258" s="82">
        <v>0</v>
      </c>
      <c r="E258" s="82">
        <v>0</v>
      </c>
      <c r="F258" s="82">
        <v>0</v>
      </c>
      <c r="G258" s="82">
        <v>0</v>
      </c>
      <c r="H258" s="82">
        <v>0</v>
      </c>
      <c r="I258" s="82">
        <v>0</v>
      </c>
      <c r="J258" s="82">
        <v>0</v>
      </c>
      <c r="K258" s="82">
        <v>0</v>
      </c>
      <c r="L258" s="82">
        <v>0</v>
      </c>
      <c r="M258" s="82">
        <v>0</v>
      </c>
      <c r="N258" s="82">
        <v>0</v>
      </c>
      <c r="O258" s="82">
        <v>0</v>
      </c>
      <c r="P258" s="82">
        <v>0</v>
      </c>
      <c r="Q258" s="82">
        <v>0</v>
      </c>
      <c r="R258" s="82">
        <v>0</v>
      </c>
      <c r="S258" s="82">
        <v>0</v>
      </c>
      <c r="T258" s="82">
        <v>0</v>
      </c>
      <c r="U258" s="82">
        <v>0</v>
      </c>
      <c r="V258" s="82">
        <v>0</v>
      </c>
      <c r="W258" s="82">
        <v>0</v>
      </c>
      <c r="X258" s="82">
        <v>0</v>
      </c>
      <c r="Y258" s="82">
        <v>0</v>
      </c>
      <c r="Z258" s="82">
        <v>0</v>
      </c>
      <c r="AA258" s="82">
        <v>0</v>
      </c>
      <c r="AB258" s="82">
        <v>0</v>
      </c>
      <c r="AC258" s="82">
        <v>2.7161499</v>
      </c>
      <c r="AD258" s="82">
        <v>0.16</v>
      </c>
      <c r="AE258" s="82">
        <v>0</v>
      </c>
      <c r="AF258" s="82">
        <v>0.21299999999999999</v>
      </c>
      <c r="AG258" s="82">
        <v>0</v>
      </c>
      <c r="AH258" s="82">
        <v>0</v>
      </c>
      <c r="AI258" s="82">
        <v>0</v>
      </c>
      <c r="AJ258" s="82">
        <v>0</v>
      </c>
      <c r="AK258" s="82">
        <v>2.7161499</v>
      </c>
      <c r="AL258" s="82">
        <v>0.16</v>
      </c>
      <c r="AM258" s="82">
        <v>0</v>
      </c>
      <c r="AN258" s="82">
        <v>0.21299999999999999</v>
      </c>
      <c r="AO258" s="82">
        <v>0</v>
      </c>
      <c r="AP258" s="82">
        <v>0</v>
      </c>
      <c r="AQ258" s="82">
        <v>0</v>
      </c>
    </row>
    <row r="259" spans="1:43" ht="141.75">
      <c r="A259" s="59" t="s">
        <v>4</v>
      </c>
      <c r="B259" s="68" t="s">
        <v>529</v>
      </c>
      <c r="C259" s="53" t="s">
        <v>530</v>
      </c>
      <c r="D259" s="82">
        <v>0</v>
      </c>
      <c r="E259" s="82">
        <v>0</v>
      </c>
      <c r="F259" s="82">
        <v>0</v>
      </c>
      <c r="G259" s="82">
        <v>0</v>
      </c>
      <c r="H259" s="82">
        <v>0</v>
      </c>
      <c r="I259" s="82">
        <v>0</v>
      </c>
      <c r="J259" s="82">
        <v>0</v>
      </c>
      <c r="K259" s="82">
        <v>0</v>
      </c>
      <c r="L259" s="82">
        <v>0</v>
      </c>
      <c r="M259" s="82">
        <v>0</v>
      </c>
      <c r="N259" s="82">
        <v>0</v>
      </c>
      <c r="O259" s="82">
        <v>0</v>
      </c>
      <c r="P259" s="82">
        <v>0</v>
      </c>
      <c r="Q259" s="82">
        <v>0</v>
      </c>
      <c r="R259" s="82">
        <v>0</v>
      </c>
      <c r="S259" s="82">
        <v>0</v>
      </c>
      <c r="T259" s="82">
        <v>0</v>
      </c>
      <c r="U259" s="82">
        <v>0</v>
      </c>
      <c r="V259" s="82">
        <v>0</v>
      </c>
      <c r="W259" s="82">
        <v>0</v>
      </c>
      <c r="X259" s="82">
        <v>0</v>
      </c>
      <c r="Y259" s="82">
        <v>0</v>
      </c>
      <c r="Z259" s="82">
        <v>0</v>
      </c>
      <c r="AA259" s="82">
        <v>0</v>
      </c>
      <c r="AB259" s="82">
        <v>0</v>
      </c>
      <c r="AC259" s="82">
        <v>0</v>
      </c>
      <c r="AD259" s="82">
        <v>0</v>
      </c>
      <c r="AE259" s="82">
        <v>0</v>
      </c>
      <c r="AF259" s="82">
        <v>0</v>
      </c>
      <c r="AG259" s="82">
        <v>0</v>
      </c>
      <c r="AH259" s="82">
        <v>0</v>
      </c>
      <c r="AI259" s="82">
        <v>0</v>
      </c>
      <c r="AJ259" s="82">
        <v>0</v>
      </c>
      <c r="AK259" s="82">
        <v>0</v>
      </c>
      <c r="AL259" s="82">
        <v>0</v>
      </c>
      <c r="AM259" s="82">
        <v>0</v>
      </c>
      <c r="AN259" s="82">
        <v>0</v>
      </c>
      <c r="AO259" s="82">
        <v>0</v>
      </c>
      <c r="AP259" s="82">
        <v>0</v>
      </c>
      <c r="AQ259" s="82">
        <v>0</v>
      </c>
    </row>
    <row r="260" spans="1:43" ht="126">
      <c r="A260" s="59" t="s">
        <v>4</v>
      </c>
      <c r="B260" s="68" t="s">
        <v>533</v>
      </c>
      <c r="C260" s="53" t="s">
        <v>534</v>
      </c>
      <c r="D260" s="82">
        <v>0</v>
      </c>
      <c r="E260" s="82">
        <v>0</v>
      </c>
      <c r="F260" s="82">
        <v>0</v>
      </c>
      <c r="G260" s="82">
        <v>0</v>
      </c>
      <c r="H260" s="82">
        <v>0</v>
      </c>
      <c r="I260" s="82">
        <v>0</v>
      </c>
      <c r="J260" s="82">
        <v>0</v>
      </c>
      <c r="K260" s="82">
        <v>0</v>
      </c>
      <c r="L260" s="82">
        <v>0</v>
      </c>
      <c r="M260" s="82">
        <v>0</v>
      </c>
      <c r="N260" s="82">
        <v>0</v>
      </c>
      <c r="O260" s="82">
        <v>0</v>
      </c>
      <c r="P260" s="82">
        <v>0</v>
      </c>
      <c r="Q260" s="82">
        <v>0</v>
      </c>
      <c r="R260" s="82">
        <v>0</v>
      </c>
      <c r="S260" s="82">
        <v>0</v>
      </c>
      <c r="T260" s="82">
        <v>0</v>
      </c>
      <c r="U260" s="82">
        <v>0</v>
      </c>
      <c r="V260" s="82">
        <v>0</v>
      </c>
      <c r="W260" s="82">
        <v>0</v>
      </c>
      <c r="X260" s="82">
        <v>0</v>
      </c>
      <c r="Y260" s="82">
        <v>0</v>
      </c>
      <c r="Z260" s="82">
        <v>0</v>
      </c>
      <c r="AA260" s="82">
        <v>0</v>
      </c>
      <c r="AB260" s="82">
        <v>0</v>
      </c>
      <c r="AC260" s="82">
        <v>3.78188966</v>
      </c>
      <c r="AD260" s="82">
        <v>0.25</v>
      </c>
      <c r="AE260" s="82">
        <v>0</v>
      </c>
      <c r="AF260" s="82">
        <v>0.54999999999999993</v>
      </c>
      <c r="AG260" s="82">
        <v>0</v>
      </c>
      <c r="AH260" s="82">
        <v>0</v>
      </c>
      <c r="AI260" s="82">
        <v>0</v>
      </c>
      <c r="AJ260" s="82">
        <v>0</v>
      </c>
      <c r="AK260" s="82">
        <v>3.78188966</v>
      </c>
      <c r="AL260" s="82">
        <v>0.25</v>
      </c>
      <c r="AM260" s="82">
        <v>0</v>
      </c>
      <c r="AN260" s="82">
        <v>0.54999999999999993</v>
      </c>
      <c r="AO260" s="82">
        <v>0</v>
      </c>
      <c r="AP260" s="82">
        <v>0</v>
      </c>
      <c r="AQ260" s="82">
        <v>0</v>
      </c>
    </row>
    <row r="261" spans="1:43" ht="45" customHeight="1">
      <c r="A261" s="59" t="s">
        <v>4</v>
      </c>
      <c r="B261" s="68" t="s">
        <v>634</v>
      </c>
      <c r="C261" s="53" t="s">
        <v>393</v>
      </c>
      <c r="D261" s="82">
        <v>0</v>
      </c>
      <c r="E261" s="82">
        <v>23.672621629999998</v>
      </c>
      <c r="F261" s="82">
        <v>0.5</v>
      </c>
      <c r="G261" s="82">
        <v>0</v>
      </c>
      <c r="H261" s="82">
        <v>3.8010000000000002</v>
      </c>
      <c r="I261" s="82">
        <v>0</v>
      </c>
      <c r="J261" s="82">
        <v>0</v>
      </c>
      <c r="K261" s="82">
        <v>0</v>
      </c>
      <c r="L261" s="82">
        <v>0</v>
      </c>
      <c r="M261" s="82">
        <v>0</v>
      </c>
      <c r="N261" s="82">
        <v>0</v>
      </c>
      <c r="O261" s="82">
        <v>0</v>
      </c>
      <c r="P261" s="82">
        <v>0</v>
      </c>
      <c r="Q261" s="82">
        <v>0</v>
      </c>
      <c r="R261" s="82">
        <v>0</v>
      </c>
      <c r="S261" s="82">
        <v>0</v>
      </c>
      <c r="T261" s="82">
        <v>0</v>
      </c>
      <c r="U261" s="82">
        <v>0</v>
      </c>
      <c r="V261" s="82">
        <v>0</v>
      </c>
      <c r="W261" s="82">
        <v>0</v>
      </c>
      <c r="X261" s="82">
        <v>0</v>
      </c>
      <c r="Y261" s="82">
        <v>0</v>
      </c>
      <c r="Z261" s="82">
        <v>0</v>
      </c>
      <c r="AA261" s="82">
        <v>0</v>
      </c>
      <c r="AB261" s="82">
        <v>0</v>
      </c>
      <c r="AC261" s="82">
        <v>0</v>
      </c>
      <c r="AD261" s="82">
        <v>0</v>
      </c>
      <c r="AE261" s="82">
        <v>0</v>
      </c>
      <c r="AF261" s="82">
        <v>0</v>
      </c>
      <c r="AG261" s="82">
        <v>0</v>
      </c>
      <c r="AH261" s="82">
        <v>0</v>
      </c>
      <c r="AI261" s="82">
        <v>0</v>
      </c>
      <c r="AJ261" s="82">
        <v>0</v>
      </c>
      <c r="AK261" s="82">
        <v>23.672621629999998</v>
      </c>
      <c r="AL261" s="82">
        <v>0.5</v>
      </c>
      <c r="AM261" s="82">
        <v>0</v>
      </c>
      <c r="AN261" s="82">
        <v>3.8010000000000002</v>
      </c>
      <c r="AO261" s="82">
        <v>0</v>
      </c>
      <c r="AP261" s="82">
        <v>0</v>
      </c>
      <c r="AQ261" s="82">
        <v>0</v>
      </c>
    </row>
    <row r="262" spans="1:43" ht="45" customHeight="1">
      <c r="A262" s="59" t="s">
        <v>4</v>
      </c>
      <c r="B262" s="68" t="s">
        <v>637</v>
      </c>
      <c r="C262" s="53" t="s">
        <v>394</v>
      </c>
      <c r="D262" s="82">
        <v>0</v>
      </c>
      <c r="E262" s="82">
        <v>45.831259520000003</v>
      </c>
      <c r="F262" s="82">
        <v>1.4</v>
      </c>
      <c r="G262" s="82">
        <v>0</v>
      </c>
      <c r="H262" s="82">
        <v>4.3710000000000004</v>
      </c>
      <c r="I262" s="82">
        <v>0</v>
      </c>
      <c r="J262" s="82">
        <v>0</v>
      </c>
      <c r="K262" s="82">
        <v>0</v>
      </c>
      <c r="L262" s="82">
        <v>0</v>
      </c>
      <c r="M262" s="82">
        <v>0</v>
      </c>
      <c r="N262" s="82">
        <v>0</v>
      </c>
      <c r="O262" s="82">
        <v>0</v>
      </c>
      <c r="P262" s="82">
        <v>0</v>
      </c>
      <c r="Q262" s="82">
        <v>0</v>
      </c>
      <c r="R262" s="82">
        <v>0</v>
      </c>
      <c r="S262" s="82">
        <v>0</v>
      </c>
      <c r="T262" s="82">
        <v>0</v>
      </c>
      <c r="U262" s="82">
        <v>0</v>
      </c>
      <c r="V262" s="82">
        <v>0</v>
      </c>
      <c r="W262" s="82">
        <v>0</v>
      </c>
      <c r="X262" s="82">
        <v>0</v>
      </c>
      <c r="Y262" s="82">
        <v>0</v>
      </c>
      <c r="Z262" s="82">
        <v>0</v>
      </c>
      <c r="AA262" s="82">
        <v>0</v>
      </c>
      <c r="AB262" s="82">
        <v>0</v>
      </c>
      <c r="AC262" s="82">
        <v>0</v>
      </c>
      <c r="AD262" s="82">
        <v>0</v>
      </c>
      <c r="AE262" s="82">
        <v>0</v>
      </c>
      <c r="AF262" s="82">
        <v>0</v>
      </c>
      <c r="AG262" s="82">
        <v>0</v>
      </c>
      <c r="AH262" s="82">
        <v>0</v>
      </c>
      <c r="AI262" s="82">
        <v>0</v>
      </c>
      <c r="AJ262" s="82">
        <v>0</v>
      </c>
      <c r="AK262" s="82">
        <v>45.831259520000003</v>
      </c>
      <c r="AL262" s="82">
        <v>1.4</v>
      </c>
      <c r="AM262" s="82">
        <v>0</v>
      </c>
      <c r="AN262" s="82">
        <v>4.3710000000000004</v>
      </c>
      <c r="AO262" s="82">
        <v>0</v>
      </c>
      <c r="AP262" s="82">
        <v>0</v>
      </c>
      <c r="AQ262" s="82">
        <v>0</v>
      </c>
    </row>
    <row r="263" spans="1:43" ht="110.25">
      <c r="A263" s="59" t="s">
        <v>4</v>
      </c>
      <c r="B263" s="68" t="s">
        <v>524</v>
      </c>
      <c r="C263" s="53" t="s">
        <v>523</v>
      </c>
      <c r="D263" s="82">
        <v>0</v>
      </c>
      <c r="E263" s="82">
        <v>0</v>
      </c>
      <c r="F263" s="82">
        <v>0</v>
      </c>
      <c r="G263" s="82">
        <v>0</v>
      </c>
      <c r="H263" s="82">
        <v>0</v>
      </c>
      <c r="I263" s="82">
        <v>0</v>
      </c>
      <c r="J263" s="82">
        <v>0</v>
      </c>
      <c r="K263" s="82">
        <v>0</v>
      </c>
      <c r="L263" s="82">
        <v>0</v>
      </c>
      <c r="M263" s="82">
        <v>0</v>
      </c>
      <c r="N263" s="82">
        <v>0</v>
      </c>
      <c r="O263" s="82">
        <v>0</v>
      </c>
      <c r="P263" s="82">
        <v>0</v>
      </c>
      <c r="Q263" s="82">
        <v>0</v>
      </c>
      <c r="R263" s="82">
        <v>0</v>
      </c>
      <c r="S263" s="82">
        <v>0</v>
      </c>
      <c r="T263" s="82">
        <v>0</v>
      </c>
      <c r="U263" s="82">
        <v>0</v>
      </c>
      <c r="V263" s="82">
        <v>0</v>
      </c>
      <c r="W263" s="82">
        <v>0</v>
      </c>
      <c r="X263" s="82">
        <v>0</v>
      </c>
      <c r="Y263" s="82">
        <v>0</v>
      </c>
      <c r="Z263" s="82">
        <v>0</v>
      </c>
      <c r="AA263" s="82">
        <v>0</v>
      </c>
      <c r="AB263" s="82">
        <v>0</v>
      </c>
      <c r="AC263" s="82">
        <v>0</v>
      </c>
      <c r="AD263" s="82">
        <v>0</v>
      </c>
      <c r="AE263" s="82">
        <v>0</v>
      </c>
      <c r="AF263" s="82">
        <v>0</v>
      </c>
      <c r="AG263" s="82">
        <v>0</v>
      </c>
      <c r="AH263" s="82">
        <v>0</v>
      </c>
      <c r="AI263" s="82">
        <v>0</v>
      </c>
      <c r="AJ263" s="82">
        <v>0</v>
      </c>
      <c r="AK263" s="82">
        <v>0</v>
      </c>
      <c r="AL263" s="82">
        <v>0</v>
      </c>
      <c r="AM263" s="82">
        <v>0</v>
      </c>
      <c r="AN263" s="82">
        <v>0</v>
      </c>
      <c r="AO263" s="82">
        <v>0</v>
      </c>
      <c r="AP263" s="82">
        <v>0</v>
      </c>
      <c r="AQ263" s="82">
        <v>0</v>
      </c>
    </row>
    <row r="264" spans="1:43" ht="45" customHeight="1">
      <c r="A264" s="59" t="s">
        <v>4</v>
      </c>
      <c r="B264" s="68" t="s">
        <v>635</v>
      </c>
      <c r="C264" s="53" t="s">
        <v>155</v>
      </c>
      <c r="D264" s="82">
        <v>0</v>
      </c>
      <c r="E264" s="82">
        <v>94.387968959999995</v>
      </c>
      <c r="F264" s="82">
        <v>0.9</v>
      </c>
      <c r="G264" s="82">
        <v>0</v>
      </c>
      <c r="H264" s="82">
        <v>19.900400000000001</v>
      </c>
      <c r="I264" s="82">
        <v>0</v>
      </c>
      <c r="J264" s="82">
        <v>0</v>
      </c>
      <c r="K264" s="82">
        <v>1</v>
      </c>
      <c r="L264" s="82">
        <v>0</v>
      </c>
      <c r="M264" s="82">
        <v>0</v>
      </c>
      <c r="N264" s="82">
        <v>0</v>
      </c>
      <c r="O264" s="82">
        <v>0</v>
      </c>
      <c r="P264" s="82">
        <v>0</v>
      </c>
      <c r="Q264" s="82">
        <v>0</v>
      </c>
      <c r="R264" s="82">
        <v>0</v>
      </c>
      <c r="S264" s="82">
        <v>0</v>
      </c>
      <c r="T264" s="82">
        <v>0</v>
      </c>
      <c r="U264" s="82">
        <v>0</v>
      </c>
      <c r="V264" s="82">
        <v>0</v>
      </c>
      <c r="W264" s="82">
        <v>0</v>
      </c>
      <c r="X264" s="82">
        <v>0</v>
      </c>
      <c r="Y264" s="82">
        <v>0</v>
      </c>
      <c r="Z264" s="82">
        <v>0</v>
      </c>
      <c r="AA264" s="82">
        <v>0</v>
      </c>
      <c r="AB264" s="82">
        <v>0</v>
      </c>
      <c r="AC264" s="82">
        <v>0</v>
      </c>
      <c r="AD264" s="82">
        <v>0</v>
      </c>
      <c r="AE264" s="82">
        <v>0</v>
      </c>
      <c r="AF264" s="82">
        <v>0</v>
      </c>
      <c r="AG264" s="82">
        <v>0</v>
      </c>
      <c r="AH264" s="82">
        <v>0</v>
      </c>
      <c r="AI264" s="82">
        <v>0</v>
      </c>
      <c r="AJ264" s="82">
        <v>0</v>
      </c>
      <c r="AK264" s="82">
        <v>94.387968959999995</v>
      </c>
      <c r="AL264" s="82">
        <v>0.9</v>
      </c>
      <c r="AM264" s="82">
        <v>0</v>
      </c>
      <c r="AN264" s="82">
        <v>19.900400000000001</v>
      </c>
      <c r="AO264" s="82">
        <v>0</v>
      </c>
      <c r="AP264" s="82">
        <v>0</v>
      </c>
      <c r="AQ264" s="82">
        <v>1</v>
      </c>
    </row>
    <row r="265" spans="1:43" ht="45" customHeight="1">
      <c r="A265" s="59" t="s">
        <v>4</v>
      </c>
      <c r="B265" s="68" t="s">
        <v>494</v>
      </c>
      <c r="C265" s="53" t="s">
        <v>556</v>
      </c>
      <c r="D265" s="82">
        <v>0</v>
      </c>
      <c r="E265" s="82">
        <v>0</v>
      </c>
      <c r="F265" s="82">
        <v>0</v>
      </c>
      <c r="G265" s="82">
        <v>0</v>
      </c>
      <c r="H265" s="82">
        <v>0</v>
      </c>
      <c r="I265" s="82">
        <v>0</v>
      </c>
      <c r="J265" s="82">
        <v>0</v>
      </c>
      <c r="K265" s="82">
        <v>0</v>
      </c>
      <c r="L265" s="82">
        <v>0</v>
      </c>
      <c r="M265" s="82">
        <v>0</v>
      </c>
      <c r="N265" s="82">
        <v>0</v>
      </c>
      <c r="O265" s="82">
        <v>0</v>
      </c>
      <c r="P265" s="82">
        <v>0</v>
      </c>
      <c r="Q265" s="82">
        <v>0</v>
      </c>
      <c r="R265" s="82">
        <v>0</v>
      </c>
      <c r="S265" s="82">
        <v>0</v>
      </c>
      <c r="T265" s="82">
        <v>0</v>
      </c>
      <c r="U265" s="82">
        <v>0</v>
      </c>
      <c r="V265" s="82">
        <v>0</v>
      </c>
      <c r="W265" s="82">
        <v>0</v>
      </c>
      <c r="X265" s="82">
        <v>0</v>
      </c>
      <c r="Y265" s="82">
        <v>0</v>
      </c>
      <c r="Z265" s="82">
        <v>0</v>
      </c>
      <c r="AA265" s="82">
        <v>0</v>
      </c>
      <c r="AB265" s="82">
        <v>0</v>
      </c>
      <c r="AC265" s="82">
        <v>2.1445342599999999</v>
      </c>
      <c r="AD265" s="82">
        <v>0</v>
      </c>
      <c r="AE265" s="82">
        <v>0</v>
      </c>
      <c r="AF265" s="82">
        <v>0.52500000000000002</v>
      </c>
      <c r="AG265" s="82">
        <v>0</v>
      </c>
      <c r="AH265" s="82">
        <v>0</v>
      </c>
      <c r="AI265" s="82">
        <v>0</v>
      </c>
      <c r="AJ265" s="82">
        <v>0</v>
      </c>
      <c r="AK265" s="82">
        <v>2.1445342599999999</v>
      </c>
      <c r="AL265" s="82">
        <v>0</v>
      </c>
      <c r="AM265" s="82">
        <v>0</v>
      </c>
      <c r="AN265" s="82">
        <v>0.52500000000000002</v>
      </c>
      <c r="AO265" s="82">
        <v>0</v>
      </c>
      <c r="AP265" s="82">
        <v>0</v>
      </c>
      <c r="AQ265" s="82">
        <v>0</v>
      </c>
    </row>
    <row r="266" spans="1:43" ht="45" customHeight="1">
      <c r="A266" s="59" t="s">
        <v>4</v>
      </c>
      <c r="B266" s="68" t="s">
        <v>830</v>
      </c>
      <c r="C266" s="53" t="s">
        <v>765</v>
      </c>
      <c r="D266" s="82">
        <v>0</v>
      </c>
      <c r="E266" s="82">
        <v>0</v>
      </c>
      <c r="F266" s="82">
        <v>0</v>
      </c>
      <c r="G266" s="82">
        <v>0</v>
      </c>
      <c r="H266" s="82">
        <v>0</v>
      </c>
      <c r="I266" s="82">
        <v>0</v>
      </c>
      <c r="J266" s="82">
        <v>0</v>
      </c>
      <c r="K266" s="82">
        <v>0</v>
      </c>
      <c r="L266" s="82">
        <v>0</v>
      </c>
      <c r="M266" s="82">
        <v>0</v>
      </c>
      <c r="N266" s="82">
        <v>0</v>
      </c>
      <c r="O266" s="82">
        <v>0</v>
      </c>
      <c r="P266" s="82">
        <v>0</v>
      </c>
      <c r="Q266" s="82">
        <v>0</v>
      </c>
      <c r="R266" s="82">
        <v>0</v>
      </c>
      <c r="S266" s="82">
        <v>0</v>
      </c>
      <c r="T266" s="82">
        <v>0</v>
      </c>
      <c r="U266" s="82">
        <v>0</v>
      </c>
      <c r="V266" s="82">
        <v>0</v>
      </c>
      <c r="W266" s="82">
        <v>0</v>
      </c>
      <c r="X266" s="82">
        <v>0</v>
      </c>
      <c r="Y266" s="82">
        <v>0</v>
      </c>
      <c r="Z266" s="82">
        <v>0</v>
      </c>
      <c r="AA266" s="82">
        <v>0</v>
      </c>
      <c r="AB266" s="82">
        <v>0</v>
      </c>
      <c r="AC266" s="82">
        <v>0</v>
      </c>
      <c r="AD266" s="82">
        <v>0</v>
      </c>
      <c r="AE266" s="82">
        <v>0</v>
      </c>
      <c r="AF266" s="82">
        <v>0</v>
      </c>
      <c r="AG266" s="82">
        <v>0</v>
      </c>
      <c r="AH266" s="82">
        <v>0</v>
      </c>
      <c r="AI266" s="82">
        <v>0</v>
      </c>
      <c r="AJ266" s="82">
        <v>0</v>
      </c>
      <c r="AK266" s="82">
        <v>0</v>
      </c>
      <c r="AL266" s="82">
        <v>0</v>
      </c>
      <c r="AM266" s="82">
        <v>0</v>
      </c>
      <c r="AN266" s="82">
        <v>0</v>
      </c>
      <c r="AO266" s="82">
        <v>0</v>
      </c>
      <c r="AP266" s="82">
        <v>0</v>
      </c>
      <c r="AQ266" s="82">
        <v>0</v>
      </c>
    </row>
    <row r="267" spans="1:43" ht="45" customHeight="1">
      <c r="A267" s="59" t="s">
        <v>4</v>
      </c>
      <c r="B267" s="68" t="s">
        <v>803</v>
      </c>
      <c r="C267" s="53" t="s">
        <v>539</v>
      </c>
      <c r="D267" s="82">
        <v>0</v>
      </c>
      <c r="E267" s="82">
        <v>0</v>
      </c>
      <c r="F267" s="82">
        <v>0</v>
      </c>
      <c r="G267" s="82">
        <v>0</v>
      </c>
      <c r="H267" s="82">
        <v>0</v>
      </c>
      <c r="I267" s="82">
        <v>0</v>
      </c>
      <c r="J267" s="82">
        <v>0</v>
      </c>
      <c r="K267" s="82">
        <v>0</v>
      </c>
      <c r="L267" s="82">
        <v>0</v>
      </c>
      <c r="M267" s="82">
        <v>0</v>
      </c>
      <c r="N267" s="82">
        <v>0</v>
      </c>
      <c r="O267" s="82">
        <v>0</v>
      </c>
      <c r="P267" s="82">
        <v>0</v>
      </c>
      <c r="Q267" s="82">
        <v>0</v>
      </c>
      <c r="R267" s="82">
        <v>0</v>
      </c>
      <c r="S267" s="82">
        <v>0</v>
      </c>
      <c r="T267" s="82">
        <v>0</v>
      </c>
      <c r="U267" s="82">
        <v>0</v>
      </c>
      <c r="V267" s="82">
        <v>0</v>
      </c>
      <c r="W267" s="82">
        <v>0</v>
      </c>
      <c r="X267" s="82">
        <v>0</v>
      </c>
      <c r="Y267" s="82">
        <v>0</v>
      </c>
      <c r="Z267" s="82">
        <v>0</v>
      </c>
      <c r="AA267" s="82">
        <v>0</v>
      </c>
      <c r="AB267" s="82">
        <v>0</v>
      </c>
      <c r="AC267" s="82">
        <v>0</v>
      </c>
      <c r="AD267" s="82">
        <v>0</v>
      </c>
      <c r="AE267" s="82">
        <v>0</v>
      </c>
      <c r="AF267" s="82">
        <v>0</v>
      </c>
      <c r="AG267" s="82">
        <v>0</v>
      </c>
      <c r="AH267" s="82">
        <v>0</v>
      </c>
      <c r="AI267" s="82">
        <v>0</v>
      </c>
      <c r="AJ267" s="82">
        <v>0</v>
      </c>
      <c r="AK267" s="82">
        <v>0</v>
      </c>
      <c r="AL267" s="82">
        <v>0</v>
      </c>
      <c r="AM267" s="82">
        <v>0</v>
      </c>
      <c r="AN267" s="82">
        <v>0</v>
      </c>
      <c r="AO267" s="82">
        <v>0</v>
      </c>
      <c r="AP267" s="82">
        <v>0</v>
      </c>
      <c r="AQ267" s="82">
        <v>0</v>
      </c>
    </row>
    <row r="268" spans="1:43" ht="45" customHeight="1">
      <c r="A268" s="59" t="s">
        <v>4</v>
      </c>
      <c r="B268" s="68" t="s">
        <v>671</v>
      </c>
      <c r="C268" s="53" t="s">
        <v>522</v>
      </c>
      <c r="D268" s="82">
        <v>0</v>
      </c>
      <c r="E268" s="82">
        <v>0</v>
      </c>
      <c r="F268" s="82">
        <v>0</v>
      </c>
      <c r="G268" s="82">
        <v>0</v>
      </c>
      <c r="H268" s="82">
        <v>0</v>
      </c>
      <c r="I268" s="82">
        <v>0</v>
      </c>
      <c r="J268" s="82">
        <v>0</v>
      </c>
      <c r="K268" s="82">
        <v>0</v>
      </c>
      <c r="L268" s="82">
        <v>0</v>
      </c>
      <c r="M268" s="82">
        <v>0</v>
      </c>
      <c r="N268" s="82">
        <v>0</v>
      </c>
      <c r="O268" s="82">
        <v>0</v>
      </c>
      <c r="P268" s="82">
        <v>0</v>
      </c>
      <c r="Q268" s="82">
        <v>0</v>
      </c>
      <c r="R268" s="82">
        <v>0</v>
      </c>
      <c r="S268" s="82">
        <v>0</v>
      </c>
      <c r="T268" s="82">
        <v>0</v>
      </c>
      <c r="U268" s="82">
        <v>0</v>
      </c>
      <c r="V268" s="82">
        <v>0</v>
      </c>
      <c r="W268" s="82">
        <v>0</v>
      </c>
      <c r="X268" s="82">
        <v>0</v>
      </c>
      <c r="Y268" s="82">
        <v>0</v>
      </c>
      <c r="Z268" s="82">
        <v>0</v>
      </c>
      <c r="AA268" s="82">
        <v>0</v>
      </c>
      <c r="AB268" s="82">
        <v>0</v>
      </c>
      <c r="AC268" s="82">
        <v>0</v>
      </c>
      <c r="AD268" s="82">
        <v>0</v>
      </c>
      <c r="AE268" s="82">
        <v>0</v>
      </c>
      <c r="AF268" s="82">
        <v>0</v>
      </c>
      <c r="AG268" s="82">
        <v>0</v>
      </c>
      <c r="AH268" s="82">
        <v>0</v>
      </c>
      <c r="AI268" s="82">
        <v>0</v>
      </c>
      <c r="AJ268" s="82">
        <v>0</v>
      </c>
      <c r="AK268" s="82">
        <v>0</v>
      </c>
      <c r="AL268" s="82">
        <v>0</v>
      </c>
      <c r="AM268" s="82">
        <v>0</v>
      </c>
      <c r="AN268" s="82">
        <v>0</v>
      </c>
      <c r="AO268" s="82">
        <v>0</v>
      </c>
      <c r="AP268" s="82">
        <v>0</v>
      </c>
      <c r="AQ268" s="82">
        <v>0</v>
      </c>
    </row>
    <row r="269" spans="1:43" ht="45" customHeight="1">
      <c r="A269" s="59" t="s">
        <v>4</v>
      </c>
      <c r="B269" s="68" t="s">
        <v>708</v>
      </c>
      <c r="C269" s="53" t="s">
        <v>707</v>
      </c>
      <c r="D269" s="82">
        <v>0</v>
      </c>
      <c r="E269" s="82">
        <v>0</v>
      </c>
      <c r="F269" s="82">
        <v>0</v>
      </c>
      <c r="G269" s="82">
        <v>0</v>
      </c>
      <c r="H269" s="82">
        <v>0</v>
      </c>
      <c r="I269" s="82">
        <v>0</v>
      </c>
      <c r="J269" s="82">
        <v>0</v>
      </c>
      <c r="K269" s="82">
        <v>0</v>
      </c>
      <c r="L269" s="82">
        <v>0</v>
      </c>
      <c r="M269" s="82">
        <v>0</v>
      </c>
      <c r="N269" s="82">
        <v>0</v>
      </c>
      <c r="O269" s="82">
        <v>0</v>
      </c>
      <c r="P269" s="82">
        <v>0</v>
      </c>
      <c r="Q269" s="82">
        <v>0</v>
      </c>
      <c r="R269" s="82">
        <v>0</v>
      </c>
      <c r="S269" s="82">
        <v>0</v>
      </c>
      <c r="T269" s="82">
        <v>0</v>
      </c>
      <c r="U269" s="82">
        <v>0</v>
      </c>
      <c r="V269" s="82">
        <v>0</v>
      </c>
      <c r="W269" s="82">
        <v>0</v>
      </c>
      <c r="X269" s="82">
        <v>0</v>
      </c>
      <c r="Y269" s="82">
        <v>0</v>
      </c>
      <c r="Z269" s="82">
        <v>0</v>
      </c>
      <c r="AA269" s="82">
        <v>0</v>
      </c>
      <c r="AB269" s="82">
        <v>0</v>
      </c>
      <c r="AC269" s="82">
        <v>0</v>
      </c>
      <c r="AD269" s="82">
        <v>0</v>
      </c>
      <c r="AE269" s="82">
        <v>0</v>
      </c>
      <c r="AF269" s="82">
        <v>0</v>
      </c>
      <c r="AG269" s="82">
        <v>0</v>
      </c>
      <c r="AH269" s="82">
        <v>0</v>
      </c>
      <c r="AI269" s="82">
        <v>0</v>
      </c>
      <c r="AJ269" s="82">
        <v>0</v>
      </c>
      <c r="AK269" s="82">
        <v>0</v>
      </c>
      <c r="AL269" s="82">
        <v>0</v>
      </c>
      <c r="AM269" s="82">
        <v>0</v>
      </c>
      <c r="AN269" s="82">
        <v>0</v>
      </c>
      <c r="AO269" s="82">
        <v>0</v>
      </c>
      <c r="AP269" s="82">
        <v>0</v>
      </c>
      <c r="AQ269" s="82">
        <v>0</v>
      </c>
    </row>
    <row r="270" spans="1:43" ht="45" customHeight="1">
      <c r="A270" s="59" t="s">
        <v>4</v>
      </c>
      <c r="B270" s="68" t="s">
        <v>709</v>
      </c>
      <c r="C270" s="53" t="s">
        <v>711</v>
      </c>
      <c r="D270" s="82">
        <v>0</v>
      </c>
      <c r="E270" s="82">
        <v>0</v>
      </c>
      <c r="F270" s="82">
        <v>0</v>
      </c>
      <c r="G270" s="82">
        <v>0</v>
      </c>
      <c r="H270" s="82">
        <v>0</v>
      </c>
      <c r="I270" s="82">
        <v>0</v>
      </c>
      <c r="J270" s="82">
        <v>0</v>
      </c>
      <c r="K270" s="82">
        <v>0</v>
      </c>
      <c r="L270" s="82">
        <v>0</v>
      </c>
      <c r="M270" s="82">
        <v>0</v>
      </c>
      <c r="N270" s="82">
        <v>0</v>
      </c>
      <c r="O270" s="82">
        <v>0</v>
      </c>
      <c r="P270" s="82">
        <v>0</v>
      </c>
      <c r="Q270" s="82">
        <v>0</v>
      </c>
      <c r="R270" s="82">
        <v>0</v>
      </c>
      <c r="S270" s="82">
        <v>0</v>
      </c>
      <c r="T270" s="82">
        <v>0</v>
      </c>
      <c r="U270" s="82">
        <v>0</v>
      </c>
      <c r="V270" s="82">
        <v>0</v>
      </c>
      <c r="W270" s="82">
        <v>0</v>
      </c>
      <c r="X270" s="82">
        <v>0</v>
      </c>
      <c r="Y270" s="82">
        <v>0</v>
      </c>
      <c r="Z270" s="82">
        <v>0</v>
      </c>
      <c r="AA270" s="82">
        <v>0</v>
      </c>
      <c r="AB270" s="82">
        <v>0</v>
      </c>
      <c r="AC270" s="82">
        <v>0</v>
      </c>
      <c r="AD270" s="82">
        <v>0</v>
      </c>
      <c r="AE270" s="82">
        <v>0</v>
      </c>
      <c r="AF270" s="82">
        <v>0</v>
      </c>
      <c r="AG270" s="82">
        <v>0</v>
      </c>
      <c r="AH270" s="82">
        <v>0</v>
      </c>
      <c r="AI270" s="82">
        <v>0</v>
      </c>
      <c r="AJ270" s="82">
        <v>0</v>
      </c>
      <c r="AK270" s="82">
        <v>0</v>
      </c>
      <c r="AL270" s="82">
        <v>0</v>
      </c>
      <c r="AM270" s="82">
        <v>0</v>
      </c>
      <c r="AN270" s="82">
        <v>0</v>
      </c>
      <c r="AO270" s="82">
        <v>0</v>
      </c>
      <c r="AP270" s="82">
        <v>0</v>
      </c>
      <c r="AQ270" s="82">
        <v>0</v>
      </c>
    </row>
    <row r="271" spans="1:43" ht="45" customHeight="1">
      <c r="A271" s="59" t="s">
        <v>4</v>
      </c>
      <c r="B271" s="68" t="s">
        <v>753</v>
      </c>
      <c r="C271" s="53" t="s">
        <v>754</v>
      </c>
      <c r="D271" s="82">
        <v>0</v>
      </c>
      <c r="E271" s="82">
        <v>0</v>
      </c>
      <c r="F271" s="82">
        <v>0</v>
      </c>
      <c r="G271" s="82">
        <v>0</v>
      </c>
      <c r="H271" s="82">
        <v>0</v>
      </c>
      <c r="I271" s="82">
        <v>0</v>
      </c>
      <c r="J271" s="82">
        <v>0</v>
      </c>
      <c r="K271" s="82">
        <v>0</v>
      </c>
      <c r="L271" s="82">
        <v>0</v>
      </c>
      <c r="M271" s="82">
        <v>0</v>
      </c>
      <c r="N271" s="82">
        <v>0</v>
      </c>
      <c r="O271" s="82">
        <v>0</v>
      </c>
      <c r="P271" s="82">
        <v>0</v>
      </c>
      <c r="Q271" s="82">
        <v>0</v>
      </c>
      <c r="R271" s="82">
        <v>0</v>
      </c>
      <c r="S271" s="82">
        <v>0</v>
      </c>
      <c r="T271" s="82">
        <v>0</v>
      </c>
      <c r="U271" s="82">
        <v>0</v>
      </c>
      <c r="V271" s="82">
        <v>0</v>
      </c>
      <c r="W271" s="82">
        <v>0</v>
      </c>
      <c r="X271" s="82">
        <v>0</v>
      </c>
      <c r="Y271" s="82">
        <v>0</v>
      </c>
      <c r="Z271" s="82">
        <v>0</v>
      </c>
      <c r="AA271" s="82">
        <v>0</v>
      </c>
      <c r="AB271" s="82">
        <v>0</v>
      </c>
      <c r="AC271" s="82">
        <v>0</v>
      </c>
      <c r="AD271" s="82">
        <v>0</v>
      </c>
      <c r="AE271" s="82">
        <v>0</v>
      </c>
      <c r="AF271" s="82">
        <v>0</v>
      </c>
      <c r="AG271" s="82">
        <v>0</v>
      </c>
      <c r="AH271" s="82">
        <v>0</v>
      </c>
      <c r="AI271" s="82">
        <v>0</v>
      </c>
      <c r="AJ271" s="82">
        <v>0</v>
      </c>
      <c r="AK271" s="82">
        <v>0</v>
      </c>
      <c r="AL271" s="82">
        <v>0</v>
      </c>
      <c r="AM271" s="82">
        <v>0</v>
      </c>
      <c r="AN271" s="82">
        <v>0</v>
      </c>
      <c r="AO271" s="82">
        <v>0</v>
      </c>
      <c r="AP271" s="82">
        <v>0</v>
      </c>
      <c r="AQ271" s="82">
        <v>0</v>
      </c>
    </row>
    <row r="272" spans="1:43" ht="45" customHeight="1">
      <c r="A272" s="59" t="s">
        <v>4</v>
      </c>
      <c r="B272" s="68" t="s">
        <v>853</v>
      </c>
      <c r="C272" s="53" t="s">
        <v>687</v>
      </c>
      <c r="D272" s="82">
        <v>0</v>
      </c>
      <c r="E272" s="82">
        <v>0</v>
      </c>
      <c r="F272" s="82">
        <v>0</v>
      </c>
      <c r="G272" s="82">
        <v>0</v>
      </c>
      <c r="H272" s="82">
        <v>0</v>
      </c>
      <c r="I272" s="82">
        <v>0</v>
      </c>
      <c r="J272" s="82">
        <v>0</v>
      </c>
      <c r="K272" s="82">
        <v>0</v>
      </c>
      <c r="L272" s="82">
        <v>0</v>
      </c>
      <c r="M272" s="82">
        <v>0</v>
      </c>
      <c r="N272" s="82">
        <v>0</v>
      </c>
      <c r="O272" s="82">
        <v>0</v>
      </c>
      <c r="P272" s="82">
        <v>0</v>
      </c>
      <c r="Q272" s="82">
        <v>0</v>
      </c>
      <c r="R272" s="82">
        <v>0</v>
      </c>
      <c r="S272" s="82">
        <v>0</v>
      </c>
      <c r="T272" s="82">
        <v>0</v>
      </c>
      <c r="U272" s="82">
        <v>0</v>
      </c>
      <c r="V272" s="82">
        <v>0</v>
      </c>
      <c r="W272" s="82">
        <v>0</v>
      </c>
      <c r="X272" s="82">
        <v>0</v>
      </c>
      <c r="Y272" s="82">
        <v>0</v>
      </c>
      <c r="Z272" s="82">
        <v>0</v>
      </c>
      <c r="AA272" s="82">
        <v>0</v>
      </c>
      <c r="AB272" s="82">
        <v>0</v>
      </c>
      <c r="AC272" s="82">
        <v>0</v>
      </c>
      <c r="AD272" s="82">
        <v>0</v>
      </c>
      <c r="AE272" s="82">
        <v>0</v>
      </c>
      <c r="AF272" s="82">
        <v>0</v>
      </c>
      <c r="AG272" s="82">
        <v>0</v>
      </c>
      <c r="AH272" s="82">
        <v>0</v>
      </c>
      <c r="AI272" s="82">
        <v>0</v>
      </c>
      <c r="AJ272" s="82">
        <v>0</v>
      </c>
      <c r="AK272" s="82">
        <v>0</v>
      </c>
      <c r="AL272" s="82">
        <v>0</v>
      </c>
      <c r="AM272" s="82">
        <v>0</v>
      </c>
      <c r="AN272" s="82">
        <v>0</v>
      </c>
      <c r="AO272" s="82">
        <v>0</v>
      </c>
      <c r="AP272" s="82">
        <v>0</v>
      </c>
      <c r="AQ272" s="82">
        <v>0</v>
      </c>
    </row>
    <row r="273" spans="1:43" ht="31.5">
      <c r="A273" s="57" t="s">
        <v>231</v>
      </c>
      <c r="B273" s="58" t="s">
        <v>91</v>
      </c>
      <c r="C273" s="62" t="s">
        <v>96</v>
      </c>
      <c r="D273" s="82">
        <v>0</v>
      </c>
      <c r="E273" s="82">
        <v>0</v>
      </c>
      <c r="F273" s="82">
        <v>0</v>
      </c>
      <c r="G273" s="82">
        <v>0</v>
      </c>
      <c r="H273" s="82">
        <v>0</v>
      </c>
      <c r="I273" s="82">
        <v>0</v>
      </c>
      <c r="J273" s="82">
        <v>0</v>
      </c>
      <c r="K273" s="82">
        <v>0</v>
      </c>
      <c r="L273" s="82">
        <v>0</v>
      </c>
      <c r="M273" s="82">
        <v>0</v>
      </c>
      <c r="N273" s="82">
        <v>0</v>
      </c>
      <c r="O273" s="82">
        <v>0</v>
      </c>
      <c r="P273" s="82">
        <v>0</v>
      </c>
      <c r="Q273" s="82">
        <v>0</v>
      </c>
      <c r="R273" s="82">
        <v>0</v>
      </c>
      <c r="S273" s="82">
        <v>0</v>
      </c>
      <c r="T273" s="82">
        <v>0</v>
      </c>
      <c r="U273" s="82">
        <v>0</v>
      </c>
      <c r="V273" s="82">
        <v>0</v>
      </c>
      <c r="W273" s="82">
        <v>0</v>
      </c>
      <c r="X273" s="82">
        <v>0</v>
      </c>
      <c r="Y273" s="82">
        <v>0</v>
      </c>
      <c r="Z273" s="82">
        <v>0</v>
      </c>
      <c r="AA273" s="82">
        <v>0</v>
      </c>
      <c r="AB273" s="82">
        <v>0</v>
      </c>
      <c r="AC273" s="82">
        <v>0</v>
      </c>
      <c r="AD273" s="82">
        <v>0</v>
      </c>
      <c r="AE273" s="82">
        <v>0</v>
      </c>
      <c r="AF273" s="82">
        <v>0</v>
      </c>
      <c r="AG273" s="82">
        <v>0</v>
      </c>
      <c r="AH273" s="82">
        <v>0</v>
      </c>
      <c r="AI273" s="82">
        <v>0</v>
      </c>
      <c r="AJ273" s="82">
        <v>0</v>
      </c>
      <c r="AK273" s="82">
        <v>0</v>
      </c>
      <c r="AL273" s="82">
        <v>0</v>
      </c>
      <c r="AM273" s="82">
        <v>0</v>
      </c>
      <c r="AN273" s="82">
        <v>0</v>
      </c>
      <c r="AO273" s="82">
        <v>0</v>
      </c>
      <c r="AP273" s="82">
        <v>0</v>
      </c>
      <c r="AQ273" s="82">
        <v>0</v>
      </c>
    </row>
    <row r="274" spans="1:43" ht="15.75">
      <c r="A274" s="57" t="s">
        <v>232</v>
      </c>
      <c r="B274" s="58" t="s">
        <v>92</v>
      </c>
      <c r="C274" s="62" t="s">
        <v>96</v>
      </c>
      <c r="D274" s="82">
        <v>0</v>
      </c>
      <c r="E274" s="82">
        <v>0</v>
      </c>
      <c r="F274" s="82">
        <v>0</v>
      </c>
      <c r="G274" s="82">
        <v>0</v>
      </c>
      <c r="H274" s="82">
        <v>0</v>
      </c>
      <c r="I274" s="82">
        <v>0</v>
      </c>
      <c r="J274" s="82">
        <v>0</v>
      </c>
      <c r="K274" s="82">
        <v>0</v>
      </c>
      <c r="L274" s="82">
        <v>0</v>
      </c>
      <c r="M274" s="82">
        <v>81.911967989999994</v>
      </c>
      <c r="N274" s="82">
        <v>0</v>
      </c>
      <c r="O274" s="82">
        <v>0</v>
      </c>
      <c r="P274" s="82">
        <v>0</v>
      </c>
      <c r="Q274" s="82">
        <v>0</v>
      </c>
      <c r="R274" s="82">
        <v>0</v>
      </c>
      <c r="S274" s="82">
        <v>59</v>
      </c>
      <c r="T274" s="82">
        <v>0</v>
      </c>
      <c r="U274" s="82">
        <v>19.973228240000001</v>
      </c>
      <c r="V274" s="82">
        <v>0</v>
      </c>
      <c r="W274" s="82">
        <v>0</v>
      </c>
      <c r="X274" s="82">
        <v>0</v>
      </c>
      <c r="Y274" s="82">
        <v>0</v>
      </c>
      <c r="Z274" s="82">
        <v>0</v>
      </c>
      <c r="AA274" s="82">
        <v>57</v>
      </c>
      <c r="AB274" s="82">
        <v>59.7757006</v>
      </c>
      <c r="AC274" s="82">
        <v>246.93717644</v>
      </c>
      <c r="AD274" s="82">
        <v>0</v>
      </c>
      <c r="AE274" s="82">
        <v>0</v>
      </c>
      <c r="AF274" s="82">
        <v>0</v>
      </c>
      <c r="AG274" s="82">
        <v>0</v>
      </c>
      <c r="AH274" s="82">
        <v>0</v>
      </c>
      <c r="AI274" s="82">
        <v>156</v>
      </c>
      <c r="AJ274" s="82">
        <v>59.7757006</v>
      </c>
      <c r="AK274" s="82">
        <v>348.82237267000005</v>
      </c>
      <c r="AL274" s="82">
        <v>0</v>
      </c>
      <c r="AM274" s="82">
        <v>0</v>
      </c>
      <c r="AN274" s="82">
        <v>0</v>
      </c>
      <c r="AO274" s="82">
        <v>0</v>
      </c>
      <c r="AP274" s="82">
        <v>0</v>
      </c>
      <c r="AQ274" s="82">
        <v>272</v>
      </c>
    </row>
    <row r="275" spans="1:43" ht="31.5">
      <c r="A275" s="59" t="s">
        <v>232</v>
      </c>
      <c r="B275" s="68" t="s">
        <v>169</v>
      </c>
      <c r="C275" s="53" t="s">
        <v>168</v>
      </c>
      <c r="D275" s="82">
        <v>0</v>
      </c>
      <c r="E275" s="82">
        <v>0</v>
      </c>
      <c r="F275" s="82">
        <v>0</v>
      </c>
      <c r="G275" s="82">
        <v>0</v>
      </c>
      <c r="H275" s="82">
        <v>0</v>
      </c>
      <c r="I275" s="82">
        <v>0</v>
      </c>
      <c r="J275" s="82">
        <v>0</v>
      </c>
      <c r="K275" s="82">
        <v>0</v>
      </c>
      <c r="L275" s="82">
        <v>0</v>
      </c>
      <c r="M275" s="82">
        <v>0</v>
      </c>
      <c r="N275" s="82">
        <v>0</v>
      </c>
      <c r="O275" s="82">
        <v>0</v>
      </c>
      <c r="P275" s="82">
        <v>0</v>
      </c>
      <c r="Q275" s="82">
        <v>0</v>
      </c>
      <c r="R275" s="82">
        <v>0</v>
      </c>
      <c r="S275" s="82">
        <v>0</v>
      </c>
      <c r="T275" s="82">
        <v>0</v>
      </c>
      <c r="U275" s="82">
        <v>0</v>
      </c>
      <c r="V275" s="82">
        <v>0</v>
      </c>
      <c r="W275" s="82">
        <v>0</v>
      </c>
      <c r="X275" s="82">
        <v>0</v>
      </c>
      <c r="Y275" s="82">
        <v>0</v>
      </c>
      <c r="Z275" s="82">
        <v>0</v>
      </c>
      <c r="AA275" s="82">
        <v>0</v>
      </c>
      <c r="AB275" s="82">
        <v>21</v>
      </c>
      <c r="AC275" s="82">
        <v>0</v>
      </c>
      <c r="AD275" s="82">
        <v>0</v>
      </c>
      <c r="AE275" s="82">
        <v>0</v>
      </c>
      <c r="AF275" s="82">
        <v>0</v>
      </c>
      <c r="AG275" s="82">
        <v>0</v>
      </c>
      <c r="AH275" s="82">
        <v>0</v>
      </c>
      <c r="AI275" s="82">
        <v>1</v>
      </c>
      <c r="AJ275" s="82">
        <v>21</v>
      </c>
      <c r="AK275" s="82">
        <v>0</v>
      </c>
      <c r="AL275" s="82">
        <v>0</v>
      </c>
      <c r="AM275" s="82">
        <v>0</v>
      </c>
      <c r="AN275" s="82">
        <v>0</v>
      </c>
      <c r="AO275" s="82">
        <v>0</v>
      </c>
      <c r="AP275" s="82">
        <v>0</v>
      </c>
      <c r="AQ275" s="82">
        <v>1</v>
      </c>
    </row>
    <row r="276" spans="1:43" ht="45" customHeight="1">
      <c r="A276" s="59" t="s">
        <v>232</v>
      </c>
      <c r="B276" s="68" t="s">
        <v>409</v>
      </c>
      <c r="C276" s="53" t="s">
        <v>737</v>
      </c>
      <c r="D276" s="82">
        <v>0</v>
      </c>
      <c r="E276" s="82">
        <v>0</v>
      </c>
      <c r="F276" s="82">
        <v>0</v>
      </c>
      <c r="G276" s="82">
        <v>0</v>
      </c>
      <c r="H276" s="82">
        <v>0</v>
      </c>
      <c r="I276" s="82">
        <v>0</v>
      </c>
      <c r="J276" s="82">
        <v>0</v>
      </c>
      <c r="K276" s="82">
        <v>0</v>
      </c>
      <c r="L276" s="82">
        <v>0</v>
      </c>
      <c r="M276" s="82">
        <v>0</v>
      </c>
      <c r="N276" s="82">
        <v>0</v>
      </c>
      <c r="O276" s="82">
        <v>0</v>
      </c>
      <c r="P276" s="82">
        <v>0</v>
      </c>
      <c r="Q276" s="82">
        <v>0</v>
      </c>
      <c r="R276" s="82">
        <v>0</v>
      </c>
      <c r="S276" s="82">
        <v>0</v>
      </c>
      <c r="T276" s="82">
        <v>0</v>
      </c>
      <c r="U276" s="82">
        <v>0</v>
      </c>
      <c r="V276" s="82">
        <v>0</v>
      </c>
      <c r="W276" s="82">
        <v>0</v>
      </c>
      <c r="X276" s="82">
        <v>0</v>
      </c>
      <c r="Y276" s="82">
        <v>0</v>
      </c>
      <c r="Z276" s="82">
        <v>0</v>
      </c>
      <c r="AA276" s="82">
        <v>0</v>
      </c>
      <c r="AB276" s="82">
        <v>25.7757006</v>
      </c>
      <c r="AC276" s="82">
        <v>0</v>
      </c>
      <c r="AD276" s="82">
        <v>0</v>
      </c>
      <c r="AE276" s="82">
        <v>0</v>
      </c>
      <c r="AF276" s="82">
        <v>0</v>
      </c>
      <c r="AG276" s="82">
        <v>0</v>
      </c>
      <c r="AH276" s="82">
        <v>0</v>
      </c>
      <c r="AI276" s="82">
        <v>1</v>
      </c>
      <c r="AJ276" s="82">
        <v>25.7757006</v>
      </c>
      <c r="AK276" s="82">
        <v>0</v>
      </c>
      <c r="AL276" s="82">
        <v>0</v>
      </c>
      <c r="AM276" s="82">
        <v>0</v>
      </c>
      <c r="AN276" s="82">
        <v>0</v>
      </c>
      <c r="AO276" s="82">
        <v>0</v>
      </c>
      <c r="AP276" s="82">
        <v>0</v>
      </c>
      <c r="AQ276" s="82">
        <v>1</v>
      </c>
    </row>
    <row r="277" spans="1:43" ht="45" customHeight="1">
      <c r="A277" s="59" t="s">
        <v>232</v>
      </c>
      <c r="B277" s="68" t="s">
        <v>410</v>
      </c>
      <c r="C277" s="53" t="s">
        <v>738</v>
      </c>
      <c r="D277" s="82">
        <v>0</v>
      </c>
      <c r="E277" s="82">
        <v>0</v>
      </c>
      <c r="F277" s="82">
        <v>0</v>
      </c>
      <c r="G277" s="82">
        <v>0</v>
      </c>
      <c r="H277" s="82">
        <v>0</v>
      </c>
      <c r="I277" s="82">
        <v>0</v>
      </c>
      <c r="J277" s="82">
        <v>0</v>
      </c>
      <c r="K277" s="82">
        <v>0</v>
      </c>
      <c r="L277" s="82">
        <v>0</v>
      </c>
      <c r="M277" s="82">
        <v>0</v>
      </c>
      <c r="N277" s="82">
        <v>0</v>
      </c>
      <c r="O277" s="82">
        <v>0</v>
      </c>
      <c r="P277" s="82">
        <v>0</v>
      </c>
      <c r="Q277" s="82">
        <v>0</v>
      </c>
      <c r="R277" s="82">
        <v>0</v>
      </c>
      <c r="S277" s="82">
        <v>0</v>
      </c>
      <c r="T277" s="82">
        <v>0</v>
      </c>
      <c r="U277" s="82">
        <v>0</v>
      </c>
      <c r="V277" s="82">
        <v>0</v>
      </c>
      <c r="W277" s="82">
        <v>0</v>
      </c>
      <c r="X277" s="82">
        <v>0</v>
      </c>
      <c r="Y277" s="82">
        <v>0</v>
      </c>
      <c r="Z277" s="82">
        <v>0</v>
      </c>
      <c r="AA277" s="82">
        <v>0</v>
      </c>
      <c r="AB277" s="82">
        <v>0</v>
      </c>
      <c r="AC277" s="82">
        <v>0</v>
      </c>
      <c r="AD277" s="82">
        <v>0</v>
      </c>
      <c r="AE277" s="82">
        <v>0</v>
      </c>
      <c r="AF277" s="82">
        <v>0</v>
      </c>
      <c r="AG277" s="82">
        <v>0</v>
      </c>
      <c r="AH277" s="82">
        <v>0</v>
      </c>
      <c r="AI277" s="82">
        <v>0</v>
      </c>
      <c r="AJ277" s="82">
        <v>0</v>
      </c>
      <c r="AK277" s="82">
        <v>0</v>
      </c>
      <c r="AL277" s="82">
        <v>0</v>
      </c>
      <c r="AM277" s="82">
        <v>0</v>
      </c>
      <c r="AN277" s="82">
        <v>0</v>
      </c>
      <c r="AO277" s="82">
        <v>0</v>
      </c>
      <c r="AP277" s="82">
        <v>0</v>
      </c>
      <c r="AQ277" s="82">
        <v>0</v>
      </c>
    </row>
    <row r="278" spans="1:43" ht="45" customHeight="1">
      <c r="A278" s="59" t="s">
        <v>232</v>
      </c>
      <c r="B278" s="68" t="s">
        <v>411</v>
      </c>
      <c r="C278" s="53" t="s">
        <v>739</v>
      </c>
      <c r="D278" s="82">
        <v>0</v>
      </c>
      <c r="E278" s="82">
        <v>0</v>
      </c>
      <c r="F278" s="82">
        <v>0</v>
      </c>
      <c r="G278" s="82">
        <v>0</v>
      </c>
      <c r="H278" s="82">
        <v>0</v>
      </c>
      <c r="I278" s="82">
        <v>0</v>
      </c>
      <c r="J278" s="82">
        <v>0</v>
      </c>
      <c r="K278" s="82">
        <v>0</v>
      </c>
      <c r="L278" s="82">
        <v>0</v>
      </c>
      <c r="M278" s="82">
        <v>0</v>
      </c>
      <c r="N278" s="82">
        <v>0</v>
      </c>
      <c r="O278" s="82">
        <v>0</v>
      </c>
      <c r="P278" s="82">
        <v>0</v>
      </c>
      <c r="Q278" s="82">
        <v>0</v>
      </c>
      <c r="R278" s="82">
        <v>0</v>
      </c>
      <c r="S278" s="82">
        <v>0</v>
      </c>
      <c r="T278" s="82">
        <v>0</v>
      </c>
      <c r="U278" s="82">
        <v>0</v>
      </c>
      <c r="V278" s="82">
        <v>0</v>
      </c>
      <c r="W278" s="82">
        <v>0</v>
      </c>
      <c r="X278" s="82">
        <v>0</v>
      </c>
      <c r="Y278" s="82">
        <v>0</v>
      </c>
      <c r="Z278" s="82">
        <v>0</v>
      </c>
      <c r="AA278" s="82">
        <v>0</v>
      </c>
      <c r="AB278" s="82">
        <v>0</v>
      </c>
      <c r="AC278" s="82">
        <v>0</v>
      </c>
      <c r="AD278" s="82">
        <v>0</v>
      </c>
      <c r="AE278" s="82">
        <v>0</v>
      </c>
      <c r="AF278" s="82">
        <v>0</v>
      </c>
      <c r="AG278" s="82">
        <v>0</v>
      </c>
      <c r="AH278" s="82">
        <v>0</v>
      </c>
      <c r="AI278" s="82">
        <v>0</v>
      </c>
      <c r="AJ278" s="82">
        <v>0</v>
      </c>
      <c r="AK278" s="82">
        <v>0</v>
      </c>
      <c r="AL278" s="82">
        <v>0</v>
      </c>
      <c r="AM278" s="82">
        <v>0</v>
      </c>
      <c r="AN278" s="82">
        <v>0</v>
      </c>
      <c r="AO278" s="82">
        <v>0</v>
      </c>
      <c r="AP278" s="82">
        <v>0</v>
      </c>
      <c r="AQ278" s="82">
        <v>0</v>
      </c>
    </row>
    <row r="279" spans="1:43" ht="110.25">
      <c r="A279" s="59" t="s">
        <v>232</v>
      </c>
      <c r="B279" s="68" t="s">
        <v>388</v>
      </c>
      <c r="C279" s="53" t="s">
        <v>382</v>
      </c>
      <c r="D279" s="82">
        <v>0</v>
      </c>
      <c r="E279" s="82">
        <v>0</v>
      </c>
      <c r="F279" s="82">
        <v>0</v>
      </c>
      <c r="G279" s="82">
        <v>0</v>
      </c>
      <c r="H279" s="82">
        <v>0</v>
      </c>
      <c r="I279" s="82">
        <v>0</v>
      </c>
      <c r="J279" s="82">
        <v>0</v>
      </c>
      <c r="K279" s="82">
        <v>0</v>
      </c>
      <c r="L279" s="82">
        <v>0</v>
      </c>
      <c r="M279" s="82">
        <v>0</v>
      </c>
      <c r="N279" s="82">
        <v>0</v>
      </c>
      <c r="O279" s="82">
        <v>0</v>
      </c>
      <c r="P279" s="82">
        <v>0</v>
      </c>
      <c r="Q279" s="82">
        <v>0</v>
      </c>
      <c r="R279" s="82">
        <v>0</v>
      </c>
      <c r="S279" s="82">
        <v>0</v>
      </c>
      <c r="T279" s="82">
        <v>0</v>
      </c>
      <c r="U279" s="82">
        <v>0</v>
      </c>
      <c r="V279" s="82">
        <v>0</v>
      </c>
      <c r="W279" s="82">
        <v>0</v>
      </c>
      <c r="X279" s="82">
        <v>0</v>
      </c>
      <c r="Y279" s="82">
        <v>0</v>
      </c>
      <c r="Z279" s="82">
        <v>0</v>
      </c>
      <c r="AA279" s="82">
        <v>0</v>
      </c>
      <c r="AB279" s="82">
        <v>0</v>
      </c>
      <c r="AC279" s="82">
        <v>0</v>
      </c>
      <c r="AD279" s="82">
        <v>0</v>
      </c>
      <c r="AE279" s="82">
        <v>0</v>
      </c>
      <c r="AF279" s="82">
        <v>0</v>
      </c>
      <c r="AG279" s="82">
        <v>0</v>
      </c>
      <c r="AH279" s="82">
        <v>0</v>
      </c>
      <c r="AI279" s="82">
        <v>0</v>
      </c>
      <c r="AJ279" s="82">
        <v>0</v>
      </c>
      <c r="AK279" s="82">
        <v>0</v>
      </c>
      <c r="AL279" s="82">
        <v>0</v>
      </c>
      <c r="AM279" s="82">
        <v>0</v>
      </c>
      <c r="AN279" s="82">
        <v>0</v>
      </c>
      <c r="AO279" s="82">
        <v>0</v>
      </c>
      <c r="AP279" s="82">
        <v>0</v>
      </c>
      <c r="AQ279" s="82">
        <v>0</v>
      </c>
    </row>
    <row r="280" spans="1:43" ht="47.25">
      <c r="A280" s="59" t="s">
        <v>232</v>
      </c>
      <c r="B280" s="68" t="s">
        <v>384</v>
      </c>
      <c r="C280" s="53" t="s">
        <v>383</v>
      </c>
      <c r="D280" s="82">
        <v>0</v>
      </c>
      <c r="E280" s="82">
        <v>0</v>
      </c>
      <c r="F280" s="82">
        <v>0</v>
      </c>
      <c r="G280" s="82">
        <v>0</v>
      </c>
      <c r="H280" s="82">
        <v>0</v>
      </c>
      <c r="I280" s="82">
        <v>0</v>
      </c>
      <c r="J280" s="82">
        <v>0</v>
      </c>
      <c r="K280" s="82">
        <v>0</v>
      </c>
      <c r="L280" s="82">
        <v>0</v>
      </c>
      <c r="M280" s="82">
        <v>0</v>
      </c>
      <c r="N280" s="82">
        <v>0</v>
      </c>
      <c r="O280" s="82">
        <v>0</v>
      </c>
      <c r="P280" s="82">
        <v>0</v>
      </c>
      <c r="Q280" s="82">
        <v>0</v>
      </c>
      <c r="R280" s="82">
        <v>0</v>
      </c>
      <c r="S280" s="82">
        <v>0</v>
      </c>
      <c r="T280" s="82">
        <v>0</v>
      </c>
      <c r="U280" s="82">
        <v>0</v>
      </c>
      <c r="V280" s="82">
        <v>0</v>
      </c>
      <c r="W280" s="82">
        <v>0</v>
      </c>
      <c r="X280" s="82">
        <v>0</v>
      </c>
      <c r="Y280" s="82">
        <v>0</v>
      </c>
      <c r="Z280" s="82">
        <v>0</v>
      </c>
      <c r="AA280" s="82">
        <v>0</v>
      </c>
      <c r="AB280" s="82">
        <v>13</v>
      </c>
      <c r="AC280" s="82">
        <v>0</v>
      </c>
      <c r="AD280" s="82">
        <v>0</v>
      </c>
      <c r="AE280" s="82">
        <v>0</v>
      </c>
      <c r="AF280" s="82">
        <v>0</v>
      </c>
      <c r="AG280" s="82">
        <v>0</v>
      </c>
      <c r="AH280" s="82">
        <v>0</v>
      </c>
      <c r="AI280" s="82">
        <v>1</v>
      </c>
      <c r="AJ280" s="82">
        <v>13</v>
      </c>
      <c r="AK280" s="82">
        <v>0</v>
      </c>
      <c r="AL280" s="82">
        <v>0</v>
      </c>
      <c r="AM280" s="82">
        <v>0</v>
      </c>
      <c r="AN280" s="82">
        <v>0</v>
      </c>
      <c r="AO280" s="82">
        <v>0</v>
      </c>
      <c r="AP280" s="82">
        <v>0</v>
      </c>
      <c r="AQ280" s="82">
        <v>1</v>
      </c>
    </row>
    <row r="281" spans="1:43" ht="31.5">
      <c r="A281" s="59" t="s">
        <v>232</v>
      </c>
      <c r="B281" s="68" t="s">
        <v>114</v>
      </c>
      <c r="C281" s="53" t="s">
        <v>150</v>
      </c>
      <c r="D281" s="82">
        <v>0</v>
      </c>
      <c r="E281" s="82">
        <v>0</v>
      </c>
      <c r="F281" s="82">
        <v>0</v>
      </c>
      <c r="G281" s="82">
        <v>0</v>
      </c>
      <c r="H281" s="82">
        <v>0</v>
      </c>
      <c r="I281" s="82">
        <v>0</v>
      </c>
      <c r="J281" s="82">
        <v>0</v>
      </c>
      <c r="K281" s="82">
        <v>0</v>
      </c>
      <c r="L281" s="82">
        <v>0</v>
      </c>
      <c r="M281" s="82">
        <v>0</v>
      </c>
      <c r="N281" s="82">
        <v>0</v>
      </c>
      <c r="O281" s="82">
        <v>0</v>
      </c>
      <c r="P281" s="82">
        <v>0</v>
      </c>
      <c r="Q281" s="82">
        <v>0</v>
      </c>
      <c r="R281" s="82">
        <v>0</v>
      </c>
      <c r="S281" s="82">
        <v>0</v>
      </c>
      <c r="T281" s="82">
        <v>0</v>
      </c>
      <c r="U281" s="82">
        <v>0</v>
      </c>
      <c r="V281" s="82">
        <v>0</v>
      </c>
      <c r="W281" s="82">
        <v>0</v>
      </c>
      <c r="X281" s="82">
        <v>0</v>
      </c>
      <c r="Y281" s="82">
        <v>0</v>
      </c>
      <c r="Z281" s="82">
        <v>0</v>
      </c>
      <c r="AA281" s="82">
        <v>0</v>
      </c>
      <c r="AB281" s="82">
        <v>0</v>
      </c>
      <c r="AC281" s="82">
        <v>29.906921969999999</v>
      </c>
      <c r="AD281" s="82">
        <v>0</v>
      </c>
      <c r="AE281" s="82">
        <v>0</v>
      </c>
      <c r="AF281" s="82">
        <v>0</v>
      </c>
      <c r="AG281" s="82">
        <v>0</v>
      </c>
      <c r="AH281" s="82">
        <v>0</v>
      </c>
      <c r="AI281" s="82">
        <v>1</v>
      </c>
      <c r="AJ281" s="82">
        <v>0</v>
      </c>
      <c r="AK281" s="82">
        <v>29.906921969999999</v>
      </c>
      <c r="AL281" s="82">
        <v>0</v>
      </c>
      <c r="AM281" s="82">
        <v>0</v>
      </c>
      <c r="AN281" s="82">
        <v>0</v>
      </c>
      <c r="AO281" s="82">
        <v>0</v>
      </c>
      <c r="AP281" s="82">
        <v>0</v>
      </c>
      <c r="AQ281" s="82">
        <v>1</v>
      </c>
    </row>
    <row r="282" spans="1:43" ht="78.75">
      <c r="A282" s="59" t="s">
        <v>232</v>
      </c>
      <c r="B282" s="68" t="s">
        <v>403</v>
      </c>
      <c r="C282" s="53" t="s">
        <v>402</v>
      </c>
      <c r="D282" s="82">
        <v>0</v>
      </c>
      <c r="E282" s="82">
        <v>0</v>
      </c>
      <c r="F282" s="82">
        <v>0</v>
      </c>
      <c r="G282" s="82">
        <v>0</v>
      </c>
      <c r="H282" s="82">
        <v>0</v>
      </c>
      <c r="I282" s="82">
        <v>0</v>
      </c>
      <c r="J282" s="82">
        <v>0</v>
      </c>
      <c r="K282" s="82">
        <v>0</v>
      </c>
      <c r="L282" s="82">
        <v>0</v>
      </c>
      <c r="M282" s="82">
        <v>0</v>
      </c>
      <c r="N282" s="82">
        <v>0</v>
      </c>
      <c r="O282" s="82">
        <v>0</v>
      </c>
      <c r="P282" s="82">
        <v>0</v>
      </c>
      <c r="Q282" s="82">
        <v>0</v>
      </c>
      <c r="R282" s="82">
        <v>0</v>
      </c>
      <c r="S282" s="82">
        <v>0</v>
      </c>
      <c r="T282" s="82">
        <v>0</v>
      </c>
      <c r="U282" s="82">
        <v>0</v>
      </c>
      <c r="V282" s="82">
        <v>0</v>
      </c>
      <c r="W282" s="82">
        <v>0</v>
      </c>
      <c r="X282" s="82">
        <v>0</v>
      </c>
      <c r="Y282" s="82">
        <v>0</v>
      </c>
      <c r="Z282" s="82">
        <v>0</v>
      </c>
      <c r="AA282" s="82">
        <v>0</v>
      </c>
      <c r="AB282" s="82">
        <v>0</v>
      </c>
      <c r="AC282" s="82">
        <v>0</v>
      </c>
      <c r="AD282" s="82">
        <v>0</v>
      </c>
      <c r="AE282" s="82">
        <v>0</v>
      </c>
      <c r="AF282" s="82">
        <v>0</v>
      </c>
      <c r="AG282" s="82">
        <v>0</v>
      </c>
      <c r="AH282" s="82">
        <v>0</v>
      </c>
      <c r="AI282" s="82">
        <v>0</v>
      </c>
      <c r="AJ282" s="82">
        <v>0</v>
      </c>
      <c r="AK282" s="82">
        <v>0</v>
      </c>
      <c r="AL282" s="82">
        <v>0</v>
      </c>
      <c r="AM282" s="82">
        <v>0</v>
      </c>
      <c r="AN282" s="82">
        <v>0</v>
      </c>
      <c r="AO282" s="82">
        <v>0</v>
      </c>
      <c r="AP282" s="82">
        <v>0</v>
      </c>
      <c r="AQ282" s="82">
        <v>0</v>
      </c>
    </row>
    <row r="283" spans="1:43" ht="94.5">
      <c r="A283" s="59" t="s">
        <v>232</v>
      </c>
      <c r="B283" s="68" t="s">
        <v>490</v>
      </c>
      <c r="C283" s="53" t="s">
        <v>489</v>
      </c>
      <c r="D283" s="82">
        <v>0</v>
      </c>
      <c r="E283" s="82">
        <v>0</v>
      </c>
      <c r="F283" s="82">
        <v>0</v>
      </c>
      <c r="G283" s="82">
        <v>0</v>
      </c>
      <c r="H283" s="82">
        <v>0</v>
      </c>
      <c r="I283" s="82">
        <v>0</v>
      </c>
      <c r="J283" s="82">
        <v>0</v>
      </c>
      <c r="K283" s="82">
        <v>0</v>
      </c>
      <c r="L283" s="82">
        <v>0</v>
      </c>
      <c r="M283" s="82">
        <v>0</v>
      </c>
      <c r="N283" s="82">
        <v>0</v>
      </c>
      <c r="O283" s="82">
        <v>0</v>
      </c>
      <c r="P283" s="82">
        <v>0</v>
      </c>
      <c r="Q283" s="82">
        <v>0</v>
      </c>
      <c r="R283" s="82">
        <v>0</v>
      </c>
      <c r="S283" s="82">
        <v>0</v>
      </c>
      <c r="T283" s="82">
        <v>0</v>
      </c>
      <c r="U283" s="82">
        <v>0</v>
      </c>
      <c r="V283" s="82">
        <v>0</v>
      </c>
      <c r="W283" s="82">
        <v>0</v>
      </c>
      <c r="X283" s="82">
        <v>0</v>
      </c>
      <c r="Y283" s="82">
        <v>0</v>
      </c>
      <c r="Z283" s="82">
        <v>0</v>
      </c>
      <c r="AA283" s="82">
        <v>0</v>
      </c>
      <c r="AB283" s="82">
        <v>0</v>
      </c>
      <c r="AC283" s="82">
        <v>0</v>
      </c>
      <c r="AD283" s="82">
        <v>0</v>
      </c>
      <c r="AE283" s="82">
        <v>0</v>
      </c>
      <c r="AF283" s="82">
        <v>0</v>
      </c>
      <c r="AG283" s="82">
        <v>0</v>
      </c>
      <c r="AH283" s="82">
        <v>0</v>
      </c>
      <c r="AI283" s="82">
        <v>0</v>
      </c>
      <c r="AJ283" s="82">
        <v>0</v>
      </c>
      <c r="AK283" s="82">
        <v>0</v>
      </c>
      <c r="AL283" s="82">
        <v>0</v>
      </c>
      <c r="AM283" s="82">
        <v>0</v>
      </c>
      <c r="AN283" s="82">
        <v>0</v>
      </c>
      <c r="AO283" s="82">
        <v>0</v>
      </c>
      <c r="AP283" s="82">
        <v>0</v>
      </c>
      <c r="AQ283" s="82">
        <v>0</v>
      </c>
    </row>
    <row r="284" spans="1:43" ht="78.75">
      <c r="A284" s="59" t="s">
        <v>232</v>
      </c>
      <c r="B284" s="68" t="s">
        <v>367</v>
      </c>
      <c r="C284" s="53" t="s">
        <v>175</v>
      </c>
      <c r="D284" s="82">
        <v>0</v>
      </c>
      <c r="E284" s="82">
        <v>0</v>
      </c>
      <c r="F284" s="82">
        <v>0</v>
      </c>
      <c r="G284" s="82">
        <v>0</v>
      </c>
      <c r="H284" s="82">
        <v>0</v>
      </c>
      <c r="I284" s="82">
        <v>0</v>
      </c>
      <c r="J284" s="82">
        <v>0</v>
      </c>
      <c r="K284" s="82">
        <v>0</v>
      </c>
      <c r="L284" s="82">
        <v>0</v>
      </c>
      <c r="M284" s="82">
        <v>0</v>
      </c>
      <c r="N284" s="82">
        <v>0</v>
      </c>
      <c r="O284" s="82">
        <v>0</v>
      </c>
      <c r="P284" s="82">
        <v>0</v>
      </c>
      <c r="Q284" s="82">
        <v>0</v>
      </c>
      <c r="R284" s="82">
        <v>0</v>
      </c>
      <c r="S284" s="82">
        <v>0</v>
      </c>
      <c r="T284" s="82">
        <v>0</v>
      </c>
      <c r="U284" s="82">
        <v>0</v>
      </c>
      <c r="V284" s="82">
        <v>0</v>
      </c>
      <c r="W284" s="82">
        <v>0</v>
      </c>
      <c r="X284" s="82">
        <v>0</v>
      </c>
      <c r="Y284" s="82">
        <v>0</v>
      </c>
      <c r="Z284" s="82">
        <v>0</v>
      </c>
      <c r="AA284" s="82">
        <v>0</v>
      </c>
      <c r="AB284" s="82">
        <v>0</v>
      </c>
      <c r="AC284" s="82">
        <v>0</v>
      </c>
      <c r="AD284" s="82">
        <v>0</v>
      </c>
      <c r="AE284" s="82">
        <v>0</v>
      </c>
      <c r="AF284" s="82">
        <v>0</v>
      </c>
      <c r="AG284" s="82">
        <v>0</v>
      </c>
      <c r="AH284" s="82">
        <v>0</v>
      </c>
      <c r="AI284" s="82">
        <v>0</v>
      </c>
      <c r="AJ284" s="82">
        <v>0</v>
      </c>
      <c r="AK284" s="82">
        <v>0</v>
      </c>
      <c r="AL284" s="82">
        <v>0</v>
      </c>
      <c r="AM284" s="82">
        <v>0</v>
      </c>
      <c r="AN284" s="82">
        <v>0</v>
      </c>
      <c r="AO284" s="82">
        <v>0</v>
      </c>
      <c r="AP284" s="82">
        <v>0</v>
      </c>
      <c r="AQ284" s="82">
        <v>0</v>
      </c>
    </row>
    <row r="285" spans="1:43" ht="78.75">
      <c r="A285" s="59" t="s">
        <v>232</v>
      </c>
      <c r="B285" s="68" t="s">
        <v>834</v>
      </c>
      <c r="C285" s="53" t="s">
        <v>603</v>
      </c>
      <c r="D285" s="82">
        <v>0</v>
      </c>
      <c r="E285" s="82">
        <v>0</v>
      </c>
      <c r="F285" s="82">
        <v>0</v>
      </c>
      <c r="G285" s="82">
        <v>0</v>
      </c>
      <c r="H285" s="82">
        <v>0</v>
      </c>
      <c r="I285" s="82">
        <v>0</v>
      </c>
      <c r="J285" s="82">
        <v>0</v>
      </c>
      <c r="K285" s="82">
        <v>0</v>
      </c>
      <c r="L285" s="82">
        <v>0</v>
      </c>
      <c r="M285" s="82">
        <v>0</v>
      </c>
      <c r="N285" s="82">
        <v>0</v>
      </c>
      <c r="O285" s="82">
        <v>0</v>
      </c>
      <c r="P285" s="82">
        <v>0</v>
      </c>
      <c r="Q285" s="82">
        <v>0</v>
      </c>
      <c r="R285" s="82">
        <v>0</v>
      </c>
      <c r="S285" s="82">
        <v>0</v>
      </c>
      <c r="T285" s="82">
        <v>0</v>
      </c>
      <c r="U285" s="82">
        <v>0</v>
      </c>
      <c r="V285" s="82">
        <v>0</v>
      </c>
      <c r="W285" s="82">
        <v>0</v>
      </c>
      <c r="X285" s="82">
        <v>0</v>
      </c>
      <c r="Y285" s="82">
        <v>0</v>
      </c>
      <c r="Z285" s="82">
        <v>0</v>
      </c>
      <c r="AA285" s="82">
        <v>0</v>
      </c>
      <c r="AB285" s="82">
        <v>0</v>
      </c>
      <c r="AC285" s="82">
        <v>44.378292250000001</v>
      </c>
      <c r="AD285" s="82">
        <v>0</v>
      </c>
      <c r="AE285" s="82">
        <v>0</v>
      </c>
      <c r="AF285" s="82">
        <v>0</v>
      </c>
      <c r="AG285" s="82">
        <v>0</v>
      </c>
      <c r="AH285" s="82">
        <v>0</v>
      </c>
      <c r="AI285" s="82">
        <v>34</v>
      </c>
      <c r="AJ285" s="82">
        <v>0</v>
      </c>
      <c r="AK285" s="82">
        <v>44.378292250000001</v>
      </c>
      <c r="AL285" s="82">
        <v>0</v>
      </c>
      <c r="AM285" s="82">
        <v>0</v>
      </c>
      <c r="AN285" s="82">
        <v>0</v>
      </c>
      <c r="AO285" s="82">
        <v>0</v>
      </c>
      <c r="AP285" s="82">
        <v>0</v>
      </c>
      <c r="AQ285" s="82">
        <v>34</v>
      </c>
    </row>
    <row r="286" spans="1:43" ht="47.25">
      <c r="A286" s="59" t="s">
        <v>232</v>
      </c>
      <c r="B286" s="68" t="s">
        <v>835</v>
      </c>
      <c r="C286" s="53" t="s">
        <v>604</v>
      </c>
      <c r="D286" s="82">
        <v>0</v>
      </c>
      <c r="E286" s="82">
        <v>0</v>
      </c>
      <c r="F286" s="82">
        <v>0</v>
      </c>
      <c r="G286" s="82">
        <v>0</v>
      </c>
      <c r="H286" s="82">
        <v>0</v>
      </c>
      <c r="I286" s="82">
        <v>0</v>
      </c>
      <c r="J286" s="82">
        <v>0</v>
      </c>
      <c r="K286" s="82">
        <v>0</v>
      </c>
      <c r="L286" s="82">
        <v>0</v>
      </c>
      <c r="M286" s="82">
        <v>0</v>
      </c>
      <c r="N286" s="82">
        <v>0</v>
      </c>
      <c r="O286" s="82">
        <v>0</v>
      </c>
      <c r="P286" s="82">
        <v>0</v>
      </c>
      <c r="Q286" s="82">
        <v>0</v>
      </c>
      <c r="R286" s="82">
        <v>0</v>
      </c>
      <c r="S286" s="82">
        <v>0</v>
      </c>
      <c r="T286" s="82">
        <v>0</v>
      </c>
      <c r="U286" s="82">
        <v>0</v>
      </c>
      <c r="V286" s="82">
        <v>0</v>
      </c>
      <c r="W286" s="82">
        <v>0</v>
      </c>
      <c r="X286" s="82">
        <v>0</v>
      </c>
      <c r="Y286" s="82">
        <v>0</v>
      </c>
      <c r="Z286" s="82">
        <v>0</v>
      </c>
      <c r="AA286" s="82">
        <v>0</v>
      </c>
      <c r="AB286" s="82">
        <v>0</v>
      </c>
      <c r="AC286" s="82">
        <v>0</v>
      </c>
      <c r="AD286" s="82">
        <v>0</v>
      </c>
      <c r="AE286" s="82">
        <v>0</v>
      </c>
      <c r="AF286" s="82">
        <v>0</v>
      </c>
      <c r="AG286" s="82">
        <v>0</v>
      </c>
      <c r="AH286" s="82">
        <v>0</v>
      </c>
      <c r="AI286" s="82">
        <v>0</v>
      </c>
      <c r="AJ286" s="82">
        <v>0</v>
      </c>
      <c r="AK286" s="82">
        <v>0</v>
      </c>
      <c r="AL286" s="82">
        <v>0</v>
      </c>
      <c r="AM286" s="82">
        <v>0</v>
      </c>
      <c r="AN286" s="82">
        <v>0</v>
      </c>
      <c r="AO286" s="82">
        <v>0</v>
      </c>
      <c r="AP286" s="82">
        <v>0</v>
      </c>
      <c r="AQ286" s="82">
        <v>0</v>
      </c>
    </row>
    <row r="287" spans="1:43" ht="47.25">
      <c r="A287" s="59" t="s">
        <v>232</v>
      </c>
      <c r="B287" s="68" t="s">
        <v>836</v>
      </c>
      <c r="C287" s="53" t="s">
        <v>605</v>
      </c>
      <c r="D287" s="82">
        <v>0</v>
      </c>
      <c r="E287" s="82">
        <v>0</v>
      </c>
      <c r="F287" s="82">
        <v>0</v>
      </c>
      <c r="G287" s="82">
        <v>0</v>
      </c>
      <c r="H287" s="82">
        <v>0</v>
      </c>
      <c r="I287" s="82">
        <v>0</v>
      </c>
      <c r="J287" s="82">
        <v>0</v>
      </c>
      <c r="K287" s="82">
        <v>0</v>
      </c>
      <c r="L287" s="82">
        <v>0</v>
      </c>
      <c r="M287" s="82">
        <v>0</v>
      </c>
      <c r="N287" s="82">
        <v>0</v>
      </c>
      <c r="O287" s="82">
        <v>0</v>
      </c>
      <c r="P287" s="82">
        <v>0</v>
      </c>
      <c r="Q287" s="82">
        <v>0</v>
      </c>
      <c r="R287" s="82">
        <v>0</v>
      </c>
      <c r="S287" s="82">
        <v>0</v>
      </c>
      <c r="T287" s="82">
        <v>0</v>
      </c>
      <c r="U287" s="82">
        <v>0</v>
      </c>
      <c r="V287" s="82">
        <v>0</v>
      </c>
      <c r="W287" s="82">
        <v>0</v>
      </c>
      <c r="X287" s="82">
        <v>0</v>
      </c>
      <c r="Y287" s="82">
        <v>0</v>
      </c>
      <c r="Z287" s="82">
        <v>0</v>
      </c>
      <c r="AA287" s="82">
        <v>0</v>
      </c>
      <c r="AB287" s="82">
        <v>0</v>
      </c>
      <c r="AC287" s="82">
        <v>0</v>
      </c>
      <c r="AD287" s="82">
        <v>0</v>
      </c>
      <c r="AE287" s="82">
        <v>0</v>
      </c>
      <c r="AF287" s="82">
        <v>0</v>
      </c>
      <c r="AG287" s="82">
        <v>0</v>
      </c>
      <c r="AH287" s="82">
        <v>0</v>
      </c>
      <c r="AI287" s="82">
        <v>0</v>
      </c>
      <c r="AJ287" s="82">
        <v>0</v>
      </c>
      <c r="AK287" s="82">
        <v>0</v>
      </c>
      <c r="AL287" s="82">
        <v>0</v>
      </c>
      <c r="AM287" s="82">
        <v>0</v>
      </c>
      <c r="AN287" s="82">
        <v>0</v>
      </c>
      <c r="AO287" s="82">
        <v>0</v>
      </c>
      <c r="AP287" s="82">
        <v>0</v>
      </c>
      <c r="AQ287" s="82">
        <v>0</v>
      </c>
    </row>
    <row r="288" spans="1:43" ht="47.25">
      <c r="A288" s="59" t="s">
        <v>232</v>
      </c>
      <c r="B288" s="68" t="s">
        <v>837</v>
      </c>
      <c r="C288" s="53" t="s">
        <v>606</v>
      </c>
      <c r="D288" s="82">
        <v>0</v>
      </c>
      <c r="E288" s="82">
        <v>0</v>
      </c>
      <c r="F288" s="82">
        <v>0</v>
      </c>
      <c r="G288" s="82">
        <v>0</v>
      </c>
      <c r="H288" s="82">
        <v>0</v>
      </c>
      <c r="I288" s="82">
        <v>0</v>
      </c>
      <c r="J288" s="82">
        <v>0</v>
      </c>
      <c r="K288" s="82">
        <v>0</v>
      </c>
      <c r="L288" s="82">
        <v>0</v>
      </c>
      <c r="M288" s="82">
        <v>0</v>
      </c>
      <c r="N288" s="82">
        <v>0</v>
      </c>
      <c r="O288" s="82">
        <v>0</v>
      </c>
      <c r="P288" s="82">
        <v>0</v>
      </c>
      <c r="Q288" s="82">
        <v>0</v>
      </c>
      <c r="R288" s="82">
        <v>0</v>
      </c>
      <c r="S288" s="82">
        <v>0</v>
      </c>
      <c r="T288" s="82">
        <v>0</v>
      </c>
      <c r="U288" s="82">
        <v>0</v>
      </c>
      <c r="V288" s="82">
        <v>0</v>
      </c>
      <c r="W288" s="82">
        <v>0</v>
      </c>
      <c r="X288" s="82">
        <v>0</v>
      </c>
      <c r="Y288" s="82">
        <v>0</v>
      </c>
      <c r="Z288" s="82">
        <v>0</v>
      </c>
      <c r="AA288" s="82">
        <v>0</v>
      </c>
      <c r="AB288" s="82">
        <v>0</v>
      </c>
      <c r="AC288" s="82">
        <v>0</v>
      </c>
      <c r="AD288" s="82">
        <v>0</v>
      </c>
      <c r="AE288" s="82">
        <v>0</v>
      </c>
      <c r="AF288" s="82">
        <v>0</v>
      </c>
      <c r="AG288" s="82">
        <v>0</v>
      </c>
      <c r="AH288" s="82">
        <v>0</v>
      </c>
      <c r="AI288" s="82">
        <v>0</v>
      </c>
      <c r="AJ288" s="82">
        <v>0</v>
      </c>
      <c r="AK288" s="82">
        <v>0</v>
      </c>
      <c r="AL288" s="82">
        <v>0</v>
      </c>
      <c r="AM288" s="82">
        <v>0</v>
      </c>
      <c r="AN288" s="82">
        <v>0</v>
      </c>
      <c r="AO288" s="82">
        <v>0</v>
      </c>
      <c r="AP288" s="82">
        <v>0</v>
      </c>
      <c r="AQ288" s="82">
        <v>0</v>
      </c>
    </row>
    <row r="289" spans="1:43" ht="47.25">
      <c r="A289" s="59" t="s">
        <v>232</v>
      </c>
      <c r="B289" s="68" t="s">
        <v>838</v>
      </c>
      <c r="C289" s="53" t="s">
        <v>607</v>
      </c>
      <c r="D289" s="82">
        <v>0</v>
      </c>
      <c r="E289" s="82">
        <v>0</v>
      </c>
      <c r="F289" s="82">
        <v>0</v>
      </c>
      <c r="G289" s="82">
        <v>0</v>
      </c>
      <c r="H289" s="82">
        <v>0</v>
      </c>
      <c r="I289" s="82">
        <v>0</v>
      </c>
      <c r="J289" s="82">
        <v>0</v>
      </c>
      <c r="K289" s="82">
        <v>0</v>
      </c>
      <c r="L289" s="82">
        <v>0</v>
      </c>
      <c r="M289" s="82">
        <v>0</v>
      </c>
      <c r="N289" s="82">
        <v>0</v>
      </c>
      <c r="O289" s="82">
        <v>0</v>
      </c>
      <c r="P289" s="82">
        <v>0</v>
      </c>
      <c r="Q289" s="82">
        <v>0</v>
      </c>
      <c r="R289" s="82">
        <v>0</v>
      </c>
      <c r="S289" s="82">
        <v>0</v>
      </c>
      <c r="T289" s="82">
        <v>0</v>
      </c>
      <c r="U289" s="82">
        <v>0</v>
      </c>
      <c r="V289" s="82">
        <v>0</v>
      </c>
      <c r="W289" s="82">
        <v>0</v>
      </c>
      <c r="X289" s="82">
        <v>0</v>
      </c>
      <c r="Y289" s="82">
        <v>0</v>
      </c>
      <c r="Z289" s="82">
        <v>0</v>
      </c>
      <c r="AA289" s="82">
        <v>0</v>
      </c>
      <c r="AB289" s="82">
        <v>0</v>
      </c>
      <c r="AC289" s="82">
        <v>0</v>
      </c>
      <c r="AD289" s="82">
        <v>0</v>
      </c>
      <c r="AE289" s="82">
        <v>0</v>
      </c>
      <c r="AF289" s="82">
        <v>0</v>
      </c>
      <c r="AG289" s="82">
        <v>0</v>
      </c>
      <c r="AH289" s="82">
        <v>0</v>
      </c>
      <c r="AI289" s="82">
        <v>0</v>
      </c>
      <c r="AJ289" s="82">
        <v>0</v>
      </c>
      <c r="AK289" s="82">
        <v>0</v>
      </c>
      <c r="AL289" s="82">
        <v>0</v>
      </c>
      <c r="AM289" s="82">
        <v>0</v>
      </c>
      <c r="AN289" s="82">
        <v>0</v>
      </c>
      <c r="AO289" s="82">
        <v>0</v>
      </c>
      <c r="AP289" s="82">
        <v>0</v>
      </c>
      <c r="AQ289" s="82">
        <v>0</v>
      </c>
    </row>
    <row r="290" spans="1:43" ht="95.25" customHeight="1">
      <c r="A290" s="59" t="s">
        <v>232</v>
      </c>
      <c r="B290" s="68" t="s">
        <v>706</v>
      </c>
      <c r="C290" s="53" t="s">
        <v>177</v>
      </c>
      <c r="D290" s="82">
        <v>0</v>
      </c>
      <c r="E290" s="82">
        <v>0</v>
      </c>
      <c r="F290" s="82">
        <v>0</v>
      </c>
      <c r="G290" s="82">
        <v>0</v>
      </c>
      <c r="H290" s="82">
        <v>0</v>
      </c>
      <c r="I290" s="82">
        <v>0</v>
      </c>
      <c r="J290" s="82">
        <v>0</v>
      </c>
      <c r="K290" s="82">
        <v>0</v>
      </c>
      <c r="L290" s="82">
        <v>0</v>
      </c>
      <c r="M290" s="82">
        <v>0</v>
      </c>
      <c r="N290" s="82">
        <v>0</v>
      </c>
      <c r="O290" s="82">
        <v>0</v>
      </c>
      <c r="P290" s="82">
        <v>0</v>
      </c>
      <c r="Q290" s="82">
        <v>0</v>
      </c>
      <c r="R290" s="82">
        <v>0</v>
      </c>
      <c r="S290" s="82">
        <v>0</v>
      </c>
      <c r="T290" s="82">
        <v>0</v>
      </c>
      <c r="U290" s="82">
        <v>0</v>
      </c>
      <c r="V290" s="82">
        <v>0</v>
      </c>
      <c r="W290" s="82">
        <v>0</v>
      </c>
      <c r="X290" s="82">
        <v>0</v>
      </c>
      <c r="Y290" s="82">
        <v>0</v>
      </c>
      <c r="Z290" s="82">
        <v>0</v>
      </c>
      <c r="AA290" s="82">
        <v>0</v>
      </c>
      <c r="AB290" s="82">
        <v>0</v>
      </c>
      <c r="AC290" s="82">
        <v>0</v>
      </c>
      <c r="AD290" s="82">
        <v>0</v>
      </c>
      <c r="AE290" s="82">
        <v>0</v>
      </c>
      <c r="AF290" s="82">
        <v>0</v>
      </c>
      <c r="AG290" s="82">
        <v>0</v>
      </c>
      <c r="AH290" s="82">
        <v>0</v>
      </c>
      <c r="AI290" s="82">
        <v>0</v>
      </c>
      <c r="AJ290" s="82">
        <v>0</v>
      </c>
      <c r="AK290" s="82">
        <v>0</v>
      </c>
      <c r="AL290" s="82">
        <v>0</v>
      </c>
      <c r="AM290" s="82">
        <v>0</v>
      </c>
      <c r="AN290" s="82">
        <v>0</v>
      </c>
      <c r="AO290" s="82">
        <v>0</v>
      </c>
      <c r="AP290" s="82">
        <v>0</v>
      </c>
      <c r="AQ290" s="82">
        <v>0</v>
      </c>
    </row>
    <row r="291" spans="1:43" ht="45" customHeight="1">
      <c r="A291" s="59" t="s">
        <v>232</v>
      </c>
      <c r="B291" s="68" t="s">
        <v>851</v>
      </c>
      <c r="C291" s="53" t="s">
        <v>613</v>
      </c>
      <c r="D291" s="82">
        <v>0</v>
      </c>
      <c r="E291" s="82">
        <v>0</v>
      </c>
      <c r="F291" s="82">
        <v>0</v>
      </c>
      <c r="G291" s="82">
        <v>0</v>
      </c>
      <c r="H291" s="82">
        <v>0</v>
      </c>
      <c r="I291" s="82">
        <v>0</v>
      </c>
      <c r="J291" s="82">
        <v>0</v>
      </c>
      <c r="K291" s="82">
        <v>0</v>
      </c>
      <c r="L291" s="82">
        <v>0</v>
      </c>
      <c r="M291" s="82">
        <v>0</v>
      </c>
      <c r="N291" s="82">
        <v>0</v>
      </c>
      <c r="O291" s="82">
        <v>0</v>
      </c>
      <c r="P291" s="82">
        <v>0</v>
      </c>
      <c r="Q291" s="82">
        <v>0</v>
      </c>
      <c r="R291" s="82">
        <v>0</v>
      </c>
      <c r="S291" s="82">
        <v>0</v>
      </c>
      <c r="T291" s="82">
        <v>0</v>
      </c>
      <c r="U291" s="82">
        <v>8.82</v>
      </c>
      <c r="V291" s="82">
        <v>0</v>
      </c>
      <c r="W291" s="82">
        <v>0</v>
      </c>
      <c r="X291" s="82">
        <v>0</v>
      </c>
      <c r="Y291" s="82">
        <v>0</v>
      </c>
      <c r="Z291" s="82">
        <v>0</v>
      </c>
      <c r="AA291" s="82">
        <v>40</v>
      </c>
      <c r="AB291" s="82">
        <v>0</v>
      </c>
      <c r="AC291" s="82">
        <v>20.51205225</v>
      </c>
      <c r="AD291" s="82">
        <v>0</v>
      </c>
      <c r="AE291" s="82">
        <v>0</v>
      </c>
      <c r="AF291" s="82">
        <v>0</v>
      </c>
      <c r="AG291" s="82">
        <v>0</v>
      </c>
      <c r="AH291" s="82">
        <v>0</v>
      </c>
      <c r="AI291" s="82">
        <v>90</v>
      </c>
      <c r="AJ291" s="82">
        <v>0</v>
      </c>
      <c r="AK291" s="82">
        <v>29.33205225</v>
      </c>
      <c r="AL291" s="82">
        <v>0</v>
      </c>
      <c r="AM291" s="82">
        <v>0</v>
      </c>
      <c r="AN291" s="82">
        <v>0</v>
      </c>
      <c r="AO291" s="82">
        <v>0</v>
      </c>
      <c r="AP291" s="82">
        <v>0</v>
      </c>
      <c r="AQ291" s="82">
        <v>130</v>
      </c>
    </row>
    <row r="292" spans="1:43" ht="126">
      <c r="A292" s="59" t="s">
        <v>232</v>
      </c>
      <c r="B292" s="68" t="s">
        <v>692</v>
      </c>
      <c r="C292" s="53" t="s">
        <v>614</v>
      </c>
      <c r="D292" s="82">
        <v>0</v>
      </c>
      <c r="E292" s="82">
        <v>0</v>
      </c>
      <c r="F292" s="82">
        <v>0</v>
      </c>
      <c r="G292" s="82">
        <v>0</v>
      </c>
      <c r="H292" s="82">
        <v>0</v>
      </c>
      <c r="I292" s="82">
        <v>0</v>
      </c>
      <c r="J292" s="82">
        <v>0</v>
      </c>
      <c r="K292" s="82">
        <v>0</v>
      </c>
      <c r="L292" s="82">
        <v>0</v>
      </c>
      <c r="M292" s="82">
        <v>0</v>
      </c>
      <c r="N292" s="82">
        <v>0</v>
      </c>
      <c r="O292" s="82">
        <v>0</v>
      </c>
      <c r="P292" s="82">
        <v>0</v>
      </c>
      <c r="Q292" s="82">
        <v>0</v>
      </c>
      <c r="R292" s="82">
        <v>0</v>
      </c>
      <c r="S292" s="82">
        <v>0</v>
      </c>
      <c r="T292" s="82">
        <v>0</v>
      </c>
      <c r="U292" s="82">
        <v>0</v>
      </c>
      <c r="V292" s="82">
        <v>0</v>
      </c>
      <c r="W292" s="82">
        <v>0</v>
      </c>
      <c r="X292" s="82">
        <v>0</v>
      </c>
      <c r="Y292" s="82">
        <v>0</v>
      </c>
      <c r="Z292" s="82">
        <v>0</v>
      </c>
      <c r="AA292" s="82">
        <v>0</v>
      </c>
      <c r="AB292" s="82">
        <v>0</v>
      </c>
      <c r="AC292" s="82">
        <v>0</v>
      </c>
      <c r="AD292" s="82">
        <v>0</v>
      </c>
      <c r="AE292" s="82">
        <v>0</v>
      </c>
      <c r="AF292" s="82">
        <v>0</v>
      </c>
      <c r="AG292" s="82">
        <v>0</v>
      </c>
      <c r="AH292" s="82">
        <v>0</v>
      </c>
      <c r="AI292" s="82">
        <v>0</v>
      </c>
      <c r="AJ292" s="82">
        <v>0</v>
      </c>
      <c r="AK292" s="82">
        <v>0</v>
      </c>
      <c r="AL292" s="82">
        <v>0</v>
      </c>
      <c r="AM292" s="82">
        <v>0</v>
      </c>
      <c r="AN292" s="82">
        <v>0</v>
      </c>
      <c r="AO292" s="82">
        <v>0</v>
      </c>
      <c r="AP292" s="82">
        <v>0</v>
      </c>
      <c r="AQ292" s="82">
        <v>0</v>
      </c>
    </row>
    <row r="293" spans="1:43" ht="94.5">
      <c r="A293" s="59" t="s">
        <v>232</v>
      </c>
      <c r="B293" s="68" t="s">
        <v>693</v>
      </c>
      <c r="C293" s="53" t="s">
        <v>615</v>
      </c>
      <c r="D293" s="82">
        <v>0</v>
      </c>
      <c r="E293" s="82">
        <v>0</v>
      </c>
      <c r="F293" s="82">
        <v>0</v>
      </c>
      <c r="G293" s="82">
        <v>0</v>
      </c>
      <c r="H293" s="82">
        <v>0</v>
      </c>
      <c r="I293" s="82">
        <v>0</v>
      </c>
      <c r="J293" s="82">
        <v>0</v>
      </c>
      <c r="K293" s="82">
        <v>0</v>
      </c>
      <c r="L293" s="82">
        <v>0</v>
      </c>
      <c r="M293" s="82">
        <v>0</v>
      </c>
      <c r="N293" s="82">
        <v>0</v>
      </c>
      <c r="O293" s="82">
        <v>0</v>
      </c>
      <c r="P293" s="82">
        <v>0</v>
      </c>
      <c r="Q293" s="82">
        <v>0</v>
      </c>
      <c r="R293" s="82">
        <v>0</v>
      </c>
      <c r="S293" s="82">
        <v>0</v>
      </c>
      <c r="T293" s="82">
        <v>0</v>
      </c>
      <c r="U293" s="82">
        <v>0</v>
      </c>
      <c r="V293" s="82">
        <v>0</v>
      </c>
      <c r="W293" s="82">
        <v>0</v>
      </c>
      <c r="X293" s="82">
        <v>0</v>
      </c>
      <c r="Y293" s="82">
        <v>0</v>
      </c>
      <c r="Z293" s="82">
        <v>0</v>
      </c>
      <c r="AA293" s="82">
        <v>0</v>
      </c>
      <c r="AB293" s="82">
        <v>0</v>
      </c>
      <c r="AC293" s="82">
        <v>0</v>
      </c>
      <c r="AD293" s="82">
        <v>0</v>
      </c>
      <c r="AE293" s="82">
        <v>0</v>
      </c>
      <c r="AF293" s="82">
        <v>0</v>
      </c>
      <c r="AG293" s="82">
        <v>0</v>
      </c>
      <c r="AH293" s="82">
        <v>0</v>
      </c>
      <c r="AI293" s="82">
        <v>0</v>
      </c>
      <c r="AJ293" s="82">
        <v>0</v>
      </c>
      <c r="AK293" s="82">
        <v>0</v>
      </c>
      <c r="AL293" s="82">
        <v>0</v>
      </c>
      <c r="AM293" s="82">
        <v>0</v>
      </c>
      <c r="AN293" s="82">
        <v>0</v>
      </c>
      <c r="AO293" s="82">
        <v>0</v>
      </c>
      <c r="AP293" s="82">
        <v>0</v>
      </c>
      <c r="AQ293" s="82">
        <v>0</v>
      </c>
    </row>
    <row r="294" spans="1:43" ht="63">
      <c r="A294" s="59" t="s">
        <v>232</v>
      </c>
      <c r="B294" s="68" t="s">
        <v>694</v>
      </c>
      <c r="C294" s="53" t="s">
        <v>616</v>
      </c>
      <c r="D294" s="82">
        <v>0</v>
      </c>
      <c r="E294" s="82">
        <v>0</v>
      </c>
      <c r="F294" s="82">
        <v>0</v>
      </c>
      <c r="G294" s="82">
        <v>0</v>
      </c>
      <c r="H294" s="82">
        <v>0</v>
      </c>
      <c r="I294" s="82">
        <v>0</v>
      </c>
      <c r="J294" s="82">
        <v>0</v>
      </c>
      <c r="K294" s="82">
        <v>0</v>
      </c>
      <c r="L294" s="82">
        <v>0</v>
      </c>
      <c r="M294" s="82">
        <v>0</v>
      </c>
      <c r="N294" s="82">
        <v>0</v>
      </c>
      <c r="O294" s="82">
        <v>0</v>
      </c>
      <c r="P294" s="82">
        <v>0</v>
      </c>
      <c r="Q294" s="82">
        <v>0</v>
      </c>
      <c r="R294" s="82">
        <v>0</v>
      </c>
      <c r="S294" s="82">
        <v>0</v>
      </c>
      <c r="T294" s="82">
        <v>0</v>
      </c>
      <c r="U294" s="82">
        <v>0</v>
      </c>
      <c r="V294" s="82">
        <v>0</v>
      </c>
      <c r="W294" s="82">
        <v>0</v>
      </c>
      <c r="X294" s="82">
        <v>0</v>
      </c>
      <c r="Y294" s="82">
        <v>0</v>
      </c>
      <c r="Z294" s="82">
        <v>0</v>
      </c>
      <c r="AA294" s="82">
        <v>0</v>
      </c>
      <c r="AB294" s="82">
        <v>0</v>
      </c>
      <c r="AC294" s="82">
        <v>0</v>
      </c>
      <c r="AD294" s="82">
        <v>0</v>
      </c>
      <c r="AE294" s="82">
        <v>0</v>
      </c>
      <c r="AF294" s="82">
        <v>0</v>
      </c>
      <c r="AG294" s="82">
        <v>0</v>
      </c>
      <c r="AH294" s="82">
        <v>0</v>
      </c>
      <c r="AI294" s="82">
        <v>0</v>
      </c>
      <c r="AJ294" s="82">
        <v>0</v>
      </c>
      <c r="AK294" s="82">
        <v>0</v>
      </c>
      <c r="AL294" s="82">
        <v>0</v>
      </c>
      <c r="AM294" s="82">
        <v>0</v>
      </c>
      <c r="AN294" s="82">
        <v>0</v>
      </c>
      <c r="AO294" s="82">
        <v>0</v>
      </c>
      <c r="AP294" s="82">
        <v>0</v>
      </c>
      <c r="AQ294" s="82">
        <v>0</v>
      </c>
    </row>
    <row r="295" spans="1:43" ht="63">
      <c r="A295" s="59" t="s">
        <v>232</v>
      </c>
      <c r="B295" s="68" t="s">
        <v>697</v>
      </c>
      <c r="C295" s="53" t="s">
        <v>698</v>
      </c>
      <c r="D295" s="82">
        <v>0</v>
      </c>
      <c r="E295" s="82">
        <v>0</v>
      </c>
      <c r="F295" s="82">
        <v>0</v>
      </c>
      <c r="G295" s="82">
        <v>0</v>
      </c>
      <c r="H295" s="82">
        <v>0</v>
      </c>
      <c r="I295" s="82">
        <v>0</v>
      </c>
      <c r="J295" s="82">
        <v>0</v>
      </c>
      <c r="K295" s="82">
        <v>0</v>
      </c>
      <c r="L295" s="82">
        <v>0</v>
      </c>
      <c r="M295" s="82">
        <v>0</v>
      </c>
      <c r="N295" s="82">
        <v>0</v>
      </c>
      <c r="O295" s="82">
        <v>0</v>
      </c>
      <c r="P295" s="82">
        <v>0</v>
      </c>
      <c r="Q295" s="82">
        <v>0</v>
      </c>
      <c r="R295" s="82">
        <v>0</v>
      </c>
      <c r="S295" s="82">
        <v>0</v>
      </c>
      <c r="T295" s="82">
        <v>0</v>
      </c>
      <c r="U295" s="82">
        <v>0</v>
      </c>
      <c r="V295" s="82">
        <v>0</v>
      </c>
      <c r="W295" s="82">
        <v>0</v>
      </c>
      <c r="X295" s="82">
        <v>0</v>
      </c>
      <c r="Y295" s="82">
        <v>0</v>
      </c>
      <c r="Z295" s="82">
        <v>0</v>
      </c>
      <c r="AA295" s="82">
        <v>0</v>
      </c>
      <c r="AB295" s="82">
        <v>0</v>
      </c>
      <c r="AC295" s="82">
        <v>0</v>
      </c>
      <c r="AD295" s="82">
        <v>0</v>
      </c>
      <c r="AE295" s="82">
        <v>0</v>
      </c>
      <c r="AF295" s="82">
        <v>0</v>
      </c>
      <c r="AG295" s="82">
        <v>0</v>
      </c>
      <c r="AH295" s="82">
        <v>0</v>
      </c>
      <c r="AI295" s="82">
        <v>0</v>
      </c>
      <c r="AJ295" s="82">
        <v>0</v>
      </c>
      <c r="AK295" s="82">
        <v>0</v>
      </c>
      <c r="AL295" s="82">
        <v>0</v>
      </c>
      <c r="AM295" s="82">
        <v>0</v>
      </c>
      <c r="AN295" s="82">
        <v>0</v>
      </c>
      <c r="AO295" s="82">
        <v>0</v>
      </c>
      <c r="AP295" s="82">
        <v>0</v>
      </c>
      <c r="AQ295" s="82">
        <v>0</v>
      </c>
    </row>
    <row r="296" spans="1:43" ht="220.5">
      <c r="A296" s="59" t="s">
        <v>232</v>
      </c>
      <c r="B296" s="68" t="s">
        <v>773</v>
      </c>
      <c r="C296" s="53" t="s">
        <v>774</v>
      </c>
      <c r="D296" s="82">
        <v>0</v>
      </c>
      <c r="E296" s="82">
        <v>0</v>
      </c>
      <c r="F296" s="82">
        <v>0</v>
      </c>
      <c r="G296" s="82">
        <v>0</v>
      </c>
      <c r="H296" s="82">
        <v>0</v>
      </c>
      <c r="I296" s="82">
        <v>0</v>
      </c>
      <c r="J296" s="82">
        <v>0</v>
      </c>
      <c r="K296" s="82">
        <v>0</v>
      </c>
      <c r="L296" s="82">
        <v>0</v>
      </c>
      <c r="M296" s="82">
        <v>8.2260390999999995</v>
      </c>
      <c r="N296" s="82">
        <v>0</v>
      </c>
      <c r="O296" s="82">
        <v>0</v>
      </c>
      <c r="P296" s="82">
        <v>0</v>
      </c>
      <c r="Q296" s="82">
        <v>0</v>
      </c>
      <c r="R296" s="82">
        <v>0</v>
      </c>
      <c r="S296" s="82">
        <v>20</v>
      </c>
      <c r="T296" s="82">
        <v>0</v>
      </c>
      <c r="U296" s="82">
        <v>0</v>
      </c>
      <c r="V296" s="82">
        <v>0</v>
      </c>
      <c r="W296" s="82">
        <v>0</v>
      </c>
      <c r="X296" s="82">
        <v>0</v>
      </c>
      <c r="Y296" s="82">
        <v>0</v>
      </c>
      <c r="Z296" s="82">
        <v>0</v>
      </c>
      <c r="AA296" s="82">
        <v>0</v>
      </c>
      <c r="AB296" s="82">
        <v>0</v>
      </c>
      <c r="AC296" s="82">
        <v>0</v>
      </c>
      <c r="AD296" s="82">
        <v>0</v>
      </c>
      <c r="AE296" s="82">
        <v>0</v>
      </c>
      <c r="AF296" s="82">
        <v>0</v>
      </c>
      <c r="AG296" s="82">
        <v>0</v>
      </c>
      <c r="AH296" s="82">
        <v>0</v>
      </c>
      <c r="AI296" s="82">
        <v>0</v>
      </c>
      <c r="AJ296" s="82">
        <v>0</v>
      </c>
      <c r="AK296" s="82">
        <v>8.2260390999999995</v>
      </c>
      <c r="AL296" s="82">
        <v>0</v>
      </c>
      <c r="AM296" s="82">
        <v>0</v>
      </c>
      <c r="AN296" s="82">
        <v>0</v>
      </c>
      <c r="AO296" s="82">
        <v>0</v>
      </c>
      <c r="AP296" s="82">
        <v>0</v>
      </c>
      <c r="AQ296" s="82">
        <v>20</v>
      </c>
    </row>
    <row r="297" spans="1:43" ht="78.75">
      <c r="A297" s="59" t="s">
        <v>232</v>
      </c>
      <c r="B297" s="68" t="s">
        <v>633</v>
      </c>
      <c r="C297" s="53" t="s">
        <v>491</v>
      </c>
      <c r="D297" s="82">
        <v>0</v>
      </c>
      <c r="E297" s="82">
        <v>0</v>
      </c>
      <c r="F297" s="82">
        <v>0</v>
      </c>
      <c r="G297" s="82">
        <v>0</v>
      </c>
      <c r="H297" s="82">
        <v>0</v>
      </c>
      <c r="I297" s="82">
        <v>0</v>
      </c>
      <c r="J297" s="82">
        <v>0</v>
      </c>
      <c r="K297" s="82">
        <v>0</v>
      </c>
      <c r="L297" s="82">
        <v>0</v>
      </c>
      <c r="M297" s="82">
        <v>0</v>
      </c>
      <c r="N297" s="82">
        <v>0</v>
      </c>
      <c r="O297" s="82">
        <v>0</v>
      </c>
      <c r="P297" s="82">
        <v>0</v>
      </c>
      <c r="Q297" s="82">
        <v>0</v>
      </c>
      <c r="R297" s="82">
        <v>0</v>
      </c>
      <c r="S297" s="82">
        <v>0</v>
      </c>
      <c r="T297" s="82">
        <v>0</v>
      </c>
      <c r="U297" s="82">
        <v>0</v>
      </c>
      <c r="V297" s="82">
        <v>0</v>
      </c>
      <c r="W297" s="82">
        <v>0</v>
      </c>
      <c r="X297" s="82">
        <v>0</v>
      </c>
      <c r="Y297" s="82">
        <v>0</v>
      </c>
      <c r="Z297" s="82">
        <v>0</v>
      </c>
      <c r="AA297" s="82">
        <v>0</v>
      </c>
      <c r="AB297" s="82">
        <v>0</v>
      </c>
      <c r="AC297" s="82">
        <v>0</v>
      </c>
      <c r="AD297" s="82">
        <v>0</v>
      </c>
      <c r="AE297" s="82">
        <v>0</v>
      </c>
      <c r="AF297" s="82">
        <v>0</v>
      </c>
      <c r="AG297" s="82">
        <v>0</v>
      </c>
      <c r="AH297" s="82">
        <v>0</v>
      </c>
      <c r="AI297" s="82">
        <v>0</v>
      </c>
      <c r="AJ297" s="82">
        <v>0</v>
      </c>
      <c r="AK297" s="82">
        <v>0</v>
      </c>
      <c r="AL297" s="82">
        <v>0</v>
      </c>
      <c r="AM297" s="82">
        <v>0</v>
      </c>
      <c r="AN297" s="82">
        <v>0</v>
      </c>
      <c r="AO297" s="82">
        <v>0</v>
      </c>
      <c r="AP297" s="82">
        <v>0</v>
      </c>
      <c r="AQ297" s="82">
        <v>0</v>
      </c>
    </row>
    <row r="298" spans="1:43" ht="63">
      <c r="A298" s="59" t="s">
        <v>232</v>
      </c>
      <c r="B298" s="68" t="s">
        <v>801</v>
      </c>
      <c r="C298" s="53" t="s">
        <v>492</v>
      </c>
      <c r="D298" s="82">
        <v>0</v>
      </c>
      <c r="E298" s="82">
        <v>0</v>
      </c>
      <c r="F298" s="82">
        <v>0</v>
      </c>
      <c r="G298" s="82">
        <v>0</v>
      </c>
      <c r="H298" s="82">
        <v>0</v>
      </c>
      <c r="I298" s="82">
        <v>0</v>
      </c>
      <c r="J298" s="82">
        <v>0</v>
      </c>
      <c r="K298" s="82">
        <v>0</v>
      </c>
      <c r="L298" s="82">
        <v>0</v>
      </c>
      <c r="M298" s="82">
        <v>0.61958453999999996</v>
      </c>
      <c r="N298" s="82">
        <v>0</v>
      </c>
      <c r="O298" s="82">
        <v>0</v>
      </c>
      <c r="P298" s="82">
        <v>0</v>
      </c>
      <c r="Q298" s="82">
        <v>0</v>
      </c>
      <c r="R298" s="82">
        <v>0</v>
      </c>
      <c r="S298" s="82">
        <v>2</v>
      </c>
      <c r="T298" s="82">
        <v>0</v>
      </c>
      <c r="U298" s="82">
        <v>0.22239824000000008</v>
      </c>
      <c r="V298" s="82">
        <v>0</v>
      </c>
      <c r="W298" s="82">
        <v>0</v>
      </c>
      <c r="X298" s="82">
        <v>0</v>
      </c>
      <c r="Y298" s="82">
        <v>0</v>
      </c>
      <c r="Z298" s="82">
        <v>0</v>
      </c>
      <c r="AA298" s="82">
        <v>3</v>
      </c>
      <c r="AB298" s="82">
        <v>0</v>
      </c>
      <c r="AC298" s="82">
        <v>0</v>
      </c>
      <c r="AD298" s="82">
        <v>0</v>
      </c>
      <c r="AE298" s="82">
        <v>0</v>
      </c>
      <c r="AF298" s="82">
        <v>0</v>
      </c>
      <c r="AG298" s="82">
        <v>0</v>
      </c>
      <c r="AH298" s="82">
        <v>0</v>
      </c>
      <c r="AI298" s="82">
        <v>0</v>
      </c>
      <c r="AJ298" s="82">
        <v>0</v>
      </c>
      <c r="AK298" s="82">
        <v>0.84198278000000004</v>
      </c>
      <c r="AL298" s="82">
        <v>0</v>
      </c>
      <c r="AM298" s="82">
        <v>0</v>
      </c>
      <c r="AN298" s="82">
        <v>0</v>
      </c>
      <c r="AO298" s="82">
        <v>0</v>
      </c>
      <c r="AP298" s="82">
        <v>0</v>
      </c>
      <c r="AQ298" s="82">
        <v>5</v>
      </c>
    </row>
    <row r="299" spans="1:43" ht="31.5">
      <c r="A299" s="59" t="s">
        <v>232</v>
      </c>
      <c r="B299" s="68" t="s">
        <v>802</v>
      </c>
      <c r="C299" s="53" t="s">
        <v>493</v>
      </c>
      <c r="D299" s="82">
        <v>0</v>
      </c>
      <c r="E299" s="82">
        <v>0</v>
      </c>
      <c r="F299" s="82">
        <v>0</v>
      </c>
      <c r="G299" s="82">
        <v>0</v>
      </c>
      <c r="H299" s="82">
        <v>0</v>
      </c>
      <c r="I299" s="82">
        <v>0</v>
      </c>
      <c r="J299" s="82">
        <v>0</v>
      </c>
      <c r="K299" s="82">
        <v>0</v>
      </c>
      <c r="L299" s="82">
        <v>0</v>
      </c>
      <c r="M299" s="82">
        <v>0</v>
      </c>
      <c r="N299" s="82">
        <v>0</v>
      </c>
      <c r="O299" s="82">
        <v>0</v>
      </c>
      <c r="P299" s="82">
        <v>0</v>
      </c>
      <c r="Q299" s="82">
        <v>0</v>
      </c>
      <c r="R299" s="82">
        <v>0</v>
      </c>
      <c r="S299" s="82">
        <v>0</v>
      </c>
      <c r="T299" s="82">
        <v>0</v>
      </c>
      <c r="U299" s="82">
        <v>0</v>
      </c>
      <c r="V299" s="82">
        <v>0</v>
      </c>
      <c r="W299" s="82">
        <v>0</v>
      </c>
      <c r="X299" s="82">
        <v>0</v>
      </c>
      <c r="Y299" s="82">
        <v>0</v>
      </c>
      <c r="Z299" s="82">
        <v>0</v>
      </c>
      <c r="AA299" s="82">
        <v>0</v>
      </c>
      <c r="AB299" s="82">
        <v>0</v>
      </c>
      <c r="AC299" s="82">
        <v>0.57066996999999997</v>
      </c>
      <c r="AD299" s="82">
        <v>0</v>
      </c>
      <c r="AE299" s="82">
        <v>0</v>
      </c>
      <c r="AF299" s="82">
        <v>0</v>
      </c>
      <c r="AG299" s="82">
        <v>0</v>
      </c>
      <c r="AH299" s="82">
        <v>0</v>
      </c>
      <c r="AI299" s="82">
        <v>6</v>
      </c>
      <c r="AJ299" s="82">
        <v>0</v>
      </c>
      <c r="AK299" s="82">
        <v>0.57066996999999997</v>
      </c>
      <c r="AL299" s="82">
        <v>0</v>
      </c>
      <c r="AM299" s="82">
        <v>0</v>
      </c>
      <c r="AN299" s="82">
        <v>0</v>
      </c>
      <c r="AO299" s="82">
        <v>0</v>
      </c>
      <c r="AP299" s="82">
        <v>0</v>
      </c>
      <c r="AQ299" s="82">
        <v>6</v>
      </c>
    </row>
    <row r="300" spans="1:43" ht="31.5">
      <c r="A300" s="59" t="s">
        <v>232</v>
      </c>
      <c r="B300" s="68" t="s">
        <v>399</v>
      </c>
      <c r="C300" s="53" t="s">
        <v>331</v>
      </c>
      <c r="D300" s="82">
        <v>0</v>
      </c>
      <c r="E300" s="82">
        <v>0</v>
      </c>
      <c r="F300" s="82">
        <v>0</v>
      </c>
      <c r="G300" s="82">
        <v>0</v>
      </c>
      <c r="H300" s="82">
        <v>0</v>
      </c>
      <c r="I300" s="82">
        <v>0</v>
      </c>
      <c r="J300" s="82">
        <v>0</v>
      </c>
      <c r="K300" s="82">
        <v>0</v>
      </c>
      <c r="L300" s="82">
        <v>0</v>
      </c>
      <c r="M300" s="82">
        <v>0</v>
      </c>
      <c r="N300" s="82">
        <v>0</v>
      </c>
      <c r="O300" s="82">
        <v>0</v>
      </c>
      <c r="P300" s="82">
        <v>0</v>
      </c>
      <c r="Q300" s="82">
        <v>0</v>
      </c>
      <c r="R300" s="82">
        <v>0</v>
      </c>
      <c r="S300" s="82">
        <v>0</v>
      </c>
      <c r="T300" s="82">
        <v>0</v>
      </c>
      <c r="U300" s="82">
        <v>0</v>
      </c>
      <c r="V300" s="82">
        <v>0</v>
      </c>
      <c r="W300" s="82">
        <v>0</v>
      </c>
      <c r="X300" s="82">
        <v>0</v>
      </c>
      <c r="Y300" s="82">
        <v>0</v>
      </c>
      <c r="Z300" s="82">
        <v>0</v>
      </c>
      <c r="AA300" s="82">
        <v>0</v>
      </c>
      <c r="AB300" s="82">
        <v>0</v>
      </c>
      <c r="AC300" s="82">
        <v>0</v>
      </c>
      <c r="AD300" s="82">
        <v>0</v>
      </c>
      <c r="AE300" s="82">
        <v>0</v>
      </c>
      <c r="AF300" s="82">
        <v>0</v>
      </c>
      <c r="AG300" s="82">
        <v>0</v>
      </c>
      <c r="AH300" s="82">
        <v>0</v>
      </c>
      <c r="AI300" s="82">
        <v>0</v>
      </c>
      <c r="AJ300" s="82">
        <v>0</v>
      </c>
      <c r="AK300" s="82">
        <v>0</v>
      </c>
      <c r="AL300" s="82">
        <v>0</v>
      </c>
      <c r="AM300" s="82">
        <v>0</v>
      </c>
      <c r="AN300" s="82">
        <v>0</v>
      </c>
      <c r="AO300" s="82">
        <v>0</v>
      </c>
      <c r="AP300" s="82">
        <v>0</v>
      </c>
      <c r="AQ300" s="82">
        <v>0</v>
      </c>
    </row>
    <row r="301" spans="1:43" ht="78" customHeight="1">
      <c r="A301" s="59" t="s">
        <v>232</v>
      </c>
      <c r="B301" s="68" t="s">
        <v>784</v>
      </c>
      <c r="C301" s="53" t="s">
        <v>176</v>
      </c>
      <c r="D301" s="82">
        <v>0</v>
      </c>
      <c r="E301" s="82">
        <v>0</v>
      </c>
      <c r="F301" s="82">
        <v>0</v>
      </c>
      <c r="G301" s="82">
        <v>0</v>
      </c>
      <c r="H301" s="82">
        <v>0</v>
      </c>
      <c r="I301" s="82">
        <v>0</v>
      </c>
      <c r="J301" s="82">
        <v>0</v>
      </c>
      <c r="K301" s="82">
        <v>0</v>
      </c>
      <c r="L301" s="82">
        <v>0</v>
      </c>
      <c r="M301" s="82">
        <v>0</v>
      </c>
      <c r="N301" s="82">
        <v>0</v>
      </c>
      <c r="O301" s="82">
        <v>0</v>
      </c>
      <c r="P301" s="82">
        <v>0</v>
      </c>
      <c r="Q301" s="82">
        <v>0</v>
      </c>
      <c r="R301" s="82">
        <v>0</v>
      </c>
      <c r="S301" s="82">
        <v>0</v>
      </c>
      <c r="T301" s="82">
        <v>0</v>
      </c>
      <c r="U301" s="82">
        <v>0</v>
      </c>
      <c r="V301" s="82">
        <v>0</v>
      </c>
      <c r="W301" s="82">
        <v>0</v>
      </c>
      <c r="X301" s="82">
        <v>0</v>
      </c>
      <c r="Y301" s="82">
        <v>0</v>
      </c>
      <c r="Z301" s="82">
        <v>0</v>
      </c>
      <c r="AA301" s="82">
        <v>0</v>
      </c>
      <c r="AB301" s="82">
        <v>0</v>
      </c>
      <c r="AC301" s="82">
        <v>0</v>
      </c>
      <c r="AD301" s="82">
        <v>0</v>
      </c>
      <c r="AE301" s="82">
        <v>0</v>
      </c>
      <c r="AF301" s="82">
        <v>0</v>
      </c>
      <c r="AG301" s="82">
        <v>0</v>
      </c>
      <c r="AH301" s="82">
        <v>0</v>
      </c>
      <c r="AI301" s="82">
        <v>0</v>
      </c>
      <c r="AJ301" s="82">
        <v>0</v>
      </c>
      <c r="AK301" s="82">
        <v>0</v>
      </c>
      <c r="AL301" s="82">
        <v>0</v>
      </c>
      <c r="AM301" s="82">
        <v>0</v>
      </c>
      <c r="AN301" s="82">
        <v>0</v>
      </c>
      <c r="AO301" s="82">
        <v>0</v>
      </c>
      <c r="AP301" s="82">
        <v>0</v>
      </c>
      <c r="AQ301" s="82">
        <v>0</v>
      </c>
    </row>
    <row r="302" spans="1:43" ht="236.25">
      <c r="A302" s="59" t="s">
        <v>232</v>
      </c>
      <c r="B302" s="68" t="s">
        <v>659</v>
      </c>
      <c r="C302" s="53" t="s">
        <v>608</v>
      </c>
      <c r="D302" s="82">
        <v>0</v>
      </c>
      <c r="E302" s="82">
        <v>0</v>
      </c>
      <c r="F302" s="82">
        <v>0</v>
      </c>
      <c r="G302" s="82">
        <v>0</v>
      </c>
      <c r="H302" s="82">
        <v>0</v>
      </c>
      <c r="I302" s="82">
        <v>0</v>
      </c>
      <c r="J302" s="82">
        <v>0</v>
      </c>
      <c r="K302" s="82">
        <v>0</v>
      </c>
      <c r="L302" s="82">
        <v>0</v>
      </c>
      <c r="M302" s="82">
        <v>7.5</v>
      </c>
      <c r="N302" s="82">
        <v>0</v>
      </c>
      <c r="O302" s="82">
        <v>0</v>
      </c>
      <c r="P302" s="82">
        <v>0</v>
      </c>
      <c r="Q302" s="82">
        <v>0</v>
      </c>
      <c r="R302" s="82">
        <v>0</v>
      </c>
      <c r="S302" s="82">
        <v>15</v>
      </c>
      <c r="T302" s="82">
        <v>0</v>
      </c>
      <c r="U302" s="82">
        <v>10.93083</v>
      </c>
      <c r="V302" s="82">
        <v>0</v>
      </c>
      <c r="W302" s="82">
        <v>0</v>
      </c>
      <c r="X302" s="82">
        <v>0</v>
      </c>
      <c r="Y302" s="82">
        <v>0</v>
      </c>
      <c r="Z302" s="82">
        <v>0</v>
      </c>
      <c r="AA302" s="82">
        <v>14</v>
      </c>
      <c r="AB302" s="82">
        <v>0</v>
      </c>
      <c r="AC302" s="82">
        <v>15.783066550000001</v>
      </c>
      <c r="AD302" s="82">
        <v>0</v>
      </c>
      <c r="AE302" s="82">
        <v>0</v>
      </c>
      <c r="AF302" s="82">
        <v>0</v>
      </c>
      <c r="AG302" s="82">
        <v>0</v>
      </c>
      <c r="AH302" s="82">
        <v>0</v>
      </c>
      <c r="AI302" s="82">
        <v>12</v>
      </c>
      <c r="AJ302" s="82">
        <v>0</v>
      </c>
      <c r="AK302" s="82">
        <v>34.213896550000001</v>
      </c>
      <c r="AL302" s="82">
        <v>0</v>
      </c>
      <c r="AM302" s="82">
        <v>0</v>
      </c>
      <c r="AN302" s="82">
        <v>0</v>
      </c>
      <c r="AO302" s="82">
        <v>0</v>
      </c>
      <c r="AP302" s="82">
        <v>0</v>
      </c>
      <c r="AQ302" s="82">
        <v>41</v>
      </c>
    </row>
    <row r="303" spans="1:43" ht="78.75">
      <c r="A303" s="59" t="s">
        <v>232</v>
      </c>
      <c r="B303" s="68" t="s">
        <v>672</v>
      </c>
      <c r="C303" s="53" t="s">
        <v>609</v>
      </c>
      <c r="D303" s="82">
        <v>0</v>
      </c>
      <c r="E303" s="82">
        <v>0</v>
      </c>
      <c r="F303" s="82">
        <v>0</v>
      </c>
      <c r="G303" s="82">
        <v>0</v>
      </c>
      <c r="H303" s="82">
        <v>0</v>
      </c>
      <c r="I303" s="82">
        <v>0</v>
      </c>
      <c r="J303" s="82">
        <v>0</v>
      </c>
      <c r="K303" s="82">
        <v>0</v>
      </c>
      <c r="L303" s="82">
        <v>0</v>
      </c>
      <c r="M303" s="82">
        <v>0</v>
      </c>
      <c r="N303" s="82">
        <v>0</v>
      </c>
      <c r="O303" s="82">
        <v>0</v>
      </c>
      <c r="P303" s="82">
        <v>0</v>
      </c>
      <c r="Q303" s="82">
        <v>0</v>
      </c>
      <c r="R303" s="82">
        <v>0</v>
      </c>
      <c r="S303" s="82">
        <v>0</v>
      </c>
      <c r="T303" s="82">
        <v>0</v>
      </c>
      <c r="U303" s="82">
        <v>0</v>
      </c>
      <c r="V303" s="82">
        <v>0</v>
      </c>
      <c r="W303" s="82">
        <v>0</v>
      </c>
      <c r="X303" s="82">
        <v>0</v>
      </c>
      <c r="Y303" s="82">
        <v>0</v>
      </c>
      <c r="Z303" s="82">
        <v>0</v>
      </c>
      <c r="AA303" s="82">
        <v>0</v>
      </c>
      <c r="AB303" s="82">
        <v>0</v>
      </c>
      <c r="AC303" s="82">
        <v>0</v>
      </c>
      <c r="AD303" s="82">
        <v>0</v>
      </c>
      <c r="AE303" s="82">
        <v>0</v>
      </c>
      <c r="AF303" s="82">
        <v>0</v>
      </c>
      <c r="AG303" s="82">
        <v>0</v>
      </c>
      <c r="AH303" s="82">
        <v>0</v>
      </c>
      <c r="AI303" s="82">
        <v>0</v>
      </c>
      <c r="AJ303" s="82">
        <v>0</v>
      </c>
      <c r="AK303" s="82">
        <v>0</v>
      </c>
      <c r="AL303" s="82">
        <v>0</v>
      </c>
      <c r="AM303" s="82">
        <v>0</v>
      </c>
      <c r="AN303" s="82">
        <v>0</v>
      </c>
      <c r="AO303" s="82">
        <v>0</v>
      </c>
      <c r="AP303" s="82">
        <v>0</v>
      </c>
      <c r="AQ303" s="82">
        <v>0</v>
      </c>
    </row>
    <row r="304" spans="1:43" ht="63">
      <c r="A304" s="59" t="s">
        <v>232</v>
      </c>
      <c r="B304" s="68" t="s">
        <v>673</v>
      </c>
      <c r="C304" s="53" t="s">
        <v>610</v>
      </c>
      <c r="D304" s="82">
        <v>0</v>
      </c>
      <c r="E304" s="82">
        <v>0</v>
      </c>
      <c r="F304" s="82">
        <v>0</v>
      </c>
      <c r="G304" s="82">
        <v>0</v>
      </c>
      <c r="H304" s="82">
        <v>0</v>
      </c>
      <c r="I304" s="82">
        <v>0</v>
      </c>
      <c r="J304" s="82">
        <v>0</v>
      </c>
      <c r="K304" s="82">
        <v>0</v>
      </c>
      <c r="L304" s="82">
        <v>0</v>
      </c>
      <c r="M304" s="82">
        <v>0</v>
      </c>
      <c r="N304" s="82">
        <v>0</v>
      </c>
      <c r="O304" s="82">
        <v>0</v>
      </c>
      <c r="P304" s="82">
        <v>0</v>
      </c>
      <c r="Q304" s="82">
        <v>0</v>
      </c>
      <c r="R304" s="82">
        <v>0</v>
      </c>
      <c r="S304" s="82">
        <v>0</v>
      </c>
      <c r="T304" s="82">
        <v>0</v>
      </c>
      <c r="U304" s="82">
        <v>0</v>
      </c>
      <c r="V304" s="82">
        <v>0</v>
      </c>
      <c r="W304" s="82">
        <v>0</v>
      </c>
      <c r="X304" s="82">
        <v>0</v>
      </c>
      <c r="Y304" s="82">
        <v>0</v>
      </c>
      <c r="Z304" s="82">
        <v>0</v>
      </c>
      <c r="AA304" s="82">
        <v>0</v>
      </c>
      <c r="AB304" s="82">
        <v>0</v>
      </c>
      <c r="AC304" s="82">
        <v>0</v>
      </c>
      <c r="AD304" s="82">
        <v>0</v>
      </c>
      <c r="AE304" s="82">
        <v>0</v>
      </c>
      <c r="AF304" s="82">
        <v>0</v>
      </c>
      <c r="AG304" s="82">
        <v>0</v>
      </c>
      <c r="AH304" s="82">
        <v>0</v>
      </c>
      <c r="AI304" s="82">
        <v>0</v>
      </c>
      <c r="AJ304" s="82">
        <v>0</v>
      </c>
      <c r="AK304" s="82">
        <v>0</v>
      </c>
      <c r="AL304" s="82">
        <v>0</v>
      </c>
      <c r="AM304" s="82">
        <v>0</v>
      </c>
      <c r="AN304" s="82">
        <v>0</v>
      </c>
      <c r="AO304" s="82">
        <v>0</v>
      </c>
      <c r="AP304" s="82">
        <v>0</v>
      </c>
      <c r="AQ304" s="82">
        <v>0</v>
      </c>
    </row>
    <row r="305" spans="1:43" ht="110.25">
      <c r="A305" s="59" t="s">
        <v>232</v>
      </c>
      <c r="B305" s="68" t="s">
        <v>674</v>
      </c>
      <c r="C305" s="53" t="s">
        <v>611</v>
      </c>
      <c r="D305" s="82">
        <v>0</v>
      </c>
      <c r="E305" s="82">
        <v>0</v>
      </c>
      <c r="F305" s="82">
        <v>0</v>
      </c>
      <c r="G305" s="82">
        <v>0</v>
      </c>
      <c r="H305" s="82">
        <v>0</v>
      </c>
      <c r="I305" s="82">
        <v>0</v>
      </c>
      <c r="J305" s="82">
        <v>0</v>
      </c>
      <c r="K305" s="82">
        <v>0</v>
      </c>
      <c r="L305" s="82">
        <v>0</v>
      </c>
      <c r="M305" s="82">
        <v>0</v>
      </c>
      <c r="N305" s="82">
        <v>0</v>
      </c>
      <c r="O305" s="82">
        <v>0</v>
      </c>
      <c r="P305" s="82">
        <v>0</v>
      </c>
      <c r="Q305" s="82">
        <v>0</v>
      </c>
      <c r="R305" s="82">
        <v>0</v>
      </c>
      <c r="S305" s="82">
        <v>0</v>
      </c>
      <c r="T305" s="82">
        <v>0</v>
      </c>
      <c r="U305" s="82">
        <v>0</v>
      </c>
      <c r="V305" s="82">
        <v>0</v>
      </c>
      <c r="W305" s="82">
        <v>0</v>
      </c>
      <c r="X305" s="82">
        <v>0</v>
      </c>
      <c r="Y305" s="82">
        <v>0</v>
      </c>
      <c r="Z305" s="82">
        <v>0</v>
      </c>
      <c r="AA305" s="82">
        <v>0</v>
      </c>
      <c r="AB305" s="82">
        <v>0</v>
      </c>
      <c r="AC305" s="82">
        <v>0</v>
      </c>
      <c r="AD305" s="82">
        <v>0</v>
      </c>
      <c r="AE305" s="82">
        <v>0</v>
      </c>
      <c r="AF305" s="82">
        <v>0</v>
      </c>
      <c r="AG305" s="82">
        <v>0</v>
      </c>
      <c r="AH305" s="82">
        <v>0</v>
      </c>
      <c r="AI305" s="82">
        <v>0</v>
      </c>
      <c r="AJ305" s="82">
        <v>0</v>
      </c>
      <c r="AK305" s="82">
        <v>0</v>
      </c>
      <c r="AL305" s="82">
        <v>0</v>
      </c>
      <c r="AM305" s="82">
        <v>0</v>
      </c>
      <c r="AN305" s="82">
        <v>0</v>
      </c>
      <c r="AO305" s="82">
        <v>0</v>
      </c>
      <c r="AP305" s="82">
        <v>0</v>
      </c>
      <c r="AQ305" s="82">
        <v>0</v>
      </c>
    </row>
    <row r="306" spans="1:43" ht="31.5">
      <c r="A306" s="59" t="s">
        <v>232</v>
      </c>
      <c r="B306" s="68" t="s">
        <v>675</v>
      </c>
      <c r="C306" s="53" t="s">
        <v>612</v>
      </c>
      <c r="D306" s="82">
        <v>0</v>
      </c>
      <c r="E306" s="82">
        <v>0</v>
      </c>
      <c r="F306" s="82">
        <v>0</v>
      </c>
      <c r="G306" s="82">
        <v>0</v>
      </c>
      <c r="H306" s="82">
        <v>0</v>
      </c>
      <c r="I306" s="82">
        <v>0</v>
      </c>
      <c r="J306" s="82">
        <v>0</v>
      </c>
      <c r="K306" s="82">
        <v>0</v>
      </c>
      <c r="L306" s="82">
        <v>0</v>
      </c>
      <c r="M306" s="82">
        <v>0</v>
      </c>
      <c r="N306" s="82">
        <v>0</v>
      </c>
      <c r="O306" s="82">
        <v>0</v>
      </c>
      <c r="P306" s="82">
        <v>0</v>
      </c>
      <c r="Q306" s="82">
        <v>0</v>
      </c>
      <c r="R306" s="82">
        <v>0</v>
      </c>
      <c r="S306" s="82">
        <v>0</v>
      </c>
      <c r="T306" s="82">
        <v>0</v>
      </c>
      <c r="U306" s="82">
        <v>0</v>
      </c>
      <c r="V306" s="82">
        <v>0</v>
      </c>
      <c r="W306" s="82">
        <v>0</v>
      </c>
      <c r="X306" s="82">
        <v>0</v>
      </c>
      <c r="Y306" s="82">
        <v>0</v>
      </c>
      <c r="Z306" s="82">
        <v>0</v>
      </c>
      <c r="AA306" s="82">
        <v>0</v>
      </c>
      <c r="AB306" s="82">
        <v>0</v>
      </c>
      <c r="AC306" s="82">
        <v>0</v>
      </c>
      <c r="AD306" s="82">
        <v>0</v>
      </c>
      <c r="AE306" s="82">
        <v>0</v>
      </c>
      <c r="AF306" s="82">
        <v>0</v>
      </c>
      <c r="AG306" s="82">
        <v>0</v>
      </c>
      <c r="AH306" s="82">
        <v>0</v>
      </c>
      <c r="AI306" s="82">
        <v>0</v>
      </c>
      <c r="AJ306" s="82">
        <v>0</v>
      </c>
      <c r="AK306" s="82">
        <v>0</v>
      </c>
      <c r="AL306" s="82">
        <v>0</v>
      </c>
      <c r="AM306" s="82">
        <v>0</v>
      </c>
      <c r="AN306" s="82">
        <v>0</v>
      </c>
      <c r="AO306" s="82">
        <v>0</v>
      </c>
      <c r="AP306" s="82">
        <v>0</v>
      </c>
      <c r="AQ306" s="82">
        <v>0</v>
      </c>
    </row>
    <row r="307" spans="1:43" ht="45" customHeight="1">
      <c r="A307" s="59" t="s">
        <v>232</v>
      </c>
      <c r="B307" s="68" t="s">
        <v>800</v>
      </c>
      <c r="C307" s="53" t="s">
        <v>654</v>
      </c>
      <c r="D307" s="82">
        <v>0</v>
      </c>
      <c r="E307" s="82">
        <v>0</v>
      </c>
      <c r="F307" s="82">
        <v>0</v>
      </c>
      <c r="G307" s="82">
        <v>0</v>
      </c>
      <c r="H307" s="82">
        <v>0</v>
      </c>
      <c r="I307" s="82">
        <v>0</v>
      </c>
      <c r="J307" s="82">
        <v>0</v>
      </c>
      <c r="K307" s="82">
        <v>0</v>
      </c>
      <c r="L307" s="82">
        <v>0</v>
      </c>
      <c r="M307" s="82">
        <v>0</v>
      </c>
      <c r="N307" s="82">
        <v>0</v>
      </c>
      <c r="O307" s="82">
        <v>0</v>
      </c>
      <c r="P307" s="82">
        <v>0</v>
      </c>
      <c r="Q307" s="82">
        <v>0</v>
      </c>
      <c r="R307" s="82">
        <v>0</v>
      </c>
      <c r="S307" s="82">
        <v>0</v>
      </c>
      <c r="T307" s="82">
        <v>0</v>
      </c>
      <c r="U307" s="82">
        <v>0</v>
      </c>
      <c r="V307" s="82">
        <v>0</v>
      </c>
      <c r="W307" s="82">
        <v>0</v>
      </c>
      <c r="X307" s="82">
        <v>0</v>
      </c>
      <c r="Y307" s="82">
        <v>0</v>
      </c>
      <c r="Z307" s="82">
        <v>0</v>
      </c>
      <c r="AA307" s="82">
        <v>0</v>
      </c>
      <c r="AB307" s="82">
        <v>0</v>
      </c>
      <c r="AC307" s="82">
        <v>0</v>
      </c>
      <c r="AD307" s="82">
        <v>0</v>
      </c>
      <c r="AE307" s="82">
        <v>0</v>
      </c>
      <c r="AF307" s="82">
        <v>0</v>
      </c>
      <c r="AG307" s="82">
        <v>0</v>
      </c>
      <c r="AH307" s="82">
        <v>0</v>
      </c>
      <c r="AI307" s="82">
        <v>0</v>
      </c>
      <c r="AJ307" s="82">
        <v>0</v>
      </c>
      <c r="AK307" s="82">
        <v>0</v>
      </c>
      <c r="AL307" s="82">
        <v>0</v>
      </c>
      <c r="AM307" s="82">
        <v>0</v>
      </c>
      <c r="AN307" s="82">
        <v>0</v>
      </c>
      <c r="AO307" s="82">
        <v>0</v>
      </c>
      <c r="AP307" s="82">
        <v>0</v>
      </c>
      <c r="AQ307" s="82">
        <v>0</v>
      </c>
    </row>
    <row r="308" spans="1:43" ht="45" customHeight="1">
      <c r="A308" s="59" t="s">
        <v>232</v>
      </c>
      <c r="B308" s="68" t="s">
        <v>452</v>
      </c>
      <c r="C308" s="53" t="s">
        <v>151</v>
      </c>
      <c r="D308" s="82">
        <v>0</v>
      </c>
      <c r="E308" s="82">
        <v>0</v>
      </c>
      <c r="F308" s="82">
        <v>0</v>
      </c>
      <c r="G308" s="82">
        <v>0</v>
      </c>
      <c r="H308" s="82">
        <v>0</v>
      </c>
      <c r="I308" s="82">
        <v>0</v>
      </c>
      <c r="J308" s="82">
        <v>0</v>
      </c>
      <c r="K308" s="82">
        <v>0</v>
      </c>
      <c r="L308" s="82">
        <v>0</v>
      </c>
      <c r="M308" s="82">
        <v>0</v>
      </c>
      <c r="N308" s="82">
        <v>0</v>
      </c>
      <c r="O308" s="82">
        <v>0</v>
      </c>
      <c r="P308" s="82">
        <v>0</v>
      </c>
      <c r="Q308" s="82">
        <v>0</v>
      </c>
      <c r="R308" s="82">
        <v>0</v>
      </c>
      <c r="S308" s="82">
        <v>0</v>
      </c>
      <c r="T308" s="82">
        <v>0</v>
      </c>
      <c r="U308" s="82">
        <v>0</v>
      </c>
      <c r="V308" s="82">
        <v>0</v>
      </c>
      <c r="W308" s="82">
        <v>0</v>
      </c>
      <c r="X308" s="82">
        <v>0</v>
      </c>
      <c r="Y308" s="82">
        <v>0</v>
      </c>
      <c r="Z308" s="82">
        <v>0</v>
      </c>
      <c r="AA308" s="82">
        <v>0</v>
      </c>
      <c r="AB308" s="82">
        <v>0</v>
      </c>
      <c r="AC308" s="82">
        <v>0</v>
      </c>
      <c r="AD308" s="82">
        <v>0</v>
      </c>
      <c r="AE308" s="82">
        <v>0</v>
      </c>
      <c r="AF308" s="82">
        <v>0</v>
      </c>
      <c r="AG308" s="82">
        <v>0</v>
      </c>
      <c r="AH308" s="82">
        <v>0</v>
      </c>
      <c r="AI308" s="82">
        <v>0</v>
      </c>
      <c r="AJ308" s="82">
        <v>0</v>
      </c>
      <c r="AK308" s="82">
        <v>0</v>
      </c>
      <c r="AL308" s="82">
        <v>0</v>
      </c>
      <c r="AM308" s="82">
        <v>0</v>
      </c>
      <c r="AN308" s="82">
        <v>0</v>
      </c>
      <c r="AO308" s="82">
        <v>0</v>
      </c>
      <c r="AP308" s="82">
        <v>0</v>
      </c>
      <c r="AQ308" s="82">
        <v>0</v>
      </c>
    </row>
    <row r="309" spans="1:43" ht="78.75">
      <c r="A309" s="59" t="s">
        <v>232</v>
      </c>
      <c r="B309" s="68" t="s">
        <v>684</v>
      </c>
      <c r="C309" s="53" t="s">
        <v>683</v>
      </c>
      <c r="D309" s="82">
        <v>0</v>
      </c>
      <c r="E309" s="82">
        <v>0</v>
      </c>
      <c r="F309" s="82">
        <v>0</v>
      </c>
      <c r="G309" s="82">
        <v>0</v>
      </c>
      <c r="H309" s="82">
        <v>0</v>
      </c>
      <c r="I309" s="82">
        <v>0</v>
      </c>
      <c r="J309" s="82">
        <v>0</v>
      </c>
      <c r="K309" s="82">
        <v>0</v>
      </c>
      <c r="L309" s="82">
        <v>0</v>
      </c>
      <c r="M309" s="82">
        <v>0</v>
      </c>
      <c r="N309" s="82">
        <v>0</v>
      </c>
      <c r="O309" s="82">
        <v>0</v>
      </c>
      <c r="P309" s="82">
        <v>0</v>
      </c>
      <c r="Q309" s="82">
        <v>0</v>
      </c>
      <c r="R309" s="82">
        <v>0</v>
      </c>
      <c r="S309" s="82">
        <v>0</v>
      </c>
      <c r="T309" s="82">
        <v>0</v>
      </c>
      <c r="U309" s="82">
        <v>0</v>
      </c>
      <c r="V309" s="82">
        <v>0</v>
      </c>
      <c r="W309" s="82">
        <v>0</v>
      </c>
      <c r="X309" s="82">
        <v>0</v>
      </c>
      <c r="Y309" s="82">
        <v>0</v>
      </c>
      <c r="Z309" s="82">
        <v>0</v>
      </c>
      <c r="AA309" s="82">
        <v>0</v>
      </c>
      <c r="AB309" s="82">
        <v>0</v>
      </c>
      <c r="AC309" s="82">
        <v>67.637863780000004</v>
      </c>
      <c r="AD309" s="82">
        <v>0</v>
      </c>
      <c r="AE309" s="82">
        <v>0</v>
      </c>
      <c r="AF309" s="82">
        <v>0</v>
      </c>
      <c r="AG309" s="82">
        <v>0</v>
      </c>
      <c r="AH309" s="82">
        <v>0</v>
      </c>
      <c r="AI309" s="82">
        <v>5</v>
      </c>
      <c r="AJ309" s="82">
        <v>0</v>
      </c>
      <c r="AK309" s="82">
        <v>67.637863780000004</v>
      </c>
      <c r="AL309" s="82">
        <v>0</v>
      </c>
      <c r="AM309" s="82">
        <v>0</v>
      </c>
      <c r="AN309" s="82">
        <v>0</v>
      </c>
      <c r="AO309" s="82">
        <v>0</v>
      </c>
      <c r="AP309" s="82">
        <v>0</v>
      </c>
      <c r="AQ309" s="82">
        <v>5</v>
      </c>
    </row>
    <row r="310" spans="1:43" ht="47.25">
      <c r="A310" s="59" t="s">
        <v>232</v>
      </c>
      <c r="B310" s="68" t="s">
        <v>676</v>
      </c>
      <c r="C310" s="53" t="s">
        <v>677</v>
      </c>
      <c r="D310" s="82">
        <v>0</v>
      </c>
      <c r="E310" s="82">
        <v>0</v>
      </c>
      <c r="F310" s="82">
        <v>0</v>
      </c>
      <c r="G310" s="82">
        <v>0</v>
      </c>
      <c r="H310" s="82">
        <v>0</v>
      </c>
      <c r="I310" s="82">
        <v>0</v>
      </c>
      <c r="J310" s="82">
        <v>0</v>
      </c>
      <c r="K310" s="82">
        <v>0</v>
      </c>
      <c r="L310" s="82">
        <v>0</v>
      </c>
      <c r="M310" s="82">
        <v>0</v>
      </c>
      <c r="N310" s="82">
        <v>0</v>
      </c>
      <c r="O310" s="82">
        <v>0</v>
      </c>
      <c r="P310" s="82">
        <v>0</v>
      </c>
      <c r="Q310" s="82">
        <v>0</v>
      </c>
      <c r="R310" s="82">
        <v>0</v>
      </c>
      <c r="S310" s="82">
        <v>0</v>
      </c>
      <c r="T310" s="82">
        <v>0</v>
      </c>
      <c r="U310" s="82">
        <v>0</v>
      </c>
      <c r="V310" s="82">
        <v>0</v>
      </c>
      <c r="W310" s="82">
        <v>0</v>
      </c>
      <c r="X310" s="82">
        <v>0</v>
      </c>
      <c r="Y310" s="82">
        <v>0</v>
      </c>
      <c r="Z310" s="82">
        <v>0</v>
      </c>
      <c r="AA310" s="82">
        <v>0</v>
      </c>
      <c r="AB310" s="82">
        <v>0</v>
      </c>
      <c r="AC310" s="82">
        <v>0</v>
      </c>
      <c r="AD310" s="82">
        <v>0</v>
      </c>
      <c r="AE310" s="82">
        <v>0</v>
      </c>
      <c r="AF310" s="82">
        <v>0</v>
      </c>
      <c r="AG310" s="82">
        <v>0</v>
      </c>
      <c r="AH310" s="82">
        <v>0</v>
      </c>
      <c r="AI310" s="82">
        <v>0</v>
      </c>
      <c r="AJ310" s="82">
        <v>0</v>
      </c>
      <c r="AK310" s="82">
        <v>0</v>
      </c>
      <c r="AL310" s="82">
        <v>0</v>
      </c>
      <c r="AM310" s="82">
        <v>0</v>
      </c>
      <c r="AN310" s="82">
        <v>0</v>
      </c>
      <c r="AO310" s="82">
        <v>0</v>
      </c>
      <c r="AP310" s="82">
        <v>0</v>
      </c>
      <c r="AQ310" s="82">
        <v>0</v>
      </c>
    </row>
    <row r="311" spans="1:43" ht="31.5">
      <c r="A311" s="59" t="s">
        <v>232</v>
      </c>
      <c r="B311" s="68" t="s">
        <v>449</v>
      </c>
      <c r="C311" s="53" t="s">
        <v>678</v>
      </c>
      <c r="D311" s="82">
        <v>0</v>
      </c>
      <c r="E311" s="82">
        <v>0</v>
      </c>
      <c r="F311" s="82">
        <v>0</v>
      </c>
      <c r="G311" s="82">
        <v>0</v>
      </c>
      <c r="H311" s="82">
        <v>0</v>
      </c>
      <c r="I311" s="82">
        <v>0</v>
      </c>
      <c r="J311" s="82">
        <v>0</v>
      </c>
      <c r="K311" s="82">
        <v>0</v>
      </c>
      <c r="L311" s="82">
        <v>0</v>
      </c>
      <c r="M311" s="82">
        <v>0</v>
      </c>
      <c r="N311" s="82">
        <v>0</v>
      </c>
      <c r="O311" s="82">
        <v>0</v>
      </c>
      <c r="P311" s="82">
        <v>0</v>
      </c>
      <c r="Q311" s="82">
        <v>0</v>
      </c>
      <c r="R311" s="82">
        <v>0</v>
      </c>
      <c r="S311" s="82">
        <v>0</v>
      </c>
      <c r="T311" s="82">
        <v>0</v>
      </c>
      <c r="U311" s="82">
        <v>0</v>
      </c>
      <c r="V311" s="82">
        <v>0</v>
      </c>
      <c r="W311" s="82">
        <v>0</v>
      </c>
      <c r="X311" s="82">
        <v>0</v>
      </c>
      <c r="Y311" s="82">
        <v>0</v>
      </c>
      <c r="Z311" s="82">
        <v>0</v>
      </c>
      <c r="AA311" s="82">
        <v>0</v>
      </c>
      <c r="AB311" s="82">
        <v>0</v>
      </c>
      <c r="AC311" s="82">
        <v>0</v>
      </c>
      <c r="AD311" s="82">
        <v>0</v>
      </c>
      <c r="AE311" s="82">
        <v>0</v>
      </c>
      <c r="AF311" s="82">
        <v>0</v>
      </c>
      <c r="AG311" s="82">
        <v>0</v>
      </c>
      <c r="AH311" s="82">
        <v>0</v>
      </c>
      <c r="AI311" s="82">
        <v>0</v>
      </c>
      <c r="AJ311" s="82">
        <v>0</v>
      </c>
      <c r="AK311" s="82">
        <v>0</v>
      </c>
      <c r="AL311" s="82">
        <v>0</v>
      </c>
      <c r="AM311" s="82">
        <v>0</v>
      </c>
      <c r="AN311" s="82">
        <v>0</v>
      </c>
      <c r="AO311" s="82">
        <v>0</v>
      </c>
      <c r="AP311" s="82">
        <v>0</v>
      </c>
      <c r="AQ311" s="82">
        <v>0</v>
      </c>
    </row>
    <row r="312" spans="1:43" ht="141.75">
      <c r="A312" s="59" t="s">
        <v>232</v>
      </c>
      <c r="B312" s="68" t="s">
        <v>167</v>
      </c>
      <c r="C312" s="53" t="s">
        <v>166</v>
      </c>
      <c r="D312" s="82">
        <v>0</v>
      </c>
      <c r="E312" s="82">
        <v>0</v>
      </c>
      <c r="F312" s="82">
        <v>0</v>
      </c>
      <c r="G312" s="82">
        <v>0</v>
      </c>
      <c r="H312" s="82">
        <v>0</v>
      </c>
      <c r="I312" s="82">
        <v>0</v>
      </c>
      <c r="J312" s="82">
        <v>0</v>
      </c>
      <c r="K312" s="82">
        <v>0</v>
      </c>
      <c r="L312" s="82">
        <v>0</v>
      </c>
      <c r="M312" s="82">
        <v>0</v>
      </c>
      <c r="N312" s="82">
        <v>0</v>
      </c>
      <c r="O312" s="82">
        <v>0</v>
      </c>
      <c r="P312" s="82">
        <v>0</v>
      </c>
      <c r="Q312" s="82">
        <v>0</v>
      </c>
      <c r="R312" s="82">
        <v>0</v>
      </c>
      <c r="S312" s="82">
        <v>0</v>
      </c>
      <c r="T312" s="82">
        <v>0</v>
      </c>
      <c r="U312" s="82">
        <v>0</v>
      </c>
      <c r="V312" s="82">
        <v>0</v>
      </c>
      <c r="W312" s="82">
        <v>0</v>
      </c>
      <c r="X312" s="82">
        <v>0</v>
      </c>
      <c r="Y312" s="82">
        <v>0</v>
      </c>
      <c r="Z312" s="82">
        <v>0</v>
      </c>
      <c r="AA312" s="82">
        <v>0</v>
      </c>
      <c r="AB312" s="82">
        <v>0</v>
      </c>
      <c r="AC312" s="82">
        <v>57.365364759999999</v>
      </c>
      <c r="AD312" s="82">
        <v>0</v>
      </c>
      <c r="AE312" s="82">
        <v>0</v>
      </c>
      <c r="AF312" s="82">
        <v>0</v>
      </c>
      <c r="AG312" s="82">
        <v>0</v>
      </c>
      <c r="AH312" s="82">
        <v>0</v>
      </c>
      <c r="AI312" s="82">
        <v>0</v>
      </c>
      <c r="AJ312" s="82">
        <v>0</v>
      </c>
      <c r="AK312" s="82">
        <v>57.365364759999999</v>
      </c>
      <c r="AL312" s="82">
        <v>0</v>
      </c>
      <c r="AM312" s="82">
        <v>0</v>
      </c>
      <c r="AN312" s="82">
        <v>0</v>
      </c>
      <c r="AO312" s="82">
        <v>0</v>
      </c>
      <c r="AP312" s="82">
        <v>0</v>
      </c>
      <c r="AQ312" s="82">
        <v>0</v>
      </c>
    </row>
    <row r="313" spans="1:43" ht="78.75">
      <c r="A313" s="59" t="s">
        <v>232</v>
      </c>
      <c r="B313" s="68" t="s">
        <v>488</v>
      </c>
      <c r="C313" s="53" t="s">
        <v>487</v>
      </c>
      <c r="D313" s="82">
        <v>0</v>
      </c>
      <c r="E313" s="82">
        <v>0</v>
      </c>
      <c r="F313" s="82">
        <v>0</v>
      </c>
      <c r="G313" s="82">
        <v>0</v>
      </c>
      <c r="H313" s="82">
        <v>0</v>
      </c>
      <c r="I313" s="82">
        <v>0</v>
      </c>
      <c r="J313" s="82">
        <v>0</v>
      </c>
      <c r="K313" s="82">
        <v>0</v>
      </c>
      <c r="L313" s="82">
        <v>0</v>
      </c>
      <c r="M313" s="82">
        <v>0</v>
      </c>
      <c r="N313" s="82">
        <v>0</v>
      </c>
      <c r="O313" s="82">
        <v>0</v>
      </c>
      <c r="P313" s="82">
        <v>0</v>
      </c>
      <c r="Q313" s="82">
        <v>0</v>
      </c>
      <c r="R313" s="82">
        <v>0</v>
      </c>
      <c r="S313" s="82">
        <v>0</v>
      </c>
      <c r="T313" s="82">
        <v>0</v>
      </c>
      <c r="U313" s="82">
        <v>0</v>
      </c>
      <c r="V313" s="82">
        <v>0</v>
      </c>
      <c r="W313" s="82">
        <v>0</v>
      </c>
      <c r="X313" s="82">
        <v>0</v>
      </c>
      <c r="Y313" s="82">
        <v>0</v>
      </c>
      <c r="Z313" s="82">
        <v>0</v>
      </c>
      <c r="AA313" s="82">
        <v>0</v>
      </c>
      <c r="AB313" s="82">
        <v>0</v>
      </c>
      <c r="AC313" s="82">
        <v>0</v>
      </c>
      <c r="AD313" s="82">
        <v>0</v>
      </c>
      <c r="AE313" s="82">
        <v>0</v>
      </c>
      <c r="AF313" s="82">
        <v>0</v>
      </c>
      <c r="AG313" s="82">
        <v>0</v>
      </c>
      <c r="AH313" s="82">
        <v>0</v>
      </c>
      <c r="AI313" s="82">
        <v>0</v>
      </c>
      <c r="AJ313" s="82">
        <v>0</v>
      </c>
      <c r="AK313" s="82">
        <v>0</v>
      </c>
      <c r="AL313" s="82">
        <v>0</v>
      </c>
      <c r="AM313" s="82">
        <v>0</v>
      </c>
      <c r="AN313" s="82">
        <v>0</v>
      </c>
      <c r="AO313" s="82">
        <v>0</v>
      </c>
      <c r="AP313" s="82">
        <v>0</v>
      </c>
      <c r="AQ313" s="82">
        <v>0</v>
      </c>
    </row>
    <row r="314" spans="1:43" ht="63">
      <c r="A314" s="59" t="s">
        <v>232</v>
      </c>
      <c r="B314" s="68" t="s">
        <v>647</v>
      </c>
      <c r="C314" s="53" t="s">
        <v>646</v>
      </c>
      <c r="D314" s="82">
        <v>0</v>
      </c>
      <c r="E314" s="82">
        <v>0</v>
      </c>
      <c r="F314" s="82">
        <v>0</v>
      </c>
      <c r="G314" s="82">
        <v>0</v>
      </c>
      <c r="H314" s="82">
        <v>0</v>
      </c>
      <c r="I314" s="82">
        <v>0</v>
      </c>
      <c r="J314" s="82">
        <v>0</v>
      </c>
      <c r="K314" s="82">
        <v>0</v>
      </c>
      <c r="L314" s="82">
        <v>0</v>
      </c>
      <c r="M314" s="82">
        <v>0</v>
      </c>
      <c r="N314" s="82">
        <v>0</v>
      </c>
      <c r="O314" s="82">
        <v>0</v>
      </c>
      <c r="P314" s="82">
        <v>0</v>
      </c>
      <c r="Q314" s="82">
        <v>0</v>
      </c>
      <c r="R314" s="82">
        <v>0</v>
      </c>
      <c r="S314" s="82">
        <v>0</v>
      </c>
      <c r="T314" s="82">
        <v>0</v>
      </c>
      <c r="U314" s="82">
        <v>0</v>
      </c>
      <c r="V314" s="82">
        <v>0</v>
      </c>
      <c r="W314" s="82">
        <v>0</v>
      </c>
      <c r="X314" s="82">
        <v>0</v>
      </c>
      <c r="Y314" s="82">
        <v>0</v>
      </c>
      <c r="Z314" s="82">
        <v>0</v>
      </c>
      <c r="AA314" s="82">
        <v>0</v>
      </c>
      <c r="AB314" s="82">
        <v>0</v>
      </c>
      <c r="AC314" s="82">
        <v>0</v>
      </c>
      <c r="AD314" s="82">
        <v>0</v>
      </c>
      <c r="AE314" s="82">
        <v>0</v>
      </c>
      <c r="AF314" s="82">
        <v>0</v>
      </c>
      <c r="AG314" s="82">
        <v>0</v>
      </c>
      <c r="AH314" s="82">
        <v>0</v>
      </c>
      <c r="AI314" s="82">
        <v>0</v>
      </c>
      <c r="AJ314" s="82">
        <v>0</v>
      </c>
      <c r="AK314" s="82">
        <v>0</v>
      </c>
      <c r="AL314" s="82">
        <v>0</v>
      </c>
      <c r="AM314" s="82">
        <v>0</v>
      </c>
      <c r="AN314" s="82">
        <v>0</v>
      </c>
      <c r="AO314" s="82">
        <v>0</v>
      </c>
      <c r="AP314" s="82">
        <v>0</v>
      </c>
      <c r="AQ314" s="82">
        <v>0</v>
      </c>
    </row>
    <row r="315" spans="1:43" ht="63">
      <c r="A315" s="59" t="s">
        <v>232</v>
      </c>
      <c r="B315" s="68" t="s">
        <v>844</v>
      </c>
      <c r="C315" s="53" t="s">
        <v>843</v>
      </c>
      <c r="D315" s="82">
        <v>0</v>
      </c>
      <c r="E315" s="82">
        <v>0</v>
      </c>
      <c r="F315" s="82">
        <v>0</v>
      </c>
      <c r="G315" s="82">
        <v>0</v>
      </c>
      <c r="H315" s="82">
        <v>0</v>
      </c>
      <c r="I315" s="82">
        <v>0</v>
      </c>
      <c r="J315" s="82">
        <v>0</v>
      </c>
      <c r="K315" s="82">
        <v>0</v>
      </c>
      <c r="L315" s="82">
        <v>0</v>
      </c>
      <c r="M315" s="82">
        <v>0</v>
      </c>
      <c r="N315" s="82">
        <v>0</v>
      </c>
      <c r="O315" s="82">
        <v>0</v>
      </c>
      <c r="P315" s="82">
        <v>0</v>
      </c>
      <c r="Q315" s="82">
        <v>0</v>
      </c>
      <c r="R315" s="82">
        <v>0</v>
      </c>
      <c r="S315" s="82">
        <v>0</v>
      </c>
      <c r="T315" s="82">
        <v>0</v>
      </c>
      <c r="U315" s="82">
        <v>0</v>
      </c>
      <c r="V315" s="82">
        <v>0</v>
      </c>
      <c r="W315" s="82">
        <v>0</v>
      </c>
      <c r="X315" s="82">
        <v>0</v>
      </c>
      <c r="Y315" s="82">
        <v>0</v>
      </c>
      <c r="Z315" s="82">
        <v>0</v>
      </c>
      <c r="AA315" s="82">
        <v>0</v>
      </c>
      <c r="AB315" s="82">
        <v>0</v>
      </c>
      <c r="AC315" s="82">
        <v>0</v>
      </c>
      <c r="AD315" s="82">
        <v>0</v>
      </c>
      <c r="AE315" s="82">
        <v>0</v>
      </c>
      <c r="AF315" s="82">
        <v>0</v>
      </c>
      <c r="AG315" s="82">
        <v>0</v>
      </c>
      <c r="AH315" s="82">
        <v>0</v>
      </c>
      <c r="AI315" s="82">
        <v>0</v>
      </c>
      <c r="AJ315" s="82">
        <v>0</v>
      </c>
      <c r="AK315" s="82">
        <v>0</v>
      </c>
      <c r="AL315" s="82">
        <v>0</v>
      </c>
      <c r="AM315" s="82">
        <v>0</v>
      </c>
      <c r="AN315" s="82">
        <v>0</v>
      </c>
      <c r="AO315" s="82">
        <v>0</v>
      </c>
      <c r="AP315" s="82">
        <v>0</v>
      </c>
      <c r="AQ315" s="82">
        <v>0</v>
      </c>
    </row>
    <row r="316" spans="1:43" ht="252">
      <c r="A316" s="59" t="s">
        <v>232</v>
      </c>
      <c r="B316" s="68" t="s">
        <v>638</v>
      </c>
      <c r="C316" s="53" t="s">
        <v>117</v>
      </c>
      <c r="D316" s="82">
        <v>0</v>
      </c>
      <c r="E316" s="82">
        <v>0</v>
      </c>
      <c r="F316" s="82">
        <v>0</v>
      </c>
      <c r="G316" s="82">
        <v>0</v>
      </c>
      <c r="H316" s="82">
        <v>0</v>
      </c>
      <c r="I316" s="82">
        <v>0</v>
      </c>
      <c r="J316" s="82">
        <v>0</v>
      </c>
      <c r="K316" s="82">
        <v>0</v>
      </c>
      <c r="L316" s="82">
        <v>0</v>
      </c>
      <c r="M316" s="82">
        <v>0</v>
      </c>
      <c r="N316" s="82">
        <v>0</v>
      </c>
      <c r="O316" s="82">
        <v>0</v>
      </c>
      <c r="P316" s="82">
        <v>0</v>
      </c>
      <c r="Q316" s="82">
        <v>0</v>
      </c>
      <c r="R316" s="82">
        <v>0</v>
      </c>
      <c r="S316" s="82">
        <v>0</v>
      </c>
      <c r="T316" s="82">
        <v>0</v>
      </c>
      <c r="U316" s="82">
        <v>0</v>
      </c>
      <c r="V316" s="82">
        <v>0</v>
      </c>
      <c r="W316" s="82">
        <v>0</v>
      </c>
      <c r="X316" s="82">
        <v>0</v>
      </c>
      <c r="Y316" s="82">
        <v>0</v>
      </c>
      <c r="Z316" s="82">
        <v>0</v>
      </c>
      <c r="AA316" s="82">
        <v>0</v>
      </c>
      <c r="AB316" s="82">
        <v>0</v>
      </c>
      <c r="AC316" s="82">
        <v>0</v>
      </c>
      <c r="AD316" s="82">
        <v>0</v>
      </c>
      <c r="AE316" s="82">
        <v>0</v>
      </c>
      <c r="AF316" s="82">
        <v>0</v>
      </c>
      <c r="AG316" s="82">
        <v>0</v>
      </c>
      <c r="AH316" s="82">
        <v>0</v>
      </c>
      <c r="AI316" s="82">
        <v>0</v>
      </c>
      <c r="AJ316" s="82">
        <v>0</v>
      </c>
      <c r="AK316" s="82">
        <v>0</v>
      </c>
      <c r="AL316" s="82">
        <v>0</v>
      </c>
      <c r="AM316" s="82">
        <v>0</v>
      </c>
      <c r="AN316" s="82">
        <v>0</v>
      </c>
      <c r="AO316" s="82">
        <v>0</v>
      </c>
      <c r="AP316" s="82">
        <v>0</v>
      </c>
      <c r="AQ316" s="82">
        <v>0</v>
      </c>
    </row>
    <row r="317" spans="1:43" ht="63">
      <c r="A317" s="59" t="s">
        <v>232</v>
      </c>
      <c r="B317" s="68" t="s">
        <v>812</v>
      </c>
      <c r="C317" s="53" t="s">
        <v>730</v>
      </c>
      <c r="D317" s="82">
        <v>0</v>
      </c>
      <c r="E317" s="82">
        <v>0</v>
      </c>
      <c r="F317" s="82">
        <v>0</v>
      </c>
      <c r="G317" s="82">
        <v>0</v>
      </c>
      <c r="H317" s="82">
        <v>0</v>
      </c>
      <c r="I317" s="82">
        <v>0</v>
      </c>
      <c r="J317" s="82">
        <v>0</v>
      </c>
      <c r="K317" s="82">
        <v>0</v>
      </c>
      <c r="L317" s="82">
        <v>0</v>
      </c>
      <c r="M317" s="82">
        <v>0</v>
      </c>
      <c r="N317" s="82">
        <v>0</v>
      </c>
      <c r="O317" s="82">
        <v>0</v>
      </c>
      <c r="P317" s="82">
        <v>0</v>
      </c>
      <c r="Q317" s="82">
        <v>0</v>
      </c>
      <c r="R317" s="82">
        <v>0</v>
      </c>
      <c r="S317" s="82">
        <v>0</v>
      </c>
      <c r="T317" s="82">
        <v>0</v>
      </c>
      <c r="U317" s="82">
        <v>0</v>
      </c>
      <c r="V317" s="82">
        <v>0</v>
      </c>
      <c r="W317" s="82">
        <v>0</v>
      </c>
      <c r="X317" s="82">
        <v>0</v>
      </c>
      <c r="Y317" s="82">
        <v>0</v>
      </c>
      <c r="Z317" s="82">
        <v>0</v>
      </c>
      <c r="AA317" s="82">
        <v>0</v>
      </c>
      <c r="AB317" s="82">
        <v>0</v>
      </c>
      <c r="AC317" s="82">
        <v>0</v>
      </c>
      <c r="AD317" s="82">
        <v>0</v>
      </c>
      <c r="AE317" s="82">
        <v>0</v>
      </c>
      <c r="AF317" s="82">
        <v>0</v>
      </c>
      <c r="AG317" s="82">
        <v>0</v>
      </c>
      <c r="AH317" s="82">
        <v>0</v>
      </c>
      <c r="AI317" s="82">
        <v>0</v>
      </c>
      <c r="AJ317" s="82">
        <v>0</v>
      </c>
      <c r="AK317" s="82">
        <v>0</v>
      </c>
      <c r="AL317" s="82">
        <v>0</v>
      </c>
      <c r="AM317" s="82">
        <v>0</v>
      </c>
      <c r="AN317" s="82">
        <v>0</v>
      </c>
      <c r="AO317" s="82">
        <v>0</v>
      </c>
      <c r="AP317" s="82">
        <v>0</v>
      </c>
      <c r="AQ317" s="82">
        <v>0</v>
      </c>
    </row>
    <row r="318" spans="1:43" ht="63">
      <c r="A318" s="59" t="s">
        <v>232</v>
      </c>
      <c r="B318" s="68" t="s">
        <v>391</v>
      </c>
      <c r="C318" s="53" t="s">
        <v>373</v>
      </c>
      <c r="D318" s="82">
        <v>0</v>
      </c>
      <c r="E318" s="82">
        <v>0</v>
      </c>
      <c r="F318" s="82">
        <v>0</v>
      </c>
      <c r="G318" s="82">
        <v>0</v>
      </c>
      <c r="H318" s="82">
        <v>0</v>
      </c>
      <c r="I318" s="82">
        <v>0</v>
      </c>
      <c r="J318" s="82">
        <v>0</v>
      </c>
      <c r="K318" s="82">
        <v>0</v>
      </c>
      <c r="L318" s="82">
        <v>0</v>
      </c>
      <c r="M318" s="82">
        <v>0</v>
      </c>
      <c r="N318" s="82">
        <v>0</v>
      </c>
      <c r="O318" s="82">
        <v>0</v>
      </c>
      <c r="P318" s="82">
        <v>0</v>
      </c>
      <c r="Q318" s="82">
        <v>0</v>
      </c>
      <c r="R318" s="82">
        <v>0</v>
      </c>
      <c r="S318" s="82">
        <v>0</v>
      </c>
      <c r="T318" s="82">
        <v>0</v>
      </c>
      <c r="U318" s="82">
        <v>0</v>
      </c>
      <c r="V318" s="82">
        <v>0</v>
      </c>
      <c r="W318" s="82">
        <v>0</v>
      </c>
      <c r="X318" s="82">
        <v>0</v>
      </c>
      <c r="Y318" s="82">
        <v>0</v>
      </c>
      <c r="Z318" s="82">
        <v>0</v>
      </c>
      <c r="AA318" s="82">
        <v>0</v>
      </c>
      <c r="AB318" s="82">
        <v>0</v>
      </c>
      <c r="AC318" s="82">
        <v>0</v>
      </c>
      <c r="AD318" s="82">
        <v>0</v>
      </c>
      <c r="AE318" s="82">
        <v>0</v>
      </c>
      <c r="AF318" s="82">
        <v>0</v>
      </c>
      <c r="AG318" s="82">
        <v>0</v>
      </c>
      <c r="AH318" s="82">
        <v>0</v>
      </c>
      <c r="AI318" s="82">
        <v>0</v>
      </c>
      <c r="AJ318" s="82">
        <v>0</v>
      </c>
      <c r="AK318" s="82">
        <v>0</v>
      </c>
      <c r="AL318" s="82">
        <v>0</v>
      </c>
      <c r="AM318" s="82">
        <v>0</v>
      </c>
      <c r="AN318" s="82">
        <v>0</v>
      </c>
      <c r="AO318" s="82">
        <v>0</v>
      </c>
      <c r="AP318" s="82">
        <v>0</v>
      </c>
      <c r="AQ318" s="82">
        <v>0</v>
      </c>
    </row>
    <row r="319" spans="1:43" ht="78.75">
      <c r="A319" s="59" t="s">
        <v>232</v>
      </c>
      <c r="B319" s="68" t="s">
        <v>379</v>
      </c>
      <c r="C319" s="53" t="s">
        <v>101</v>
      </c>
      <c r="D319" s="82">
        <v>0</v>
      </c>
      <c r="E319" s="82">
        <v>0</v>
      </c>
      <c r="F319" s="82">
        <v>0</v>
      </c>
      <c r="G319" s="82">
        <v>0</v>
      </c>
      <c r="H319" s="82">
        <v>0</v>
      </c>
      <c r="I319" s="82">
        <v>0</v>
      </c>
      <c r="J319" s="82">
        <v>0</v>
      </c>
      <c r="K319" s="82">
        <v>0</v>
      </c>
      <c r="L319" s="82">
        <v>0</v>
      </c>
      <c r="M319" s="82">
        <v>0</v>
      </c>
      <c r="N319" s="82">
        <v>0</v>
      </c>
      <c r="O319" s="82">
        <v>0</v>
      </c>
      <c r="P319" s="82">
        <v>0</v>
      </c>
      <c r="Q319" s="82">
        <v>0</v>
      </c>
      <c r="R319" s="82">
        <v>0</v>
      </c>
      <c r="S319" s="82">
        <v>0</v>
      </c>
      <c r="T319" s="82">
        <v>0</v>
      </c>
      <c r="U319" s="82">
        <v>0</v>
      </c>
      <c r="V319" s="82">
        <v>0</v>
      </c>
      <c r="W319" s="82">
        <v>0</v>
      </c>
      <c r="X319" s="82">
        <v>0</v>
      </c>
      <c r="Y319" s="82">
        <v>0</v>
      </c>
      <c r="Z319" s="82">
        <v>0</v>
      </c>
      <c r="AA319" s="82">
        <v>0</v>
      </c>
      <c r="AB319" s="82">
        <v>0</v>
      </c>
      <c r="AC319" s="82">
        <v>0</v>
      </c>
      <c r="AD319" s="82">
        <v>0</v>
      </c>
      <c r="AE319" s="82">
        <v>0</v>
      </c>
      <c r="AF319" s="82">
        <v>0</v>
      </c>
      <c r="AG319" s="82">
        <v>0</v>
      </c>
      <c r="AH319" s="82">
        <v>0</v>
      </c>
      <c r="AI319" s="82">
        <v>0</v>
      </c>
      <c r="AJ319" s="82">
        <v>0</v>
      </c>
      <c r="AK319" s="82">
        <v>0</v>
      </c>
      <c r="AL319" s="82">
        <v>0</v>
      </c>
      <c r="AM319" s="82">
        <v>0</v>
      </c>
      <c r="AN319" s="82">
        <v>0</v>
      </c>
      <c r="AO319" s="82">
        <v>0</v>
      </c>
      <c r="AP319" s="82">
        <v>0</v>
      </c>
      <c r="AQ319" s="82">
        <v>0</v>
      </c>
    </row>
    <row r="320" spans="1:43" ht="45" customHeight="1">
      <c r="A320" s="59" t="s">
        <v>232</v>
      </c>
      <c r="B320" s="68" t="s">
        <v>453</v>
      </c>
      <c r="C320" s="53" t="s">
        <v>581</v>
      </c>
      <c r="D320" s="82">
        <v>0</v>
      </c>
      <c r="E320" s="82">
        <v>0</v>
      </c>
      <c r="F320" s="82">
        <v>0</v>
      </c>
      <c r="G320" s="82">
        <v>0</v>
      </c>
      <c r="H320" s="82">
        <v>0</v>
      </c>
      <c r="I320" s="82">
        <v>0</v>
      </c>
      <c r="J320" s="82">
        <v>0</v>
      </c>
      <c r="K320" s="82">
        <v>0</v>
      </c>
      <c r="L320" s="82">
        <v>0</v>
      </c>
      <c r="M320" s="82">
        <v>0</v>
      </c>
      <c r="N320" s="82">
        <v>0</v>
      </c>
      <c r="O320" s="82">
        <v>0</v>
      </c>
      <c r="P320" s="82">
        <v>0</v>
      </c>
      <c r="Q320" s="82">
        <v>0</v>
      </c>
      <c r="R320" s="82">
        <v>0</v>
      </c>
      <c r="S320" s="82">
        <v>0</v>
      </c>
      <c r="T320" s="82">
        <v>0</v>
      </c>
      <c r="U320" s="82">
        <v>0</v>
      </c>
      <c r="V320" s="82">
        <v>0</v>
      </c>
      <c r="W320" s="82">
        <v>0</v>
      </c>
      <c r="X320" s="82">
        <v>0</v>
      </c>
      <c r="Y320" s="82">
        <v>0</v>
      </c>
      <c r="Z320" s="82">
        <v>0</v>
      </c>
      <c r="AA320" s="82">
        <v>0</v>
      </c>
      <c r="AB320" s="82">
        <v>0</v>
      </c>
      <c r="AC320" s="82">
        <v>0.60871463000000003</v>
      </c>
      <c r="AD320" s="82">
        <v>0</v>
      </c>
      <c r="AE320" s="82">
        <v>0</v>
      </c>
      <c r="AF320" s="82">
        <v>0</v>
      </c>
      <c r="AG320" s="82">
        <v>0</v>
      </c>
      <c r="AH320" s="82">
        <v>0</v>
      </c>
      <c r="AI320" s="82">
        <v>1</v>
      </c>
      <c r="AJ320" s="82">
        <v>0</v>
      </c>
      <c r="AK320" s="82">
        <v>0.60871463000000003</v>
      </c>
      <c r="AL320" s="82">
        <v>0</v>
      </c>
      <c r="AM320" s="82">
        <v>0</v>
      </c>
      <c r="AN320" s="82">
        <v>0</v>
      </c>
      <c r="AO320" s="82">
        <v>0</v>
      </c>
      <c r="AP320" s="82">
        <v>0</v>
      </c>
      <c r="AQ320" s="82">
        <v>1</v>
      </c>
    </row>
    <row r="321" spans="1:43" ht="45" customHeight="1">
      <c r="A321" s="59" t="s">
        <v>232</v>
      </c>
      <c r="B321" s="68" t="s">
        <v>454</v>
      </c>
      <c r="C321" s="53" t="s">
        <v>582</v>
      </c>
      <c r="D321" s="82">
        <v>0</v>
      </c>
      <c r="E321" s="82">
        <v>0</v>
      </c>
      <c r="F321" s="82">
        <v>0</v>
      </c>
      <c r="G321" s="82">
        <v>0</v>
      </c>
      <c r="H321" s="82">
        <v>0</v>
      </c>
      <c r="I321" s="82">
        <v>0</v>
      </c>
      <c r="J321" s="82">
        <v>0</v>
      </c>
      <c r="K321" s="82">
        <v>0</v>
      </c>
      <c r="L321" s="82">
        <v>0</v>
      </c>
      <c r="M321" s="82">
        <v>0</v>
      </c>
      <c r="N321" s="82">
        <v>0</v>
      </c>
      <c r="O321" s="82">
        <v>0</v>
      </c>
      <c r="P321" s="82">
        <v>0</v>
      </c>
      <c r="Q321" s="82">
        <v>0</v>
      </c>
      <c r="R321" s="82">
        <v>0</v>
      </c>
      <c r="S321" s="82">
        <v>0</v>
      </c>
      <c r="T321" s="82">
        <v>0</v>
      </c>
      <c r="U321" s="82">
        <v>0</v>
      </c>
      <c r="V321" s="82">
        <v>0</v>
      </c>
      <c r="W321" s="82">
        <v>0</v>
      </c>
      <c r="X321" s="82">
        <v>0</v>
      </c>
      <c r="Y321" s="82">
        <v>0</v>
      </c>
      <c r="Z321" s="82">
        <v>0</v>
      </c>
      <c r="AA321" s="82">
        <v>0</v>
      </c>
      <c r="AB321" s="82">
        <v>0</v>
      </c>
      <c r="AC321" s="82">
        <v>0.39131654999999999</v>
      </c>
      <c r="AD321" s="82">
        <v>0</v>
      </c>
      <c r="AE321" s="82">
        <v>0</v>
      </c>
      <c r="AF321" s="82">
        <v>0</v>
      </c>
      <c r="AG321" s="82">
        <v>0</v>
      </c>
      <c r="AH321" s="82">
        <v>0</v>
      </c>
      <c r="AI321" s="82">
        <v>1</v>
      </c>
      <c r="AJ321" s="82">
        <v>0</v>
      </c>
      <c r="AK321" s="82">
        <v>0.39131654999999999</v>
      </c>
      <c r="AL321" s="82">
        <v>0</v>
      </c>
      <c r="AM321" s="82">
        <v>0</v>
      </c>
      <c r="AN321" s="82">
        <v>0</v>
      </c>
      <c r="AO321" s="82">
        <v>0</v>
      </c>
      <c r="AP321" s="82">
        <v>0</v>
      </c>
      <c r="AQ321" s="82">
        <v>1</v>
      </c>
    </row>
    <row r="322" spans="1:43" ht="45" customHeight="1">
      <c r="A322" s="59" t="s">
        <v>232</v>
      </c>
      <c r="B322" s="68" t="s">
        <v>455</v>
      </c>
      <c r="C322" s="53" t="s">
        <v>583</v>
      </c>
      <c r="D322" s="82">
        <v>0</v>
      </c>
      <c r="E322" s="82">
        <v>0</v>
      </c>
      <c r="F322" s="82">
        <v>0</v>
      </c>
      <c r="G322" s="82">
        <v>0</v>
      </c>
      <c r="H322" s="82">
        <v>0</v>
      </c>
      <c r="I322" s="82">
        <v>0</v>
      </c>
      <c r="J322" s="82">
        <v>0</v>
      </c>
      <c r="K322" s="82">
        <v>0</v>
      </c>
      <c r="L322" s="82">
        <v>0</v>
      </c>
      <c r="M322" s="82">
        <v>0</v>
      </c>
      <c r="N322" s="82">
        <v>0</v>
      </c>
      <c r="O322" s="82">
        <v>0</v>
      </c>
      <c r="P322" s="82">
        <v>0</v>
      </c>
      <c r="Q322" s="82">
        <v>0</v>
      </c>
      <c r="R322" s="82">
        <v>0</v>
      </c>
      <c r="S322" s="82">
        <v>0</v>
      </c>
      <c r="T322" s="82">
        <v>0</v>
      </c>
      <c r="U322" s="82">
        <v>0</v>
      </c>
      <c r="V322" s="82">
        <v>0</v>
      </c>
      <c r="W322" s="82">
        <v>0</v>
      </c>
      <c r="X322" s="82">
        <v>0</v>
      </c>
      <c r="Y322" s="82">
        <v>0</v>
      </c>
      <c r="Z322" s="82">
        <v>0</v>
      </c>
      <c r="AA322" s="82">
        <v>0</v>
      </c>
      <c r="AB322" s="82">
        <v>0</v>
      </c>
      <c r="AC322" s="82">
        <v>0.33696703</v>
      </c>
      <c r="AD322" s="82">
        <v>0</v>
      </c>
      <c r="AE322" s="82">
        <v>0</v>
      </c>
      <c r="AF322" s="82">
        <v>0</v>
      </c>
      <c r="AG322" s="82">
        <v>0</v>
      </c>
      <c r="AH322" s="82">
        <v>0</v>
      </c>
      <c r="AI322" s="82">
        <v>1</v>
      </c>
      <c r="AJ322" s="82">
        <v>0</v>
      </c>
      <c r="AK322" s="82">
        <v>0.33696703</v>
      </c>
      <c r="AL322" s="82">
        <v>0</v>
      </c>
      <c r="AM322" s="82">
        <v>0</v>
      </c>
      <c r="AN322" s="82">
        <v>0</v>
      </c>
      <c r="AO322" s="82">
        <v>0</v>
      </c>
      <c r="AP322" s="82">
        <v>0</v>
      </c>
      <c r="AQ322" s="82">
        <v>1</v>
      </c>
    </row>
    <row r="323" spans="1:43" ht="45" customHeight="1">
      <c r="A323" s="59" t="s">
        <v>232</v>
      </c>
      <c r="B323" s="68" t="s">
        <v>456</v>
      </c>
      <c r="C323" s="53" t="s">
        <v>584</v>
      </c>
      <c r="D323" s="82">
        <v>0</v>
      </c>
      <c r="E323" s="82">
        <v>0</v>
      </c>
      <c r="F323" s="82">
        <v>0</v>
      </c>
      <c r="G323" s="82">
        <v>0</v>
      </c>
      <c r="H323" s="82">
        <v>0</v>
      </c>
      <c r="I323" s="82">
        <v>0</v>
      </c>
      <c r="J323" s="82">
        <v>0</v>
      </c>
      <c r="K323" s="82">
        <v>0</v>
      </c>
      <c r="L323" s="82">
        <v>0</v>
      </c>
      <c r="M323" s="82">
        <v>0</v>
      </c>
      <c r="N323" s="82">
        <v>0</v>
      </c>
      <c r="O323" s="82">
        <v>0</v>
      </c>
      <c r="P323" s="82">
        <v>0</v>
      </c>
      <c r="Q323" s="82">
        <v>0</v>
      </c>
      <c r="R323" s="82">
        <v>0</v>
      </c>
      <c r="S323" s="82">
        <v>0</v>
      </c>
      <c r="T323" s="82">
        <v>0</v>
      </c>
      <c r="U323" s="82">
        <v>0</v>
      </c>
      <c r="V323" s="82">
        <v>0</v>
      </c>
      <c r="W323" s="82">
        <v>0</v>
      </c>
      <c r="X323" s="82">
        <v>0</v>
      </c>
      <c r="Y323" s="82">
        <v>0</v>
      </c>
      <c r="Z323" s="82">
        <v>0</v>
      </c>
      <c r="AA323" s="82">
        <v>0</v>
      </c>
      <c r="AB323" s="82">
        <v>0</v>
      </c>
      <c r="AC323" s="82">
        <v>0.20652818000000001</v>
      </c>
      <c r="AD323" s="82">
        <v>0</v>
      </c>
      <c r="AE323" s="82">
        <v>0</v>
      </c>
      <c r="AF323" s="82">
        <v>0</v>
      </c>
      <c r="AG323" s="82">
        <v>0</v>
      </c>
      <c r="AH323" s="82">
        <v>0</v>
      </c>
      <c r="AI323" s="82">
        <v>1</v>
      </c>
      <c r="AJ323" s="82">
        <v>0</v>
      </c>
      <c r="AK323" s="82">
        <v>0.20652818000000001</v>
      </c>
      <c r="AL323" s="82">
        <v>0</v>
      </c>
      <c r="AM323" s="82">
        <v>0</v>
      </c>
      <c r="AN323" s="82">
        <v>0</v>
      </c>
      <c r="AO323" s="82">
        <v>0</v>
      </c>
      <c r="AP323" s="82">
        <v>0</v>
      </c>
      <c r="AQ323" s="82">
        <v>1</v>
      </c>
    </row>
    <row r="324" spans="1:43" ht="45" customHeight="1">
      <c r="A324" s="59" t="s">
        <v>232</v>
      </c>
      <c r="B324" s="68" t="s">
        <v>457</v>
      </c>
      <c r="C324" s="53" t="s">
        <v>585</v>
      </c>
      <c r="D324" s="82">
        <v>0</v>
      </c>
      <c r="E324" s="82">
        <v>0</v>
      </c>
      <c r="F324" s="82">
        <v>0</v>
      </c>
      <c r="G324" s="82">
        <v>0</v>
      </c>
      <c r="H324" s="82">
        <v>0</v>
      </c>
      <c r="I324" s="82">
        <v>0</v>
      </c>
      <c r="J324" s="82">
        <v>0</v>
      </c>
      <c r="K324" s="82">
        <v>0</v>
      </c>
      <c r="L324" s="82">
        <v>0</v>
      </c>
      <c r="M324" s="82">
        <v>0</v>
      </c>
      <c r="N324" s="82">
        <v>0</v>
      </c>
      <c r="O324" s="82">
        <v>0</v>
      </c>
      <c r="P324" s="82">
        <v>0</v>
      </c>
      <c r="Q324" s="82">
        <v>0</v>
      </c>
      <c r="R324" s="82">
        <v>0</v>
      </c>
      <c r="S324" s="82">
        <v>0</v>
      </c>
      <c r="T324" s="82">
        <v>0</v>
      </c>
      <c r="U324" s="82">
        <v>0</v>
      </c>
      <c r="V324" s="82">
        <v>0</v>
      </c>
      <c r="W324" s="82">
        <v>0</v>
      </c>
      <c r="X324" s="82">
        <v>0</v>
      </c>
      <c r="Y324" s="82">
        <v>0</v>
      </c>
      <c r="Z324" s="82">
        <v>0</v>
      </c>
      <c r="AA324" s="82">
        <v>0</v>
      </c>
      <c r="AB324" s="82">
        <v>0</v>
      </c>
      <c r="AC324" s="82">
        <v>9.2394185199999992</v>
      </c>
      <c r="AD324" s="82">
        <v>0</v>
      </c>
      <c r="AE324" s="82">
        <v>0</v>
      </c>
      <c r="AF324" s="82">
        <v>0</v>
      </c>
      <c r="AG324" s="82">
        <v>0</v>
      </c>
      <c r="AH324" s="82">
        <v>0</v>
      </c>
      <c r="AI324" s="82">
        <v>1</v>
      </c>
      <c r="AJ324" s="82">
        <v>0</v>
      </c>
      <c r="AK324" s="82">
        <v>9.2394185199999992</v>
      </c>
      <c r="AL324" s="82">
        <v>0</v>
      </c>
      <c r="AM324" s="82">
        <v>0</v>
      </c>
      <c r="AN324" s="82">
        <v>0</v>
      </c>
      <c r="AO324" s="82">
        <v>0</v>
      </c>
      <c r="AP324" s="82">
        <v>0</v>
      </c>
      <c r="AQ324" s="82">
        <v>1</v>
      </c>
    </row>
    <row r="325" spans="1:43" ht="45" customHeight="1">
      <c r="A325" s="59" t="s">
        <v>232</v>
      </c>
      <c r="B325" s="68" t="s">
        <v>458</v>
      </c>
      <c r="C325" s="53" t="s">
        <v>586</v>
      </c>
      <c r="D325" s="82">
        <v>0</v>
      </c>
      <c r="E325" s="82">
        <v>0</v>
      </c>
      <c r="F325" s="82">
        <v>0</v>
      </c>
      <c r="G325" s="82">
        <v>0</v>
      </c>
      <c r="H325" s="82">
        <v>0</v>
      </c>
      <c r="I325" s="82">
        <v>0</v>
      </c>
      <c r="J325" s="82">
        <v>0</v>
      </c>
      <c r="K325" s="82">
        <v>0</v>
      </c>
      <c r="L325" s="82">
        <v>0</v>
      </c>
      <c r="M325" s="82">
        <v>0</v>
      </c>
      <c r="N325" s="82">
        <v>0</v>
      </c>
      <c r="O325" s="82">
        <v>0</v>
      </c>
      <c r="P325" s="82">
        <v>0</v>
      </c>
      <c r="Q325" s="82">
        <v>0</v>
      </c>
      <c r="R325" s="82">
        <v>0</v>
      </c>
      <c r="S325" s="82">
        <v>0</v>
      </c>
      <c r="T325" s="82">
        <v>0</v>
      </c>
      <c r="U325" s="82">
        <v>0</v>
      </c>
      <c r="V325" s="82">
        <v>0</v>
      </c>
      <c r="W325" s="82">
        <v>0</v>
      </c>
      <c r="X325" s="82">
        <v>0</v>
      </c>
      <c r="Y325" s="82">
        <v>0</v>
      </c>
      <c r="Z325" s="82">
        <v>0</v>
      </c>
      <c r="AA325" s="82">
        <v>0</v>
      </c>
      <c r="AB325" s="82">
        <v>0</v>
      </c>
      <c r="AC325" s="82">
        <v>0</v>
      </c>
      <c r="AD325" s="82">
        <v>0</v>
      </c>
      <c r="AE325" s="82">
        <v>0</v>
      </c>
      <c r="AF325" s="82">
        <v>0</v>
      </c>
      <c r="AG325" s="82">
        <v>0</v>
      </c>
      <c r="AH325" s="82">
        <v>0</v>
      </c>
      <c r="AI325" s="82">
        <v>0</v>
      </c>
      <c r="AJ325" s="82">
        <v>0</v>
      </c>
      <c r="AK325" s="82">
        <v>0</v>
      </c>
      <c r="AL325" s="82">
        <v>0</v>
      </c>
      <c r="AM325" s="82">
        <v>0</v>
      </c>
      <c r="AN325" s="82">
        <v>0</v>
      </c>
      <c r="AO325" s="82">
        <v>0</v>
      </c>
      <c r="AP325" s="82">
        <v>0</v>
      </c>
      <c r="AQ325" s="82">
        <v>0</v>
      </c>
    </row>
    <row r="326" spans="1:43" ht="45" customHeight="1">
      <c r="A326" s="59" t="s">
        <v>232</v>
      </c>
      <c r="B326" s="68" t="s">
        <v>459</v>
      </c>
      <c r="C326" s="53" t="s">
        <v>587</v>
      </c>
      <c r="D326" s="82">
        <v>0</v>
      </c>
      <c r="E326" s="82">
        <v>0</v>
      </c>
      <c r="F326" s="82">
        <v>0</v>
      </c>
      <c r="G326" s="82">
        <v>0</v>
      </c>
      <c r="H326" s="82">
        <v>0</v>
      </c>
      <c r="I326" s="82">
        <v>0</v>
      </c>
      <c r="J326" s="82">
        <v>0</v>
      </c>
      <c r="K326" s="82">
        <v>0</v>
      </c>
      <c r="L326" s="82">
        <v>0</v>
      </c>
      <c r="M326" s="82">
        <v>0</v>
      </c>
      <c r="N326" s="82">
        <v>0</v>
      </c>
      <c r="O326" s="82">
        <v>0</v>
      </c>
      <c r="P326" s="82">
        <v>0</v>
      </c>
      <c r="Q326" s="82">
        <v>0</v>
      </c>
      <c r="R326" s="82">
        <v>0</v>
      </c>
      <c r="S326" s="82">
        <v>0</v>
      </c>
      <c r="T326" s="82">
        <v>0</v>
      </c>
      <c r="U326" s="82">
        <v>0</v>
      </c>
      <c r="V326" s="82">
        <v>0</v>
      </c>
      <c r="W326" s="82">
        <v>0</v>
      </c>
      <c r="X326" s="82">
        <v>0</v>
      </c>
      <c r="Y326" s="82">
        <v>0</v>
      </c>
      <c r="Z326" s="82">
        <v>0</v>
      </c>
      <c r="AA326" s="82">
        <v>0</v>
      </c>
      <c r="AB326" s="82">
        <v>0</v>
      </c>
      <c r="AC326" s="82">
        <v>0</v>
      </c>
      <c r="AD326" s="82">
        <v>0</v>
      </c>
      <c r="AE326" s="82">
        <v>0</v>
      </c>
      <c r="AF326" s="82">
        <v>0</v>
      </c>
      <c r="AG326" s="82">
        <v>0</v>
      </c>
      <c r="AH326" s="82">
        <v>0</v>
      </c>
      <c r="AI326" s="82">
        <v>0</v>
      </c>
      <c r="AJ326" s="82">
        <v>0</v>
      </c>
      <c r="AK326" s="82">
        <v>0</v>
      </c>
      <c r="AL326" s="82">
        <v>0</v>
      </c>
      <c r="AM326" s="82">
        <v>0</v>
      </c>
      <c r="AN326" s="82">
        <v>0</v>
      </c>
      <c r="AO326" s="82">
        <v>0</v>
      </c>
      <c r="AP326" s="82">
        <v>0</v>
      </c>
      <c r="AQ326" s="82">
        <v>0</v>
      </c>
    </row>
    <row r="327" spans="1:43" ht="45" customHeight="1">
      <c r="A327" s="59" t="s">
        <v>232</v>
      </c>
      <c r="B327" s="68" t="s">
        <v>460</v>
      </c>
      <c r="C327" s="53" t="s">
        <v>588</v>
      </c>
      <c r="D327" s="82">
        <v>0</v>
      </c>
      <c r="E327" s="82">
        <v>0</v>
      </c>
      <c r="F327" s="82">
        <v>0</v>
      </c>
      <c r="G327" s="82">
        <v>0</v>
      </c>
      <c r="H327" s="82">
        <v>0</v>
      </c>
      <c r="I327" s="82">
        <v>0</v>
      </c>
      <c r="J327" s="82">
        <v>0</v>
      </c>
      <c r="K327" s="82">
        <v>0</v>
      </c>
      <c r="L327" s="82">
        <v>0</v>
      </c>
      <c r="M327" s="82">
        <v>0</v>
      </c>
      <c r="N327" s="82">
        <v>0</v>
      </c>
      <c r="O327" s="82">
        <v>0</v>
      </c>
      <c r="P327" s="82">
        <v>0</v>
      </c>
      <c r="Q327" s="82">
        <v>0</v>
      </c>
      <c r="R327" s="82">
        <v>0</v>
      </c>
      <c r="S327" s="82">
        <v>0</v>
      </c>
      <c r="T327" s="82">
        <v>0</v>
      </c>
      <c r="U327" s="82">
        <v>0</v>
      </c>
      <c r="V327" s="82">
        <v>0</v>
      </c>
      <c r="W327" s="82">
        <v>0</v>
      </c>
      <c r="X327" s="82">
        <v>0</v>
      </c>
      <c r="Y327" s="82">
        <v>0</v>
      </c>
      <c r="Z327" s="82">
        <v>0</v>
      </c>
      <c r="AA327" s="82">
        <v>0</v>
      </c>
      <c r="AB327" s="82">
        <v>0</v>
      </c>
      <c r="AC327" s="82">
        <v>0</v>
      </c>
      <c r="AD327" s="82">
        <v>0</v>
      </c>
      <c r="AE327" s="82">
        <v>0</v>
      </c>
      <c r="AF327" s="82">
        <v>0</v>
      </c>
      <c r="AG327" s="82">
        <v>0</v>
      </c>
      <c r="AH327" s="82">
        <v>0</v>
      </c>
      <c r="AI327" s="82">
        <v>0</v>
      </c>
      <c r="AJ327" s="82">
        <v>0</v>
      </c>
      <c r="AK327" s="82">
        <v>0</v>
      </c>
      <c r="AL327" s="82">
        <v>0</v>
      </c>
      <c r="AM327" s="82">
        <v>0</v>
      </c>
      <c r="AN327" s="82">
        <v>0</v>
      </c>
      <c r="AO327" s="82">
        <v>0</v>
      </c>
      <c r="AP327" s="82">
        <v>0</v>
      </c>
      <c r="AQ327" s="82">
        <v>0</v>
      </c>
    </row>
    <row r="328" spans="1:43" ht="45" customHeight="1">
      <c r="A328" s="59" t="s">
        <v>232</v>
      </c>
      <c r="B328" s="68" t="s">
        <v>461</v>
      </c>
      <c r="C328" s="53" t="s">
        <v>589</v>
      </c>
      <c r="D328" s="82">
        <v>0</v>
      </c>
      <c r="E328" s="82">
        <v>0</v>
      </c>
      <c r="F328" s="82">
        <v>0</v>
      </c>
      <c r="G328" s="82">
        <v>0</v>
      </c>
      <c r="H328" s="82">
        <v>0</v>
      </c>
      <c r="I328" s="82">
        <v>0</v>
      </c>
      <c r="J328" s="82">
        <v>0</v>
      </c>
      <c r="K328" s="82">
        <v>0</v>
      </c>
      <c r="L328" s="82">
        <v>0</v>
      </c>
      <c r="M328" s="82">
        <v>0</v>
      </c>
      <c r="N328" s="82">
        <v>0</v>
      </c>
      <c r="O328" s="82">
        <v>0</v>
      </c>
      <c r="P328" s="82">
        <v>0</v>
      </c>
      <c r="Q328" s="82">
        <v>0</v>
      </c>
      <c r="R328" s="82">
        <v>0</v>
      </c>
      <c r="S328" s="82">
        <v>0</v>
      </c>
      <c r="T328" s="82">
        <v>0</v>
      </c>
      <c r="U328" s="82">
        <v>0</v>
      </c>
      <c r="V328" s="82">
        <v>0</v>
      </c>
      <c r="W328" s="82">
        <v>0</v>
      </c>
      <c r="X328" s="82">
        <v>0</v>
      </c>
      <c r="Y328" s="82">
        <v>0</v>
      </c>
      <c r="Z328" s="82">
        <v>0</v>
      </c>
      <c r="AA328" s="82">
        <v>0</v>
      </c>
      <c r="AB328" s="82">
        <v>0</v>
      </c>
      <c r="AC328" s="82">
        <v>0</v>
      </c>
      <c r="AD328" s="82">
        <v>0</v>
      </c>
      <c r="AE328" s="82">
        <v>0</v>
      </c>
      <c r="AF328" s="82">
        <v>0</v>
      </c>
      <c r="AG328" s="82">
        <v>0</v>
      </c>
      <c r="AH328" s="82">
        <v>0</v>
      </c>
      <c r="AI328" s="82">
        <v>0</v>
      </c>
      <c r="AJ328" s="82">
        <v>0</v>
      </c>
      <c r="AK328" s="82">
        <v>0</v>
      </c>
      <c r="AL328" s="82">
        <v>0</v>
      </c>
      <c r="AM328" s="82">
        <v>0</v>
      </c>
      <c r="AN328" s="82">
        <v>0</v>
      </c>
      <c r="AO328" s="82">
        <v>0</v>
      </c>
      <c r="AP328" s="82">
        <v>0</v>
      </c>
      <c r="AQ328" s="82">
        <v>0</v>
      </c>
    </row>
    <row r="329" spans="1:43" ht="45" customHeight="1">
      <c r="A329" s="59" t="s">
        <v>232</v>
      </c>
      <c r="B329" s="68" t="s">
        <v>462</v>
      </c>
      <c r="C329" s="53" t="s">
        <v>590</v>
      </c>
      <c r="D329" s="82">
        <v>0</v>
      </c>
      <c r="E329" s="82">
        <v>0</v>
      </c>
      <c r="F329" s="82">
        <v>0</v>
      </c>
      <c r="G329" s="82">
        <v>0</v>
      </c>
      <c r="H329" s="82">
        <v>0</v>
      </c>
      <c r="I329" s="82">
        <v>0</v>
      </c>
      <c r="J329" s="82">
        <v>0</v>
      </c>
      <c r="K329" s="82">
        <v>0</v>
      </c>
      <c r="L329" s="82">
        <v>0</v>
      </c>
      <c r="M329" s="82">
        <v>0</v>
      </c>
      <c r="N329" s="82">
        <v>0</v>
      </c>
      <c r="O329" s="82">
        <v>0</v>
      </c>
      <c r="P329" s="82">
        <v>0</v>
      </c>
      <c r="Q329" s="82">
        <v>0</v>
      </c>
      <c r="R329" s="82">
        <v>0</v>
      </c>
      <c r="S329" s="82">
        <v>0</v>
      </c>
      <c r="T329" s="82">
        <v>0</v>
      </c>
      <c r="U329" s="82">
        <v>0</v>
      </c>
      <c r="V329" s="82">
        <v>0</v>
      </c>
      <c r="W329" s="82">
        <v>0</v>
      </c>
      <c r="X329" s="82">
        <v>0</v>
      </c>
      <c r="Y329" s="82">
        <v>0</v>
      </c>
      <c r="Z329" s="82">
        <v>0</v>
      </c>
      <c r="AA329" s="82">
        <v>0</v>
      </c>
      <c r="AB329" s="82">
        <v>0</v>
      </c>
      <c r="AC329" s="82">
        <v>0</v>
      </c>
      <c r="AD329" s="82">
        <v>0</v>
      </c>
      <c r="AE329" s="82">
        <v>0</v>
      </c>
      <c r="AF329" s="82">
        <v>0</v>
      </c>
      <c r="AG329" s="82">
        <v>0</v>
      </c>
      <c r="AH329" s="82">
        <v>0</v>
      </c>
      <c r="AI329" s="82">
        <v>0</v>
      </c>
      <c r="AJ329" s="82">
        <v>0</v>
      </c>
      <c r="AK329" s="82">
        <v>0</v>
      </c>
      <c r="AL329" s="82">
        <v>0</v>
      </c>
      <c r="AM329" s="82">
        <v>0</v>
      </c>
      <c r="AN329" s="82">
        <v>0</v>
      </c>
      <c r="AO329" s="82">
        <v>0</v>
      </c>
      <c r="AP329" s="82">
        <v>0</v>
      </c>
      <c r="AQ329" s="82">
        <v>0</v>
      </c>
    </row>
    <row r="330" spans="1:43" ht="45" customHeight="1">
      <c r="A330" s="59" t="s">
        <v>232</v>
      </c>
      <c r="B330" s="68" t="s">
        <v>463</v>
      </c>
      <c r="C330" s="53" t="s">
        <v>591</v>
      </c>
      <c r="D330" s="82">
        <v>0</v>
      </c>
      <c r="E330" s="82">
        <v>0</v>
      </c>
      <c r="F330" s="82">
        <v>0</v>
      </c>
      <c r="G330" s="82">
        <v>0</v>
      </c>
      <c r="H330" s="82">
        <v>0</v>
      </c>
      <c r="I330" s="82">
        <v>0</v>
      </c>
      <c r="J330" s="82">
        <v>0</v>
      </c>
      <c r="K330" s="82">
        <v>0</v>
      </c>
      <c r="L330" s="82">
        <v>0</v>
      </c>
      <c r="M330" s="82">
        <v>0</v>
      </c>
      <c r="N330" s="82">
        <v>0</v>
      </c>
      <c r="O330" s="82">
        <v>0</v>
      </c>
      <c r="P330" s="82">
        <v>0</v>
      </c>
      <c r="Q330" s="82">
        <v>0</v>
      </c>
      <c r="R330" s="82">
        <v>0</v>
      </c>
      <c r="S330" s="82">
        <v>0</v>
      </c>
      <c r="T330" s="82">
        <v>0</v>
      </c>
      <c r="U330" s="82">
        <v>0</v>
      </c>
      <c r="V330" s="82">
        <v>0</v>
      </c>
      <c r="W330" s="82">
        <v>0</v>
      </c>
      <c r="X330" s="82">
        <v>0</v>
      </c>
      <c r="Y330" s="82">
        <v>0</v>
      </c>
      <c r="Z330" s="82">
        <v>0</v>
      </c>
      <c r="AA330" s="82">
        <v>0</v>
      </c>
      <c r="AB330" s="82">
        <v>0</v>
      </c>
      <c r="AC330" s="82">
        <v>0</v>
      </c>
      <c r="AD330" s="82">
        <v>0</v>
      </c>
      <c r="AE330" s="82">
        <v>0</v>
      </c>
      <c r="AF330" s="82">
        <v>0</v>
      </c>
      <c r="AG330" s="82">
        <v>0</v>
      </c>
      <c r="AH330" s="82">
        <v>0</v>
      </c>
      <c r="AI330" s="82">
        <v>0</v>
      </c>
      <c r="AJ330" s="82">
        <v>0</v>
      </c>
      <c r="AK330" s="82">
        <v>0</v>
      </c>
      <c r="AL330" s="82">
        <v>0</v>
      </c>
      <c r="AM330" s="82">
        <v>0</v>
      </c>
      <c r="AN330" s="82">
        <v>0</v>
      </c>
      <c r="AO330" s="82">
        <v>0</v>
      </c>
      <c r="AP330" s="82">
        <v>0</v>
      </c>
      <c r="AQ330" s="82">
        <v>0</v>
      </c>
    </row>
    <row r="331" spans="1:43" ht="45" customHeight="1">
      <c r="A331" s="59" t="s">
        <v>232</v>
      </c>
      <c r="B331" s="68" t="s">
        <v>464</v>
      </c>
      <c r="C331" s="53" t="s">
        <v>592</v>
      </c>
      <c r="D331" s="82">
        <v>0</v>
      </c>
      <c r="E331" s="82">
        <v>0</v>
      </c>
      <c r="F331" s="82">
        <v>0</v>
      </c>
      <c r="G331" s="82">
        <v>0</v>
      </c>
      <c r="H331" s="82">
        <v>0</v>
      </c>
      <c r="I331" s="82">
        <v>0</v>
      </c>
      <c r="J331" s="82">
        <v>0</v>
      </c>
      <c r="K331" s="82">
        <v>0</v>
      </c>
      <c r="L331" s="82">
        <v>0</v>
      </c>
      <c r="M331" s="82">
        <v>0</v>
      </c>
      <c r="N331" s="82">
        <v>0</v>
      </c>
      <c r="O331" s="82">
        <v>0</v>
      </c>
      <c r="P331" s="82">
        <v>0</v>
      </c>
      <c r="Q331" s="82">
        <v>0</v>
      </c>
      <c r="R331" s="82">
        <v>0</v>
      </c>
      <c r="S331" s="82">
        <v>0</v>
      </c>
      <c r="T331" s="82">
        <v>0</v>
      </c>
      <c r="U331" s="82">
        <v>0</v>
      </c>
      <c r="V331" s="82">
        <v>0</v>
      </c>
      <c r="W331" s="82">
        <v>0</v>
      </c>
      <c r="X331" s="82">
        <v>0</v>
      </c>
      <c r="Y331" s="82">
        <v>0</v>
      </c>
      <c r="Z331" s="82">
        <v>0</v>
      </c>
      <c r="AA331" s="82">
        <v>0</v>
      </c>
      <c r="AB331" s="82">
        <v>0</v>
      </c>
      <c r="AC331" s="82">
        <v>0</v>
      </c>
      <c r="AD331" s="82">
        <v>0</v>
      </c>
      <c r="AE331" s="82">
        <v>0</v>
      </c>
      <c r="AF331" s="82">
        <v>0</v>
      </c>
      <c r="AG331" s="82">
        <v>0</v>
      </c>
      <c r="AH331" s="82">
        <v>0</v>
      </c>
      <c r="AI331" s="82">
        <v>0</v>
      </c>
      <c r="AJ331" s="82">
        <v>0</v>
      </c>
      <c r="AK331" s="82">
        <v>0</v>
      </c>
      <c r="AL331" s="82">
        <v>0</v>
      </c>
      <c r="AM331" s="82">
        <v>0</v>
      </c>
      <c r="AN331" s="82">
        <v>0</v>
      </c>
      <c r="AO331" s="82">
        <v>0</v>
      </c>
      <c r="AP331" s="82">
        <v>0</v>
      </c>
      <c r="AQ331" s="82">
        <v>0</v>
      </c>
    </row>
    <row r="332" spans="1:43" ht="45" customHeight="1">
      <c r="A332" s="59" t="s">
        <v>232</v>
      </c>
      <c r="B332" s="68" t="s">
        <v>465</v>
      </c>
      <c r="C332" s="53" t="s">
        <v>593</v>
      </c>
      <c r="D332" s="82">
        <v>0</v>
      </c>
      <c r="E332" s="82">
        <v>0</v>
      </c>
      <c r="F332" s="82">
        <v>0</v>
      </c>
      <c r="G332" s="82">
        <v>0</v>
      </c>
      <c r="H332" s="82">
        <v>0</v>
      </c>
      <c r="I332" s="82">
        <v>0</v>
      </c>
      <c r="J332" s="82">
        <v>0</v>
      </c>
      <c r="K332" s="82">
        <v>0</v>
      </c>
      <c r="L332" s="82">
        <v>0</v>
      </c>
      <c r="M332" s="82">
        <v>0</v>
      </c>
      <c r="N332" s="82">
        <v>0</v>
      </c>
      <c r="O332" s="82">
        <v>0</v>
      </c>
      <c r="P332" s="82">
        <v>0</v>
      </c>
      <c r="Q332" s="82">
        <v>0</v>
      </c>
      <c r="R332" s="82">
        <v>0</v>
      </c>
      <c r="S332" s="82">
        <v>0</v>
      </c>
      <c r="T332" s="82">
        <v>0</v>
      </c>
      <c r="U332" s="82">
        <v>0</v>
      </c>
      <c r="V332" s="82">
        <v>0</v>
      </c>
      <c r="W332" s="82">
        <v>0</v>
      </c>
      <c r="X332" s="82">
        <v>0</v>
      </c>
      <c r="Y332" s="82">
        <v>0</v>
      </c>
      <c r="Z332" s="82">
        <v>0</v>
      </c>
      <c r="AA332" s="82">
        <v>0</v>
      </c>
      <c r="AB332" s="82">
        <v>0</v>
      </c>
      <c r="AC332" s="82">
        <v>0</v>
      </c>
      <c r="AD332" s="82">
        <v>0</v>
      </c>
      <c r="AE332" s="82">
        <v>0</v>
      </c>
      <c r="AF332" s="82">
        <v>0</v>
      </c>
      <c r="AG332" s="82">
        <v>0</v>
      </c>
      <c r="AH332" s="82">
        <v>0</v>
      </c>
      <c r="AI332" s="82">
        <v>0</v>
      </c>
      <c r="AJ332" s="82">
        <v>0</v>
      </c>
      <c r="AK332" s="82">
        <v>0</v>
      </c>
      <c r="AL332" s="82">
        <v>0</v>
      </c>
      <c r="AM332" s="82">
        <v>0</v>
      </c>
      <c r="AN332" s="82">
        <v>0</v>
      </c>
      <c r="AO332" s="82">
        <v>0</v>
      </c>
      <c r="AP332" s="82">
        <v>0</v>
      </c>
      <c r="AQ332" s="82">
        <v>0</v>
      </c>
    </row>
    <row r="333" spans="1:43" ht="45" customHeight="1">
      <c r="A333" s="59" t="s">
        <v>232</v>
      </c>
      <c r="B333" s="68" t="s">
        <v>466</v>
      </c>
      <c r="C333" s="53" t="s">
        <v>594</v>
      </c>
      <c r="D333" s="82">
        <v>0</v>
      </c>
      <c r="E333" s="82">
        <v>0</v>
      </c>
      <c r="F333" s="82">
        <v>0</v>
      </c>
      <c r="G333" s="82">
        <v>0</v>
      </c>
      <c r="H333" s="82">
        <v>0</v>
      </c>
      <c r="I333" s="82">
        <v>0</v>
      </c>
      <c r="J333" s="82">
        <v>0</v>
      </c>
      <c r="K333" s="82">
        <v>0</v>
      </c>
      <c r="L333" s="82">
        <v>0</v>
      </c>
      <c r="M333" s="82">
        <v>0</v>
      </c>
      <c r="N333" s="82">
        <v>0</v>
      </c>
      <c r="O333" s="82">
        <v>0</v>
      </c>
      <c r="P333" s="82">
        <v>0</v>
      </c>
      <c r="Q333" s="82">
        <v>0</v>
      </c>
      <c r="R333" s="82">
        <v>0</v>
      </c>
      <c r="S333" s="82">
        <v>0</v>
      </c>
      <c r="T333" s="82">
        <v>0</v>
      </c>
      <c r="U333" s="82">
        <v>0</v>
      </c>
      <c r="V333" s="82">
        <v>0</v>
      </c>
      <c r="W333" s="82">
        <v>0</v>
      </c>
      <c r="X333" s="82">
        <v>0</v>
      </c>
      <c r="Y333" s="82">
        <v>0</v>
      </c>
      <c r="Z333" s="82">
        <v>0</v>
      </c>
      <c r="AA333" s="82">
        <v>0</v>
      </c>
      <c r="AB333" s="82">
        <v>0</v>
      </c>
      <c r="AC333" s="82">
        <v>0</v>
      </c>
      <c r="AD333" s="82">
        <v>0</v>
      </c>
      <c r="AE333" s="82">
        <v>0</v>
      </c>
      <c r="AF333" s="82">
        <v>0</v>
      </c>
      <c r="AG333" s="82">
        <v>0</v>
      </c>
      <c r="AH333" s="82">
        <v>0</v>
      </c>
      <c r="AI333" s="82">
        <v>0</v>
      </c>
      <c r="AJ333" s="82">
        <v>0</v>
      </c>
      <c r="AK333" s="82">
        <v>0</v>
      </c>
      <c r="AL333" s="82">
        <v>0</v>
      </c>
      <c r="AM333" s="82">
        <v>0</v>
      </c>
      <c r="AN333" s="82">
        <v>0</v>
      </c>
      <c r="AO333" s="82">
        <v>0</v>
      </c>
      <c r="AP333" s="82">
        <v>0</v>
      </c>
      <c r="AQ333" s="82">
        <v>0</v>
      </c>
    </row>
    <row r="334" spans="1:43" ht="45" customHeight="1">
      <c r="A334" s="59" t="s">
        <v>232</v>
      </c>
      <c r="B334" s="68" t="s">
        <v>467</v>
      </c>
      <c r="C334" s="53" t="s">
        <v>595</v>
      </c>
      <c r="D334" s="82">
        <v>0</v>
      </c>
      <c r="E334" s="82">
        <v>0</v>
      </c>
      <c r="F334" s="82">
        <v>0</v>
      </c>
      <c r="G334" s="82">
        <v>0</v>
      </c>
      <c r="H334" s="82">
        <v>0</v>
      </c>
      <c r="I334" s="82">
        <v>0</v>
      </c>
      <c r="J334" s="82">
        <v>0</v>
      </c>
      <c r="K334" s="82">
        <v>0</v>
      </c>
      <c r="L334" s="82">
        <v>0</v>
      </c>
      <c r="M334" s="82">
        <v>0</v>
      </c>
      <c r="N334" s="82">
        <v>0</v>
      </c>
      <c r="O334" s="82">
        <v>0</v>
      </c>
      <c r="P334" s="82">
        <v>0</v>
      </c>
      <c r="Q334" s="82">
        <v>0</v>
      </c>
      <c r="R334" s="82">
        <v>0</v>
      </c>
      <c r="S334" s="82">
        <v>0</v>
      </c>
      <c r="T334" s="82">
        <v>0</v>
      </c>
      <c r="U334" s="82">
        <v>0</v>
      </c>
      <c r="V334" s="82">
        <v>0</v>
      </c>
      <c r="W334" s="82">
        <v>0</v>
      </c>
      <c r="X334" s="82">
        <v>0</v>
      </c>
      <c r="Y334" s="82">
        <v>0</v>
      </c>
      <c r="Z334" s="82">
        <v>0</v>
      </c>
      <c r="AA334" s="82">
        <v>0</v>
      </c>
      <c r="AB334" s="82">
        <v>0</v>
      </c>
      <c r="AC334" s="82">
        <v>0</v>
      </c>
      <c r="AD334" s="82">
        <v>0</v>
      </c>
      <c r="AE334" s="82">
        <v>0</v>
      </c>
      <c r="AF334" s="82">
        <v>0</v>
      </c>
      <c r="AG334" s="82">
        <v>0</v>
      </c>
      <c r="AH334" s="82">
        <v>0</v>
      </c>
      <c r="AI334" s="82">
        <v>0</v>
      </c>
      <c r="AJ334" s="82">
        <v>0</v>
      </c>
      <c r="AK334" s="82">
        <v>0</v>
      </c>
      <c r="AL334" s="82">
        <v>0</v>
      </c>
      <c r="AM334" s="82">
        <v>0</v>
      </c>
      <c r="AN334" s="82">
        <v>0</v>
      </c>
      <c r="AO334" s="82">
        <v>0</v>
      </c>
      <c r="AP334" s="82">
        <v>0</v>
      </c>
      <c r="AQ334" s="82">
        <v>0</v>
      </c>
    </row>
    <row r="335" spans="1:43" ht="45" customHeight="1">
      <c r="A335" s="59" t="s">
        <v>232</v>
      </c>
      <c r="B335" s="68" t="s">
        <v>468</v>
      </c>
      <c r="C335" s="53" t="s">
        <v>596</v>
      </c>
      <c r="D335" s="82">
        <v>0</v>
      </c>
      <c r="E335" s="82">
        <v>0</v>
      </c>
      <c r="F335" s="82">
        <v>0</v>
      </c>
      <c r="G335" s="82">
        <v>0</v>
      </c>
      <c r="H335" s="82">
        <v>0</v>
      </c>
      <c r="I335" s="82">
        <v>0</v>
      </c>
      <c r="J335" s="82">
        <v>0</v>
      </c>
      <c r="K335" s="82">
        <v>0</v>
      </c>
      <c r="L335" s="82">
        <v>0</v>
      </c>
      <c r="M335" s="82">
        <v>0</v>
      </c>
      <c r="N335" s="82">
        <v>0</v>
      </c>
      <c r="O335" s="82">
        <v>0</v>
      </c>
      <c r="P335" s="82">
        <v>0</v>
      </c>
      <c r="Q335" s="82">
        <v>0</v>
      </c>
      <c r="R335" s="82">
        <v>0</v>
      </c>
      <c r="S335" s="82">
        <v>0</v>
      </c>
      <c r="T335" s="82">
        <v>0</v>
      </c>
      <c r="U335" s="82">
        <v>0</v>
      </c>
      <c r="V335" s="82">
        <v>0</v>
      </c>
      <c r="W335" s="82">
        <v>0</v>
      </c>
      <c r="X335" s="82">
        <v>0</v>
      </c>
      <c r="Y335" s="82">
        <v>0</v>
      </c>
      <c r="Z335" s="82">
        <v>0</v>
      </c>
      <c r="AA335" s="82">
        <v>0</v>
      </c>
      <c r="AB335" s="82">
        <v>0</v>
      </c>
      <c r="AC335" s="82">
        <v>0</v>
      </c>
      <c r="AD335" s="82">
        <v>0</v>
      </c>
      <c r="AE335" s="82">
        <v>0</v>
      </c>
      <c r="AF335" s="82">
        <v>0</v>
      </c>
      <c r="AG335" s="82">
        <v>0</v>
      </c>
      <c r="AH335" s="82">
        <v>0</v>
      </c>
      <c r="AI335" s="82">
        <v>0</v>
      </c>
      <c r="AJ335" s="82">
        <v>0</v>
      </c>
      <c r="AK335" s="82">
        <v>0</v>
      </c>
      <c r="AL335" s="82">
        <v>0</v>
      </c>
      <c r="AM335" s="82">
        <v>0</v>
      </c>
      <c r="AN335" s="82">
        <v>0</v>
      </c>
      <c r="AO335" s="82">
        <v>0</v>
      </c>
      <c r="AP335" s="82">
        <v>0</v>
      </c>
      <c r="AQ335" s="82">
        <v>0</v>
      </c>
    </row>
    <row r="336" spans="1:43" ht="45" customHeight="1">
      <c r="A336" s="59" t="s">
        <v>232</v>
      </c>
      <c r="B336" s="68" t="s">
        <v>469</v>
      </c>
      <c r="C336" s="53" t="s">
        <v>597</v>
      </c>
      <c r="D336" s="82">
        <v>0</v>
      </c>
      <c r="E336" s="82">
        <v>0</v>
      </c>
      <c r="F336" s="82">
        <v>0</v>
      </c>
      <c r="G336" s="82">
        <v>0</v>
      </c>
      <c r="H336" s="82">
        <v>0</v>
      </c>
      <c r="I336" s="82">
        <v>0</v>
      </c>
      <c r="J336" s="82">
        <v>0</v>
      </c>
      <c r="K336" s="82">
        <v>0</v>
      </c>
      <c r="L336" s="82">
        <v>0</v>
      </c>
      <c r="M336" s="82">
        <v>0</v>
      </c>
      <c r="N336" s="82">
        <v>0</v>
      </c>
      <c r="O336" s="82">
        <v>0</v>
      </c>
      <c r="P336" s="82">
        <v>0</v>
      </c>
      <c r="Q336" s="82">
        <v>0</v>
      </c>
      <c r="R336" s="82">
        <v>0</v>
      </c>
      <c r="S336" s="82">
        <v>0</v>
      </c>
      <c r="T336" s="82">
        <v>0</v>
      </c>
      <c r="U336" s="82">
        <v>0</v>
      </c>
      <c r="V336" s="82">
        <v>0</v>
      </c>
      <c r="W336" s="82">
        <v>0</v>
      </c>
      <c r="X336" s="82">
        <v>0</v>
      </c>
      <c r="Y336" s="82">
        <v>0</v>
      </c>
      <c r="Z336" s="82">
        <v>0</v>
      </c>
      <c r="AA336" s="82">
        <v>0</v>
      </c>
      <c r="AB336" s="82">
        <v>0</v>
      </c>
      <c r="AC336" s="82">
        <v>0</v>
      </c>
      <c r="AD336" s="82">
        <v>0</v>
      </c>
      <c r="AE336" s="82">
        <v>0</v>
      </c>
      <c r="AF336" s="82">
        <v>0</v>
      </c>
      <c r="AG336" s="82">
        <v>0</v>
      </c>
      <c r="AH336" s="82">
        <v>0</v>
      </c>
      <c r="AI336" s="82">
        <v>0</v>
      </c>
      <c r="AJ336" s="82">
        <v>0</v>
      </c>
      <c r="AK336" s="82">
        <v>0</v>
      </c>
      <c r="AL336" s="82">
        <v>0</v>
      </c>
      <c r="AM336" s="82">
        <v>0</v>
      </c>
      <c r="AN336" s="82">
        <v>0</v>
      </c>
      <c r="AO336" s="82">
        <v>0</v>
      </c>
      <c r="AP336" s="82">
        <v>0</v>
      </c>
      <c r="AQ336" s="82">
        <v>0</v>
      </c>
    </row>
    <row r="337" spans="1:43" ht="45" customHeight="1">
      <c r="A337" s="59" t="s">
        <v>232</v>
      </c>
      <c r="B337" s="68" t="s">
        <v>470</v>
      </c>
      <c r="C337" s="53" t="s">
        <v>598</v>
      </c>
      <c r="D337" s="82">
        <v>0</v>
      </c>
      <c r="E337" s="82">
        <v>0</v>
      </c>
      <c r="F337" s="82">
        <v>0</v>
      </c>
      <c r="G337" s="82">
        <v>0</v>
      </c>
      <c r="H337" s="82">
        <v>0</v>
      </c>
      <c r="I337" s="82">
        <v>0</v>
      </c>
      <c r="J337" s="82">
        <v>0</v>
      </c>
      <c r="K337" s="82">
        <v>0</v>
      </c>
      <c r="L337" s="82">
        <v>0</v>
      </c>
      <c r="M337" s="82">
        <v>0</v>
      </c>
      <c r="N337" s="82">
        <v>0</v>
      </c>
      <c r="O337" s="82">
        <v>0</v>
      </c>
      <c r="P337" s="82">
        <v>0</v>
      </c>
      <c r="Q337" s="82">
        <v>0</v>
      </c>
      <c r="R337" s="82">
        <v>0</v>
      </c>
      <c r="S337" s="82">
        <v>0</v>
      </c>
      <c r="T337" s="82">
        <v>0</v>
      </c>
      <c r="U337" s="82">
        <v>0</v>
      </c>
      <c r="V337" s="82">
        <v>0</v>
      </c>
      <c r="W337" s="82">
        <v>0</v>
      </c>
      <c r="X337" s="82">
        <v>0</v>
      </c>
      <c r="Y337" s="82">
        <v>0</v>
      </c>
      <c r="Z337" s="82">
        <v>0</v>
      </c>
      <c r="AA337" s="82">
        <v>0</v>
      </c>
      <c r="AB337" s="82">
        <v>0</v>
      </c>
      <c r="AC337" s="82">
        <v>0</v>
      </c>
      <c r="AD337" s="82">
        <v>0</v>
      </c>
      <c r="AE337" s="82">
        <v>0</v>
      </c>
      <c r="AF337" s="82">
        <v>0</v>
      </c>
      <c r="AG337" s="82">
        <v>0</v>
      </c>
      <c r="AH337" s="82">
        <v>0</v>
      </c>
      <c r="AI337" s="82">
        <v>0</v>
      </c>
      <c r="AJ337" s="82">
        <v>0</v>
      </c>
      <c r="AK337" s="82">
        <v>0</v>
      </c>
      <c r="AL337" s="82">
        <v>0</v>
      </c>
      <c r="AM337" s="82">
        <v>0</v>
      </c>
      <c r="AN337" s="82">
        <v>0</v>
      </c>
      <c r="AO337" s="82">
        <v>0</v>
      </c>
      <c r="AP337" s="82">
        <v>0</v>
      </c>
      <c r="AQ337" s="82">
        <v>0</v>
      </c>
    </row>
    <row r="338" spans="1:43" ht="45" customHeight="1">
      <c r="A338" s="59" t="s">
        <v>232</v>
      </c>
      <c r="B338" s="68" t="s">
        <v>471</v>
      </c>
      <c r="C338" s="53" t="s">
        <v>599</v>
      </c>
      <c r="D338" s="82">
        <v>0</v>
      </c>
      <c r="E338" s="82">
        <v>0</v>
      </c>
      <c r="F338" s="82">
        <v>0</v>
      </c>
      <c r="G338" s="82">
        <v>0</v>
      </c>
      <c r="H338" s="82">
        <v>0</v>
      </c>
      <c r="I338" s="82">
        <v>0</v>
      </c>
      <c r="J338" s="82">
        <v>0</v>
      </c>
      <c r="K338" s="82">
        <v>0</v>
      </c>
      <c r="L338" s="82">
        <v>0</v>
      </c>
      <c r="M338" s="82">
        <v>0</v>
      </c>
      <c r="N338" s="82">
        <v>0</v>
      </c>
      <c r="O338" s="82">
        <v>0</v>
      </c>
      <c r="P338" s="82">
        <v>0</v>
      </c>
      <c r="Q338" s="82">
        <v>0</v>
      </c>
      <c r="R338" s="82">
        <v>0</v>
      </c>
      <c r="S338" s="82">
        <v>0</v>
      </c>
      <c r="T338" s="82">
        <v>0</v>
      </c>
      <c r="U338" s="82">
        <v>0</v>
      </c>
      <c r="V338" s="82">
        <v>0</v>
      </c>
      <c r="W338" s="82">
        <v>0</v>
      </c>
      <c r="X338" s="82">
        <v>0</v>
      </c>
      <c r="Y338" s="82">
        <v>0</v>
      </c>
      <c r="Z338" s="82">
        <v>0</v>
      </c>
      <c r="AA338" s="82">
        <v>0</v>
      </c>
      <c r="AB338" s="82">
        <v>0</v>
      </c>
      <c r="AC338" s="82">
        <v>0</v>
      </c>
      <c r="AD338" s="82">
        <v>0</v>
      </c>
      <c r="AE338" s="82">
        <v>0</v>
      </c>
      <c r="AF338" s="82">
        <v>0</v>
      </c>
      <c r="AG338" s="82">
        <v>0</v>
      </c>
      <c r="AH338" s="82">
        <v>0</v>
      </c>
      <c r="AI338" s="82">
        <v>0</v>
      </c>
      <c r="AJ338" s="82">
        <v>0</v>
      </c>
      <c r="AK338" s="82">
        <v>0</v>
      </c>
      <c r="AL338" s="82">
        <v>0</v>
      </c>
      <c r="AM338" s="82">
        <v>0</v>
      </c>
      <c r="AN338" s="82">
        <v>0</v>
      </c>
      <c r="AO338" s="82">
        <v>0</v>
      </c>
      <c r="AP338" s="82">
        <v>0</v>
      </c>
      <c r="AQ338" s="82">
        <v>0</v>
      </c>
    </row>
    <row r="339" spans="1:43" ht="45" customHeight="1">
      <c r="A339" s="59" t="s">
        <v>232</v>
      </c>
      <c r="B339" s="68" t="s">
        <v>472</v>
      </c>
      <c r="C339" s="53" t="s">
        <v>600</v>
      </c>
      <c r="D339" s="82">
        <v>0</v>
      </c>
      <c r="E339" s="82">
        <v>0</v>
      </c>
      <c r="F339" s="82">
        <v>0</v>
      </c>
      <c r="G339" s="82">
        <v>0</v>
      </c>
      <c r="H339" s="82">
        <v>0</v>
      </c>
      <c r="I339" s="82">
        <v>0</v>
      </c>
      <c r="J339" s="82">
        <v>0</v>
      </c>
      <c r="K339" s="82">
        <v>0</v>
      </c>
      <c r="L339" s="82">
        <v>0</v>
      </c>
      <c r="M339" s="82">
        <v>0</v>
      </c>
      <c r="N339" s="82">
        <v>0</v>
      </c>
      <c r="O339" s="82">
        <v>0</v>
      </c>
      <c r="P339" s="82">
        <v>0</v>
      </c>
      <c r="Q339" s="82">
        <v>0</v>
      </c>
      <c r="R339" s="82">
        <v>0</v>
      </c>
      <c r="S339" s="82">
        <v>0</v>
      </c>
      <c r="T339" s="82">
        <v>0</v>
      </c>
      <c r="U339" s="82">
        <v>0</v>
      </c>
      <c r="V339" s="82">
        <v>0</v>
      </c>
      <c r="W339" s="82">
        <v>0</v>
      </c>
      <c r="X339" s="82">
        <v>0</v>
      </c>
      <c r="Y339" s="82">
        <v>0</v>
      </c>
      <c r="Z339" s="82">
        <v>0</v>
      </c>
      <c r="AA339" s="82">
        <v>0</v>
      </c>
      <c r="AB339" s="82">
        <v>0</v>
      </c>
      <c r="AC339" s="82">
        <v>0</v>
      </c>
      <c r="AD339" s="82">
        <v>0</v>
      </c>
      <c r="AE339" s="82">
        <v>0</v>
      </c>
      <c r="AF339" s="82">
        <v>0</v>
      </c>
      <c r="AG339" s="82">
        <v>0</v>
      </c>
      <c r="AH339" s="82">
        <v>0</v>
      </c>
      <c r="AI339" s="82">
        <v>0</v>
      </c>
      <c r="AJ339" s="82">
        <v>0</v>
      </c>
      <c r="AK339" s="82">
        <v>0</v>
      </c>
      <c r="AL339" s="82">
        <v>0</v>
      </c>
      <c r="AM339" s="82">
        <v>0</v>
      </c>
      <c r="AN339" s="82">
        <v>0</v>
      </c>
      <c r="AO339" s="82">
        <v>0</v>
      </c>
      <c r="AP339" s="82">
        <v>0</v>
      </c>
      <c r="AQ339" s="82">
        <v>0</v>
      </c>
    </row>
    <row r="340" spans="1:43" ht="45" customHeight="1">
      <c r="A340" s="59" t="s">
        <v>232</v>
      </c>
      <c r="B340" s="68" t="s">
        <v>473</v>
      </c>
      <c r="C340" s="53" t="s">
        <v>601</v>
      </c>
      <c r="D340" s="82">
        <v>0</v>
      </c>
      <c r="E340" s="82">
        <v>0</v>
      </c>
      <c r="F340" s="82">
        <v>0</v>
      </c>
      <c r="G340" s="82">
        <v>0</v>
      </c>
      <c r="H340" s="82">
        <v>0</v>
      </c>
      <c r="I340" s="82">
        <v>0</v>
      </c>
      <c r="J340" s="82">
        <v>0</v>
      </c>
      <c r="K340" s="82">
        <v>0</v>
      </c>
      <c r="L340" s="82">
        <v>0</v>
      </c>
      <c r="M340" s="82">
        <v>0</v>
      </c>
      <c r="N340" s="82">
        <v>0</v>
      </c>
      <c r="O340" s="82">
        <v>0</v>
      </c>
      <c r="P340" s="82">
        <v>0</v>
      </c>
      <c r="Q340" s="82">
        <v>0</v>
      </c>
      <c r="R340" s="82">
        <v>0</v>
      </c>
      <c r="S340" s="82">
        <v>0</v>
      </c>
      <c r="T340" s="82">
        <v>0</v>
      </c>
      <c r="U340" s="82">
        <v>0</v>
      </c>
      <c r="V340" s="82">
        <v>0</v>
      </c>
      <c r="W340" s="82">
        <v>0</v>
      </c>
      <c r="X340" s="82">
        <v>0</v>
      </c>
      <c r="Y340" s="82">
        <v>0</v>
      </c>
      <c r="Z340" s="82">
        <v>0</v>
      </c>
      <c r="AA340" s="82">
        <v>0</v>
      </c>
      <c r="AB340" s="82">
        <v>0</v>
      </c>
      <c r="AC340" s="82">
        <v>0</v>
      </c>
      <c r="AD340" s="82">
        <v>0</v>
      </c>
      <c r="AE340" s="82">
        <v>0</v>
      </c>
      <c r="AF340" s="82">
        <v>0</v>
      </c>
      <c r="AG340" s="82">
        <v>0</v>
      </c>
      <c r="AH340" s="82">
        <v>0</v>
      </c>
      <c r="AI340" s="82">
        <v>0</v>
      </c>
      <c r="AJ340" s="82">
        <v>0</v>
      </c>
      <c r="AK340" s="82">
        <v>0</v>
      </c>
      <c r="AL340" s="82">
        <v>0</v>
      </c>
      <c r="AM340" s="82">
        <v>0</v>
      </c>
      <c r="AN340" s="82">
        <v>0</v>
      </c>
      <c r="AO340" s="82">
        <v>0</v>
      </c>
      <c r="AP340" s="82">
        <v>0</v>
      </c>
      <c r="AQ340" s="82">
        <v>0</v>
      </c>
    </row>
    <row r="341" spans="1:43" ht="63">
      <c r="A341" s="59" t="s">
        <v>232</v>
      </c>
      <c r="B341" s="68" t="s">
        <v>427</v>
      </c>
      <c r="C341" s="53" t="s">
        <v>680</v>
      </c>
      <c r="D341" s="82">
        <v>0</v>
      </c>
      <c r="E341" s="82">
        <v>0</v>
      </c>
      <c r="F341" s="82">
        <v>0</v>
      </c>
      <c r="G341" s="82">
        <v>0</v>
      </c>
      <c r="H341" s="82">
        <v>0</v>
      </c>
      <c r="I341" s="82">
        <v>0</v>
      </c>
      <c r="J341" s="82">
        <v>0</v>
      </c>
      <c r="K341" s="82">
        <v>0</v>
      </c>
      <c r="L341" s="82">
        <v>0</v>
      </c>
      <c r="M341" s="82">
        <v>6.9059411700000002</v>
      </c>
      <c r="N341" s="82">
        <v>0</v>
      </c>
      <c r="O341" s="82">
        <v>0</v>
      </c>
      <c r="P341" s="82">
        <v>0</v>
      </c>
      <c r="Q341" s="82">
        <v>0</v>
      </c>
      <c r="R341" s="82">
        <v>0</v>
      </c>
      <c r="S341" s="82">
        <v>1</v>
      </c>
      <c r="T341" s="82">
        <v>0</v>
      </c>
      <c r="U341" s="82">
        <v>0</v>
      </c>
      <c r="V341" s="82">
        <v>0</v>
      </c>
      <c r="W341" s="82">
        <v>0</v>
      </c>
      <c r="X341" s="82">
        <v>0</v>
      </c>
      <c r="Y341" s="82">
        <v>0</v>
      </c>
      <c r="Z341" s="82">
        <v>0</v>
      </c>
      <c r="AA341" s="82">
        <v>0</v>
      </c>
      <c r="AB341" s="82">
        <v>0</v>
      </c>
      <c r="AC341" s="82">
        <v>0</v>
      </c>
      <c r="AD341" s="82">
        <v>0</v>
      </c>
      <c r="AE341" s="82">
        <v>0</v>
      </c>
      <c r="AF341" s="82">
        <v>0</v>
      </c>
      <c r="AG341" s="82">
        <v>0</v>
      </c>
      <c r="AH341" s="82">
        <v>0</v>
      </c>
      <c r="AI341" s="82">
        <v>0</v>
      </c>
      <c r="AJ341" s="82">
        <v>0</v>
      </c>
      <c r="AK341" s="82">
        <v>6.9059411700000002</v>
      </c>
      <c r="AL341" s="82">
        <v>0</v>
      </c>
      <c r="AM341" s="82">
        <v>0</v>
      </c>
      <c r="AN341" s="82">
        <v>0</v>
      </c>
      <c r="AO341" s="82">
        <v>0</v>
      </c>
      <c r="AP341" s="82">
        <v>0</v>
      </c>
      <c r="AQ341" s="82">
        <v>1</v>
      </c>
    </row>
    <row r="342" spans="1:43" ht="63">
      <c r="A342" s="59" t="s">
        <v>232</v>
      </c>
      <c r="B342" s="68" t="s">
        <v>432</v>
      </c>
      <c r="C342" s="53" t="s">
        <v>717</v>
      </c>
      <c r="D342" s="82">
        <v>0</v>
      </c>
      <c r="E342" s="82">
        <v>0</v>
      </c>
      <c r="F342" s="82">
        <v>0</v>
      </c>
      <c r="G342" s="82">
        <v>0</v>
      </c>
      <c r="H342" s="82">
        <v>0</v>
      </c>
      <c r="I342" s="82">
        <v>0</v>
      </c>
      <c r="J342" s="82">
        <v>0</v>
      </c>
      <c r="K342" s="82">
        <v>0</v>
      </c>
      <c r="L342" s="82">
        <v>0</v>
      </c>
      <c r="M342" s="82">
        <v>0</v>
      </c>
      <c r="N342" s="82">
        <v>0</v>
      </c>
      <c r="O342" s="82">
        <v>0</v>
      </c>
      <c r="P342" s="82">
        <v>0</v>
      </c>
      <c r="Q342" s="82">
        <v>0</v>
      </c>
      <c r="R342" s="82">
        <v>0</v>
      </c>
      <c r="S342" s="82">
        <v>0</v>
      </c>
      <c r="T342" s="82">
        <v>0</v>
      </c>
      <c r="U342" s="82">
        <v>0</v>
      </c>
      <c r="V342" s="82">
        <v>0</v>
      </c>
      <c r="W342" s="82">
        <v>0</v>
      </c>
      <c r="X342" s="82">
        <v>0</v>
      </c>
      <c r="Y342" s="82">
        <v>0</v>
      </c>
      <c r="Z342" s="82">
        <v>0</v>
      </c>
      <c r="AA342" s="82">
        <v>0</v>
      </c>
      <c r="AB342" s="82">
        <v>0</v>
      </c>
      <c r="AC342" s="82">
        <v>0</v>
      </c>
      <c r="AD342" s="82">
        <v>0</v>
      </c>
      <c r="AE342" s="82">
        <v>0</v>
      </c>
      <c r="AF342" s="82">
        <v>0</v>
      </c>
      <c r="AG342" s="82">
        <v>0</v>
      </c>
      <c r="AH342" s="82">
        <v>0</v>
      </c>
      <c r="AI342" s="82">
        <v>0</v>
      </c>
      <c r="AJ342" s="82">
        <v>0</v>
      </c>
      <c r="AK342" s="82">
        <v>0</v>
      </c>
      <c r="AL342" s="82">
        <v>0</v>
      </c>
      <c r="AM342" s="82">
        <v>0</v>
      </c>
      <c r="AN342" s="82">
        <v>0</v>
      </c>
      <c r="AO342" s="82">
        <v>0</v>
      </c>
      <c r="AP342" s="82">
        <v>0</v>
      </c>
      <c r="AQ342" s="82">
        <v>0</v>
      </c>
    </row>
    <row r="343" spans="1:43" ht="63">
      <c r="A343" s="59" t="s">
        <v>232</v>
      </c>
      <c r="B343" s="68" t="s">
        <v>430</v>
      </c>
      <c r="C343" s="53" t="s">
        <v>617</v>
      </c>
      <c r="D343" s="82">
        <v>0</v>
      </c>
      <c r="E343" s="82">
        <v>0</v>
      </c>
      <c r="F343" s="82">
        <v>0</v>
      </c>
      <c r="G343" s="82">
        <v>0</v>
      </c>
      <c r="H343" s="82">
        <v>0</v>
      </c>
      <c r="I343" s="82">
        <v>0</v>
      </c>
      <c r="J343" s="82">
        <v>0</v>
      </c>
      <c r="K343" s="82">
        <v>0</v>
      </c>
      <c r="L343" s="82">
        <v>0</v>
      </c>
      <c r="M343" s="82">
        <v>0</v>
      </c>
      <c r="N343" s="82">
        <v>0</v>
      </c>
      <c r="O343" s="82">
        <v>0</v>
      </c>
      <c r="P343" s="82">
        <v>0</v>
      </c>
      <c r="Q343" s="82">
        <v>0</v>
      </c>
      <c r="R343" s="82">
        <v>0</v>
      </c>
      <c r="S343" s="82">
        <v>0</v>
      </c>
      <c r="T343" s="82">
        <v>0</v>
      </c>
      <c r="U343" s="82">
        <v>0</v>
      </c>
      <c r="V343" s="82">
        <v>0</v>
      </c>
      <c r="W343" s="82">
        <v>0</v>
      </c>
      <c r="X343" s="82">
        <v>0</v>
      </c>
      <c r="Y343" s="82">
        <v>0</v>
      </c>
      <c r="Z343" s="82">
        <v>0</v>
      </c>
      <c r="AA343" s="82">
        <v>0</v>
      </c>
      <c r="AB343" s="82">
        <v>0</v>
      </c>
      <c r="AC343" s="82">
        <v>0</v>
      </c>
      <c r="AD343" s="82">
        <v>0</v>
      </c>
      <c r="AE343" s="82">
        <v>0</v>
      </c>
      <c r="AF343" s="82">
        <v>0</v>
      </c>
      <c r="AG343" s="82">
        <v>0</v>
      </c>
      <c r="AH343" s="82">
        <v>0</v>
      </c>
      <c r="AI343" s="82">
        <v>0</v>
      </c>
      <c r="AJ343" s="82">
        <v>0</v>
      </c>
      <c r="AK343" s="82">
        <v>0</v>
      </c>
      <c r="AL343" s="82">
        <v>0</v>
      </c>
      <c r="AM343" s="82">
        <v>0</v>
      </c>
      <c r="AN343" s="82">
        <v>0</v>
      </c>
      <c r="AO343" s="82">
        <v>0</v>
      </c>
      <c r="AP343" s="82">
        <v>0</v>
      </c>
      <c r="AQ343" s="82">
        <v>0</v>
      </c>
    </row>
    <row r="344" spans="1:43" ht="63">
      <c r="A344" s="59" t="s">
        <v>232</v>
      </c>
      <c r="B344" s="68" t="s">
        <v>431</v>
      </c>
      <c r="C344" s="53" t="s">
        <v>720</v>
      </c>
      <c r="D344" s="82">
        <v>0</v>
      </c>
      <c r="E344" s="82">
        <v>0</v>
      </c>
      <c r="F344" s="82">
        <v>0</v>
      </c>
      <c r="G344" s="82">
        <v>0</v>
      </c>
      <c r="H344" s="82">
        <v>0</v>
      </c>
      <c r="I344" s="82">
        <v>0</v>
      </c>
      <c r="J344" s="82">
        <v>0</v>
      </c>
      <c r="K344" s="82">
        <v>0</v>
      </c>
      <c r="L344" s="82">
        <v>0</v>
      </c>
      <c r="M344" s="82">
        <v>0</v>
      </c>
      <c r="N344" s="82">
        <v>0</v>
      </c>
      <c r="O344" s="82">
        <v>0</v>
      </c>
      <c r="P344" s="82">
        <v>0</v>
      </c>
      <c r="Q344" s="82">
        <v>0</v>
      </c>
      <c r="R344" s="82">
        <v>0</v>
      </c>
      <c r="S344" s="82">
        <v>0</v>
      </c>
      <c r="T344" s="82">
        <v>0</v>
      </c>
      <c r="U344" s="82">
        <v>0</v>
      </c>
      <c r="V344" s="82">
        <v>0</v>
      </c>
      <c r="W344" s="82">
        <v>0</v>
      </c>
      <c r="X344" s="82">
        <v>0</v>
      </c>
      <c r="Y344" s="82">
        <v>0</v>
      </c>
      <c r="Z344" s="82">
        <v>0</v>
      </c>
      <c r="AA344" s="82">
        <v>0</v>
      </c>
      <c r="AB344" s="82">
        <v>0</v>
      </c>
      <c r="AC344" s="82">
        <v>0</v>
      </c>
      <c r="AD344" s="82">
        <v>0</v>
      </c>
      <c r="AE344" s="82">
        <v>0</v>
      </c>
      <c r="AF344" s="82">
        <v>0</v>
      </c>
      <c r="AG344" s="82">
        <v>0</v>
      </c>
      <c r="AH344" s="82">
        <v>0</v>
      </c>
      <c r="AI344" s="82">
        <v>0</v>
      </c>
      <c r="AJ344" s="82">
        <v>0</v>
      </c>
      <c r="AK344" s="82">
        <v>0</v>
      </c>
      <c r="AL344" s="82">
        <v>0</v>
      </c>
      <c r="AM344" s="82">
        <v>0</v>
      </c>
      <c r="AN344" s="82">
        <v>0</v>
      </c>
      <c r="AO344" s="82">
        <v>0</v>
      </c>
      <c r="AP344" s="82">
        <v>0</v>
      </c>
      <c r="AQ344" s="82">
        <v>0</v>
      </c>
    </row>
    <row r="345" spans="1:43" ht="31.5">
      <c r="A345" s="59" t="s">
        <v>232</v>
      </c>
      <c r="B345" s="68" t="s">
        <v>814</v>
      </c>
      <c r="C345" s="53" t="s">
        <v>714</v>
      </c>
      <c r="D345" s="82">
        <v>0</v>
      </c>
      <c r="E345" s="82">
        <v>0</v>
      </c>
      <c r="F345" s="82">
        <v>0</v>
      </c>
      <c r="G345" s="82">
        <v>0</v>
      </c>
      <c r="H345" s="82">
        <v>0</v>
      </c>
      <c r="I345" s="82">
        <v>0</v>
      </c>
      <c r="J345" s="82">
        <v>0</v>
      </c>
      <c r="K345" s="82">
        <v>0</v>
      </c>
      <c r="L345" s="82">
        <v>0</v>
      </c>
      <c r="M345" s="82">
        <v>0</v>
      </c>
      <c r="N345" s="82">
        <v>0</v>
      </c>
      <c r="O345" s="82">
        <v>0</v>
      </c>
      <c r="P345" s="82">
        <v>0</v>
      </c>
      <c r="Q345" s="82">
        <v>0</v>
      </c>
      <c r="R345" s="82">
        <v>0</v>
      </c>
      <c r="S345" s="82">
        <v>0</v>
      </c>
      <c r="T345" s="82">
        <v>0</v>
      </c>
      <c r="U345" s="82">
        <v>0</v>
      </c>
      <c r="V345" s="82">
        <v>0</v>
      </c>
      <c r="W345" s="82">
        <v>0</v>
      </c>
      <c r="X345" s="82">
        <v>0</v>
      </c>
      <c r="Y345" s="82">
        <v>0</v>
      </c>
      <c r="Z345" s="82">
        <v>0</v>
      </c>
      <c r="AA345" s="82">
        <v>0</v>
      </c>
      <c r="AB345" s="82">
        <v>0</v>
      </c>
      <c r="AC345" s="82">
        <v>0</v>
      </c>
      <c r="AD345" s="82">
        <v>0</v>
      </c>
      <c r="AE345" s="82">
        <v>0</v>
      </c>
      <c r="AF345" s="82">
        <v>0</v>
      </c>
      <c r="AG345" s="82">
        <v>0</v>
      </c>
      <c r="AH345" s="82">
        <v>0</v>
      </c>
      <c r="AI345" s="82">
        <v>0</v>
      </c>
      <c r="AJ345" s="82">
        <v>0</v>
      </c>
      <c r="AK345" s="82">
        <v>0</v>
      </c>
      <c r="AL345" s="82">
        <v>0</v>
      </c>
      <c r="AM345" s="82">
        <v>0</v>
      </c>
      <c r="AN345" s="82">
        <v>0</v>
      </c>
      <c r="AO345" s="82">
        <v>0</v>
      </c>
      <c r="AP345" s="82">
        <v>0</v>
      </c>
      <c r="AQ345" s="82">
        <v>0</v>
      </c>
    </row>
    <row r="346" spans="1:43" ht="47.25">
      <c r="A346" s="59" t="s">
        <v>232</v>
      </c>
      <c r="B346" s="68" t="s">
        <v>400</v>
      </c>
      <c r="C346" s="53" t="s">
        <v>397</v>
      </c>
      <c r="D346" s="82">
        <v>0</v>
      </c>
      <c r="E346" s="82">
        <v>0</v>
      </c>
      <c r="F346" s="82">
        <v>0</v>
      </c>
      <c r="G346" s="82">
        <v>0</v>
      </c>
      <c r="H346" s="82">
        <v>0</v>
      </c>
      <c r="I346" s="82">
        <v>0</v>
      </c>
      <c r="J346" s="82">
        <v>0</v>
      </c>
      <c r="K346" s="82">
        <v>0</v>
      </c>
      <c r="L346" s="82">
        <v>0</v>
      </c>
      <c r="M346" s="82">
        <v>0</v>
      </c>
      <c r="N346" s="82">
        <v>0</v>
      </c>
      <c r="O346" s="82">
        <v>0</v>
      </c>
      <c r="P346" s="82">
        <v>0</v>
      </c>
      <c r="Q346" s="82">
        <v>0</v>
      </c>
      <c r="R346" s="82">
        <v>0</v>
      </c>
      <c r="S346" s="82">
        <v>0</v>
      </c>
      <c r="T346" s="82">
        <v>0</v>
      </c>
      <c r="U346" s="82">
        <v>0</v>
      </c>
      <c r="V346" s="82">
        <v>0</v>
      </c>
      <c r="W346" s="82">
        <v>0</v>
      </c>
      <c r="X346" s="82">
        <v>0</v>
      </c>
      <c r="Y346" s="82">
        <v>0</v>
      </c>
      <c r="Z346" s="82">
        <v>0</v>
      </c>
      <c r="AA346" s="82">
        <v>0</v>
      </c>
      <c r="AB346" s="82">
        <v>0</v>
      </c>
      <c r="AC346" s="82">
        <v>0</v>
      </c>
      <c r="AD346" s="82">
        <v>0</v>
      </c>
      <c r="AE346" s="82">
        <v>0</v>
      </c>
      <c r="AF346" s="82">
        <v>0</v>
      </c>
      <c r="AG346" s="82">
        <v>0</v>
      </c>
      <c r="AH346" s="82">
        <v>0</v>
      </c>
      <c r="AI346" s="82">
        <v>0</v>
      </c>
      <c r="AJ346" s="82">
        <v>0</v>
      </c>
      <c r="AK346" s="82">
        <v>0</v>
      </c>
      <c r="AL346" s="82">
        <v>0</v>
      </c>
      <c r="AM346" s="82">
        <v>0</v>
      </c>
      <c r="AN346" s="82">
        <v>0</v>
      </c>
      <c r="AO346" s="82">
        <v>0</v>
      </c>
      <c r="AP346" s="82">
        <v>0</v>
      </c>
      <c r="AQ346" s="82">
        <v>0</v>
      </c>
    </row>
    <row r="347" spans="1:43" ht="47.25">
      <c r="A347" s="59" t="s">
        <v>232</v>
      </c>
      <c r="B347" s="68" t="s">
        <v>815</v>
      </c>
      <c r="C347" s="53" t="s">
        <v>723</v>
      </c>
      <c r="D347" s="82">
        <v>0</v>
      </c>
      <c r="E347" s="82">
        <v>0</v>
      </c>
      <c r="F347" s="82">
        <v>0</v>
      </c>
      <c r="G347" s="82">
        <v>0</v>
      </c>
      <c r="H347" s="82">
        <v>0</v>
      </c>
      <c r="I347" s="82">
        <v>0</v>
      </c>
      <c r="J347" s="82">
        <v>0</v>
      </c>
      <c r="K347" s="82">
        <v>0</v>
      </c>
      <c r="L347" s="82">
        <v>0</v>
      </c>
      <c r="M347" s="82">
        <v>0</v>
      </c>
      <c r="N347" s="82">
        <v>0</v>
      </c>
      <c r="O347" s="82">
        <v>0</v>
      </c>
      <c r="P347" s="82">
        <v>0</v>
      </c>
      <c r="Q347" s="82">
        <v>0</v>
      </c>
      <c r="R347" s="82">
        <v>0</v>
      </c>
      <c r="S347" s="82">
        <v>0</v>
      </c>
      <c r="T347" s="82">
        <v>0</v>
      </c>
      <c r="U347" s="82">
        <v>0</v>
      </c>
      <c r="V347" s="82">
        <v>0</v>
      </c>
      <c r="W347" s="82">
        <v>0</v>
      </c>
      <c r="X347" s="82">
        <v>0</v>
      </c>
      <c r="Y347" s="82">
        <v>0</v>
      </c>
      <c r="Z347" s="82">
        <v>0</v>
      </c>
      <c r="AA347" s="82">
        <v>0</v>
      </c>
      <c r="AB347" s="82">
        <v>0</v>
      </c>
      <c r="AC347" s="82">
        <v>0</v>
      </c>
      <c r="AD347" s="82">
        <v>0</v>
      </c>
      <c r="AE347" s="82">
        <v>0</v>
      </c>
      <c r="AF347" s="82">
        <v>0</v>
      </c>
      <c r="AG347" s="82">
        <v>0</v>
      </c>
      <c r="AH347" s="82">
        <v>0</v>
      </c>
      <c r="AI347" s="82">
        <v>0</v>
      </c>
      <c r="AJ347" s="82">
        <v>0</v>
      </c>
      <c r="AK347" s="82">
        <v>0</v>
      </c>
      <c r="AL347" s="82">
        <v>0</v>
      </c>
      <c r="AM347" s="82">
        <v>0</v>
      </c>
      <c r="AN347" s="82">
        <v>0</v>
      </c>
      <c r="AO347" s="82">
        <v>0</v>
      </c>
      <c r="AP347" s="82">
        <v>0</v>
      </c>
      <c r="AQ347" s="82">
        <v>0</v>
      </c>
    </row>
    <row r="348" spans="1:43" ht="31.5">
      <c r="A348" s="59" t="s">
        <v>232</v>
      </c>
      <c r="B348" s="68" t="s">
        <v>685</v>
      </c>
      <c r="C348" s="53" t="s">
        <v>686</v>
      </c>
      <c r="D348" s="82">
        <v>0</v>
      </c>
      <c r="E348" s="82">
        <v>0</v>
      </c>
      <c r="F348" s="82">
        <v>0</v>
      </c>
      <c r="G348" s="82">
        <v>0</v>
      </c>
      <c r="H348" s="82">
        <v>0</v>
      </c>
      <c r="I348" s="82">
        <v>0</v>
      </c>
      <c r="J348" s="82">
        <v>0</v>
      </c>
      <c r="K348" s="82">
        <v>0</v>
      </c>
      <c r="L348" s="82">
        <v>0</v>
      </c>
      <c r="M348" s="82">
        <v>0</v>
      </c>
      <c r="N348" s="82">
        <v>0</v>
      </c>
      <c r="O348" s="82">
        <v>0</v>
      </c>
      <c r="P348" s="82">
        <v>0</v>
      </c>
      <c r="Q348" s="82">
        <v>0</v>
      </c>
      <c r="R348" s="82">
        <v>0</v>
      </c>
      <c r="S348" s="82">
        <v>0</v>
      </c>
      <c r="T348" s="82">
        <v>0</v>
      </c>
      <c r="U348" s="82">
        <v>0</v>
      </c>
      <c r="V348" s="82">
        <v>0</v>
      </c>
      <c r="W348" s="82">
        <v>0</v>
      </c>
      <c r="X348" s="82">
        <v>0</v>
      </c>
      <c r="Y348" s="82">
        <v>0</v>
      </c>
      <c r="Z348" s="82">
        <v>0</v>
      </c>
      <c r="AA348" s="82">
        <v>0</v>
      </c>
      <c r="AB348" s="82">
        <v>0</v>
      </c>
      <c r="AC348" s="82">
        <v>0</v>
      </c>
      <c r="AD348" s="82">
        <v>0</v>
      </c>
      <c r="AE348" s="82">
        <v>0</v>
      </c>
      <c r="AF348" s="82">
        <v>0</v>
      </c>
      <c r="AG348" s="82">
        <v>0</v>
      </c>
      <c r="AH348" s="82">
        <v>0</v>
      </c>
      <c r="AI348" s="82">
        <v>0</v>
      </c>
      <c r="AJ348" s="82">
        <v>0</v>
      </c>
      <c r="AK348" s="82">
        <v>0</v>
      </c>
      <c r="AL348" s="82">
        <v>0</v>
      </c>
      <c r="AM348" s="82">
        <v>0</v>
      </c>
      <c r="AN348" s="82">
        <v>0</v>
      </c>
      <c r="AO348" s="82">
        <v>0</v>
      </c>
      <c r="AP348" s="82">
        <v>0</v>
      </c>
      <c r="AQ348" s="82">
        <v>0</v>
      </c>
    </row>
    <row r="349" spans="1:43" ht="31.5">
      <c r="A349" s="59" t="s">
        <v>232</v>
      </c>
      <c r="B349" s="68" t="s">
        <v>845</v>
      </c>
      <c r="C349" s="53" t="s">
        <v>699</v>
      </c>
      <c r="D349" s="82">
        <v>0</v>
      </c>
      <c r="E349" s="82">
        <v>0</v>
      </c>
      <c r="F349" s="82">
        <v>0</v>
      </c>
      <c r="G349" s="82">
        <v>0</v>
      </c>
      <c r="H349" s="82">
        <v>0</v>
      </c>
      <c r="I349" s="82">
        <v>0</v>
      </c>
      <c r="J349" s="82">
        <v>0</v>
      </c>
      <c r="K349" s="82">
        <v>0</v>
      </c>
      <c r="L349" s="82">
        <v>0</v>
      </c>
      <c r="M349" s="82">
        <v>0</v>
      </c>
      <c r="N349" s="82">
        <v>0</v>
      </c>
      <c r="O349" s="82">
        <v>0</v>
      </c>
      <c r="P349" s="82">
        <v>0</v>
      </c>
      <c r="Q349" s="82">
        <v>0</v>
      </c>
      <c r="R349" s="82">
        <v>0</v>
      </c>
      <c r="S349" s="82">
        <v>0</v>
      </c>
      <c r="T349" s="82">
        <v>0</v>
      </c>
      <c r="U349" s="82">
        <v>0</v>
      </c>
      <c r="V349" s="82">
        <v>0</v>
      </c>
      <c r="W349" s="82">
        <v>0</v>
      </c>
      <c r="X349" s="82">
        <v>0</v>
      </c>
      <c r="Y349" s="82">
        <v>0</v>
      </c>
      <c r="Z349" s="82">
        <v>0</v>
      </c>
      <c r="AA349" s="82">
        <v>0</v>
      </c>
      <c r="AB349" s="82">
        <v>0</v>
      </c>
      <c r="AC349" s="82">
        <v>0</v>
      </c>
      <c r="AD349" s="82">
        <v>0</v>
      </c>
      <c r="AE349" s="82">
        <v>0</v>
      </c>
      <c r="AF349" s="82">
        <v>0</v>
      </c>
      <c r="AG349" s="82">
        <v>0</v>
      </c>
      <c r="AH349" s="82">
        <v>0</v>
      </c>
      <c r="AI349" s="82">
        <v>0</v>
      </c>
      <c r="AJ349" s="82">
        <v>0</v>
      </c>
      <c r="AK349" s="82">
        <v>0</v>
      </c>
      <c r="AL349" s="82">
        <v>0</v>
      </c>
      <c r="AM349" s="82">
        <v>0</v>
      </c>
      <c r="AN349" s="82">
        <v>0</v>
      </c>
      <c r="AO349" s="82">
        <v>0</v>
      </c>
      <c r="AP349" s="82">
        <v>0</v>
      </c>
      <c r="AQ349" s="82">
        <v>0</v>
      </c>
    </row>
    <row r="350" spans="1:43" ht="31.5">
      <c r="A350" s="59" t="s">
        <v>232</v>
      </c>
      <c r="B350" s="68" t="s">
        <v>816</v>
      </c>
      <c r="C350" s="53" t="s">
        <v>700</v>
      </c>
      <c r="D350" s="82">
        <v>0</v>
      </c>
      <c r="E350" s="82">
        <v>0</v>
      </c>
      <c r="F350" s="82">
        <v>0</v>
      </c>
      <c r="G350" s="82">
        <v>0</v>
      </c>
      <c r="H350" s="82">
        <v>0</v>
      </c>
      <c r="I350" s="82">
        <v>0</v>
      </c>
      <c r="J350" s="82">
        <v>0</v>
      </c>
      <c r="K350" s="82">
        <v>0</v>
      </c>
      <c r="L350" s="82">
        <v>0</v>
      </c>
      <c r="M350" s="82">
        <v>0</v>
      </c>
      <c r="N350" s="82">
        <v>0</v>
      </c>
      <c r="O350" s="82">
        <v>0</v>
      </c>
      <c r="P350" s="82">
        <v>0</v>
      </c>
      <c r="Q350" s="82">
        <v>0</v>
      </c>
      <c r="R350" s="82">
        <v>0</v>
      </c>
      <c r="S350" s="82">
        <v>0</v>
      </c>
      <c r="T350" s="82">
        <v>0</v>
      </c>
      <c r="U350" s="82">
        <v>0</v>
      </c>
      <c r="V350" s="82">
        <v>0</v>
      </c>
      <c r="W350" s="82">
        <v>0</v>
      </c>
      <c r="X350" s="82">
        <v>0</v>
      </c>
      <c r="Y350" s="82">
        <v>0</v>
      </c>
      <c r="Z350" s="82">
        <v>0</v>
      </c>
      <c r="AA350" s="82">
        <v>0</v>
      </c>
      <c r="AB350" s="82">
        <v>0</v>
      </c>
      <c r="AC350" s="82">
        <v>0</v>
      </c>
      <c r="AD350" s="82">
        <v>0</v>
      </c>
      <c r="AE350" s="82">
        <v>0</v>
      </c>
      <c r="AF350" s="82">
        <v>0</v>
      </c>
      <c r="AG350" s="82">
        <v>0</v>
      </c>
      <c r="AH350" s="82">
        <v>0</v>
      </c>
      <c r="AI350" s="82">
        <v>0</v>
      </c>
      <c r="AJ350" s="82">
        <v>0</v>
      </c>
      <c r="AK350" s="82">
        <v>0</v>
      </c>
      <c r="AL350" s="82">
        <v>0</v>
      </c>
      <c r="AM350" s="82">
        <v>0</v>
      </c>
      <c r="AN350" s="82">
        <v>0</v>
      </c>
      <c r="AO350" s="82">
        <v>0</v>
      </c>
      <c r="AP350" s="82">
        <v>0</v>
      </c>
      <c r="AQ350" s="82">
        <v>0</v>
      </c>
    </row>
    <row r="351" spans="1:43" ht="47.25">
      <c r="A351" s="59" t="s">
        <v>232</v>
      </c>
      <c r="B351" s="68" t="s">
        <v>817</v>
      </c>
      <c r="C351" s="53" t="s">
        <v>701</v>
      </c>
      <c r="D351" s="82">
        <v>0</v>
      </c>
      <c r="E351" s="82">
        <v>0</v>
      </c>
      <c r="F351" s="82">
        <v>0</v>
      </c>
      <c r="G351" s="82">
        <v>0</v>
      </c>
      <c r="H351" s="82">
        <v>0</v>
      </c>
      <c r="I351" s="82">
        <v>0</v>
      </c>
      <c r="J351" s="82">
        <v>0</v>
      </c>
      <c r="K351" s="82">
        <v>0</v>
      </c>
      <c r="L351" s="82">
        <v>0</v>
      </c>
      <c r="M351" s="82">
        <v>0</v>
      </c>
      <c r="N351" s="82">
        <v>0</v>
      </c>
      <c r="O351" s="82">
        <v>0</v>
      </c>
      <c r="P351" s="82">
        <v>0</v>
      </c>
      <c r="Q351" s="82">
        <v>0</v>
      </c>
      <c r="R351" s="82">
        <v>0</v>
      </c>
      <c r="S351" s="82">
        <v>0</v>
      </c>
      <c r="T351" s="82">
        <v>0</v>
      </c>
      <c r="U351" s="82">
        <v>0</v>
      </c>
      <c r="V351" s="82">
        <v>0</v>
      </c>
      <c r="W351" s="82">
        <v>0</v>
      </c>
      <c r="X351" s="82">
        <v>0</v>
      </c>
      <c r="Y351" s="82">
        <v>0</v>
      </c>
      <c r="Z351" s="82">
        <v>0</v>
      </c>
      <c r="AA351" s="82">
        <v>0</v>
      </c>
      <c r="AB351" s="82">
        <v>0</v>
      </c>
      <c r="AC351" s="82">
        <v>0</v>
      </c>
      <c r="AD351" s="82">
        <v>0</v>
      </c>
      <c r="AE351" s="82">
        <v>0</v>
      </c>
      <c r="AF351" s="82">
        <v>0</v>
      </c>
      <c r="AG351" s="82">
        <v>0</v>
      </c>
      <c r="AH351" s="82">
        <v>0</v>
      </c>
      <c r="AI351" s="82">
        <v>0</v>
      </c>
      <c r="AJ351" s="82">
        <v>0</v>
      </c>
      <c r="AK351" s="82">
        <v>0</v>
      </c>
      <c r="AL351" s="82">
        <v>0</v>
      </c>
      <c r="AM351" s="82">
        <v>0</v>
      </c>
      <c r="AN351" s="82">
        <v>0</v>
      </c>
      <c r="AO351" s="82">
        <v>0</v>
      </c>
      <c r="AP351" s="82">
        <v>0</v>
      </c>
      <c r="AQ351" s="82">
        <v>0</v>
      </c>
    </row>
    <row r="352" spans="1:43" ht="47.25">
      <c r="A352" s="59" t="s">
        <v>232</v>
      </c>
      <c r="B352" s="68" t="s">
        <v>428</v>
      </c>
      <c r="C352" s="53" t="s">
        <v>618</v>
      </c>
      <c r="D352" s="82">
        <v>0</v>
      </c>
      <c r="E352" s="82">
        <v>0</v>
      </c>
      <c r="F352" s="82">
        <v>0</v>
      </c>
      <c r="G352" s="82">
        <v>0</v>
      </c>
      <c r="H352" s="82">
        <v>0</v>
      </c>
      <c r="I352" s="82">
        <v>0</v>
      </c>
      <c r="J352" s="82">
        <v>0</v>
      </c>
      <c r="K352" s="82">
        <v>0</v>
      </c>
      <c r="L352" s="82">
        <v>0</v>
      </c>
      <c r="M352" s="82">
        <v>3.4466654499999998</v>
      </c>
      <c r="N352" s="82">
        <v>0</v>
      </c>
      <c r="O352" s="82">
        <v>0</v>
      </c>
      <c r="P352" s="82">
        <v>0</v>
      </c>
      <c r="Q352" s="82">
        <v>0</v>
      </c>
      <c r="R352" s="82">
        <v>0</v>
      </c>
      <c r="S352" s="82">
        <v>2</v>
      </c>
      <c r="T352" s="82">
        <v>0</v>
      </c>
      <c r="U352" s="82">
        <v>0</v>
      </c>
      <c r="V352" s="82">
        <v>0</v>
      </c>
      <c r="W352" s="82">
        <v>0</v>
      </c>
      <c r="X352" s="82">
        <v>0</v>
      </c>
      <c r="Y352" s="82">
        <v>0</v>
      </c>
      <c r="Z352" s="82">
        <v>0</v>
      </c>
      <c r="AA352" s="82">
        <v>0</v>
      </c>
      <c r="AB352" s="82">
        <v>0</v>
      </c>
      <c r="AC352" s="82">
        <v>0</v>
      </c>
      <c r="AD352" s="82">
        <v>0</v>
      </c>
      <c r="AE352" s="82">
        <v>0</v>
      </c>
      <c r="AF352" s="82">
        <v>0</v>
      </c>
      <c r="AG352" s="82">
        <v>0</v>
      </c>
      <c r="AH352" s="82">
        <v>0</v>
      </c>
      <c r="AI352" s="82">
        <v>0</v>
      </c>
      <c r="AJ352" s="82">
        <v>0</v>
      </c>
      <c r="AK352" s="82">
        <v>3.4466654499999998</v>
      </c>
      <c r="AL352" s="82">
        <v>0</v>
      </c>
      <c r="AM352" s="82">
        <v>0</v>
      </c>
      <c r="AN352" s="82">
        <v>0</v>
      </c>
      <c r="AO352" s="82">
        <v>0</v>
      </c>
      <c r="AP352" s="82">
        <v>0</v>
      </c>
      <c r="AQ352" s="82">
        <v>2</v>
      </c>
    </row>
    <row r="353" spans="1:43" ht="31.5">
      <c r="A353" s="59" t="s">
        <v>232</v>
      </c>
      <c r="B353" s="68" t="s">
        <v>820</v>
      </c>
      <c r="C353" s="53" t="s">
        <v>718</v>
      </c>
      <c r="D353" s="82">
        <v>0</v>
      </c>
      <c r="E353" s="82">
        <v>0</v>
      </c>
      <c r="F353" s="82">
        <v>0</v>
      </c>
      <c r="G353" s="82">
        <v>0</v>
      </c>
      <c r="H353" s="82">
        <v>0</v>
      </c>
      <c r="I353" s="82">
        <v>0</v>
      </c>
      <c r="J353" s="82">
        <v>0</v>
      </c>
      <c r="K353" s="82">
        <v>0</v>
      </c>
      <c r="L353" s="82">
        <v>0</v>
      </c>
      <c r="M353" s="82">
        <v>0</v>
      </c>
      <c r="N353" s="82">
        <v>0</v>
      </c>
      <c r="O353" s="82">
        <v>0</v>
      </c>
      <c r="P353" s="82">
        <v>0</v>
      </c>
      <c r="Q353" s="82">
        <v>0</v>
      </c>
      <c r="R353" s="82">
        <v>0</v>
      </c>
      <c r="S353" s="82">
        <v>0</v>
      </c>
      <c r="T353" s="82">
        <v>0</v>
      </c>
      <c r="U353" s="82">
        <v>0</v>
      </c>
      <c r="V353" s="82">
        <v>0</v>
      </c>
      <c r="W353" s="82">
        <v>0</v>
      </c>
      <c r="X353" s="82">
        <v>0</v>
      </c>
      <c r="Y353" s="82">
        <v>0</v>
      </c>
      <c r="Z353" s="82">
        <v>0</v>
      </c>
      <c r="AA353" s="82">
        <v>0</v>
      </c>
      <c r="AB353" s="82">
        <v>0</v>
      </c>
      <c r="AC353" s="82">
        <v>0</v>
      </c>
      <c r="AD353" s="82">
        <v>0</v>
      </c>
      <c r="AE353" s="82">
        <v>0</v>
      </c>
      <c r="AF353" s="82">
        <v>0</v>
      </c>
      <c r="AG353" s="82">
        <v>0</v>
      </c>
      <c r="AH353" s="82">
        <v>0</v>
      </c>
      <c r="AI353" s="82">
        <v>0</v>
      </c>
      <c r="AJ353" s="82">
        <v>0</v>
      </c>
      <c r="AK353" s="82">
        <v>0</v>
      </c>
      <c r="AL353" s="82">
        <v>0</v>
      </c>
      <c r="AM353" s="82">
        <v>0</v>
      </c>
      <c r="AN353" s="82">
        <v>0</v>
      </c>
      <c r="AO353" s="82">
        <v>0</v>
      </c>
      <c r="AP353" s="82">
        <v>0</v>
      </c>
      <c r="AQ353" s="82">
        <v>0</v>
      </c>
    </row>
    <row r="354" spans="1:43" ht="31.5">
      <c r="A354" s="59" t="s">
        <v>232</v>
      </c>
      <c r="B354" s="68" t="s">
        <v>819</v>
      </c>
      <c r="C354" s="53" t="s">
        <v>719</v>
      </c>
      <c r="D354" s="82">
        <v>0</v>
      </c>
      <c r="E354" s="82">
        <v>0</v>
      </c>
      <c r="F354" s="82">
        <v>0</v>
      </c>
      <c r="G354" s="82">
        <v>0</v>
      </c>
      <c r="H354" s="82">
        <v>0</v>
      </c>
      <c r="I354" s="82">
        <v>0</v>
      </c>
      <c r="J354" s="82">
        <v>0</v>
      </c>
      <c r="K354" s="82">
        <v>0</v>
      </c>
      <c r="L354" s="82">
        <v>0</v>
      </c>
      <c r="M354" s="82">
        <v>0</v>
      </c>
      <c r="N354" s="82">
        <v>0</v>
      </c>
      <c r="O354" s="82">
        <v>0</v>
      </c>
      <c r="P354" s="82">
        <v>0</v>
      </c>
      <c r="Q354" s="82">
        <v>0</v>
      </c>
      <c r="R354" s="82">
        <v>0</v>
      </c>
      <c r="S354" s="82">
        <v>0</v>
      </c>
      <c r="T354" s="82">
        <v>0</v>
      </c>
      <c r="U354" s="82">
        <v>0</v>
      </c>
      <c r="V354" s="82">
        <v>0</v>
      </c>
      <c r="W354" s="82">
        <v>0</v>
      </c>
      <c r="X354" s="82">
        <v>0</v>
      </c>
      <c r="Y354" s="82">
        <v>0</v>
      </c>
      <c r="Z354" s="82">
        <v>0</v>
      </c>
      <c r="AA354" s="82">
        <v>0</v>
      </c>
      <c r="AB354" s="82">
        <v>0</v>
      </c>
      <c r="AC354" s="82">
        <v>0</v>
      </c>
      <c r="AD354" s="82">
        <v>0</v>
      </c>
      <c r="AE354" s="82">
        <v>0</v>
      </c>
      <c r="AF354" s="82">
        <v>0</v>
      </c>
      <c r="AG354" s="82">
        <v>0</v>
      </c>
      <c r="AH354" s="82">
        <v>0</v>
      </c>
      <c r="AI354" s="82">
        <v>0</v>
      </c>
      <c r="AJ354" s="82">
        <v>0</v>
      </c>
      <c r="AK354" s="82">
        <v>0</v>
      </c>
      <c r="AL354" s="82">
        <v>0</v>
      </c>
      <c r="AM354" s="82">
        <v>0</v>
      </c>
      <c r="AN354" s="82">
        <v>0</v>
      </c>
      <c r="AO354" s="82">
        <v>0</v>
      </c>
      <c r="AP354" s="82">
        <v>0</v>
      </c>
      <c r="AQ354" s="82">
        <v>0</v>
      </c>
    </row>
    <row r="355" spans="1:43" ht="31.5">
      <c r="A355" s="59" t="s">
        <v>232</v>
      </c>
      <c r="B355" s="68" t="s">
        <v>818</v>
      </c>
      <c r="C355" s="53" t="s">
        <v>724</v>
      </c>
      <c r="D355" s="82">
        <v>0</v>
      </c>
      <c r="E355" s="82">
        <v>0</v>
      </c>
      <c r="F355" s="82">
        <v>0</v>
      </c>
      <c r="G355" s="82">
        <v>0</v>
      </c>
      <c r="H355" s="82">
        <v>0</v>
      </c>
      <c r="I355" s="82">
        <v>0</v>
      </c>
      <c r="J355" s="82">
        <v>0</v>
      </c>
      <c r="K355" s="82">
        <v>0</v>
      </c>
      <c r="L355" s="82">
        <v>0</v>
      </c>
      <c r="M355" s="82">
        <v>0</v>
      </c>
      <c r="N355" s="82">
        <v>0</v>
      </c>
      <c r="O355" s="82">
        <v>0</v>
      </c>
      <c r="P355" s="82">
        <v>0</v>
      </c>
      <c r="Q355" s="82">
        <v>0</v>
      </c>
      <c r="R355" s="82">
        <v>0</v>
      </c>
      <c r="S355" s="82">
        <v>0</v>
      </c>
      <c r="T355" s="82">
        <v>0</v>
      </c>
      <c r="U355" s="82">
        <v>0</v>
      </c>
      <c r="V355" s="82">
        <v>0</v>
      </c>
      <c r="W355" s="82">
        <v>0</v>
      </c>
      <c r="X355" s="82">
        <v>0</v>
      </c>
      <c r="Y355" s="82">
        <v>0</v>
      </c>
      <c r="Z355" s="82">
        <v>0</v>
      </c>
      <c r="AA355" s="82">
        <v>0</v>
      </c>
      <c r="AB355" s="82">
        <v>0</v>
      </c>
      <c r="AC355" s="82">
        <v>0</v>
      </c>
      <c r="AD355" s="82">
        <v>0</v>
      </c>
      <c r="AE355" s="82">
        <v>0</v>
      </c>
      <c r="AF355" s="82">
        <v>0</v>
      </c>
      <c r="AG355" s="82">
        <v>0</v>
      </c>
      <c r="AH355" s="82">
        <v>0</v>
      </c>
      <c r="AI355" s="82">
        <v>0</v>
      </c>
      <c r="AJ355" s="82">
        <v>0</v>
      </c>
      <c r="AK355" s="82">
        <v>0</v>
      </c>
      <c r="AL355" s="82">
        <v>0</v>
      </c>
      <c r="AM355" s="82">
        <v>0</v>
      </c>
      <c r="AN355" s="82">
        <v>0</v>
      </c>
      <c r="AO355" s="82">
        <v>0</v>
      </c>
      <c r="AP355" s="82">
        <v>0</v>
      </c>
      <c r="AQ355" s="82">
        <v>0</v>
      </c>
    </row>
    <row r="356" spans="1:43" ht="47.25">
      <c r="A356" s="59" t="s">
        <v>232</v>
      </c>
      <c r="B356" s="68" t="s">
        <v>429</v>
      </c>
      <c r="C356" s="53" t="s">
        <v>682</v>
      </c>
      <c r="D356" s="82">
        <v>0</v>
      </c>
      <c r="E356" s="82">
        <v>0</v>
      </c>
      <c r="F356" s="82">
        <v>0</v>
      </c>
      <c r="G356" s="82">
        <v>0</v>
      </c>
      <c r="H356" s="82">
        <v>0</v>
      </c>
      <c r="I356" s="82">
        <v>0</v>
      </c>
      <c r="J356" s="82">
        <v>0</v>
      </c>
      <c r="K356" s="82">
        <v>0</v>
      </c>
      <c r="L356" s="82">
        <v>0</v>
      </c>
      <c r="M356" s="82">
        <v>32.497187410000002</v>
      </c>
      <c r="N356" s="82">
        <v>0</v>
      </c>
      <c r="O356" s="82">
        <v>0</v>
      </c>
      <c r="P356" s="82">
        <v>0</v>
      </c>
      <c r="Q356" s="82">
        <v>0</v>
      </c>
      <c r="R356" s="82">
        <v>0</v>
      </c>
      <c r="S356" s="82">
        <v>15</v>
      </c>
      <c r="T356" s="82">
        <v>0</v>
      </c>
      <c r="U356" s="82">
        <v>0</v>
      </c>
      <c r="V356" s="82">
        <v>0</v>
      </c>
      <c r="W356" s="82">
        <v>0</v>
      </c>
      <c r="X356" s="82">
        <v>0</v>
      </c>
      <c r="Y356" s="82">
        <v>0</v>
      </c>
      <c r="Z356" s="82">
        <v>0</v>
      </c>
      <c r="AA356" s="82">
        <v>0</v>
      </c>
      <c r="AB356" s="82">
        <v>0</v>
      </c>
      <c r="AC356" s="82">
        <v>0</v>
      </c>
      <c r="AD356" s="82">
        <v>0</v>
      </c>
      <c r="AE356" s="82">
        <v>0</v>
      </c>
      <c r="AF356" s="82">
        <v>0</v>
      </c>
      <c r="AG356" s="82">
        <v>0</v>
      </c>
      <c r="AH356" s="82">
        <v>0</v>
      </c>
      <c r="AI356" s="82">
        <v>0</v>
      </c>
      <c r="AJ356" s="82">
        <v>0</v>
      </c>
      <c r="AK356" s="82">
        <v>32.497187410000002</v>
      </c>
      <c r="AL356" s="82">
        <v>0</v>
      </c>
      <c r="AM356" s="82">
        <v>0</v>
      </c>
      <c r="AN356" s="82">
        <v>0</v>
      </c>
      <c r="AO356" s="82">
        <v>0</v>
      </c>
      <c r="AP356" s="82">
        <v>0</v>
      </c>
      <c r="AQ356" s="82">
        <v>15</v>
      </c>
    </row>
    <row r="357" spans="1:43" ht="47.25">
      <c r="A357" s="59" t="s">
        <v>232</v>
      </c>
      <c r="B357" s="68" t="s">
        <v>433</v>
      </c>
      <c r="C357" s="53" t="s">
        <v>722</v>
      </c>
      <c r="D357" s="82">
        <v>0</v>
      </c>
      <c r="E357" s="82">
        <v>0</v>
      </c>
      <c r="F357" s="82">
        <v>0</v>
      </c>
      <c r="G357" s="82">
        <v>0</v>
      </c>
      <c r="H357" s="82">
        <v>0</v>
      </c>
      <c r="I357" s="82">
        <v>0</v>
      </c>
      <c r="J357" s="82">
        <v>0</v>
      </c>
      <c r="K357" s="82">
        <v>0</v>
      </c>
      <c r="L357" s="82">
        <v>0</v>
      </c>
      <c r="M357" s="82">
        <v>0</v>
      </c>
      <c r="N357" s="82">
        <v>0</v>
      </c>
      <c r="O357" s="82">
        <v>0</v>
      </c>
      <c r="P357" s="82">
        <v>0</v>
      </c>
      <c r="Q357" s="82">
        <v>0</v>
      </c>
      <c r="R357" s="82">
        <v>0</v>
      </c>
      <c r="S357" s="82">
        <v>0</v>
      </c>
      <c r="T357" s="82">
        <v>0</v>
      </c>
      <c r="U357" s="82">
        <v>0</v>
      </c>
      <c r="V357" s="82">
        <v>0</v>
      </c>
      <c r="W357" s="82">
        <v>0</v>
      </c>
      <c r="X357" s="82">
        <v>0</v>
      </c>
      <c r="Y357" s="82">
        <v>0</v>
      </c>
      <c r="Z357" s="82">
        <v>0</v>
      </c>
      <c r="AA357" s="82">
        <v>0</v>
      </c>
      <c r="AB357" s="82">
        <v>0</v>
      </c>
      <c r="AC357" s="82">
        <v>0</v>
      </c>
      <c r="AD357" s="82">
        <v>0</v>
      </c>
      <c r="AE357" s="82">
        <v>0</v>
      </c>
      <c r="AF357" s="82">
        <v>0</v>
      </c>
      <c r="AG357" s="82">
        <v>0</v>
      </c>
      <c r="AH357" s="82">
        <v>0</v>
      </c>
      <c r="AI357" s="82">
        <v>0</v>
      </c>
      <c r="AJ357" s="82">
        <v>0</v>
      </c>
      <c r="AK357" s="82">
        <v>0</v>
      </c>
      <c r="AL357" s="82">
        <v>0</v>
      </c>
      <c r="AM357" s="82">
        <v>0</v>
      </c>
      <c r="AN357" s="82">
        <v>0</v>
      </c>
      <c r="AO357" s="82">
        <v>0</v>
      </c>
      <c r="AP357" s="82">
        <v>0</v>
      </c>
      <c r="AQ357" s="82">
        <v>0</v>
      </c>
    </row>
    <row r="358" spans="1:43" ht="47.25">
      <c r="A358" s="59" t="s">
        <v>232</v>
      </c>
      <c r="B358" s="68" t="s">
        <v>821</v>
      </c>
      <c r="C358" s="53" t="s">
        <v>721</v>
      </c>
      <c r="D358" s="82">
        <v>0</v>
      </c>
      <c r="E358" s="82">
        <v>0</v>
      </c>
      <c r="F358" s="82">
        <v>0</v>
      </c>
      <c r="G358" s="82">
        <v>0</v>
      </c>
      <c r="H358" s="82">
        <v>0</v>
      </c>
      <c r="I358" s="82">
        <v>0</v>
      </c>
      <c r="J358" s="82">
        <v>0</v>
      </c>
      <c r="K358" s="82">
        <v>0</v>
      </c>
      <c r="L358" s="82">
        <v>0</v>
      </c>
      <c r="M358" s="82">
        <v>0</v>
      </c>
      <c r="N358" s="82">
        <v>0</v>
      </c>
      <c r="O358" s="82">
        <v>0</v>
      </c>
      <c r="P358" s="82">
        <v>0</v>
      </c>
      <c r="Q358" s="82">
        <v>0</v>
      </c>
      <c r="R358" s="82">
        <v>0</v>
      </c>
      <c r="S358" s="82">
        <v>0</v>
      </c>
      <c r="T358" s="82">
        <v>0</v>
      </c>
      <c r="U358" s="82">
        <v>0</v>
      </c>
      <c r="V358" s="82">
        <v>0</v>
      </c>
      <c r="W358" s="82">
        <v>0</v>
      </c>
      <c r="X358" s="82">
        <v>0</v>
      </c>
      <c r="Y358" s="82">
        <v>0</v>
      </c>
      <c r="Z358" s="82">
        <v>0</v>
      </c>
      <c r="AA358" s="82">
        <v>0</v>
      </c>
      <c r="AB358" s="82">
        <v>0</v>
      </c>
      <c r="AC358" s="82">
        <v>0</v>
      </c>
      <c r="AD358" s="82">
        <v>0</v>
      </c>
      <c r="AE358" s="82">
        <v>0</v>
      </c>
      <c r="AF358" s="82">
        <v>0</v>
      </c>
      <c r="AG358" s="82">
        <v>0</v>
      </c>
      <c r="AH358" s="82">
        <v>0</v>
      </c>
      <c r="AI358" s="82">
        <v>0</v>
      </c>
      <c r="AJ358" s="82">
        <v>0</v>
      </c>
      <c r="AK358" s="82">
        <v>0</v>
      </c>
      <c r="AL358" s="82">
        <v>0</v>
      </c>
      <c r="AM358" s="82">
        <v>0</v>
      </c>
      <c r="AN358" s="82">
        <v>0</v>
      </c>
      <c r="AO358" s="82">
        <v>0</v>
      </c>
      <c r="AP358" s="82">
        <v>0</v>
      </c>
      <c r="AQ358" s="82">
        <v>0</v>
      </c>
    </row>
    <row r="359" spans="1:43" ht="15.75">
      <c r="A359" s="59" t="s">
        <v>232</v>
      </c>
      <c r="B359" s="68" t="s">
        <v>848</v>
      </c>
      <c r="C359" s="53" t="s">
        <v>178</v>
      </c>
      <c r="D359" s="82">
        <v>0</v>
      </c>
      <c r="E359" s="82">
        <v>0</v>
      </c>
      <c r="F359" s="82">
        <v>0</v>
      </c>
      <c r="G359" s="82">
        <v>0</v>
      </c>
      <c r="H359" s="82">
        <v>0</v>
      </c>
      <c r="I359" s="82">
        <v>0</v>
      </c>
      <c r="J359" s="82">
        <v>0</v>
      </c>
      <c r="K359" s="82">
        <v>0</v>
      </c>
      <c r="L359" s="82">
        <v>0</v>
      </c>
      <c r="M359" s="82">
        <v>0</v>
      </c>
      <c r="N359" s="82">
        <v>0</v>
      </c>
      <c r="O359" s="82">
        <v>0</v>
      </c>
      <c r="P359" s="82">
        <v>0</v>
      </c>
      <c r="Q359" s="82">
        <v>0</v>
      </c>
      <c r="R359" s="82">
        <v>0</v>
      </c>
      <c r="S359" s="82">
        <v>0</v>
      </c>
      <c r="T359" s="82">
        <v>0</v>
      </c>
      <c r="U359" s="82">
        <v>0</v>
      </c>
      <c r="V359" s="82">
        <v>0</v>
      </c>
      <c r="W359" s="82">
        <v>0</v>
      </c>
      <c r="X359" s="82">
        <v>0</v>
      </c>
      <c r="Y359" s="82">
        <v>0</v>
      </c>
      <c r="Z359" s="82">
        <v>0</v>
      </c>
      <c r="AA359" s="82">
        <v>0</v>
      </c>
      <c r="AB359" s="82">
        <v>0</v>
      </c>
      <c r="AC359" s="82">
        <v>0</v>
      </c>
      <c r="AD359" s="82">
        <v>0</v>
      </c>
      <c r="AE359" s="82">
        <v>0</v>
      </c>
      <c r="AF359" s="82">
        <v>0</v>
      </c>
      <c r="AG359" s="82">
        <v>0</v>
      </c>
      <c r="AH359" s="82">
        <v>0</v>
      </c>
      <c r="AI359" s="82">
        <v>0</v>
      </c>
      <c r="AJ359" s="82">
        <v>0</v>
      </c>
      <c r="AK359" s="82">
        <v>0</v>
      </c>
      <c r="AL359" s="82">
        <v>0</v>
      </c>
      <c r="AM359" s="82">
        <v>0</v>
      </c>
      <c r="AN359" s="82">
        <v>0</v>
      </c>
      <c r="AO359" s="82">
        <v>0</v>
      </c>
      <c r="AP359" s="82">
        <v>0</v>
      </c>
      <c r="AQ359" s="82">
        <v>0</v>
      </c>
    </row>
    <row r="360" spans="1:43" ht="47.25">
      <c r="A360" s="59" t="s">
        <v>232</v>
      </c>
      <c r="B360" s="68" t="s">
        <v>822</v>
      </c>
      <c r="C360" s="53" t="s">
        <v>658</v>
      </c>
      <c r="D360" s="82">
        <v>0</v>
      </c>
      <c r="E360" s="82">
        <v>0</v>
      </c>
      <c r="F360" s="82">
        <v>0</v>
      </c>
      <c r="G360" s="82">
        <v>0</v>
      </c>
      <c r="H360" s="82">
        <v>0</v>
      </c>
      <c r="I360" s="82">
        <v>0</v>
      </c>
      <c r="J360" s="82">
        <v>0</v>
      </c>
      <c r="K360" s="82">
        <v>0</v>
      </c>
      <c r="L360" s="82">
        <v>0</v>
      </c>
      <c r="M360" s="82">
        <v>0</v>
      </c>
      <c r="N360" s="82">
        <v>0</v>
      </c>
      <c r="O360" s="82">
        <v>0</v>
      </c>
      <c r="P360" s="82">
        <v>0</v>
      </c>
      <c r="Q360" s="82">
        <v>0</v>
      </c>
      <c r="R360" s="82">
        <v>0</v>
      </c>
      <c r="S360" s="82">
        <v>0</v>
      </c>
      <c r="T360" s="82">
        <v>0</v>
      </c>
      <c r="U360" s="82">
        <v>0</v>
      </c>
      <c r="V360" s="82">
        <v>0</v>
      </c>
      <c r="W360" s="82">
        <v>0</v>
      </c>
      <c r="X360" s="82">
        <v>0</v>
      </c>
      <c r="Y360" s="82">
        <v>0</v>
      </c>
      <c r="Z360" s="82">
        <v>0</v>
      </c>
      <c r="AA360" s="82">
        <v>0</v>
      </c>
      <c r="AB360" s="82">
        <v>0</v>
      </c>
      <c r="AC360" s="82">
        <v>0</v>
      </c>
      <c r="AD360" s="82">
        <v>0</v>
      </c>
      <c r="AE360" s="82">
        <v>0</v>
      </c>
      <c r="AF360" s="82">
        <v>0</v>
      </c>
      <c r="AG360" s="82">
        <v>0</v>
      </c>
      <c r="AH360" s="82">
        <v>0</v>
      </c>
      <c r="AI360" s="82">
        <v>0</v>
      </c>
      <c r="AJ360" s="82">
        <v>0</v>
      </c>
      <c r="AK360" s="82">
        <v>0</v>
      </c>
      <c r="AL360" s="82">
        <v>0</v>
      </c>
      <c r="AM360" s="82">
        <v>0</v>
      </c>
      <c r="AN360" s="82">
        <v>0</v>
      </c>
      <c r="AO360" s="82">
        <v>0</v>
      </c>
      <c r="AP360" s="82">
        <v>0</v>
      </c>
      <c r="AQ360" s="82">
        <v>0</v>
      </c>
    </row>
    <row r="361" spans="1:43" ht="15.75">
      <c r="A361" s="59" t="s">
        <v>232</v>
      </c>
      <c r="B361" s="68" t="s">
        <v>804</v>
      </c>
      <c r="C361" s="53" t="s">
        <v>619</v>
      </c>
      <c r="D361" s="82">
        <v>0</v>
      </c>
      <c r="E361" s="82">
        <v>0</v>
      </c>
      <c r="F361" s="82">
        <v>0</v>
      </c>
      <c r="G361" s="82">
        <v>0</v>
      </c>
      <c r="H361" s="82">
        <v>0</v>
      </c>
      <c r="I361" s="82">
        <v>0</v>
      </c>
      <c r="J361" s="82">
        <v>0</v>
      </c>
      <c r="K361" s="82">
        <v>0</v>
      </c>
      <c r="L361" s="82">
        <v>0</v>
      </c>
      <c r="M361" s="82">
        <v>0</v>
      </c>
      <c r="N361" s="82">
        <v>0</v>
      </c>
      <c r="O361" s="82">
        <v>0</v>
      </c>
      <c r="P361" s="82">
        <v>0</v>
      </c>
      <c r="Q361" s="82">
        <v>0</v>
      </c>
      <c r="R361" s="82">
        <v>0</v>
      </c>
      <c r="S361" s="82">
        <v>0</v>
      </c>
      <c r="T361" s="82">
        <v>0</v>
      </c>
      <c r="U361" s="82">
        <v>0</v>
      </c>
      <c r="V361" s="82">
        <v>0</v>
      </c>
      <c r="W361" s="82">
        <v>0</v>
      </c>
      <c r="X361" s="82">
        <v>0</v>
      </c>
      <c r="Y361" s="82">
        <v>0</v>
      </c>
      <c r="Z361" s="82">
        <v>0</v>
      </c>
      <c r="AA361" s="82">
        <v>0</v>
      </c>
      <c r="AB361" s="82">
        <v>0</v>
      </c>
      <c r="AC361" s="82">
        <v>0</v>
      </c>
      <c r="AD361" s="82">
        <v>0</v>
      </c>
      <c r="AE361" s="82">
        <v>0</v>
      </c>
      <c r="AF361" s="82">
        <v>0</v>
      </c>
      <c r="AG361" s="82">
        <v>0</v>
      </c>
      <c r="AH361" s="82">
        <v>0</v>
      </c>
      <c r="AI361" s="82">
        <v>0</v>
      </c>
      <c r="AJ361" s="82">
        <v>0</v>
      </c>
      <c r="AK361" s="82">
        <v>0</v>
      </c>
      <c r="AL361" s="82">
        <v>0</v>
      </c>
      <c r="AM361" s="82">
        <v>0</v>
      </c>
      <c r="AN361" s="82">
        <v>0</v>
      </c>
      <c r="AO361" s="82">
        <v>0</v>
      </c>
      <c r="AP361" s="82">
        <v>0</v>
      </c>
      <c r="AQ361" s="82">
        <v>0</v>
      </c>
    </row>
    <row r="362" spans="1:43" ht="15.75">
      <c r="A362" s="59" t="s">
        <v>232</v>
      </c>
      <c r="B362" s="68" t="s">
        <v>805</v>
      </c>
      <c r="C362" s="53" t="s">
        <v>620</v>
      </c>
      <c r="D362" s="82">
        <v>0</v>
      </c>
      <c r="E362" s="82">
        <v>0</v>
      </c>
      <c r="F362" s="82">
        <v>0</v>
      </c>
      <c r="G362" s="82">
        <v>0</v>
      </c>
      <c r="H362" s="82">
        <v>0</v>
      </c>
      <c r="I362" s="82">
        <v>0</v>
      </c>
      <c r="J362" s="82">
        <v>0</v>
      </c>
      <c r="K362" s="82">
        <v>0</v>
      </c>
      <c r="L362" s="82">
        <v>0</v>
      </c>
      <c r="M362" s="82">
        <v>0</v>
      </c>
      <c r="N362" s="82">
        <v>0</v>
      </c>
      <c r="O362" s="82">
        <v>0</v>
      </c>
      <c r="P362" s="82">
        <v>0</v>
      </c>
      <c r="Q362" s="82">
        <v>0</v>
      </c>
      <c r="R362" s="82">
        <v>0</v>
      </c>
      <c r="S362" s="82">
        <v>0</v>
      </c>
      <c r="T362" s="82">
        <v>0</v>
      </c>
      <c r="U362" s="82">
        <v>0</v>
      </c>
      <c r="V362" s="82">
        <v>0</v>
      </c>
      <c r="W362" s="82">
        <v>0</v>
      </c>
      <c r="X362" s="82">
        <v>0</v>
      </c>
      <c r="Y362" s="82">
        <v>0</v>
      </c>
      <c r="Z362" s="82">
        <v>0</v>
      </c>
      <c r="AA362" s="82">
        <v>0</v>
      </c>
      <c r="AB362" s="82">
        <v>0</v>
      </c>
      <c r="AC362" s="82">
        <v>0</v>
      </c>
      <c r="AD362" s="82">
        <v>0</v>
      </c>
      <c r="AE362" s="82">
        <v>0</v>
      </c>
      <c r="AF362" s="82">
        <v>0</v>
      </c>
      <c r="AG362" s="82">
        <v>0</v>
      </c>
      <c r="AH362" s="82">
        <v>0</v>
      </c>
      <c r="AI362" s="82">
        <v>0</v>
      </c>
      <c r="AJ362" s="82">
        <v>0</v>
      </c>
      <c r="AK362" s="82">
        <v>0</v>
      </c>
      <c r="AL362" s="82">
        <v>0</v>
      </c>
      <c r="AM362" s="82">
        <v>0</v>
      </c>
      <c r="AN362" s="82">
        <v>0</v>
      </c>
      <c r="AO362" s="82">
        <v>0</v>
      </c>
      <c r="AP362" s="82">
        <v>0</v>
      </c>
      <c r="AQ362" s="82">
        <v>0</v>
      </c>
    </row>
    <row r="363" spans="1:43" ht="15.75">
      <c r="A363" s="59" t="s">
        <v>232</v>
      </c>
      <c r="B363" s="68" t="s">
        <v>806</v>
      </c>
      <c r="C363" s="53" t="s">
        <v>621</v>
      </c>
      <c r="D363" s="82">
        <v>0</v>
      </c>
      <c r="E363" s="82">
        <v>0</v>
      </c>
      <c r="F363" s="82">
        <v>0</v>
      </c>
      <c r="G363" s="82">
        <v>0</v>
      </c>
      <c r="H363" s="82">
        <v>0</v>
      </c>
      <c r="I363" s="82">
        <v>0</v>
      </c>
      <c r="J363" s="82">
        <v>0</v>
      </c>
      <c r="K363" s="82">
        <v>0</v>
      </c>
      <c r="L363" s="82">
        <v>0</v>
      </c>
      <c r="M363" s="82">
        <v>0</v>
      </c>
      <c r="N363" s="82">
        <v>0</v>
      </c>
      <c r="O363" s="82">
        <v>0</v>
      </c>
      <c r="P363" s="82">
        <v>0</v>
      </c>
      <c r="Q363" s="82">
        <v>0</v>
      </c>
      <c r="R363" s="82">
        <v>0</v>
      </c>
      <c r="S363" s="82">
        <v>0</v>
      </c>
      <c r="T363" s="82">
        <v>0</v>
      </c>
      <c r="U363" s="82">
        <v>0</v>
      </c>
      <c r="V363" s="82">
        <v>0</v>
      </c>
      <c r="W363" s="82">
        <v>0</v>
      </c>
      <c r="X363" s="82">
        <v>0</v>
      </c>
      <c r="Y363" s="82">
        <v>0</v>
      </c>
      <c r="Z363" s="82">
        <v>0</v>
      </c>
      <c r="AA363" s="82">
        <v>0</v>
      </c>
      <c r="AB363" s="82">
        <v>0</v>
      </c>
      <c r="AC363" s="82">
        <v>0</v>
      </c>
      <c r="AD363" s="82">
        <v>0</v>
      </c>
      <c r="AE363" s="82">
        <v>0</v>
      </c>
      <c r="AF363" s="82">
        <v>0</v>
      </c>
      <c r="AG363" s="82">
        <v>0</v>
      </c>
      <c r="AH363" s="82">
        <v>0</v>
      </c>
      <c r="AI363" s="82">
        <v>0</v>
      </c>
      <c r="AJ363" s="82">
        <v>0</v>
      </c>
      <c r="AK363" s="82">
        <v>0</v>
      </c>
      <c r="AL363" s="82">
        <v>0</v>
      </c>
      <c r="AM363" s="82">
        <v>0</v>
      </c>
      <c r="AN363" s="82">
        <v>0</v>
      </c>
      <c r="AO363" s="82">
        <v>0</v>
      </c>
      <c r="AP363" s="82">
        <v>0</v>
      </c>
      <c r="AQ363" s="82">
        <v>0</v>
      </c>
    </row>
    <row r="364" spans="1:43" ht="31.5">
      <c r="A364" s="59" t="s">
        <v>232</v>
      </c>
      <c r="B364" s="68" t="s">
        <v>807</v>
      </c>
      <c r="C364" s="53" t="s">
        <v>622</v>
      </c>
      <c r="D364" s="82">
        <v>0</v>
      </c>
      <c r="E364" s="82">
        <v>0</v>
      </c>
      <c r="F364" s="82">
        <v>0</v>
      </c>
      <c r="G364" s="82">
        <v>0</v>
      </c>
      <c r="H364" s="82">
        <v>0</v>
      </c>
      <c r="I364" s="82">
        <v>0</v>
      </c>
      <c r="J364" s="82">
        <v>0</v>
      </c>
      <c r="K364" s="82">
        <v>0</v>
      </c>
      <c r="L364" s="82">
        <v>0</v>
      </c>
      <c r="M364" s="82">
        <v>0</v>
      </c>
      <c r="N364" s="82">
        <v>0</v>
      </c>
      <c r="O364" s="82">
        <v>0</v>
      </c>
      <c r="P364" s="82">
        <v>0</v>
      </c>
      <c r="Q364" s="82">
        <v>0</v>
      </c>
      <c r="R364" s="82">
        <v>0</v>
      </c>
      <c r="S364" s="82">
        <v>0</v>
      </c>
      <c r="T364" s="82">
        <v>0</v>
      </c>
      <c r="U364" s="82">
        <v>0</v>
      </c>
      <c r="V364" s="82">
        <v>0</v>
      </c>
      <c r="W364" s="82">
        <v>0</v>
      </c>
      <c r="X364" s="82">
        <v>0</v>
      </c>
      <c r="Y364" s="82">
        <v>0</v>
      </c>
      <c r="Z364" s="82">
        <v>0</v>
      </c>
      <c r="AA364" s="82">
        <v>0</v>
      </c>
      <c r="AB364" s="82">
        <v>0</v>
      </c>
      <c r="AC364" s="82">
        <v>0</v>
      </c>
      <c r="AD364" s="82">
        <v>0</v>
      </c>
      <c r="AE364" s="82">
        <v>0</v>
      </c>
      <c r="AF364" s="82">
        <v>0</v>
      </c>
      <c r="AG364" s="82">
        <v>0</v>
      </c>
      <c r="AH364" s="82">
        <v>0</v>
      </c>
      <c r="AI364" s="82">
        <v>0</v>
      </c>
      <c r="AJ364" s="82">
        <v>0</v>
      </c>
      <c r="AK364" s="82">
        <v>0</v>
      </c>
      <c r="AL364" s="82">
        <v>0</v>
      </c>
      <c r="AM364" s="82">
        <v>0</v>
      </c>
      <c r="AN364" s="82">
        <v>0</v>
      </c>
      <c r="AO364" s="82">
        <v>0</v>
      </c>
      <c r="AP364" s="82">
        <v>0</v>
      </c>
      <c r="AQ364" s="82">
        <v>0</v>
      </c>
    </row>
    <row r="365" spans="1:43" ht="47.25">
      <c r="A365" s="59" t="s">
        <v>232</v>
      </c>
      <c r="B365" s="68" t="s">
        <v>823</v>
      </c>
      <c r="C365" s="53" t="s">
        <v>681</v>
      </c>
      <c r="D365" s="82">
        <v>0</v>
      </c>
      <c r="E365" s="82">
        <v>0</v>
      </c>
      <c r="F365" s="82">
        <v>0</v>
      </c>
      <c r="G365" s="82">
        <v>0</v>
      </c>
      <c r="H365" s="82">
        <v>0</v>
      </c>
      <c r="I365" s="82">
        <v>0</v>
      </c>
      <c r="J365" s="82">
        <v>0</v>
      </c>
      <c r="K365" s="82">
        <v>0</v>
      </c>
      <c r="L365" s="82">
        <v>0</v>
      </c>
      <c r="M365" s="82">
        <v>22.71655032</v>
      </c>
      <c r="N365" s="82">
        <v>0</v>
      </c>
      <c r="O365" s="82">
        <v>0</v>
      </c>
      <c r="P365" s="82">
        <v>0</v>
      </c>
      <c r="Q365" s="82">
        <v>0</v>
      </c>
      <c r="R365" s="82">
        <v>0</v>
      </c>
      <c r="S365" s="82">
        <v>4</v>
      </c>
      <c r="T365" s="82">
        <v>0</v>
      </c>
      <c r="U365" s="82">
        <v>0</v>
      </c>
      <c r="V365" s="82">
        <v>0</v>
      </c>
      <c r="W365" s="82">
        <v>0</v>
      </c>
      <c r="X365" s="82">
        <v>0</v>
      </c>
      <c r="Y365" s="82">
        <v>0</v>
      </c>
      <c r="Z365" s="82">
        <v>0</v>
      </c>
      <c r="AA365" s="82">
        <v>0</v>
      </c>
      <c r="AB365" s="82">
        <v>0</v>
      </c>
      <c r="AC365" s="82">
        <v>0</v>
      </c>
      <c r="AD365" s="82">
        <v>0</v>
      </c>
      <c r="AE365" s="82">
        <v>0</v>
      </c>
      <c r="AF365" s="82">
        <v>0</v>
      </c>
      <c r="AG365" s="82">
        <v>0</v>
      </c>
      <c r="AH365" s="82">
        <v>0</v>
      </c>
      <c r="AI365" s="82">
        <v>0</v>
      </c>
      <c r="AJ365" s="82">
        <v>0</v>
      </c>
      <c r="AK365" s="82">
        <v>22.71655032</v>
      </c>
      <c r="AL365" s="82">
        <v>0</v>
      </c>
      <c r="AM365" s="82">
        <v>0</v>
      </c>
      <c r="AN365" s="82">
        <v>0</v>
      </c>
      <c r="AO365" s="82">
        <v>0</v>
      </c>
      <c r="AP365" s="82">
        <v>0</v>
      </c>
      <c r="AQ365" s="82">
        <v>4</v>
      </c>
    </row>
    <row r="366" spans="1:43" ht="47.25">
      <c r="A366" s="59" t="s">
        <v>232</v>
      </c>
      <c r="B366" s="68" t="s">
        <v>434</v>
      </c>
      <c r="C366" s="53" t="s">
        <v>728</v>
      </c>
      <c r="D366" s="82">
        <v>0</v>
      </c>
      <c r="E366" s="82">
        <v>0</v>
      </c>
      <c r="F366" s="82">
        <v>0</v>
      </c>
      <c r="G366" s="82">
        <v>0</v>
      </c>
      <c r="H366" s="82">
        <v>0</v>
      </c>
      <c r="I366" s="82">
        <v>0</v>
      </c>
      <c r="J366" s="82">
        <v>0</v>
      </c>
      <c r="K366" s="82">
        <v>0</v>
      </c>
      <c r="L366" s="82">
        <v>0</v>
      </c>
      <c r="M366" s="82">
        <v>0</v>
      </c>
      <c r="N366" s="82">
        <v>0</v>
      </c>
      <c r="O366" s="82">
        <v>0</v>
      </c>
      <c r="P366" s="82">
        <v>0</v>
      </c>
      <c r="Q366" s="82">
        <v>0</v>
      </c>
      <c r="R366" s="82">
        <v>0</v>
      </c>
      <c r="S366" s="82">
        <v>0</v>
      </c>
      <c r="T366" s="82">
        <v>0</v>
      </c>
      <c r="U366" s="82">
        <v>0</v>
      </c>
      <c r="V366" s="82">
        <v>0</v>
      </c>
      <c r="W366" s="82">
        <v>0</v>
      </c>
      <c r="X366" s="82">
        <v>0</v>
      </c>
      <c r="Y366" s="82">
        <v>0</v>
      </c>
      <c r="Z366" s="82">
        <v>0</v>
      </c>
      <c r="AA366" s="82">
        <v>0</v>
      </c>
      <c r="AB366" s="82">
        <v>0</v>
      </c>
      <c r="AC366" s="82">
        <v>0</v>
      </c>
      <c r="AD366" s="82">
        <v>0</v>
      </c>
      <c r="AE366" s="82">
        <v>0</v>
      </c>
      <c r="AF366" s="82">
        <v>0</v>
      </c>
      <c r="AG366" s="82">
        <v>0</v>
      </c>
      <c r="AH366" s="82">
        <v>0</v>
      </c>
      <c r="AI366" s="82">
        <v>0</v>
      </c>
      <c r="AJ366" s="82">
        <v>0</v>
      </c>
      <c r="AK366" s="82">
        <v>0</v>
      </c>
      <c r="AL366" s="82">
        <v>0</v>
      </c>
      <c r="AM366" s="82">
        <v>0</v>
      </c>
      <c r="AN366" s="82">
        <v>0</v>
      </c>
      <c r="AO366" s="82">
        <v>0</v>
      </c>
      <c r="AP366" s="82">
        <v>0</v>
      </c>
      <c r="AQ366" s="82">
        <v>0</v>
      </c>
    </row>
    <row r="367" spans="1:43" ht="47.25">
      <c r="A367" s="59" t="s">
        <v>232</v>
      </c>
      <c r="B367" s="68" t="s">
        <v>435</v>
      </c>
      <c r="C367" s="53" t="s">
        <v>729</v>
      </c>
      <c r="D367" s="82">
        <v>0</v>
      </c>
      <c r="E367" s="82">
        <v>0</v>
      </c>
      <c r="F367" s="82">
        <v>0</v>
      </c>
      <c r="G367" s="82">
        <v>0</v>
      </c>
      <c r="H367" s="82">
        <v>0</v>
      </c>
      <c r="I367" s="82">
        <v>0</v>
      </c>
      <c r="J367" s="82">
        <v>0</v>
      </c>
      <c r="K367" s="82">
        <v>0</v>
      </c>
      <c r="L367" s="82">
        <v>0</v>
      </c>
      <c r="M367" s="82">
        <v>0</v>
      </c>
      <c r="N367" s="82">
        <v>0</v>
      </c>
      <c r="O367" s="82">
        <v>0</v>
      </c>
      <c r="P367" s="82">
        <v>0</v>
      </c>
      <c r="Q367" s="82">
        <v>0</v>
      </c>
      <c r="R367" s="82">
        <v>0</v>
      </c>
      <c r="S367" s="82">
        <v>0</v>
      </c>
      <c r="T367" s="82">
        <v>0</v>
      </c>
      <c r="U367" s="82">
        <v>0</v>
      </c>
      <c r="V367" s="82">
        <v>0</v>
      </c>
      <c r="W367" s="82">
        <v>0</v>
      </c>
      <c r="X367" s="82">
        <v>0</v>
      </c>
      <c r="Y367" s="82">
        <v>0</v>
      </c>
      <c r="Z367" s="82">
        <v>0</v>
      </c>
      <c r="AA367" s="82">
        <v>0</v>
      </c>
      <c r="AB367" s="82">
        <v>0</v>
      </c>
      <c r="AC367" s="82">
        <v>0</v>
      </c>
      <c r="AD367" s="82">
        <v>0</v>
      </c>
      <c r="AE367" s="82">
        <v>0</v>
      </c>
      <c r="AF367" s="82">
        <v>0</v>
      </c>
      <c r="AG367" s="82">
        <v>0</v>
      </c>
      <c r="AH367" s="82">
        <v>0</v>
      </c>
      <c r="AI367" s="82">
        <v>0</v>
      </c>
      <c r="AJ367" s="82">
        <v>0</v>
      </c>
      <c r="AK367" s="82">
        <v>0</v>
      </c>
      <c r="AL367" s="82">
        <v>0</v>
      </c>
      <c r="AM367" s="82">
        <v>0</v>
      </c>
      <c r="AN367" s="82">
        <v>0</v>
      </c>
      <c r="AO367" s="82">
        <v>0</v>
      </c>
      <c r="AP367" s="82">
        <v>0</v>
      </c>
      <c r="AQ367" s="82">
        <v>0</v>
      </c>
    </row>
    <row r="368" spans="1:43" ht="47.25">
      <c r="A368" s="59" t="s">
        <v>232</v>
      </c>
      <c r="B368" s="68" t="s">
        <v>398</v>
      </c>
      <c r="C368" s="53" t="s">
        <v>401</v>
      </c>
      <c r="D368" s="82">
        <v>0</v>
      </c>
      <c r="E368" s="82">
        <v>0</v>
      </c>
      <c r="F368" s="82">
        <v>0</v>
      </c>
      <c r="G368" s="82">
        <v>0</v>
      </c>
      <c r="H368" s="82">
        <v>0</v>
      </c>
      <c r="I368" s="82">
        <v>0</v>
      </c>
      <c r="J368" s="82">
        <v>0</v>
      </c>
      <c r="K368" s="82">
        <v>0</v>
      </c>
      <c r="L368" s="82">
        <v>0</v>
      </c>
      <c r="M368" s="82">
        <v>0</v>
      </c>
      <c r="N368" s="82">
        <v>0</v>
      </c>
      <c r="O368" s="82">
        <v>0</v>
      </c>
      <c r="P368" s="82">
        <v>0</v>
      </c>
      <c r="Q368" s="82">
        <v>0</v>
      </c>
      <c r="R368" s="82">
        <v>0</v>
      </c>
      <c r="S368" s="82">
        <v>0</v>
      </c>
      <c r="T368" s="82">
        <v>0</v>
      </c>
      <c r="U368" s="82">
        <v>0</v>
      </c>
      <c r="V368" s="82">
        <v>0</v>
      </c>
      <c r="W368" s="82">
        <v>0</v>
      </c>
      <c r="X368" s="82">
        <v>0</v>
      </c>
      <c r="Y368" s="82">
        <v>0</v>
      </c>
      <c r="Z368" s="82">
        <v>0</v>
      </c>
      <c r="AA368" s="82">
        <v>0</v>
      </c>
      <c r="AB368" s="82">
        <v>0</v>
      </c>
      <c r="AC368" s="82">
        <v>0</v>
      </c>
      <c r="AD368" s="82">
        <v>0</v>
      </c>
      <c r="AE368" s="82">
        <v>0</v>
      </c>
      <c r="AF368" s="82">
        <v>0</v>
      </c>
      <c r="AG368" s="82">
        <v>0</v>
      </c>
      <c r="AH368" s="82">
        <v>0</v>
      </c>
      <c r="AI368" s="82">
        <v>0</v>
      </c>
      <c r="AJ368" s="82">
        <v>0</v>
      </c>
      <c r="AK368" s="82">
        <v>0</v>
      </c>
      <c r="AL368" s="82">
        <v>0</v>
      </c>
      <c r="AM368" s="82">
        <v>0</v>
      </c>
      <c r="AN368" s="82">
        <v>0</v>
      </c>
      <c r="AO368" s="82">
        <v>0</v>
      </c>
      <c r="AP368" s="82">
        <v>0</v>
      </c>
      <c r="AQ368" s="82">
        <v>0</v>
      </c>
    </row>
    <row r="369" spans="1:43" ht="31.5">
      <c r="A369" s="59" t="s">
        <v>232</v>
      </c>
      <c r="B369" s="68" t="s">
        <v>824</v>
      </c>
      <c r="C369" s="53" t="s">
        <v>623</v>
      </c>
      <c r="D369" s="82">
        <v>0</v>
      </c>
      <c r="E369" s="82">
        <v>0</v>
      </c>
      <c r="F369" s="82">
        <v>0</v>
      </c>
      <c r="G369" s="82">
        <v>0</v>
      </c>
      <c r="H369" s="82">
        <v>0</v>
      </c>
      <c r="I369" s="82">
        <v>0</v>
      </c>
      <c r="J369" s="82">
        <v>0</v>
      </c>
      <c r="K369" s="82">
        <v>0</v>
      </c>
      <c r="L369" s="82">
        <v>0</v>
      </c>
      <c r="M369" s="82">
        <v>0</v>
      </c>
      <c r="N369" s="82">
        <v>0</v>
      </c>
      <c r="O369" s="82">
        <v>0</v>
      </c>
      <c r="P369" s="82">
        <v>0</v>
      </c>
      <c r="Q369" s="82">
        <v>0</v>
      </c>
      <c r="R369" s="82">
        <v>0</v>
      </c>
      <c r="S369" s="82">
        <v>0</v>
      </c>
      <c r="T369" s="82">
        <v>0</v>
      </c>
      <c r="U369" s="82">
        <v>0</v>
      </c>
      <c r="V369" s="82">
        <v>0</v>
      </c>
      <c r="W369" s="82">
        <v>0</v>
      </c>
      <c r="X369" s="82">
        <v>0</v>
      </c>
      <c r="Y369" s="82">
        <v>0</v>
      </c>
      <c r="Z369" s="82">
        <v>0</v>
      </c>
      <c r="AA369" s="82">
        <v>0</v>
      </c>
      <c r="AB369" s="82">
        <v>0</v>
      </c>
      <c r="AC369" s="82">
        <v>0</v>
      </c>
      <c r="AD369" s="82">
        <v>0</v>
      </c>
      <c r="AE369" s="82">
        <v>0</v>
      </c>
      <c r="AF369" s="82">
        <v>0</v>
      </c>
      <c r="AG369" s="82">
        <v>0</v>
      </c>
      <c r="AH369" s="82">
        <v>0</v>
      </c>
      <c r="AI369" s="82">
        <v>0</v>
      </c>
      <c r="AJ369" s="82">
        <v>0</v>
      </c>
      <c r="AK369" s="82">
        <v>0</v>
      </c>
      <c r="AL369" s="82">
        <v>0</v>
      </c>
      <c r="AM369" s="82">
        <v>0</v>
      </c>
      <c r="AN369" s="82">
        <v>0</v>
      </c>
      <c r="AO369" s="82">
        <v>0</v>
      </c>
      <c r="AP369" s="82">
        <v>0</v>
      </c>
      <c r="AQ369" s="82">
        <v>0</v>
      </c>
    </row>
    <row r="370" spans="1:43" ht="47.25">
      <c r="A370" s="59" t="s">
        <v>232</v>
      </c>
      <c r="B370" s="68" t="s">
        <v>825</v>
      </c>
      <c r="C370" s="53" t="s">
        <v>657</v>
      </c>
      <c r="D370" s="82">
        <v>0</v>
      </c>
      <c r="E370" s="82">
        <v>0</v>
      </c>
      <c r="F370" s="82">
        <v>0</v>
      </c>
      <c r="G370" s="82">
        <v>0</v>
      </c>
      <c r="H370" s="82">
        <v>0</v>
      </c>
      <c r="I370" s="82">
        <v>0</v>
      </c>
      <c r="J370" s="82">
        <v>0</v>
      </c>
      <c r="K370" s="82">
        <v>0</v>
      </c>
      <c r="L370" s="82">
        <v>0</v>
      </c>
      <c r="M370" s="82">
        <v>0</v>
      </c>
      <c r="N370" s="82">
        <v>0</v>
      </c>
      <c r="O370" s="82">
        <v>0</v>
      </c>
      <c r="P370" s="82">
        <v>0</v>
      </c>
      <c r="Q370" s="82">
        <v>0</v>
      </c>
      <c r="R370" s="82">
        <v>0</v>
      </c>
      <c r="S370" s="82">
        <v>0</v>
      </c>
      <c r="T370" s="82">
        <v>0</v>
      </c>
      <c r="U370" s="82">
        <v>0</v>
      </c>
      <c r="V370" s="82">
        <v>0</v>
      </c>
      <c r="W370" s="82">
        <v>0</v>
      </c>
      <c r="X370" s="82">
        <v>0</v>
      </c>
      <c r="Y370" s="82">
        <v>0</v>
      </c>
      <c r="Z370" s="82">
        <v>0</v>
      </c>
      <c r="AA370" s="82">
        <v>0</v>
      </c>
      <c r="AB370" s="82">
        <v>0</v>
      </c>
      <c r="AC370" s="82">
        <v>0</v>
      </c>
      <c r="AD370" s="82">
        <v>0</v>
      </c>
      <c r="AE370" s="82">
        <v>0</v>
      </c>
      <c r="AF370" s="82">
        <v>0</v>
      </c>
      <c r="AG370" s="82">
        <v>0</v>
      </c>
      <c r="AH370" s="82">
        <v>0</v>
      </c>
      <c r="AI370" s="82">
        <v>0</v>
      </c>
      <c r="AJ370" s="82">
        <v>0</v>
      </c>
      <c r="AK370" s="82">
        <v>0</v>
      </c>
      <c r="AL370" s="82">
        <v>0</v>
      </c>
      <c r="AM370" s="82">
        <v>0</v>
      </c>
      <c r="AN370" s="82">
        <v>0</v>
      </c>
      <c r="AO370" s="82">
        <v>0</v>
      </c>
      <c r="AP370" s="82">
        <v>0</v>
      </c>
      <c r="AQ370" s="82">
        <v>0</v>
      </c>
    </row>
    <row r="371" spans="1:43" ht="47.25">
      <c r="A371" s="59" t="s">
        <v>232</v>
      </c>
      <c r="B371" s="68" t="s">
        <v>725</v>
      </c>
      <c r="C371" s="53" t="s">
        <v>656</v>
      </c>
      <c r="D371" s="82">
        <v>0</v>
      </c>
      <c r="E371" s="82">
        <v>0</v>
      </c>
      <c r="F371" s="82">
        <v>0</v>
      </c>
      <c r="G371" s="82">
        <v>0</v>
      </c>
      <c r="H371" s="82">
        <v>0</v>
      </c>
      <c r="I371" s="82">
        <v>0</v>
      </c>
      <c r="J371" s="82">
        <v>0</v>
      </c>
      <c r="K371" s="82">
        <v>0</v>
      </c>
      <c r="L371" s="82">
        <v>0</v>
      </c>
      <c r="M371" s="82">
        <v>0</v>
      </c>
      <c r="N371" s="82">
        <v>0</v>
      </c>
      <c r="O371" s="82">
        <v>0</v>
      </c>
      <c r="P371" s="82">
        <v>0</v>
      </c>
      <c r="Q371" s="82">
        <v>0</v>
      </c>
      <c r="R371" s="82">
        <v>0</v>
      </c>
      <c r="S371" s="82">
        <v>0</v>
      </c>
      <c r="T371" s="82">
        <v>0</v>
      </c>
      <c r="U371" s="82">
        <v>0</v>
      </c>
      <c r="V371" s="82">
        <v>0</v>
      </c>
      <c r="W371" s="82">
        <v>0</v>
      </c>
      <c r="X371" s="82">
        <v>0</v>
      </c>
      <c r="Y371" s="82">
        <v>0</v>
      </c>
      <c r="Z371" s="82">
        <v>0</v>
      </c>
      <c r="AA371" s="82">
        <v>0</v>
      </c>
      <c r="AB371" s="82">
        <v>0</v>
      </c>
      <c r="AC371" s="82">
        <v>0</v>
      </c>
      <c r="AD371" s="82">
        <v>0</v>
      </c>
      <c r="AE371" s="82">
        <v>0</v>
      </c>
      <c r="AF371" s="82">
        <v>0</v>
      </c>
      <c r="AG371" s="82">
        <v>0</v>
      </c>
      <c r="AH371" s="82">
        <v>0</v>
      </c>
      <c r="AI371" s="82">
        <v>0</v>
      </c>
      <c r="AJ371" s="82">
        <v>0</v>
      </c>
      <c r="AK371" s="82">
        <v>0</v>
      </c>
      <c r="AL371" s="82">
        <v>0</v>
      </c>
      <c r="AM371" s="82">
        <v>0</v>
      </c>
      <c r="AN371" s="82">
        <v>0</v>
      </c>
      <c r="AO371" s="82">
        <v>0</v>
      </c>
      <c r="AP371" s="82">
        <v>0</v>
      </c>
      <c r="AQ371" s="82">
        <v>0</v>
      </c>
    </row>
    <row r="372" spans="1:43" ht="47.25">
      <c r="A372" s="59" t="s">
        <v>232</v>
      </c>
      <c r="B372" s="68" t="s">
        <v>826</v>
      </c>
      <c r="C372" s="53" t="s">
        <v>655</v>
      </c>
      <c r="D372" s="82">
        <v>0</v>
      </c>
      <c r="E372" s="82">
        <v>0</v>
      </c>
      <c r="F372" s="82">
        <v>0</v>
      </c>
      <c r="G372" s="82">
        <v>0</v>
      </c>
      <c r="H372" s="82">
        <v>0</v>
      </c>
      <c r="I372" s="82">
        <v>0</v>
      </c>
      <c r="J372" s="82">
        <v>0</v>
      </c>
      <c r="K372" s="82">
        <v>0</v>
      </c>
      <c r="L372" s="82">
        <v>0</v>
      </c>
      <c r="M372" s="82">
        <v>0</v>
      </c>
      <c r="N372" s="82">
        <v>0</v>
      </c>
      <c r="O372" s="82">
        <v>0</v>
      </c>
      <c r="P372" s="82">
        <v>0</v>
      </c>
      <c r="Q372" s="82">
        <v>0</v>
      </c>
      <c r="R372" s="82">
        <v>0</v>
      </c>
      <c r="S372" s="82">
        <v>0</v>
      </c>
      <c r="T372" s="82">
        <v>0</v>
      </c>
      <c r="U372" s="82">
        <v>0</v>
      </c>
      <c r="V372" s="82">
        <v>0</v>
      </c>
      <c r="W372" s="82">
        <v>0</v>
      </c>
      <c r="X372" s="82">
        <v>0</v>
      </c>
      <c r="Y372" s="82">
        <v>0</v>
      </c>
      <c r="Z372" s="82">
        <v>0</v>
      </c>
      <c r="AA372" s="82">
        <v>0</v>
      </c>
      <c r="AB372" s="82">
        <v>0</v>
      </c>
      <c r="AC372" s="82">
        <v>0</v>
      </c>
      <c r="AD372" s="82">
        <v>0</v>
      </c>
      <c r="AE372" s="82">
        <v>0</v>
      </c>
      <c r="AF372" s="82">
        <v>0</v>
      </c>
      <c r="AG372" s="82">
        <v>0</v>
      </c>
      <c r="AH372" s="82">
        <v>0</v>
      </c>
      <c r="AI372" s="82">
        <v>0</v>
      </c>
      <c r="AJ372" s="82">
        <v>0</v>
      </c>
      <c r="AK372" s="82">
        <v>0</v>
      </c>
      <c r="AL372" s="82">
        <v>0</v>
      </c>
      <c r="AM372" s="82">
        <v>0</v>
      </c>
      <c r="AN372" s="82">
        <v>0</v>
      </c>
      <c r="AO372" s="82">
        <v>0</v>
      </c>
      <c r="AP372" s="82">
        <v>0</v>
      </c>
      <c r="AQ372" s="82">
        <v>0</v>
      </c>
    </row>
    <row r="373" spans="1:43" ht="31.5">
      <c r="A373" s="59" t="s">
        <v>232</v>
      </c>
      <c r="B373" s="68" t="s">
        <v>827</v>
      </c>
      <c r="C373" s="53" t="s">
        <v>727</v>
      </c>
      <c r="D373" s="82">
        <v>0</v>
      </c>
      <c r="E373" s="82">
        <v>0</v>
      </c>
      <c r="F373" s="82">
        <v>0</v>
      </c>
      <c r="G373" s="82">
        <v>0</v>
      </c>
      <c r="H373" s="82">
        <v>0</v>
      </c>
      <c r="I373" s="82">
        <v>0</v>
      </c>
      <c r="J373" s="82">
        <v>0</v>
      </c>
      <c r="K373" s="82">
        <v>0</v>
      </c>
      <c r="L373" s="82">
        <v>0</v>
      </c>
      <c r="M373" s="82">
        <v>0</v>
      </c>
      <c r="N373" s="82">
        <v>0</v>
      </c>
      <c r="O373" s="82">
        <v>0</v>
      </c>
      <c r="P373" s="82">
        <v>0</v>
      </c>
      <c r="Q373" s="82">
        <v>0</v>
      </c>
      <c r="R373" s="82">
        <v>0</v>
      </c>
      <c r="S373" s="82">
        <v>0</v>
      </c>
      <c r="T373" s="82">
        <v>0</v>
      </c>
      <c r="U373" s="82">
        <v>0</v>
      </c>
      <c r="V373" s="82">
        <v>0</v>
      </c>
      <c r="W373" s="82">
        <v>0</v>
      </c>
      <c r="X373" s="82">
        <v>0</v>
      </c>
      <c r="Y373" s="82">
        <v>0</v>
      </c>
      <c r="Z373" s="82">
        <v>0</v>
      </c>
      <c r="AA373" s="82">
        <v>0</v>
      </c>
      <c r="AB373" s="82">
        <v>0</v>
      </c>
      <c r="AC373" s="82">
        <v>0</v>
      </c>
      <c r="AD373" s="82">
        <v>0</v>
      </c>
      <c r="AE373" s="82">
        <v>0</v>
      </c>
      <c r="AF373" s="82">
        <v>0</v>
      </c>
      <c r="AG373" s="82">
        <v>0</v>
      </c>
      <c r="AH373" s="82">
        <v>0</v>
      </c>
      <c r="AI373" s="82">
        <v>0</v>
      </c>
      <c r="AJ373" s="82">
        <v>0</v>
      </c>
      <c r="AK373" s="82">
        <v>0</v>
      </c>
      <c r="AL373" s="82">
        <v>0</v>
      </c>
      <c r="AM373" s="82">
        <v>0</v>
      </c>
      <c r="AN373" s="82">
        <v>0</v>
      </c>
      <c r="AO373" s="82">
        <v>0</v>
      </c>
      <c r="AP373" s="82">
        <v>0</v>
      </c>
      <c r="AQ373" s="82">
        <v>0</v>
      </c>
    </row>
    <row r="374" spans="1:43" ht="31.5">
      <c r="A374" s="59" t="s">
        <v>232</v>
      </c>
      <c r="B374" s="68" t="s">
        <v>828</v>
      </c>
      <c r="C374" s="53" t="s">
        <v>726</v>
      </c>
      <c r="D374" s="82">
        <v>0</v>
      </c>
      <c r="E374" s="82">
        <v>0</v>
      </c>
      <c r="F374" s="82">
        <v>0</v>
      </c>
      <c r="G374" s="82">
        <v>0</v>
      </c>
      <c r="H374" s="82">
        <v>0</v>
      </c>
      <c r="I374" s="82">
        <v>0</v>
      </c>
      <c r="J374" s="82">
        <v>0</v>
      </c>
      <c r="K374" s="82">
        <v>0</v>
      </c>
      <c r="L374" s="82">
        <v>0</v>
      </c>
      <c r="M374" s="82">
        <v>0</v>
      </c>
      <c r="N374" s="82">
        <v>0</v>
      </c>
      <c r="O374" s="82">
        <v>0</v>
      </c>
      <c r="P374" s="82">
        <v>0</v>
      </c>
      <c r="Q374" s="82">
        <v>0</v>
      </c>
      <c r="R374" s="82">
        <v>0</v>
      </c>
      <c r="S374" s="82">
        <v>0</v>
      </c>
      <c r="T374" s="82">
        <v>0</v>
      </c>
      <c r="U374" s="82">
        <v>0</v>
      </c>
      <c r="V374" s="82">
        <v>0</v>
      </c>
      <c r="W374" s="82">
        <v>0</v>
      </c>
      <c r="X374" s="82">
        <v>0</v>
      </c>
      <c r="Y374" s="82">
        <v>0</v>
      </c>
      <c r="Z374" s="82">
        <v>0</v>
      </c>
      <c r="AA374" s="82">
        <v>0</v>
      </c>
      <c r="AB374" s="82">
        <v>0</v>
      </c>
      <c r="AC374" s="82">
        <v>0</v>
      </c>
      <c r="AD374" s="82">
        <v>0</v>
      </c>
      <c r="AE374" s="82">
        <v>0</v>
      </c>
      <c r="AF374" s="82">
        <v>0</v>
      </c>
      <c r="AG374" s="82">
        <v>0</v>
      </c>
      <c r="AH374" s="82">
        <v>0</v>
      </c>
      <c r="AI374" s="82">
        <v>0</v>
      </c>
      <c r="AJ374" s="82">
        <v>0</v>
      </c>
      <c r="AK374" s="82">
        <v>0</v>
      </c>
      <c r="AL374" s="82">
        <v>0</v>
      </c>
      <c r="AM374" s="82">
        <v>0</v>
      </c>
      <c r="AN374" s="82">
        <v>0</v>
      </c>
      <c r="AO374" s="82">
        <v>0</v>
      </c>
      <c r="AP374" s="82">
        <v>0</v>
      </c>
      <c r="AQ374" s="82">
        <v>0</v>
      </c>
    </row>
    <row r="375" spans="1:43" ht="31.5">
      <c r="A375" s="59" t="s">
        <v>232</v>
      </c>
      <c r="B375" s="68" t="s">
        <v>810</v>
      </c>
      <c r="C375" s="53" t="s">
        <v>716</v>
      </c>
      <c r="D375" s="82">
        <v>0</v>
      </c>
      <c r="E375" s="82">
        <v>0</v>
      </c>
      <c r="F375" s="82">
        <v>0</v>
      </c>
      <c r="G375" s="82">
        <v>0</v>
      </c>
      <c r="H375" s="82">
        <v>0</v>
      </c>
      <c r="I375" s="82">
        <v>0</v>
      </c>
      <c r="J375" s="82">
        <v>0</v>
      </c>
      <c r="K375" s="82">
        <v>0</v>
      </c>
      <c r="L375" s="82">
        <v>0</v>
      </c>
      <c r="M375" s="82">
        <v>0</v>
      </c>
      <c r="N375" s="82">
        <v>0</v>
      </c>
      <c r="O375" s="82">
        <v>0</v>
      </c>
      <c r="P375" s="82">
        <v>0</v>
      </c>
      <c r="Q375" s="82">
        <v>0</v>
      </c>
      <c r="R375" s="82">
        <v>0</v>
      </c>
      <c r="S375" s="82">
        <v>0</v>
      </c>
      <c r="T375" s="82">
        <v>0</v>
      </c>
      <c r="U375" s="82">
        <v>0</v>
      </c>
      <c r="V375" s="82">
        <v>0</v>
      </c>
      <c r="W375" s="82">
        <v>0</v>
      </c>
      <c r="X375" s="82">
        <v>0</v>
      </c>
      <c r="Y375" s="82">
        <v>0</v>
      </c>
      <c r="Z375" s="82">
        <v>0</v>
      </c>
      <c r="AA375" s="82">
        <v>0</v>
      </c>
      <c r="AB375" s="82">
        <v>0</v>
      </c>
      <c r="AC375" s="82">
        <v>0</v>
      </c>
      <c r="AD375" s="82">
        <v>0</v>
      </c>
      <c r="AE375" s="82">
        <v>0</v>
      </c>
      <c r="AF375" s="82">
        <v>0</v>
      </c>
      <c r="AG375" s="82">
        <v>0</v>
      </c>
      <c r="AH375" s="82">
        <v>0</v>
      </c>
      <c r="AI375" s="82">
        <v>0</v>
      </c>
      <c r="AJ375" s="82">
        <v>0</v>
      </c>
      <c r="AK375" s="82">
        <v>0</v>
      </c>
      <c r="AL375" s="82">
        <v>0</v>
      </c>
      <c r="AM375" s="82">
        <v>0</v>
      </c>
      <c r="AN375" s="82">
        <v>0</v>
      </c>
      <c r="AO375" s="82">
        <v>0</v>
      </c>
      <c r="AP375" s="82">
        <v>0</v>
      </c>
      <c r="AQ375" s="82">
        <v>0</v>
      </c>
    </row>
    <row r="376" spans="1:43" ht="15.75">
      <c r="A376" s="59" t="s">
        <v>232</v>
      </c>
      <c r="B376" s="68" t="s">
        <v>829</v>
      </c>
      <c r="C376" s="53" t="s">
        <v>715</v>
      </c>
      <c r="D376" s="82">
        <v>0</v>
      </c>
      <c r="E376" s="82">
        <v>0</v>
      </c>
      <c r="F376" s="82">
        <v>0</v>
      </c>
      <c r="G376" s="82">
        <v>0</v>
      </c>
      <c r="H376" s="82">
        <v>0</v>
      </c>
      <c r="I376" s="82">
        <v>0</v>
      </c>
      <c r="J376" s="82">
        <v>0</v>
      </c>
      <c r="K376" s="82">
        <v>0</v>
      </c>
      <c r="L376" s="82">
        <v>0</v>
      </c>
      <c r="M376" s="82">
        <v>0</v>
      </c>
      <c r="N376" s="82">
        <v>0</v>
      </c>
      <c r="O376" s="82">
        <v>0</v>
      </c>
      <c r="P376" s="82">
        <v>0</v>
      </c>
      <c r="Q376" s="82">
        <v>0</v>
      </c>
      <c r="R376" s="82">
        <v>0</v>
      </c>
      <c r="S376" s="82">
        <v>0</v>
      </c>
      <c r="T376" s="82">
        <v>0</v>
      </c>
      <c r="U376" s="82">
        <v>0</v>
      </c>
      <c r="V376" s="82">
        <v>0</v>
      </c>
      <c r="W376" s="82">
        <v>0</v>
      </c>
      <c r="X376" s="82">
        <v>0</v>
      </c>
      <c r="Y376" s="82">
        <v>0</v>
      </c>
      <c r="Z376" s="82">
        <v>0</v>
      </c>
      <c r="AA376" s="82">
        <v>0</v>
      </c>
      <c r="AB376" s="82">
        <v>0</v>
      </c>
      <c r="AC376" s="82">
        <v>0</v>
      </c>
      <c r="AD376" s="82">
        <v>0</v>
      </c>
      <c r="AE376" s="82">
        <v>0</v>
      </c>
      <c r="AF376" s="82">
        <v>0</v>
      </c>
      <c r="AG376" s="82">
        <v>0</v>
      </c>
      <c r="AH376" s="82">
        <v>0</v>
      </c>
      <c r="AI376" s="82">
        <v>0</v>
      </c>
      <c r="AJ376" s="82">
        <v>0</v>
      </c>
      <c r="AK376" s="82">
        <v>0</v>
      </c>
      <c r="AL376" s="82">
        <v>0</v>
      </c>
      <c r="AM376" s="82">
        <v>0</v>
      </c>
      <c r="AN376" s="82">
        <v>0</v>
      </c>
      <c r="AO376" s="82">
        <v>0</v>
      </c>
      <c r="AP376" s="82">
        <v>0</v>
      </c>
      <c r="AQ376" s="82">
        <v>0</v>
      </c>
    </row>
    <row r="377" spans="1:43" ht="47.25">
      <c r="A377" s="56" t="s">
        <v>5</v>
      </c>
      <c r="B377" s="52" t="s">
        <v>233</v>
      </c>
      <c r="C377" s="53" t="s">
        <v>96</v>
      </c>
      <c r="D377" s="82">
        <v>0</v>
      </c>
      <c r="E377" s="82">
        <v>0</v>
      </c>
      <c r="F377" s="82">
        <v>0</v>
      </c>
      <c r="G377" s="82">
        <v>0</v>
      </c>
      <c r="H377" s="82">
        <v>0</v>
      </c>
      <c r="I377" s="82">
        <v>0</v>
      </c>
      <c r="J377" s="82">
        <v>0</v>
      </c>
      <c r="K377" s="82">
        <v>0</v>
      </c>
      <c r="L377" s="82">
        <v>0</v>
      </c>
      <c r="M377" s="82">
        <v>0</v>
      </c>
      <c r="N377" s="82">
        <v>0</v>
      </c>
      <c r="O377" s="82">
        <v>0</v>
      </c>
      <c r="P377" s="82">
        <v>0</v>
      </c>
      <c r="Q377" s="82">
        <v>0</v>
      </c>
      <c r="R377" s="82">
        <v>0</v>
      </c>
      <c r="S377" s="82">
        <v>0</v>
      </c>
      <c r="T377" s="82">
        <v>0</v>
      </c>
      <c r="U377" s="82">
        <v>0</v>
      </c>
      <c r="V377" s="82">
        <v>0</v>
      </c>
      <c r="W377" s="82">
        <v>0</v>
      </c>
      <c r="X377" s="82">
        <v>0</v>
      </c>
      <c r="Y377" s="82">
        <v>0</v>
      </c>
      <c r="Z377" s="82">
        <v>0</v>
      </c>
      <c r="AA377" s="82">
        <v>0</v>
      </c>
      <c r="AB377" s="82">
        <v>0</v>
      </c>
      <c r="AC377" s="82">
        <v>0</v>
      </c>
      <c r="AD377" s="82">
        <v>0</v>
      </c>
      <c r="AE377" s="82">
        <v>0</v>
      </c>
      <c r="AF377" s="82">
        <v>0</v>
      </c>
      <c r="AG377" s="82">
        <v>0</v>
      </c>
      <c r="AH377" s="82">
        <v>0</v>
      </c>
      <c r="AI377" s="82">
        <v>0</v>
      </c>
      <c r="AJ377" s="82">
        <v>0</v>
      </c>
      <c r="AK377" s="82">
        <v>0</v>
      </c>
      <c r="AL377" s="82">
        <v>0</v>
      </c>
      <c r="AM377" s="82">
        <v>0</v>
      </c>
      <c r="AN377" s="82">
        <v>0</v>
      </c>
      <c r="AO377" s="82">
        <v>0</v>
      </c>
      <c r="AP377" s="82">
        <v>0</v>
      </c>
      <c r="AQ377" s="82">
        <v>0</v>
      </c>
    </row>
    <row r="378" spans="1:43" ht="31.5">
      <c r="A378" s="57" t="s">
        <v>6</v>
      </c>
      <c r="B378" s="58" t="s">
        <v>234</v>
      </c>
      <c r="C378" s="53" t="s">
        <v>96</v>
      </c>
      <c r="D378" s="82">
        <v>0</v>
      </c>
      <c r="E378" s="82">
        <v>0</v>
      </c>
      <c r="F378" s="82">
        <v>0</v>
      </c>
      <c r="G378" s="82">
        <v>0</v>
      </c>
      <c r="H378" s="82">
        <v>0</v>
      </c>
      <c r="I378" s="82">
        <v>0</v>
      </c>
      <c r="J378" s="82">
        <v>0</v>
      </c>
      <c r="K378" s="82">
        <v>0</v>
      </c>
      <c r="L378" s="82">
        <v>0</v>
      </c>
      <c r="M378" s="82">
        <v>0</v>
      </c>
      <c r="N378" s="82">
        <v>0</v>
      </c>
      <c r="O378" s="82">
        <v>0</v>
      </c>
      <c r="P378" s="82">
        <v>0</v>
      </c>
      <c r="Q378" s="82">
        <v>0</v>
      </c>
      <c r="R378" s="82">
        <v>0</v>
      </c>
      <c r="S378" s="82">
        <v>0</v>
      </c>
      <c r="T378" s="82">
        <v>0</v>
      </c>
      <c r="U378" s="82">
        <v>0</v>
      </c>
      <c r="V378" s="82">
        <v>0</v>
      </c>
      <c r="W378" s="82">
        <v>0</v>
      </c>
      <c r="X378" s="82">
        <v>0</v>
      </c>
      <c r="Y378" s="82">
        <v>0</v>
      </c>
      <c r="Z378" s="82">
        <v>0</v>
      </c>
      <c r="AA378" s="82">
        <v>0</v>
      </c>
      <c r="AB378" s="82">
        <v>0</v>
      </c>
      <c r="AC378" s="82">
        <v>0</v>
      </c>
      <c r="AD378" s="82">
        <v>0</v>
      </c>
      <c r="AE378" s="82">
        <v>0</v>
      </c>
      <c r="AF378" s="82">
        <v>0</v>
      </c>
      <c r="AG378" s="82">
        <v>0</v>
      </c>
      <c r="AH378" s="82">
        <v>0</v>
      </c>
      <c r="AI378" s="82">
        <v>0</v>
      </c>
      <c r="AJ378" s="82">
        <v>0</v>
      </c>
      <c r="AK378" s="82">
        <v>0</v>
      </c>
      <c r="AL378" s="82">
        <v>0</v>
      </c>
      <c r="AM378" s="82">
        <v>0</v>
      </c>
      <c r="AN378" s="82">
        <v>0</v>
      </c>
      <c r="AO378" s="82">
        <v>0</v>
      </c>
      <c r="AP378" s="82">
        <v>0</v>
      </c>
      <c r="AQ378" s="82">
        <v>0</v>
      </c>
    </row>
    <row r="379" spans="1:43" ht="63">
      <c r="A379" s="57" t="s">
        <v>21</v>
      </c>
      <c r="B379" s="60" t="s">
        <v>235</v>
      </c>
      <c r="C379" s="53" t="s">
        <v>96</v>
      </c>
      <c r="D379" s="82">
        <v>0</v>
      </c>
      <c r="E379" s="82">
        <v>0</v>
      </c>
      <c r="F379" s="82">
        <v>0</v>
      </c>
      <c r="G379" s="82">
        <v>0</v>
      </c>
      <c r="H379" s="82">
        <v>0</v>
      </c>
      <c r="I379" s="82">
        <v>0</v>
      </c>
      <c r="J379" s="82">
        <v>0</v>
      </c>
      <c r="K379" s="82">
        <v>0</v>
      </c>
      <c r="L379" s="82">
        <v>0</v>
      </c>
      <c r="M379" s="82">
        <v>0</v>
      </c>
      <c r="N379" s="82">
        <v>0</v>
      </c>
      <c r="O379" s="82">
        <v>0</v>
      </c>
      <c r="P379" s="82">
        <v>0</v>
      </c>
      <c r="Q379" s="82">
        <v>0</v>
      </c>
      <c r="R379" s="82">
        <v>0</v>
      </c>
      <c r="S379" s="82">
        <v>0</v>
      </c>
      <c r="T379" s="82">
        <v>0</v>
      </c>
      <c r="U379" s="82">
        <v>0</v>
      </c>
      <c r="V379" s="82">
        <v>0</v>
      </c>
      <c r="W379" s="82">
        <v>0</v>
      </c>
      <c r="X379" s="82">
        <v>0</v>
      </c>
      <c r="Y379" s="82">
        <v>0</v>
      </c>
      <c r="Z379" s="82">
        <v>0</v>
      </c>
      <c r="AA379" s="82">
        <v>0</v>
      </c>
      <c r="AB379" s="82">
        <v>0</v>
      </c>
      <c r="AC379" s="82">
        <v>0</v>
      </c>
      <c r="AD379" s="82">
        <v>0</v>
      </c>
      <c r="AE379" s="82">
        <v>0</v>
      </c>
      <c r="AF379" s="82">
        <v>0</v>
      </c>
      <c r="AG379" s="82">
        <v>0</v>
      </c>
      <c r="AH379" s="82">
        <v>0</v>
      </c>
      <c r="AI379" s="82">
        <v>0</v>
      </c>
      <c r="AJ379" s="82">
        <v>0</v>
      </c>
      <c r="AK379" s="82">
        <v>0</v>
      </c>
      <c r="AL379" s="82">
        <v>0</v>
      </c>
      <c r="AM379" s="82">
        <v>0</v>
      </c>
      <c r="AN379" s="82">
        <v>0</v>
      </c>
      <c r="AO379" s="82">
        <v>0</v>
      </c>
      <c r="AP379" s="82">
        <v>0</v>
      </c>
      <c r="AQ379" s="82">
        <v>0</v>
      </c>
    </row>
    <row r="380" spans="1:43" ht="31.5">
      <c r="A380" s="56" t="s">
        <v>236</v>
      </c>
      <c r="B380" s="52" t="s">
        <v>237</v>
      </c>
      <c r="C380" s="53" t="s">
        <v>96</v>
      </c>
      <c r="D380" s="82">
        <v>0</v>
      </c>
      <c r="E380" s="82">
        <v>0</v>
      </c>
      <c r="F380" s="82">
        <v>0</v>
      </c>
      <c r="G380" s="82">
        <v>0</v>
      </c>
      <c r="H380" s="82">
        <v>0</v>
      </c>
      <c r="I380" s="82">
        <v>0</v>
      </c>
      <c r="J380" s="82">
        <v>0</v>
      </c>
      <c r="K380" s="82">
        <v>0</v>
      </c>
      <c r="L380" s="82">
        <v>0</v>
      </c>
      <c r="M380" s="82">
        <v>0</v>
      </c>
      <c r="N380" s="82">
        <v>0</v>
      </c>
      <c r="O380" s="82">
        <v>0</v>
      </c>
      <c r="P380" s="82">
        <v>0</v>
      </c>
      <c r="Q380" s="82">
        <v>0</v>
      </c>
      <c r="R380" s="82">
        <v>0</v>
      </c>
      <c r="S380" s="82">
        <v>0</v>
      </c>
      <c r="T380" s="82">
        <v>0</v>
      </c>
      <c r="U380" s="82">
        <v>0</v>
      </c>
      <c r="V380" s="82">
        <v>0</v>
      </c>
      <c r="W380" s="82">
        <v>0</v>
      </c>
      <c r="X380" s="82">
        <v>0</v>
      </c>
      <c r="Y380" s="82">
        <v>0</v>
      </c>
      <c r="Z380" s="82">
        <v>0</v>
      </c>
      <c r="AA380" s="82">
        <v>0</v>
      </c>
      <c r="AB380" s="82">
        <v>0</v>
      </c>
      <c r="AC380" s="82">
        <v>0</v>
      </c>
      <c r="AD380" s="82">
        <v>0</v>
      </c>
      <c r="AE380" s="82">
        <v>0</v>
      </c>
      <c r="AF380" s="82">
        <v>0</v>
      </c>
      <c r="AG380" s="82">
        <v>0</v>
      </c>
      <c r="AH380" s="82">
        <v>0</v>
      </c>
      <c r="AI380" s="82">
        <v>0</v>
      </c>
      <c r="AJ380" s="82">
        <v>0</v>
      </c>
      <c r="AK380" s="82">
        <v>0</v>
      </c>
      <c r="AL380" s="82">
        <v>0</v>
      </c>
      <c r="AM380" s="82">
        <v>0</v>
      </c>
      <c r="AN380" s="82">
        <v>0</v>
      </c>
      <c r="AO380" s="82">
        <v>0</v>
      </c>
      <c r="AP380" s="82">
        <v>0</v>
      </c>
      <c r="AQ380" s="82">
        <v>0</v>
      </c>
    </row>
    <row r="381" spans="1:43" ht="31.5">
      <c r="A381" s="56" t="s">
        <v>238</v>
      </c>
      <c r="B381" s="52" t="s">
        <v>237</v>
      </c>
      <c r="C381" s="53" t="s">
        <v>96</v>
      </c>
      <c r="D381" s="82">
        <v>0</v>
      </c>
      <c r="E381" s="82">
        <v>0</v>
      </c>
      <c r="F381" s="82">
        <v>0</v>
      </c>
      <c r="G381" s="82">
        <v>0</v>
      </c>
      <c r="H381" s="82">
        <v>0</v>
      </c>
      <c r="I381" s="82">
        <v>0</v>
      </c>
      <c r="J381" s="82">
        <v>0</v>
      </c>
      <c r="K381" s="82">
        <v>0</v>
      </c>
      <c r="L381" s="82">
        <v>0</v>
      </c>
      <c r="M381" s="82">
        <v>0</v>
      </c>
      <c r="N381" s="82">
        <v>0</v>
      </c>
      <c r="O381" s="82">
        <v>0</v>
      </c>
      <c r="P381" s="82">
        <v>0</v>
      </c>
      <c r="Q381" s="82">
        <v>0</v>
      </c>
      <c r="R381" s="82">
        <v>0</v>
      </c>
      <c r="S381" s="82">
        <v>0</v>
      </c>
      <c r="T381" s="82">
        <v>0</v>
      </c>
      <c r="U381" s="82">
        <v>0</v>
      </c>
      <c r="V381" s="82">
        <v>0</v>
      </c>
      <c r="W381" s="82">
        <v>0</v>
      </c>
      <c r="X381" s="82">
        <v>0</v>
      </c>
      <c r="Y381" s="82">
        <v>0</v>
      </c>
      <c r="Z381" s="82">
        <v>0</v>
      </c>
      <c r="AA381" s="82">
        <v>0</v>
      </c>
      <c r="AB381" s="82">
        <v>0</v>
      </c>
      <c r="AC381" s="82">
        <v>0</v>
      </c>
      <c r="AD381" s="82">
        <v>0</v>
      </c>
      <c r="AE381" s="82">
        <v>0</v>
      </c>
      <c r="AF381" s="82">
        <v>0</v>
      </c>
      <c r="AG381" s="82">
        <v>0</v>
      </c>
      <c r="AH381" s="82">
        <v>0</v>
      </c>
      <c r="AI381" s="82">
        <v>0</v>
      </c>
      <c r="AJ381" s="82">
        <v>0</v>
      </c>
      <c r="AK381" s="82">
        <v>0</v>
      </c>
      <c r="AL381" s="82">
        <v>0</v>
      </c>
      <c r="AM381" s="82">
        <v>0</v>
      </c>
      <c r="AN381" s="82">
        <v>0</v>
      </c>
      <c r="AO381" s="82">
        <v>0</v>
      </c>
      <c r="AP381" s="82">
        <v>0</v>
      </c>
      <c r="AQ381" s="82">
        <v>0</v>
      </c>
    </row>
    <row r="382" spans="1:43" ht="47.25">
      <c r="A382" s="57" t="s">
        <v>22</v>
      </c>
      <c r="B382" s="60" t="s">
        <v>239</v>
      </c>
      <c r="C382" s="53" t="s">
        <v>96</v>
      </c>
      <c r="D382" s="82">
        <v>0</v>
      </c>
      <c r="E382" s="82">
        <v>0</v>
      </c>
      <c r="F382" s="82">
        <v>0</v>
      </c>
      <c r="G382" s="82">
        <v>0</v>
      </c>
      <c r="H382" s="82">
        <v>0</v>
      </c>
      <c r="I382" s="82">
        <v>0</v>
      </c>
      <c r="J382" s="82">
        <v>0</v>
      </c>
      <c r="K382" s="82">
        <v>0</v>
      </c>
      <c r="L382" s="82">
        <v>0</v>
      </c>
      <c r="M382" s="82">
        <v>0</v>
      </c>
      <c r="N382" s="82">
        <v>0</v>
      </c>
      <c r="O382" s="82">
        <v>0</v>
      </c>
      <c r="P382" s="82">
        <v>0</v>
      </c>
      <c r="Q382" s="82">
        <v>0</v>
      </c>
      <c r="R382" s="82">
        <v>0</v>
      </c>
      <c r="S382" s="82">
        <v>0</v>
      </c>
      <c r="T382" s="82">
        <v>0</v>
      </c>
      <c r="U382" s="82">
        <v>0</v>
      </c>
      <c r="V382" s="82">
        <v>0</v>
      </c>
      <c r="W382" s="82">
        <v>0</v>
      </c>
      <c r="X382" s="82">
        <v>0</v>
      </c>
      <c r="Y382" s="82">
        <v>0</v>
      </c>
      <c r="Z382" s="82">
        <v>0</v>
      </c>
      <c r="AA382" s="82">
        <v>0</v>
      </c>
      <c r="AB382" s="82">
        <v>0</v>
      </c>
      <c r="AC382" s="82">
        <v>0</v>
      </c>
      <c r="AD382" s="82">
        <v>0</v>
      </c>
      <c r="AE382" s="82">
        <v>0</v>
      </c>
      <c r="AF382" s="82">
        <v>0</v>
      </c>
      <c r="AG382" s="82">
        <v>0</v>
      </c>
      <c r="AH382" s="82">
        <v>0</v>
      </c>
      <c r="AI382" s="82">
        <v>0</v>
      </c>
      <c r="AJ382" s="82">
        <v>0</v>
      </c>
      <c r="AK382" s="82">
        <v>0</v>
      </c>
      <c r="AL382" s="82">
        <v>0</v>
      </c>
      <c r="AM382" s="82">
        <v>0</v>
      </c>
      <c r="AN382" s="82">
        <v>0</v>
      </c>
      <c r="AO382" s="82">
        <v>0</v>
      </c>
      <c r="AP382" s="82">
        <v>0</v>
      </c>
      <c r="AQ382" s="82">
        <v>0</v>
      </c>
    </row>
    <row r="383" spans="1:43" ht="31.5">
      <c r="A383" s="56" t="s">
        <v>240</v>
      </c>
      <c r="B383" s="52" t="s">
        <v>241</v>
      </c>
      <c r="C383" s="53" t="s">
        <v>96</v>
      </c>
      <c r="D383" s="82">
        <v>0</v>
      </c>
      <c r="E383" s="82">
        <v>0</v>
      </c>
      <c r="F383" s="82">
        <v>0</v>
      </c>
      <c r="G383" s="82">
        <v>0</v>
      </c>
      <c r="H383" s="82">
        <v>0</v>
      </c>
      <c r="I383" s="82">
        <v>0</v>
      </c>
      <c r="J383" s="82">
        <v>0</v>
      </c>
      <c r="K383" s="82">
        <v>0</v>
      </c>
      <c r="L383" s="82">
        <v>0</v>
      </c>
      <c r="M383" s="82">
        <v>0</v>
      </c>
      <c r="N383" s="82">
        <v>0</v>
      </c>
      <c r="O383" s="82">
        <v>0</v>
      </c>
      <c r="P383" s="82">
        <v>0</v>
      </c>
      <c r="Q383" s="82">
        <v>0</v>
      </c>
      <c r="R383" s="82">
        <v>0</v>
      </c>
      <c r="S383" s="82">
        <v>0</v>
      </c>
      <c r="T383" s="82">
        <v>0</v>
      </c>
      <c r="U383" s="82">
        <v>0</v>
      </c>
      <c r="V383" s="82">
        <v>0</v>
      </c>
      <c r="W383" s="82">
        <v>0</v>
      </c>
      <c r="X383" s="82">
        <v>0</v>
      </c>
      <c r="Y383" s="82">
        <v>0</v>
      </c>
      <c r="Z383" s="82">
        <v>0</v>
      </c>
      <c r="AA383" s="82">
        <v>0</v>
      </c>
      <c r="AB383" s="82">
        <v>0</v>
      </c>
      <c r="AC383" s="82">
        <v>0</v>
      </c>
      <c r="AD383" s="82">
        <v>0</v>
      </c>
      <c r="AE383" s="82">
        <v>0</v>
      </c>
      <c r="AF383" s="82">
        <v>0</v>
      </c>
      <c r="AG383" s="82">
        <v>0</v>
      </c>
      <c r="AH383" s="82">
        <v>0</v>
      </c>
      <c r="AI383" s="82">
        <v>0</v>
      </c>
      <c r="AJ383" s="82">
        <v>0</v>
      </c>
      <c r="AK383" s="82">
        <v>0</v>
      </c>
      <c r="AL383" s="82">
        <v>0</v>
      </c>
      <c r="AM383" s="82">
        <v>0</v>
      </c>
      <c r="AN383" s="82">
        <v>0</v>
      </c>
      <c r="AO383" s="82">
        <v>0</v>
      </c>
      <c r="AP383" s="82">
        <v>0</v>
      </c>
      <c r="AQ383" s="82">
        <v>0</v>
      </c>
    </row>
    <row r="384" spans="1:43" ht="31.5">
      <c r="A384" s="56" t="s">
        <v>242</v>
      </c>
      <c r="B384" s="52" t="s">
        <v>237</v>
      </c>
      <c r="C384" s="53" t="s">
        <v>96</v>
      </c>
      <c r="D384" s="82">
        <v>0</v>
      </c>
      <c r="E384" s="82">
        <v>0</v>
      </c>
      <c r="F384" s="82">
        <v>0</v>
      </c>
      <c r="G384" s="82">
        <v>0</v>
      </c>
      <c r="H384" s="82">
        <v>0</v>
      </c>
      <c r="I384" s="82">
        <v>0</v>
      </c>
      <c r="J384" s="82">
        <v>0</v>
      </c>
      <c r="K384" s="82">
        <v>0</v>
      </c>
      <c r="L384" s="82">
        <v>0</v>
      </c>
      <c r="M384" s="82">
        <v>0</v>
      </c>
      <c r="N384" s="82">
        <v>0</v>
      </c>
      <c r="O384" s="82">
        <v>0</v>
      </c>
      <c r="P384" s="82">
        <v>0</v>
      </c>
      <c r="Q384" s="82">
        <v>0</v>
      </c>
      <c r="R384" s="82">
        <v>0</v>
      </c>
      <c r="S384" s="82">
        <v>0</v>
      </c>
      <c r="T384" s="82">
        <v>0</v>
      </c>
      <c r="U384" s="82">
        <v>0</v>
      </c>
      <c r="V384" s="82">
        <v>0</v>
      </c>
      <c r="W384" s="82">
        <v>0</v>
      </c>
      <c r="X384" s="82">
        <v>0</v>
      </c>
      <c r="Y384" s="82">
        <v>0</v>
      </c>
      <c r="Z384" s="82">
        <v>0</v>
      </c>
      <c r="AA384" s="82">
        <v>0</v>
      </c>
      <c r="AB384" s="82">
        <v>0</v>
      </c>
      <c r="AC384" s="82">
        <v>0</v>
      </c>
      <c r="AD384" s="82">
        <v>0</v>
      </c>
      <c r="AE384" s="82">
        <v>0</v>
      </c>
      <c r="AF384" s="82">
        <v>0</v>
      </c>
      <c r="AG384" s="82">
        <v>0</v>
      </c>
      <c r="AH384" s="82">
        <v>0</v>
      </c>
      <c r="AI384" s="82">
        <v>0</v>
      </c>
      <c r="AJ384" s="82">
        <v>0</v>
      </c>
      <c r="AK384" s="82">
        <v>0</v>
      </c>
      <c r="AL384" s="82">
        <v>0</v>
      </c>
      <c r="AM384" s="82">
        <v>0</v>
      </c>
      <c r="AN384" s="82">
        <v>0</v>
      </c>
      <c r="AO384" s="82">
        <v>0</v>
      </c>
      <c r="AP384" s="82">
        <v>0</v>
      </c>
      <c r="AQ384" s="82">
        <v>0</v>
      </c>
    </row>
    <row r="385" spans="1:43" ht="47.25">
      <c r="A385" s="57" t="s">
        <v>243</v>
      </c>
      <c r="B385" s="60" t="s">
        <v>244</v>
      </c>
      <c r="C385" s="53" t="s">
        <v>96</v>
      </c>
      <c r="D385" s="82">
        <v>0</v>
      </c>
      <c r="E385" s="82">
        <v>0</v>
      </c>
      <c r="F385" s="82">
        <v>0</v>
      </c>
      <c r="G385" s="82">
        <v>0</v>
      </c>
      <c r="H385" s="82">
        <v>0</v>
      </c>
      <c r="I385" s="82">
        <v>0</v>
      </c>
      <c r="J385" s="82">
        <v>0</v>
      </c>
      <c r="K385" s="82">
        <v>0</v>
      </c>
      <c r="L385" s="82">
        <v>0</v>
      </c>
      <c r="M385" s="82">
        <v>0</v>
      </c>
      <c r="N385" s="82">
        <v>0</v>
      </c>
      <c r="O385" s="82">
        <v>0</v>
      </c>
      <c r="P385" s="82">
        <v>0</v>
      </c>
      <c r="Q385" s="82">
        <v>0</v>
      </c>
      <c r="R385" s="82">
        <v>0</v>
      </c>
      <c r="S385" s="82">
        <v>0</v>
      </c>
      <c r="T385" s="82">
        <v>0</v>
      </c>
      <c r="U385" s="82">
        <v>0</v>
      </c>
      <c r="V385" s="82">
        <v>0</v>
      </c>
      <c r="W385" s="82">
        <v>0</v>
      </c>
      <c r="X385" s="82">
        <v>0</v>
      </c>
      <c r="Y385" s="82">
        <v>0</v>
      </c>
      <c r="Z385" s="82">
        <v>0</v>
      </c>
      <c r="AA385" s="82">
        <v>0</v>
      </c>
      <c r="AB385" s="82">
        <v>0</v>
      </c>
      <c r="AC385" s="82">
        <v>0</v>
      </c>
      <c r="AD385" s="82">
        <v>0</v>
      </c>
      <c r="AE385" s="82">
        <v>0</v>
      </c>
      <c r="AF385" s="82">
        <v>0</v>
      </c>
      <c r="AG385" s="82">
        <v>0</v>
      </c>
      <c r="AH385" s="82">
        <v>0</v>
      </c>
      <c r="AI385" s="82">
        <v>0</v>
      </c>
      <c r="AJ385" s="82">
        <v>0</v>
      </c>
      <c r="AK385" s="82">
        <v>0</v>
      </c>
      <c r="AL385" s="82">
        <v>0</v>
      </c>
      <c r="AM385" s="82">
        <v>0</v>
      </c>
      <c r="AN385" s="82">
        <v>0</v>
      </c>
      <c r="AO385" s="82">
        <v>0</v>
      </c>
      <c r="AP385" s="82">
        <v>0</v>
      </c>
      <c r="AQ385" s="82">
        <v>0</v>
      </c>
    </row>
    <row r="386" spans="1:43" ht="63">
      <c r="A386" s="56" t="s">
        <v>245</v>
      </c>
      <c r="B386" s="52" t="s">
        <v>246</v>
      </c>
      <c r="C386" s="53" t="s">
        <v>96</v>
      </c>
      <c r="D386" s="82">
        <v>0</v>
      </c>
      <c r="E386" s="82">
        <v>0</v>
      </c>
      <c r="F386" s="82">
        <v>0</v>
      </c>
      <c r="G386" s="82">
        <v>0</v>
      </c>
      <c r="H386" s="82">
        <v>0</v>
      </c>
      <c r="I386" s="82">
        <v>0</v>
      </c>
      <c r="J386" s="82">
        <v>0</v>
      </c>
      <c r="K386" s="82">
        <v>0</v>
      </c>
      <c r="L386" s="82">
        <v>0</v>
      </c>
      <c r="M386" s="82">
        <v>0</v>
      </c>
      <c r="N386" s="82">
        <v>0</v>
      </c>
      <c r="O386" s="82">
        <v>0</v>
      </c>
      <c r="P386" s="82">
        <v>0</v>
      </c>
      <c r="Q386" s="82">
        <v>0</v>
      </c>
      <c r="R386" s="82">
        <v>0</v>
      </c>
      <c r="S386" s="82">
        <v>0</v>
      </c>
      <c r="T386" s="82">
        <v>0</v>
      </c>
      <c r="U386" s="82">
        <v>0</v>
      </c>
      <c r="V386" s="82">
        <v>0</v>
      </c>
      <c r="W386" s="82">
        <v>0</v>
      </c>
      <c r="X386" s="82">
        <v>0</v>
      </c>
      <c r="Y386" s="82">
        <v>0</v>
      </c>
      <c r="Z386" s="82">
        <v>0</v>
      </c>
      <c r="AA386" s="82">
        <v>0</v>
      </c>
      <c r="AB386" s="82">
        <v>0</v>
      </c>
      <c r="AC386" s="82">
        <v>0</v>
      </c>
      <c r="AD386" s="82">
        <v>0</v>
      </c>
      <c r="AE386" s="82">
        <v>0</v>
      </c>
      <c r="AF386" s="82">
        <v>0</v>
      </c>
      <c r="AG386" s="82">
        <v>0</v>
      </c>
      <c r="AH386" s="82">
        <v>0</v>
      </c>
      <c r="AI386" s="82">
        <v>0</v>
      </c>
      <c r="AJ386" s="82">
        <v>0</v>
      </c>
      <c r="AK386" s="82">
        <v>0</v>
      </c>
      <c r="AL386" s="82">
        <v>0</v>
      </c>
      <c r="AM386" s="82">
        <v>0</v>
      </c>
      <c r="AN386" s="82">
        <v>0</v>
      </c>
      <c r="AO386" s="82">
        <v>0</v>
      </c>
      <c r="AP386" s="82">
        <v>0</v>
      </c>
      <c r="AQ386" s="82">
        <v>0</v>
      </c>
    </row>
    <row r="387" spans="1:43" ht="63">
      <c r="A387" s="56" t="s">
        <v>247</v>
      </c>
      <c r="B387" s="52" t="s">
        <v>249</v>
      </c>
      <c r="C387" s="53" t="s">
        <v>96</v>
      </c>
      <c r="D387" s="82">
        <v>0</v>
      </c>
      <c r="E387" s="82">
        <v>0</v>
      </c>
      <c r="F387" s="82">
        <v>0</v>
      </c>
      <c r="G387" s="82">
        <v>0</v>
      </c>
      <c r="H387" s="82">
        <v>0</v>
      </c>
      <c r="I387" s="82">
        <v>0</v>
      </c>
      <c r="J387" s="82">
        <v>0</v>
      </c>
      <c r="K387" s="82">
        <v>0</v>
      </c>
      <c r="L387" s="82">
        <v>0</v>
      </c>
      <c r="M387" s="82">
        <v>0</v>
      </c>
      <c r="N387" s="82">
        <v>0</v>
      </c>
      <c r="O387" s="82">
        <v>0</v>
      </c>
      <c r="P387" s="82">
        <v>0</v>
      </c>
      <c r="Q387" s="82">
        <v>0</v>
      </c>
      <c r="R387" s="82">
        <v>0</v>
      </c>
      <c r="S387" s="82">
        <v>0</v>
      </c>
      <c r="T387" s="82">
        <v>0</v>
      </c>
      <c r="U387" s="82">
        <v>0</v>
      </c>
      <c r="V387" s="82">
        <v>0</v>
      </c>
      <c r="W387" s="82">
        <v>0</v>
      </c>
      <c r="X387" s="82">
        <v>0</v>
      </c>
      <c r="Y387" s="82">
        <v>0</v>
      </c>
      <c r="Z387" s="82">
        <v>0</v>
      </c>
      <c r="AA387" s="82">
        <v>0</v>
      </c>
      <c r="AB387" s="82">
        <v>0</v>
      </c>
      <c r="AC387" s="82">
        <v>0</v>
      </c>
      <c r="AD387" s="82">
        <v>0</v>
      </c>
      <c r="AE387" s="82">
        <v>0</v>
      </c>
      <c r="AF387" s="82">
        <v>0</v>
      </c>
      <c r="AG387" s="82">
        <v>0</v>
      </c>
      <c r="AH387" s="82">
        <v>0</v>
      </c>
      <c r="AI387" s="82">
        <v>0</v>
      </c>
      <c r="AJ387" s="82">
        <v>0</v>
      </c>
      <c r="AK387" s="82">
        <v>0</v>
      </c>
      <c r="AL387" s="82">
        <v>0</v>
      </c>
      <c r="AM387" s="82">
        <v>0</v>
      </c>
      <c r="AN387" s="82">
        <v>0</v>
      </c>
      <c r="AO387" s="82">
        <v>0</v>
      </c>
      <c r="AP387" s="82">
        <v>0</v>
      </c>
      <c r="AQ387" s="82">
        <v>0</v>
      </c>
    </row>
    <row r="388" spans="1:43" ht="63">
      <c r="A388" s="56" t="s">
        <v>248</v>
      </c>
      <c r="B388" s="52" t="s">
        <v>250</v>
      </c>
      <c r="C388" s="53" t="s">
        <v>96</v>
      </c>
      <c r="D388" s="82">
        <v>0</v>
      </c>
      <c r="E388" s="82">
        <v>0</v>
      </c>
      <c r="F388" s="82">
        <v>0</v>
      </c>
      <c r="G388" s="82">
        <v>0</v>
      </c>
      <c r="H388" s="82">
        <v>0</v>
      </c>
      <c r="I388" s="82">
        <v>0</v>
      </c>
      <c r="J388" s="82">
        <v>0</v>
      </c>
      <c r="K388" s="82">
        <v>0</v>
      </c>
      <c r="L388" s="82">
        <v>0</v>
      </c>
      <c r="M388" s="82">
        <v>0</v>
      </c>
      <c r="N388" s="82">
        <v>0</v>
      </c>
      <c r="O388" s="82">
        <v>0</v>
      </c>
      <c r="P388" s="82">
        <v>0</v>
      </c>
      <c r="Q388" s="82">
        <v>0</v>
      </c>
      <c r="R388" s="82">
        <v>0</v>
      </c>
      <c r="S388" s="82">
        <v>0</v>
      </c>
      <c r="T388" s="82">
        <v>0</v>
      </c>
      <c r="U388" s="82">
        <v>0</v>
      </c>
      <c r="V388" s="82">
        <v>0</v>
      </c>
      <c r="W388" s="82">
        <v>0</v>
      </c>
      <c r="X388" s="82">
        <v>0</v>
      </c>
      <c r="Y388" s="82">
        <v>0</v>
      </c>
      <c r="Z388" s="82">
        <v>0</v>
      </c>
      <c r="AA388" s="82">
        <v>0</v>
      </c>
      <c r="AB388" s="82">
        <v>0</v>
      </c>
      <c r="AC388" s="82">
        <v>0</v>
      </c>
      <c r="AD388" s="82">
        <v>0</v>
      </c>
      <c r="AE388" s="82">
        <v>0</v>
      </c>
      <c r="AF388" s="82">
        <v>0</v>
      </c>
      <c r="AG388" s="82">
        <v>0</v>
      </c>
      <c r="AH388" s="82">
        <v>0</v>
      </c>
      <c r="AI388" s="82">
        <v>0</v>
      </c>
      <c r="AJ388" s="82">
        <v>0</v>
      </c>
      <c r="AK388" s="82">
        <v>0</v>
      </c>
      <c r="AL388" s="82">
        <v>0</v>
      </c>
      <c r="AM388" s="82">
        <v>0</v>
      </c>
      <c r="AN388" s="82">
        <v>0</v>
      </c>
      <c r="AO388" s="82">
        <v>0</v>
      </c>
      <c r="AP388" s="82">
        <v>0</v>
      </c>
      <c r="AQ388" s="82">
        <v>0</v>
      </c>
    </row>
    <row r="389" spans="1:43" ht="78.75">
      <c r="A389" s="56" t="s">
        <v>251</v>
      </c>
      <c r="B389" s="52" t="s">
        <v>253</v>
      </c>
      <c r="C389" s="53" t="s">
        <v>96</v>
      </c>
      <c r="D389" s="82">
        <v>0</v>
      </c>
      <c r="E389" s="82">
        <v>0</v>
      </c>
      <c r="F389" s="82">
        <v>0</v>
      </c>
      <c r="G389" s="82">
        <v>0</v>
      </c>
      <c r="H389" s="82">
        <v>0</v>
      </c>
      <c r="I389" s="82">
        <v>0</v>
      </c>
      <c r="J389" s="82">
        <v>0</v>
      </c>
      <c r="K389" s="82">
        <v>0</v>
      </c>
      <c r="L389" s="82">
        <v>0</v>
      </c>
      <c r="M389" s="82">
        <v>0</v>
      </c>
      <c r="N389" s="82">
        <v>0</v>
      </c>
      <c r="O389" s="82">
        <v>0</v>
      </c>
      <c r="P389" s="82">
        <v>0</v>
      </c>
      <c r="Q389" s="82">
        <v>0</v>
      </c>
      <c r="R389" s="82">
        <v>0</v>
      </c>
      <c r="S389" s="82">
        <v>0</v>
      </c>
      <c r="T389" s="82">
        <v>0</v>
      </c>
      <c r="U389" s="82">
        <v>0</v>
      </c>
      <c r="V389" s="82">
        <v>0</v>
      </c>
      <c r="W389" s="82">
        <v>0</v>
      </c>
      <c r="X389" s="82">
        <v>0</v>
      </c>
      <c r="Y389" s="82">
        <v>0</v>
      </c>
      <c r="Z389" s="82">
        <v>0</v>
      </c>
      <c r="AA389" s="82">
        <v>0</v>
      </c>
      <c r="AB389" s="82">
        <v>0</v>
      </c>
      <c r="AC389" s="82">
        <v>0</v>
      </c>
      <c r="AD389" s="82">
        <v>0</v>
      </c>
      <c r="AE389" s="82">
        <v>0</v>
      </c>
      <c r="AF389" s="82">
        <v>0</v>
      </c>
      <c r="AG389" s="82">
        <v>0</v>
      </c>
      <c r="AH389" s="82">
        <v>0</v>
      </c>
      <c r="AI389" s="82">
        <v>0</v>
      </c>
      <c r="AJ389" s="82">
        <v>0</v>
      </c>
      <c r="AK389" s="82">
        <v>0</v>
      </c>
      <c r="AL389" s="82">
        <v>0</v>
      </c>
      <c r="AM389" s="82">
        <v>0</v>
      </c>
      <c r="AN389" s="82">
        <v>0</v>
      </c>
      <c r="AO389" s="82">
        <v>0</v>
      </c>
      <c r="AP389" s="82">
        <v>0</v>
      </c>
      <c r="AQ389" s="82">
        <v>0</v>
      </c>
    </row>
    <row r="390" spans="1:43" ht="78.75">
      <c r="A390" s="56" t="s">
        <v>252</v>
      </c>
      <c r="B390" s="52" t="s">
        <v>254</v>
      </c>
      <c r="C390" s="53" t="s">
        <v>96</v>
      </c>
      <c r="D390" s="82">
        <v>0</v>
      </c>
      <c r="E390" s="82">
        <v>0</v>
      </c>
      <c r="F390" s="82">
        <v>0</v>
      </c>
      <c r="G390" s="82">
        <v>0</v>
      </c>
      <c r="H390" s="82">
        <v>0</v>
      </c>
      <c r="I390" s="82">
        <v>0</v>
      </c>
      <c r="J390" s="82">
        <v>0</v>
      </c>
      <c r="K390" s="82">
        <v>0</v>
      </c>
      <c r="L390" s="82">
        <v>0</v>
      </c>
      <c r="M390" s="82">
        <v>0</v>
      </c>
      <c r="N390" s="82">
        <v>0</v>
      </c>
      <c r="O390" s="82">
        <v>0</v>
      </c>
      <c r="P390" s="82">
        <v>0</v>
      </c>
      <c r="Q390" s="82">
        <v>0</v>
      </c>
      <c r="R390" s="82">
        <v>0</v>
      </c>
      <c r="S390" s="82">
        <v>0</v>
      </c>
      <c r="T390" s="82">
        <v>0</v>
      </c>
      <c r="U390" s="82">
        <v>0</v>
      </c>
      <c r="V390" s="82">
        <v>0</v>
      </c>
      <c r="W390" s="82">
        <v>0</v>
      </c>
      <c r="X390" s="82">
        <v>0</v>
      </c>
      <c r="Y390" s="82">
        <v>0</v>
      </c>
      <c r="Z390" s="82">
        <v>0</v>
      </c>
      <c r="AA390" s="82">
        <v>0</v>
      </c>
      <c r="AB390" s="82">
        <v>0</v>
      </c>
      <c r="AC390" s="82">
        <v>0</v>
      </c>
      <c r="AD390" s="82">
        <v>0</v>
      </c>
      <c r="AE390" s="82">
        <v>0</v>
      </c>
      <c r="AF390" s="82">
        <v>0</v>
      </c>
      <c r="AG390" s="82">
        <v>0</v>
      </c>
      <c r="AH390" s="82">
        <v>0</v>
      </c>
      <c r="AI390" s="82">
        <v>0</v>
      </c>
      <c r="AJ390" s="82">
        <v>0</v>
      </c>
      <c r="AK390" s="82">
        <v>0</v>
      </c>
      <c r="AL390" s="82">
        <v>0</v>
      </c>
      <c r="AM390" s="82">
        <v>0</v>
      </c>
      <c r="AN390" s="82">
        <v>0</v>
      </c>
      <c r="AO390" s="82">
        <v>0</v>
      </c>
      <c r="AP390" s="82">
        <v>0</v>
      </c>
      <c r="AQ390" s="82">
        <v>0</v>
      </c>
    </row>
    <row r="391" spans="1:43" ht="31.5">
      <c r="A391" s="57" t="s">
        <v>255</v>
      </c>
      <c r="B391" s="60" t="s">
        <v>256</v>
      </c>
      <c r="C391" s="53" t="s">
        <v>96</v>
      </c>
      <c r="D391" s="82">
        <v>0</v>
      </c>
      <c r="E391" s="82">
        <v>0</v>
      </c>
      <c r="F391" s="82">
        <v>0</v>
      </c>
      <c r="G391" s="82">
        <v>0</v>
      </c>
      <c r="H391" s="82">
        <v>0</v>
      </c>
      <c r="I391" s="82">
        <v>0</v>
      </c>
      <c r="J391" s="82">
        <v>0</v>
      </c>
      <c r="K391" s="82">
        <v>0</v>
      </c>
      <c r="L391" s="82">
        <v>0</v>
      </c>
      <c r="M391" s="82">
        <v>0</v>
      </c>
      <c r="N391" s="82">
        <v>0</v>
      </c>
      <c r="O391" s="82">
        <v>0</v>
      </c>
      <c r="P391" s="82">
        <v>0</v>
      </c>
      <c r="Q391" s="82">
        <v>0</v>
      </c>
      <c r="R391" s="82">
        <v>0</v>
      </c>
      <c r="S391" s="82">
        <v>0</v>
      </c>
      <c r="T391" s="82">
        <v>0</v>
      </c>
      <c r="U391" s="82">
        <v>0</v>
      </c>
      <c r="V391" s="82">
        <v>0</v>
      </c>
      <c r="W391" s="82">
        <v>0</v>
      </c>
      <c r="X391" s="82">
        <v>0</v>
      </c>
      <c r="Y391" s="82">
        <v>0</v>
      </c>
      <c r="Z391" s="82">
        <v>0</v>
      </c>
      <c r="AA391" s="82">
        <v>0</v>
      </c>
      <c r="AB391" s="82">
        <v>0</v>
      </c>
      <c r="AC391" s="82">
        <v>0</v>
      </c>
      <c r="AD391" s="82">
        <v>0</v>
      </c>
      <c r="AE391" s="82">
        <v>0</v>
      </c>
      <c r="AF391" s="82">
        <v>0</v>
      </c>
      <c r="AG391" s="82">
        <v>0</v>
      </c>
      <c r="AH391" s="82">
        <v>0</v>
      </c>
      <c r="AI391" s="82">
        <v>0</v>
      </c>
      <c r="AJ391" s="82">
        <v>0</v>
      </c>
      <c r="AK391" s="82">
        <v>0</v>
      </c>
      <c r="AL391" s="82">
        <v>0</v>
      </c>
      <c r="AM391" s="82">
        <v>0</v>
      </c>
      <c r="AN391" s="82">
        <v>0</v>
      </c>
      <c r="AO391" s="82">
        <v>0</v>
      </c>
      <c r="AP391" s="82">
        <v>0</v>
      </c>
      <c r="AQ391" s="82">
        <v>0</v>
      </c>
    </row>
    <row r="392" spans="1:43" ht="47.25">
      <c r="A392" s="57" t="s">
        <v>7</v>
      </c>
      <c r="B392" s="58" t="s">
        <v>257</v>
      </c>
      <c r="C392" s="53" t="s">
        <v>96</v>
      </c>
      <c r="D392" s="82">
        <v>0</v>
      </c>
      <c r="E392" s="82">
        <v>0</v>
      </c>
      <c r="F392" s="82">
        <v>0</v>
      </c>
      <c r="G392" s="82">
        <v>0</v>
      </c>
      <c r="H392" s="82">
        <v>0</v>
      </c>
      <c r="I392" s="82">
        <v>0</v>
      </c>
      <c r="J392" s="82">
        <v>0</v>
      </c>
      <c r="K392" s="82">
        <v>0</v>
      </c>
      <c r="L392" s="82">
        <v>0</v>
      </c>
      <c r="M392" s="82">
        <v>0</v>
      </c>
      <c r="N392" s="82">
        <v>0</v>
      </c>
      <c r="O392" s="82">
        <v>0</v>
      </c>
      <c r="P392" s="82">
        <v>0</v>
      </c>
      <c r="Q392" s="82">
        <v>0</v>
      </c>
      <c r="R392" s="82">
        <v>0</v>
      </c>
      <c r="S392" s="82">
        <v>0</v>
      </c>
      <c r="T392" s="82">
        <v>0</v>
      </c>
      <c r="U392" s="82">
        <v>0</v>
      </c>
      <c r="V392" s="82">
        <v>0</v>
      </c>
      <c r="W392" s="82">
        <v>0</v>
      </c>
      <c r="X392" s="82">
        <v>0</v>
      </c>
      <c r="Y392" s="82">
        <v>0</v>
      </c>
      <c r="Z392" s="82">
        <v>0</v>
      </c>
      <c r="AA392" s="82">
        <v>0</v>
      </c>
      <c r="AB392" s="82">
        <v>0</v>
      </c>
      <c r="AC392" s="82">
        <v>0</v>
      </c>
      <c r="AD392" s="82">
        <v>0</v>
      </c>
      <c r="AE392" s="82">
        <v>0</v>
      </c>
      <c r="AF392" s="82">
        <v>0</v>
      </c>
      <c r="AG392" s="82">
        <v>0</v>
      </c>
      <c r="AH392" s="82">
        <v>0</v>
      </c>
      <c r="AI392" s="82">
        <v>0</v>
      </c>
      <c r="AJ392" s="82">
        <v>0</v>
      </c>
      <c r="AK392" s="82">
        <v>0</v>
      </c>
      <c r="AL392" s="82">
        <v>0</v>
      </c>
      <c r="AM392" s="82">
        <v>0</v>
      </c>
      <c r="AN392" s="82">
        <v>0</v>
      </c>
      <c r="AO392" s="82">
        <v>0</v>
      </c>
      <c r="AP392" s="82">
        <v>0</v>
      </c>
      <c r="AQ392" s="82">
        <v>0</v>
      </c>
    </row>
    <row r="393" spans="1:43" ht="31.5">
      <c r="A393" s="57" t="s">
        <v>28</v>
      </c>
      <c r="B393" s="60" t="s">
        <v>258</v>
      </c>
      <c r="C393" s="53" t="s">
        <v>96</v>
      </c>
      <c r="D393" s="82">
        <v>0</v>
      </c>
      <c r="E393" s="82">
        <v>0</v>
      </c>
      <c r="F393" s="82">
        <v>0</v>
      </c>
      <c r="G393" s="82">
        <v>0</v>
      </c>
      <c r="H393" s="82">
        <v>0</v>
      </c>
      <c r="I393" s="82">
        <v>0</v>
      </c>
      <c r="J393" s="82">
        <v>0</v>
      </c>
      <c r="K393" s="82">
        <v>0</v>
      </c>
      <c r="L393" s="82">
        <v>0</v>
      </c>
      <c r="M393" s="82">
        <v>0</v>
      </c>
      <c r="N393" s="82">
        <v>0</v>
      </c>
      <c r="O393" s="82">
        <v>0</v>
      </c>
      <c r="P393" s="82">
        <v>0</v>
      </c>
      <c r="Q393" s="82">
        <v>0</v>
      </c>
      <c r="R393" s="82">
        <v>0</v>
      </c>
      <c r="S393" s="82">
        <v>0</v>
      </c>
      <c r="T393" s="82">
        <v>0</v>
      </c>
      <c r="U393" s="82">
        <v>0</v>
      </c>
      <c r="V393" s="82">
        <v>0</v>
      </c>
      <c r="W393" s="82">
        <v>0</v>
      </c>
      <c r="X393" s="82">
        <v>0</v>
      </c>
      <c r="Y393" s="82">
        <v>0</v>
      </c>
      <c r="Z393" s="82">
        <v>0</v>
      </c>
      <c r="AA393" s="82">
        <v>0</v>
      </c>
      <c r="AB393" s="82">
        <v>0</v>
      </c>
      <c r="AC393" s="82">
        <v>0</v>
      </c>
      <c r="AD393" s="82">
        <v>0</v>
      </c>
      <c r="AE393" s="82">
        <v>0</v>
      </c>
      <c r="AF393" s="82">
        <v>0</v>
      </c>
      <c r="AG393" s="82">
        <v>0</v>
      </c>
      <c r="AH393" s="82">
        <v>0</v>
      </c>
      <c r="AI393" s="82">
        <v>0</v>
      </c>
      <c r="AJ393" s="82">
        <v>0</v>
      </c>
      <c r="AK393" s="82">
        <v>0</v>
      </c>
      <c r="AL393" s="82">
        <v>0</v>
      </c>
      <c r="AM393" s="82">
        <v>0</v>
      </c>
      <c r="AN393" s="82">
        <v>0</v>
      </c>
      <c r="AO393" s="82">
        <v>0</v>
      </c>
      <c r="AP393" s="82">
        <v>0</v>
      </c>
      <c r="AQ393" s="82">
        <v>0</v>
      </c>
    </row>
    <row r="394" spans="1:43" ht="15.75">
      <c r="A394" s="57" t="s">
        <v>33</v>
      </c>
      <c r="B394" s="60" t="s">
        <v>260</v>
      </c>
      <c r="C394" s="53" t="s">
        <v>96</v>
      </c>
      <c r="D394" s="82">
        <v>0</v>
      </c>
      <c r="E394" s="82">
        <v>0</v>
      </c>
      <c r="F394" s="82">
        <v>0</v>
      </c>
      <c r="G394" s="82">
        <v>0</v>
      </c>
      <c r="H394" s="82">
        <v>0</v>
      </c>
      <c r="I394" s="82">
        <v>0</v>
      </c>
      <c r="J394" s="82">
        <v>0</v>
      </c>
      <c r="K394" s="82">
        <v>0</v>
      </c>
      <c r="L394" s="82">
        <v>0</v>
      </c>
      <c r="M394" s="82">
        <v>0</v>
      </c>
      <c r="N394" s="82">
        <v>0</v>
      </c>
      <c r="O394" s="82">
        <v>0</v>
      </c>
      <c r="P394" s="82">
        <v>0</v>
      </c>
      <c r="Q394" s="82">
        <v>0</v>
      </c>
      <c r="R394" s="82">
        <v>0</v>
      </c>
      <c r="S394" s="82">
        <v>0</v>
      </c>
      <c r="T394" s="82">
        <v>0</v>
      </c>
      <c r="U394" s="82">
        <v>0</v>
      </c>
      <c r="V394" s="82">
        <v>0</v>
      </c>
      <c r="W394" s="82">
        <v>0</v>
      </c>
      <c r="X394" s="82">
        <v>0</v>
      </c>
      <c r="Y394" s="82">
        <v>0</v>
      </c>
      <c r="Z394" s="82">
        <v>0</v>
      </c>
      <c r="AA394" s="82">
        <v>0</v>
      </c>
      <c r="AB394" s="82">
        <v>0</v>
      </c>
      <c r="AC394" s="82">
        <v>0</v>
      </c>
      <c r="AD394" s="82">
        <v>0</v>
      </c>
      <c r="AE394" s="82">
        <v>0</v>
      </c>
      <c r="AF394" s="82">
        <v>0</v>
      </c>
      <c r="AG394" s="82">
        <v>0</v>
      </c>
      <c r="AH394" s="82">
        <v>0</v>
      </c>
      <c r="AI394" s="82">
        <v>0</v>
      </c>
      <c r="AJ394" s="82">
        <v>0</v>
      </c>
      <c r="AK394" s="82">
        <v>0</v>
      </c>
      <c r="AL394" s="82">
        <v>0</v>
      </c>
      <c r="AM394" s="82">
        <v>0</v>
      </c>
      <c r="AN394" s="82">
        <v>0</v>
      </c>
      <c r="AO394" s="82">
        <v>0</v>
      </c>
      <c r="AP394" s="82">
        <v>0</v>
      </c>
      <c r="AQ394" s="82">
        <v>0</v>
      </c>
    </row>
    <row r="395" spans="1:43" ht="15.75">
      <c r="A395" s="57" t="s">
        <v>259</v>
      </c>
      <c r="B395" s="60" t="s">
        <v>262</v>
      </c>
      <c r="C395" s="53" t="s">
        <v>96</v>
      </c>
      <c r="D395" s="82">
        <v>0</v>
      </c>
      <c r="E395" s="82">
        <v>0</v>
      </c>
      <c r="F395" s="82">
        <v>0</v>
      </c>
      <c r="G395" s="82">
        <v>0</v>
      </c>
      <c r="H395" s="82">
        <v>0</v>
      </c>
      <c r="I395" s="82">
        <v>0</v>
      </c>
      <c r="J395" s="82">
        <v>0</v>
      </c>
      <c r="K395" s="82">
        <v>0</v>
      </c>
      <c r="L395" s="82">
        <v>0</v>
      </c>
      <c r="M395" s="82">
        <v>0</v>
      </c>
      <c r="N395" s="82">
        <v>0</v>
      </c>
      <c r="O395" s="82">
        <v>0</v>
      </c>
      <c r="P395" s="82">
        <v>0</v>
      </c>
      <c r="Q395" s="82">
        <v>0</v>
      </c>
      <c r="R395" s="82">
        <v>0</v>
      </c>
      <c r="S395" s="82">
        <v>0</v>
      </c>
      <c r="T395" s="82">
        <v>0</v>
      </c>
      <c r="U395" s="82">
        <v>0</v>
      </c>
      <c r="V395" s="82">
        <v>0</v>
      </c>
      <c r="W395" s="82">
        <v>0</v>
      </c>
      <c r="X395" s="82">
        <v>0</v>
      </c>
      <c r="Y395" s="82">
        <v>0</v>
      </c>
      <c r="Z395" s="82">
        <v>0</v>
      </c>
      <c r="AA395" s="82">
        <v>0</v>
      </c>
      <c r="AB395" s="82">
        <v>0</v>
      </c>
      <c r="AC395" s="82">
        <v>0</v>
      </c>
      <c r="AD395" s="82">
        <v>0</v>
      </c>
      <c r="AE395" s="82">
        <v>0</v>
      </c>
      <c r="AF395" s="82">
        <v>0</v>
      </c>
      <c r="AG395" s="82">
        <v>0</v>
      </c>
      <c r="AH395" s="82">
        <v>0</v>
      </c>
      <c r="AI395" s="82">
        <v>0</v>
      </c>
      <c r="AJ395" s="82">
        <v>0</v>
      </c>
      <c r="AK395" s="82">
        <v>0</v>
      </c>
      <c r="AL395" s="82">
        <v>0</v>
      </c>
      <c r="AM395" s="82">
        <v>0</v>
      </c>
      <c r="AN395" s="82">
        <v>0</v>
      </c>
      <c r="AO395" s="82">
        <v>0</v>
      </c>
      <c r="AP395" s="82">
        <v>0</v>
      </c>
      <c r="AQ395" s="82">
        <v>0</v>
      </c>
    </row>
    <row r="396" spans="1:43" ht="31.5">
      <c r="A396" s="57" t="s">
        <v>261</v>
      </c>
      <c r="B396" s="60" t="s">
        <v>263</v>
      </c>
      <c r="C396" s="53" t="s">
        <v>96</v>
      </c>
      <c r="D396" s="82">
        <v>0</v>
      </c>
      <c r="E396" s="82">
        <v>0</v>
      </c>
      <c r="F396" s="82">
        <v>0</v>
      </c>
      <c r="G396" s="82">
        <v>0</v>
      </c>
      <c r="H396" s="82">
        <v>0</v>
      </c>
      <c r="I396" s="82">
        <v>0</v>
      </c>
      <c r="J396" s="82">
        <v>0</v>
      </c>
      <c r="K396" s="82">
        <v>0</v>
      </c>
      <c r="L396" s="82">
        <v>0</v>
      </c>
      <c r="M396" s="82">
        <v>0</v>
      </c>
      <c r="N396" s="82">
        <v>0</v>
      </c>
      <c r="O396" s="82">
        <v>0</v>
      </c>
      <c r="P396" s="82">
        <v>0</v>
      </c>
      <c r="Q396" s="82">
        <v>0</v>
      </c>
      <c r="R396" s="82">
        <v>0</v>
      </c>
      <c r="S396" s="82">
        <v>0</v>
      </c>
      <c r="T396" s="82">
        <v>0</v>
      </c>
      <c r="U396" s="82">
        <v>0</v>
      </c>
      <c r="V396" s="82">
        <v>0</v>
      </c>
      <c r="W396" s="82">
        <v>0</v>
      </c>
      <c r="X396" s="82">
        <v>0</v>
      </c>
      <c r="Y396" s="82">
        <v>0</v>
      </c>
      <c r="Z396" s="82">
        <v>0</v>
      </c>
      <c r="AA396" s="82">
        <v>0</v>
      </c>
      <c r="AB396" s="82">
        <v>0</v>
      </c>
      <c r="AC396" s="82">
        <v>0</v>
      </c>
      <c r="AD396" s="82">
        <v>0</v>
      </c>
      <c r="AE396" s="82">
        <v>0</v>
      </c>
      <c r="AF396" s="82">
        <v>0</v>
      </c>
      <c r="AG396" s="82">
        <v>0</v>
      </c>
      <c r="AH396" s="82">
        <v>0</v>
      </c>
      <c r="AI396" s="82">
        <v>0</v>
      </c>
      <c r="AJ396" s="82">
        <v>0</v>
      </c>
      <c r="AK396" s="82">
        <v>0</v>
      </c>
      <c r="AL396" s="82">
        <v>0</v>
      </c>
      <c r="AM396" s="82">
        <v>0</v>
      </c>
      <c r="AN396" s="82">
        <v>0</v>
      </c>
      <c r="AO396" s="82">
        <v>0</v>
      </c>
      <c r="AP396" s="82">
        <v>0</v>
      </c>
      <c r="AQ396" s="82">
        <v>0</v>
      </c>
    </row>
    <row r="397" spans="1:43" ht="31.5">
      <c r="A397" s="57" t="s">
        <v>8</v>
      </c>
      <c r="B397" s="58" t="s">
        <v>264</v>
      </c>
      <c r="C397" s="53" t="s">
        <v>96</v>
      </c>
      <c r="D397" s="82">
        <v>0</v>
      </c>
      <c r="E397" s="82">
        <v>0</v>
      </c>
      <c r="F397" s="82">
        <v>0</v>
      </c>
      <c r="G397" s="82">
        <v>0</v>
      </c>
      <c r="H397" s="82">
        <v>0</v>
      </c>
      <c r="I397" s="82">
        <v>0</v>
      </c>
      <c r="J397" s="82">
        <v>0</v>
      </c>
      <c r="K397" s="82">
        <v>0</v>
      </c>
      <c r="L397" s="82">
        <v>0</v>
      </c>
      <c r="M397" s="82">
        <v>0</v>
      </c>
      <c r="N397" s="82">
        <v>0</v>
      </c>
      <c r="O397" s="82">
        <v>0</v>
      </c>
      <c r="P397" s="82">
        <v>0</v>
      </c>
      <c r="Q397" s="82">
        <v>0</v>
      </c>
      <c r="R397" s="82">
        <v>0</v>
      </c>
      <c r="S397" s="82">
        <v>0</v>
      </c>
      <c r="T397" s="82">
        <v>0</v>
      </c>
      <c r="U397" s="82">
        <v>0</v>
      </c>
      <c r="V397" s="82">
        <v>0</v>
      </c>
      <c r="W397" s="82">
        <v>0</v>
      </c>
      <c r="X397" s="82">
        <v>0</v>
      </c>
      <c r="Y397" s="82">
        <v>0</v>
      </c>
      <c r="Z397" s="82">
        <v>0</v>
      </c>
      <c r="AA397" s="82">
        <v>0</v>
      </c>
      <c r="AB397" s="82">
        <v>0</v>
      </c>
      <c r="AC397" s="82">
        <v>0</v>
      </c>
      <c r="AD397" s="82">
        <v>0</v>
      </c>
      <c r="AE397" s="82">
        <v>0</v>
      </c>
      <c r="AF397" s="82">
        <v>0</v>
      </c>
      <c r="AG397" s="82">
        <v>0</v>
      </c>
      <c r="AH397" s="82">
        <v>0</v>
      </c>
      <c r="AI397" s="82">
        <v>0</v>
      </c>
      <c r="AJ397" s="82">
        <v>0</v>
      </c>
      <c r="AK397" s="82">
        <v>0</v>
      </c>
      <c r="AL397" s="82">
        <v>0</v>
      </c>
      <c r="AM397" s="82">
        <v>0</v>
      </c>
      <c r="AN397" s="82">
        <v>0</v>
      </c>
      <c r="AO397" s="82">
        <v>0</v>
      </c>
      <c r="AP397" s="82">
        <v>0</v>
      </c>
      <c r="AQ397" s="82">
        <v>0</v>
      </c>
    </row>
    <row r="398" spans="1:43" ht="31.5">
      <c r="A398" s="57" t="s">
        <v>25</v>
      </c>
      <c r="B398" s="60" t="s">
        <v>265</v>
      </c>
      <c r="C398" s="53" t="s">
        <v>96</v>
      </c>
      <c r="D398" s="82">
        <v>0</v>
      </c>
      <c r="E398" s="82">
        <v>0</v>
      </c>
      <c r="F398" s="82">
        <v>0</v>
      </c>
      <c r="G398" s="82">
        <v>0</v>
      </c>
      <c r="H398" s="82">
        <v>0</v>
      </c>
      <c r="I398" s="82">
        <v>0</v>
      </c>
      <c r="J398" s="82">
        <v>0</v>
      </c>
      <c r="K398" s="82">
        <v>0</v>
      </c>
      <c r="L398" s="82">
        <v>0</v>
      </c>
      <c r="M398" s="82">
        <v>0</v>
      </c>
      <c r="N398" s="82">
        <v>0</v>
      </c>
      <c r="O398" s="82">
        <v>0</v>
      </c>
      <c r="P398" s="82">
        <v>0</v>
      </c>
      <c r="Q398" s="82">
        <v>0</v>
      </c>
      <c r="R398" s="82">
        <v>0</v>
      </c>
      <c r="S398" s="82">
        <v>0</v>
      </c>
      <c r="T398" s="82">
        <v>0</v>
      </c>
      <c r="U398" s="82">
        <v>0</v>
      </c>
      <c r="V398" s="82">
        <v>0</v>
      </c>
      <c r="W398" s="82">
        <v>0</v>
      </c>
      <c r="X398" s="82">
        <v>0</v>
      </c>
      <c r="Y398" s="82">
        <v>0</v>
      </c>
      <c r="Z398" s="82">
        <v>0</v>
      </c>
      <c r="AA398" s="82">
        <v>0</v>
      </c>
      <c r="AB398" s="82">
        <v>0</v>
      </c>
      <c r="AC398" s="82">
        <v>0</v>
      </c>
      <c r="AD398" s="82">
        <v>0</v>
      </c>
      <c r="AE398" s="82">
        <v>0</v>
      </c>
      <c r="AF398" s="82">
        <v>0</v>
      </c>
      <c r="AG398" s="82">
        <v>0</v>
      </c>
      <c r="AH398" s="82">
        <v>0</v>
      </c>
      <c r="AI398" s="82">
        <v>0</v>
      </c>
      <c r="AJ398" s="82">
        <v>0</v>
      </c>
      <c r="AK398" s="82">
        <v>0</v>
      </c>
      <c r="AL398" s="82">
        <v>0</v>
      </c>
      <c r="AM398" s="82">
        <v>0</v>
      </c>
      <c r="AN398" s="82">
        <v>0</v>
      </c>
      <c r="AO398" s="82">
        <v>0</v>
      </c>
      <c r="AP398" s="82">
        <v>0</v>
      </c>
      <c r="AQ398" s="82">
        <v>0</v>
      </c>
    </row>
    <row r="399" spans="1:43" ht="31.5">
      <c r="A399" s="57" t="s">
        <v>26</v>
      </c>
      <c r="B399" s="60" t="s">
        <v>266</v>
      </c>
      <c r="C399" s="53" t="s">
        <v>96</v>
      </c>
      <c r="D399" s="82">
        <v>0</v>
      </c>
      <c r="E399" s="82">
        <v>0</v>
      </c>
      <c r="F399" s="82">
        <v>0</v>
      </c>
      <c r="G399" s="82">
        <v>0</v>
      </c>
      <c r="H399" s="82">
        <v>0</v>
      </c>
      <c r="I399" s="82">
        <v>0</v>
      </c>
      <c r="J399" s="82">
        <v>0</v>
      </c>
      <c r="K399" s="82">
        <v>0</v>
      </c>
      <c r="L399" s="82">
        <v>0</v>
      </c>
      <c r="M399" s="82">
        <v>0</v>
      </c>
      <c r="N399" s="82">
        <v>0</v>
      </c>
      <c r="O399" s="82">
        <v>0</v>
      </c>
      <c r="P399" s="82">
        <v>0</v>
      </c>
      <c r="Q399" s="82">
        <v>0</v>
      </c>
      <c r="R399" s="82">
        <v>0</v>
      </c>
      <c r="S399" s="82">
        <v>0</v>
      </c>
      <c r="T399" s="82">
        <v>0</v>
      </c>
      <c r="U399" s="82">
        <v>0</v>
      </c>
      <c r="V399" s="82">
        <v>0</v>
      </c>
      <c r="W399" s="82">
        <v>0</v>
      </c>
      <c r="X399" s="82">
        <v>0</v>
      </c>
      <c r="Y399" s="82">
        <v>0</v>
      </c>
      <c r="Z399" s="82">
        <v>0</v>
      </c>
      <c r="AA399" s="82">
        <v>0</v>
      </c>
      <c r="AB399" s="82">
        <v>0</v>
      </c>
      <c r="AC399" s="82">
        <v>0</v>
      </c>
      <c r="AD399" s="82">
        <v>0</v>
      </c>
      <c r="AE399" s="82">
        <v>0</v>
      </c>
      <c r="AF399" s="82">
        <v>0</v>
      </c>
      <c r="AG399" s="82">
        <v>0</v>
      </c>
      <c r="AH399" s="82">
        <v>0</v>
      </c>
      <c r="AI399" s="82">
        <v>0</v>
      </c>
      <c r="AJ399" s="82">
        <v>0</v>
      </c>
      <c r="AK399" s="82">
        <v>0</v>
      </c>
      <c r="AL399" s="82">
        <v>0</v>
      </c>
      <c r="AM399" s="82">
        <v>0</v>
      </c>
      <c r="AN399" s="82">
        <v>0</v>
      </c>
      <c r="AO399" s="82">
        <v>0</v>
      </c>
      <c r="AP399" s="82">
        <v>0</v>
      </c>
      <c r="AQ399" s="82">
        <v>0</v>
      </c>
    </row>
    <row r="400" spans="1:43" ht="31.5">
      <c r="A400" s="57" t="s">
        <v>27</v>
      </c>
      <c r="B400" s="60" t="s">
        <v>267</v>
      </c>
      <c r="C400" s="53" t="s">
        <v>96</v>
      </c>
      <c r="D400" s="82">
        <v>0</v>
      </c>
      <c r="E400" s="82">
        <v>0</v>
      </c>
      <c r="F400" s="82">
        <v>0</v>
      </c>
      <c r="G400" s="82">
        <v>0</v>
      </c>
      <c r="H400" s="82">
        <v>0</v>
      </c>
      <c r="I400" s="82">
        <v>0</v>
      </c>
      <c r="J400" s="82">
        <v>0</v>
      </c>
      <c r="K400" s="82">
        <v>0</v>
      </c>
      <c r="L400" s="82">
        <v>0</v>
      </c>
      <c r="M400" s="82">
        <v>0</v>
      </c>
      <c r="N400" s="82">
        <v>0</v>
      </c>
      <c r="O400" s="82">
        <v>0</v>
      </c>
      <c r="P400" s="82">
        <v>0</v>
      </c>
      <c r="Q400" s="82">
        <v>0</v>
      </c>
      <c r="R400" s="82">
        <v>0</v>
      </c>
      <c r="S400" s="82">
        <v>0</v>
      </c>
      <c r="T400" s="82">
        <v>0</v>
      </c>
      <c r="U400" s="82">
        <v>0</v>
      </c>
      <c r="V400" s="82">
        <v>0</v>
      </c>
      <c r="W400" s="82">
        <v>0</v>
      </c>
      <c r="X400" s="82">
        <v>0</v>
      </c>
      <c r="Y400" s="82">
        <v>0</v>
      </c>
      <c r="Z400" s="82">
        <v>0</v>
      </c>
      <c r="AA400" s="82">
        <v>0</v>
      </c>
      <c r="AB400" s="82">
        <v>0</v>
      </c>
      <c r="AC400" s="82">
        <v>0</v>
      </c>
      <c r="AD400" s="82">
        <v>0</v>
      </c>
      <c r="AE400" s="82">
        <v>0</v>
      </c>
      <c r="AF400" s="82">
        <v>0</v>
      </c>
      <c r="AG400" s="82">
        <v>0</v>
      </c>
      <c r="AH400" s="82">
        <v>0</v>
      </c>
      <c r="AI400" s="82">
        <v>0</v>
      </c>
      <c r="AJ400" s="82">
        <v>0</v>
      </c>
      <c r="AK400" s="82">
        <v>0</v>
      </c>
      <c r="AL400" s="82">
        <v>0</v>
      </c>
      <c r="AM400" s="82">
        <v>0</v>
      </c>
      <c r="AN400" s="82">
        <v>0</v>
      </c>
      <c r="AO400" s="82">
        <v>0</v>
      </c>
      <c r="AP400" s="82">
        <v>0</v>
      </c>
      <c r="AQ400" s="82">
        <v>0</v>
      </c>
    </row>
    <row r="401" spans="1:43" ht="31.5">
      <c r="A401" s="57" t="s">
        <v>81</v>
      </c>
      <c r="B401" s="60" t="s">
        <v>268</v>
      </c>
      <c r="C401" s="53" t="s">
        <v>96</v>
      </c>
      <c r="D401" s="82">
        <v>0</v>
      </c>
      <c r="E401" s="82">
        <v>0</v>
      </c>
      <c r="F401" s="82">
        <v>0</v>
      </c>
      <c r="G401" s="82">
        <v>0</v>
      </c>
      <c r="H401" s="82">
        <v>0</v>
      </c>
      <c r="I401" s="82">
        <v>0</v>
      </c>
      <c r="J401" s="82">
        <v>0</v>
      </c>
      <c r="K401" s="82">
        <v>0</v>
      </c>
      <c r="L401" s="82">
        <v>0</v>
      </c>
      <c r="M401" s="82">
        <v>0</v>
      </c>
      <c r="N401" s="82">
        <v>0</v>
      </c>
      <c r="O401" s="82">
        <v>0</v>
      </c>
      <c r="P401" s="82">
        <v>0</v>
      </c>
      <c r="Q401" s="82">
        <v>0</v>
      </c>
      <c r="R401" s="82">
        <v>0</v>
      </c>
      <c r="S401" s="82">
        <v>0</v>
      </c>
      <c r="T401" s="82">
        <v>0</v>
      </c>
      <c r="U401" s="82">
        <v>0</v>
      </c>
      <c r="V401" s="82">
        <v>0</v>
      </c>
      <c r="W401" s="82">
        <v>0</v>
      </c>
      <c r="X401" s="82">
        <v>0</v>
      </c>
      <c r="Y401" s="82">
        <v>0</v>
      </c>
      <c r="Z401" s="82">
        <v>0</v>
      </c>
      <c r="AA401" s="82">
        <v>0</v>
      </c>
      <c r="AB401" s="82">
        <v>0</v>
      </c>
      <c r="AC401" s="82">
        <v>0</v>
      </c>
      <c r="AD401" s="82">
        <v>0</v>
      </c>
      <c r="AE401" s="82">
        <v>0</v>
      </c>
      <c r="AF401" s="82">
        <v>0</v>
      </c>
      <c r="AG401" s="82">
        <v>0</v>
      </c>
      <c r="AH401" s="82">
        <v>0</v>
      </c>
      <c r="AI401" s="82">
        <v>0</v>
      </c>
      <c r="AJ401" s="82">
        <v>0</v>
      </c>
      <c r="AK401" s="82">
        <v>0</v>
      </c>
      <c r="AL401" s="82">
        <v>0</v>
      </c>
      <c r="AM401" s="82">
        <v>0</v>
      </c>
      <c r="AN401" s="82">
        <v>0</v>
      </c>
      <c r="AO401" s="82">
        <v>0</v>
      </c>
      <c r="AP401" s="82">
        <v>0</v>
      </c>
      <c r="AQ401" s="82">
        <v>0</v>
      </c>
    </row>
    <row r="402" spans="1:43" ht="47.25">
      <c r="A402" s="57" t="s">
        <v>17</v>
      </c>
      <c r="B402" s="58" t="s">
        <v>269</v>
      </c>
      <c r="C402" s="53" t="s">
        <v>96</v>
      </c>
      <c r="D402" s="82">
        <v>0</v>
      </c>
      <c r="E402" s="82">
        <v>0</v>
      </c>
      <c r="F402" s="82">
        <v>0</v>
      </c>
      <c r="G402" s="82">
        <v>0</v>
      </c>
      <c r="H402" s="82">
        <v>0</v>
      </c>
      <c r="I402" s="82">
        <v>0</v>
      </c>
      <c r="J402" s="82">
        <v>0</v>
      </c>
      <c r="K402" s="82">
        <v>0</v>
      </c>
      <c r="L402" s="82">
        <v>0</v>
      </c>
      <c r="M402" s="82">
        <v>0</v>
      </c>
      <c r="N402" s="82">
        <v>0</v>
      </c>
      <c r="O402" s="82">
        <v>0</v>
      </c>
      <c r="P402" s="82">
        <v>0</v>
      </c>
      <c r="Q402" s="82">
        <v>0</v>
      </c>
      <c r="R402" s="82">
        <v>0</v>
      </c>
      <c r="S402" s="82">
        <v>0</v>
      </c>
      <c r="T402" s="82">
        <v>0</v>
      </c>
      <c r="U402" s="82">
        <v>0</v>
      </c>
      <c r="V402" s="82">
        <v>0</v>
      </c>
      <c r="W402" s="82">
        <v>0</v>
      </c>
      <c r="X402" s="82">
        <v>0</v>
      </c>
      <c r="Y402" s="82">
        <v>0</v>
      </c>
      <c r="Z402" s="82">
        <v>0</v>
      </c>
      <c r="AA402" s="82">
        <v>0</v>
      </c>
      <c r="AB402" s="82">
        <v>0</v>
      </c>
      <c r="AC402" s="82">
        <v>0</v>
      </c>
      <c r="AD402" s="82">
        <v>0</v>
      </c>
      <c r="AE402" s="82">
        <v>0</v>
      </c>
      <c r="AF402" s="82">
        <v>0</v>
      </c>
      <c r="AG402" s="82">
        <v>0</v>
      </c>
      <c r="AH402" s="82">
        <v>0</v>
      </c>
      <c r="AI402" s="82">
        <v>0</v>
      </c>
      <c r="AJ402" s="82">
        <v>0</v>
      </c>
      <c r="AK402" s="82">
        <v>0</v>
      </c>
      <c r="AL402" s="82">
        <v>0</v>
      </c>
      <c r="AM402" s="82">
        <v>0</v>
      </c>
      <c r="AN402" s="82">
        <v>0</v>
      </c>
      <c r="AO402" s="82">
        <v>0</v>
      </c>
      <c r="AP402" s="82">
        <v>0</v>
      </c>
      <c r="AQ402" s="82">
        <v>0</v>
      </c>
    </row>
    <row r="403" spans="1:43" ht="15.75">
      <c r="A403" s="57" t="s">
        <v>83</v>
      </c>
      <c r="B403" s="60" t="s">
        <v>270</v>
      </c>
      <c r="C403" s="53" t="s">
        <v>96</v>
      </c>
      <c r="D403" s="82">
        <v>0</v>
      </c>
      <c r="E403" s="82">
        <v>0</v>
      </c>
      <c r="F403" s="82">
        <v>0</v>
      </c>
      <c r="G403" s="82">
        <v>0</v>
      </c>
      <c r="H403" s="82">
        <v>0</v>
      </c>
      <c r="I403" s="82">
        <v>0</v>
      </c>
      <c r="J403" s="82">
        <v>0</v>
      </c>
      <c r="K403" s="82">
        <v>0</v>
      </c>
      <c r="L403" s="82">
        <v>0</v>
      </c>
      <c r="M403" s="82">
        <v>0</v>
      </c>
      <c r="N403" s="82">
        <v>0</v>
      </c>
      <c r="O403" s="82">
        <v>0</v>
      </c>
      <c r="P403" s="82">
        <v>0</v>
      </c>
      <c r="Q403" s="82">
        <v>0</v>
      </c>
      <c r="R403" s="82">
        <v>0</v>
      </c>
      <c r="S403" s="82">
        <v>0</v>
      </c>
      <c r="T403" s="82">
        <v>0</v>
      </c>
      <c r="U403" s="82">
        <v>0</v>
      </c>
      <c r="V403" s="82">
        <v>0</v>
      </c>
      <c r="W403" s="82">
        <v>0</v>
      </c>
      <c r="X403" s="82">
        <v>0</v>
      </c>
      <c r="Y403" s="82">
        <v>0</v>
      </c>
      <c r="Z403" s="82">
        <v>0</v>
      </c>
      <c r="AA403" s="82">
        <v>0</v>
      </c>
      <c r="AB403" s="82">
        <v>0</v>
      </c>
      <c r="AC403" s="82">
        <v>0</v>
      </c>
      <c r="AD403" s="82">
        <v>0</v>
      </c>
      <c r="AE403" s="82">
        <v>0</v>
      </c>
      <c r="AF403" s="82">
        <v>0</v>
      </c>
      <c r="AG403" s="82">
        <v>0</v>
      </c>
      <c r="AH403" s="82">
        <v>0</v>
      </c>
      <c r="AI403" s="82">
        <v>0</v>
      </c>
      <c r="AJ403" s="82">
        <v>0</v>
      </c>
      <c r="AK403" s="82">
        <v>0</v>
      </c>
      <c r="AL403" s="82">
        <v>0</v>
      </c>
      <c r="AM403" s="82">
        <v>0</v>
      </c>
      <c r="AN403" s="82">
        <v>0</v>
      </c>
      <c r="AO403" s="82">
        <v>0</v>
      </c>
      <c r="AP403" s="82">
        <v>0</v>
      </c>
      <c r="AQ403" s="82">
        <v>0</v>
      </c>
    </row>
    <row r="404" spans="1:43" ht="47.25">
      <c r="A404" s="56" t="s">
        <v>271</v>
      </c>
      <c r="B404" s="52" t="s">
        <v>272</v>
      </c>
      <c r="C404" s="53" t="s">
        <v>96</v>
      </c>
      <c r="D404" s="82">
        <v>0</v>
      </c>
      <c r="E404" s="82">
        <v>0</v>
      </c>
      <c r="F404" s="82">
        <v>0</v>
      </c>
      <c r="G404" s="82">
        <v>0</v>
      </c>
      <c r="H404" s="82">
        <v>0</v>
      </c>
      <c r="I404" s="82">
        <v>0</v>
      </c>
      <c r="J404" s="82">
        <v>0</v>
      </c>
      <c r="K404" s="82">
        <v>0</v>
      </c>
      <c r="L404" s="82">
        <v>0</v>
      </c>
      <c r="M404" s="82">
        <v>0</v>
      </c>
      <c r="N404" s="82">
        <v>0</v>
      </c>
      <c r="O404" s="82">
        <v>0</v>
      </c>
      <c r="P404" s="82">
        <v>0</v>
      </c>
      <c r="Q404" s="82">
        <v>0</v>
      </c>
      <c r="R404" s="82">
        <v>0</v>
      </c>
      <c r="S404" s="82">
        <v>0</v>
      </c>
      <c r="T404" s="82">
        <v>0</v>
      </c>
      <c r="U404" s="82">
        <v>0</v>
      </c>
      <c r="V404" s="82">
        <v>0</v>
      </c>
      <c r="W404" s="82">
        <v>0</v>
      </c>
      <c r="X404" s="82">
        <v>0</v>
      </c>
      <c r="Y404" s="82">
        <v>0</v>
      </c>
      <c r="Z404" s="82">
        <v>0</v>
      </c>
      <c r="AA404" s="82">
        <v>0</v>
      </c>
      <c r="AB404" s="82">
        <v>0</v>
      </c>
      <c r="AC404" s="82">
        <v>0</v>
      </c>
      <c r="AD404" s="82">
        <v>0</v>
      </c>
      <c r="AE404" s="82">
        <v>0</v>
      </c>
      <c r="AF404" s="82">
        <v>0</v>
      </c>
      <c r="AG404" s="82">
        <v>0</v>
      </c>
      <c r="AH404" s="82">
        <v>0</v>
      </c>
      <c r="AI404" s="82">
        <v>0</v>
      </c>
      <c r="AJ404" s="82">
        <v>0</v>
      </c>
      <c r="AK404" s="82">
        <v>0</v>
      </c>
      <c r="AL404" s="82">
        <v>0</v>
      </c>
      <c r="AM404" s="82">
        <v>0</v>
      </c>
      <c r="AN404" s="82">
        <v>0</v>
      </c>
      <c r="AO404" s="82">
        <v>0</v>
      </c>
      <c r="AP404" s="82">
        <v>0</v>
      </c>
      <c r="AQ404" s="82">
        <v>0</v>
      </c>
    </row>
    <row r="405" spans="1:43" ht="47.25">
      <c r="A405" s="56" t="s">
        <v>273</v>
      </c>
      <c r="B405" s="52" t="s">
        <v>274</v>
      </c>
      <c r="C405" s="53" t="s">
        <v>96</v>
      </c>
      <c r="D405" s="82">
        <v>0</v>
      </c>
      <c r="E405" s="82">
        <v>0</v>
      </c>
      <c r="F405" s="82">
        <v>0</v>
      </c>
      <c r="G405" s="82">
        <v>0</v>
      </c>
      <c r="H405" s="82">
        <v>0</v>
      </c>
      <c r="I405" s="82">
        <v>0</v>
      </c>
      <c r="J405" s="82">
        <v>0</v>
      </c>
      <c r="K405" s="82">
        <v>0</v>
      </c>
      <c r="L405" s="82">
        <v>0</v>
      </c>
      <c r="M405" s="82">
        <v>0</v>
      </c>
      <c r="N405" s="82">
        <v>0</v>
      </c>
      <c r="O405" s="82">
        <v>0</v>
      </c>
      <c r="P405" s="82">
        <v>0</v>
      </c>
      <c r="Q405" s="82">
        <v>0</v>
      </c>
      <c r="R405" s="82">
        <v>0</v>
      </c>
      <c r="S405" s="82">
        <v>0</v>
      </c>
      <c r="T405" s="82">
        <v>0</v>
      </c>
      <c r="U405" s="82">
        <v>0</v>
      </c>
      <c r="V405" s="82">
        <v>0</v>
      </c>
      <c r="W405" s="82">
        <v>0</v>
      </c>
      <c r="X405" s="82">
        <v>0</v>
      </c>
      <c r="Y405" s="82">
        <v>0</v>
      </c>
      <c r="Z405" s="82">
        <v>0</v>
      </c>
      <c r="AA405" s="82">
        <v>0</v>
      </c>
      <c r="AB405" s="82">
        <v>0</v>
      </c>
      <c r="AC405" s="82">
        <v>0</v>
      </c>
      <c r="AD405" s="82">
        <v>0</v>
      </c>
      <c r="AE405" s="82">
        <v>0</v>
      </c>
      <c r="AF405" s="82">
        <v>0</v>
      </c>
      <c r="AG405" s="82">
        <v>0</v>
      </c>
      <c r="AH405" s="82">
        <v>0</v>
      </c>
      <c r="AI405" s="82">
        <v>0</v>
      </c>
      <c r="AJ405" s="82">
        <v>0</v>
      </c>
      <c r="AK405" s="82">
        <v>0</v>
      </c>
      <c r="AL405" s="82">
        <v>0</v>
      </c>
      <c r="AM405" s="82">
        <v>0</v>
      </c>
      <c r="AN405" s="82">
        <v>0</v>
      </c>
      <c r="AO405" s="82">
        <v>0</v>
      </c>
      <c r="AP405" s="82">
        <v>0</v>
      </c>
      <c r="AQ405" s="82">
        <v>0</v>
      </c>
    </row>
    <row r="406" spans="1:43" ht="15.75">
      <c r="A406" s="57" t="s">
        <v>35</v>
      </c>
      <c r="B406" s="60" t="s">
        <v>270</v>
      </c>
      <c r="C406" s="53" t="s">
        <v>96</v>
      </c>
      <c r="D406" s="82">
        <v>0</v>
      </c>
      <c r="E406" s="82">
        <v>0</v>
      </c>
      <c r="F406" s="82">
        <v>0</v>
      </c>
      <c r="G406" s="82">
        <v>0</v>
      </c>
      <c r="H406" s="82">
        <v>0</v>
      </c>
      <c r="I406" s="82">
        <v>0</v>
      </c>
      <c r="J406" s="82">
        <v>0</v>
      </c>
      <c r="K406" s="82">
        <v>0</v>
      </c>
      <c r="L406" s="82">
        <v>0</v>
      </c>
      <c r="M406" s="82">
        <v>0</v>
      </c>
      <c r="N406" s="82">
        <v>0</v>
      </c>
      <c r="O406" s="82">
        <v>0</v>
      </c>
      <c r="P406" s="82">
        <v>0</v>
      </c>
      <c r="Q406" s="82">
        <v>0</v>
      </c>
      <c r="R406" s="82">
        <v>0</v>
      </c>
      <c r="S406" s="82">
        <v>0</v>
      </c>
      <c r="T406" s="82">
        <v>0</v>
      </c>
      <c r="U406" s="82">
        <v>0</v>
      </c>
      <c r="V406" s="82">
        <v>0</v>
      </c>
      <c r="W406" s="82">
        <v>0</v>
      </c>
      <c r="X406" s="82">
        <v>0</v>
      </c>
      <c r="Y406" s="82">
        <v>0</v>
      </c>
      <c r="Z406" s="82">
        <v>0</v>
      </c>
      <c r="AA406" s="82">
        <v>0</v>
      </c>
      <c r="AB406" s="82">
        <v>0</v>
      </c>
      <c r="AC406" s="82">
        <v>0</v>
      </c>
      <c r="AD406" s="82">
        <v>0</v>
      </c>
      <c r="AE406" s="82">
        <v>0</v>
      </c>
      <c r="AF406" s="82">
        <v>0</v>
      </c>
      <c r="AG406" s="82">
        <v>0</v>
      </c>
      <c r="AH406" s="82">
        <v>0</v>
      </c>
      <c r="AI406" s="82">
        <v>0</v>
      </c>
      <c r="AJ406" s="82">
        <v>0</v>
      </c>
      <c r="AK406" s="82">
        <v>0</v>
      </c>
      <c r="AL406" s="82">
        <v>0</v>
      </c>
      <c r="AM406" s="82">
        <v>0</v>
      </c>
      <c r="AN406" s="82">
        <v>0</v>
      </c>
      <c r="AO406" s="82">
        <v>0</v>
      </c>
      <c r="AP406" s="82">
        <v>0</v>
      </c>
      <c r="AQ406" s="82">
        <v>0</v>
      </c>
    </row>
    <row r="407" spans="1:43" ht="47.25">
      <c r="A407" s="56" t="s">
        <v>275</v>
      </c>
      <c r="B407" s="52" t="s">
        <v>272</v>
      </c>
      <c r="C407" s="53" t="s">
        <v>96</v>
      </c>
      <c r="D407" s="82">
        <v>0</v>
      </c>
      <c r="E407" s="82">
        <v>0</v>
      </c>
      <c r="F407" s="82">
        <v>0</v>
      </c>
      <c r="G407" s="82">
        <v>0</v>
      </c>
      <c r="H407" s="82">
        <v>0</v>
      </c>
      <c r="I407" s="82">
        <v>0</v>
      </c>
      <c r="J407" s="82">
        <v>0</v>
      </c>
      <c r="K407" s="82">
        <v>0</v>
      </c>
      <c r="L407" s="82">
        <v>0</v>
      </c>
      <c r="M407" s="82">
        <v>0</v>
      </c>
      <c r="N407" s="82">
        <v>0</v>
      </c>
      <c r="O407" s="82">
        <v>0</v>
      </c>
      <c r="P407" s="82">
        <v>0</v>
      </c>
      <c r="Q407" s="82">
        <v>0</v>
      </c>
      <c r="R407" s="82">
        <v>0</v>
      </c>
      <c r="S407" s="82">
        <v>0</v>
      </c>
      <c r="T407" s="82">
        <v>0</v>
      </c>
      <c r="U407" s="82">
        <v>0</v>
      </c>
      <c r="V407" s="82">
        <v>0</v>
      </c>
      <c r="W407" s="82">
        <v>0</v>
      </c>
      <c r="X407" s="82">
        <v>0</v>
      </c>
      <c r="Y407" s="82">
        <v>0</v>
      </c>
      <c r="Z407" s="82">
        <v>0</v>
      </c>
      <c r="AA407" s="82">
        <v>0</v>
      </c>
      <c r="AB407" s="82">
        <v>0</v>
      </c>
      <c r="AC407" s="82">
        <v>0</v>
      </c>
      <c r="AD407" s="82">
        <v>0</v>
      </c>
      <c r="AE407" s="82">
        <v>0</v>
      </c>
      <c r="AF407" s="82">
        <v>0</v>
      </c>
      <c r="AG407" s="82">
        <v>0</v>
      </c>
      <c r="AH407" s="82">
        <v>0</v>
      </c>
      <c r="AI407" s="82">
        <v>0</v>
      </c>
      <c r="AJ407" s="82">
        <v>0</v>
      </c>
      <c r="AK407" s="82">
        <v>0</v>
      </c>
      <c r="AL407" s="82">
        <v>0</v>
      </c>
      <c r="AM407" s="82">
        <v>0</v>
      </c>
      <c r="AN407" s="82">
        <v>0</v>
      </c>
      <c r="AO407" s="82">
        <v>0</v>
      </c>
      <c r="AP407" s="82">
        <v>0</v>
      </c>
      <c r="AQ407" s="82">
        <v>0</v>
      </c>
    </row>
    <row r="408" spans="1:43" ht="47.25">
      <c r="A408" s="56" t="s">
        <v>276</v>
      </c>
      <c r="B408" s="52" t="s">
        <v>274</v>
      </c>
      <c r="C408" s="53" t="s">
        <v>96</v>
      </c>
      <c r="D408" s="82">
        <v>0</v>
      </c>
      <c r="E408" s="82">
        <v>0</v>
      </c>
      <c r="F408" s="82">
        <v>0</v>
      </c>
      <c r="G408" s="82">
        <v>0</v>
      </c>
      <c r="H408" s="82">
        <v>0</v>
      </c>
      <c r="I408" s="82">
        <v>0</v>
      </c>
      <c r="J408" s="82">
        <v>0</v>
      </c>
      <c r="K408" s="82">
        <v>0</v>
      </c>
      <c r="L408" s="82">
        <v>0</v>
      </c>
      <c r="M408" s="82">
        <v>0</v>
      </c>
      <c r="N408" s="82">
        <v>0</v>
      </c>
      <c r="O408" s="82">
        <v>0</v>
      </c>
      <c r="P408" s="82">
        <v>0</v>
      </c>
      <c r="Q408" s="82">
        <v>0</v>
      </c>
      <c r="R408" s="82">
        <v>0</v>
      </c>
      <c r="S408" s="82">
        <v>0</v>
      </c>
      <c r="T408" s="82">
        <v>0</v>
      </c>
      <c r="U408" s="82">
        <v>0</v>
      </c>
      <c r="V408" s="82">
        <v>0</v>
      </c>
      <c r="W408" s="82">
        <v>0</v>
      </c>
      <c r="X408" s="82">
        <v>0</v>
      </c>
      <c r="Y408" s="82">
        <v>0</v>
      </c>
      <c r="Z408" s="82">
        <v>0</v>
      </c>
      <c r="AA408" s="82">
        <v>0</v>
      </c>
      <c r="AB408" s="82">
        <v>0</v>
      </c>
      <c r="AC408" s="82">
        <v>0</v>
      </c>
      <c r="AD408" s="82">
        <v>0</v>
      </c>
      <c r="AE408" s="82">
        <v>0</v>
      </c>
      <c r="AF408" s="82">
        <v>0</v>
      </c>
      <c r="AG408" s="82">
        <v>0</v>
      </c>
      <c r="AH408" s="82">
        <v>0</v>
      </c>
      <c r="AI408" s="82">
        <v>0</v>
      </c>
      <c r="AJ408" s="82">
        <v>0</v>
      </c>
      <c r="AK408" s="82">
        <v>0</v>
      </c>
      <c r="AL408" s="82">
        <v>0</v>
      </c>
      <c r="AM408" s="82">
        <v>0</v>
      </c>
      <c r="AN408" s="82">
        <v>0</v>
      </c>
      <c r="AO408" s="82">
        <v>0</v>
      </c>
      <c r="AP408" s="82">
        <v>0</v>
      </c>
      <c r="AQ408" s="82">
        <v>0</v>
      </c>
    </row>
    <row r="409" spans="1:43" ht="15.75">
      <c r="A409" s="57" t="s">
        <v>277</v>
      </c>
      <c r="B409" s="58" t="s">
        <v>278</v>
      </c>
      <c r="C409" s="53" t="s">
        <v>96</v>
      </c>
      <c r="D409" s="82">
        <v>0</v>
      </c>
      <c r="E409" s="82">
        <v>0</v>
      </c>
      <c r="F409" s="82">
        <v>0</v>
      </c>
      <c r="G409" s="82">
        <v>0</v>
      </c>
      <c r="H409" s="82">
        <v>0</v>
      </c>
      <c r="I409" s="82">
        <v>0</v>
      </c>
      <c r="J409" s="82">
        <v>0</v>
      </c>
      <c r="K409" s="82">
        <v>0</v>
      </c>
      <c r="L409" s="82">
        <v>0</v>
      </c>
      <c r="M409" s="82">
        <v>0</v>
      </c>
      <c r="N409" s="82">
        <v>0</v>
      </c>
      <c r="O409" s="82">
        <v>0</v>
      </c>
      <c r="P409" s="82">
        <v>0</v>
      </c>
      <c r="Q409" s="82">
        <v>0</v>
      </c>
      <c r="R409" s="82">
        <v>0</v>
      </c>
      <c r="S409" s="82">
        <v>0</v>
      </c>
      <c r="T409" s="82">
        <v>0</v>
      </c>
      <c r="U409" s="82">
        <v>0</v>
      </c>
      <c r="V409" s="82">
        <v>0</v>
      </c>
      <c r="W409" s="82">
        <v>0</v>
      </c>
      <c r="X409" s="82">
        <v>0</v>
      </c>
      <c r="Y409" s="82">
        <v>0</v>
      </c>
      <c r="Z409" s="82">
        <v>0</v>
      </c>
      <c r="AA409" s="82">
        <v>0</v>
      </c>
      <c r="AB409" s="82">
        <v>0</v>
      </c>
      <c r="AC409" s="82">
        <v>0</v>
      </c>
      <c r="AD409" s="82">
        <v>0</v>
      </c>
      <c r="AE409" s="82">
        <v>0</v>
      </c>
      <c r="AF409" s="82">
        <v>0</v>
      </c>
      <c r="AG409" s="82">
        <v>0</v>
      </c>
      <c r="AH409" s="82">
        <v>0</v>
      </c>
      <c r="AI409" s="82">
        <v>0</v>
      </c>
      <c r="AJ409" s="82">
        <v>0</v>
      </c>
      <c r="AK409" s="82">
        <v>0</v>
      </c>
      <c r="AL409" s="82">
        <v>0</v>
      </c>
      <c r="AM409" s="82">
        <v>0</v>
      </c>
      <c r="AN409" s="82">
        <v>0</v>
      </c>
      <c r="AO409" s="82">
        <v>0</v>
      </c>
      <c r="AP409" s="82">
        <v>0</v>
      </c>
      <c r="AQ409" s="82">
        <v>0</v>
      </c>
    </row>
    <row r="410" spans="1:43" ht="31.5">
      <c r="A410" s="57" t="s">
        <v>279</v>
      </c>
      <c r="B410" s="60" t="s">
        <v>280</v>
      </c>
      <c r="C410" s="53" t="s">
        <v>96</v>
      </c>
      <c r="D410" s="82">
        <v>0</v>
      </c>
      <c r="E410" s="82">
        <v>0</v>
      </c>
      <c r="F410" s="82">
        <v>0</v>
      </c>
      <c r="G410" s="82">
        <v>0</v>
      </c>
      <c r="H410" s="82">
        <v>0</v>
      </c>
      <c r="I410" s="82">
        <v>0</v>
      </c>
      <c r="J410" s="82">
        <v>0</v>
      </c>
      <c r="K410" s="82">
        <v>0</v>
      </c>
      <c r="L410" s="82">
        <v>0</v>
      </c>
      <c r="M410" s="82">
        <v>0</v>
      </c>
      <c r="N410" s="82">
        <v>0</v>
      </c>
      <c r="O410" s="82">
        <v>0</v>
      </c>
      <c r="P410" s="82">
        <v>0</v>
      </c>
      <c r="Q410" s="82">
        <v>0</v>
      </c>
      <c r="R410" s="82">
        <v>0</v>
      </c>
      <c r="S410" s="82">
        <v>0</v>
      </c>
      <c r="T410" s="82">
        <v>0</v>
      </c>
      <c r="U410" s="82">
        <v>0</v>
      </c>
      <c r="V410" s="82">
        <v>0</v>
      </c>
      <c r="W410" s="82">
        <v>0</v>
      </c>
      <c r="X410" s="82">
        <v>0</v>
      </c>
      <c r="Y410" s="82">
        <v>0</v>
      </c>
      <c r="Z410" s="82">
        <v>0</v>
      </c>
      <c r="AA410" s="82">
        <v>0</v>
      </c>
      <c r="AB410" s="82">
        <v>0</v>
      </c>
      <c r="AC410" s="82">
        <v>0</v>
      </c>
      <c r="AD410" s="82">
        <v>0</v>
      </c>
      <c r="AE410" s="82">
        <v>0</v>
      </c>
      <c r="AF410" s="82">
        <v>0</v>
      </c>
      <c r="AG410" s="82">
        <v>0</v>
      </c>
      <c r="AH410" s="82">
        <v>0</v>
      </c>
      <c r="AI410" s="82">
        <v>0</v>
      </c>
      <c r="AJ410" s="82">
        <v>0</v>
      </c>
      <c r="AK410" s="82">
        <v>0</v>
      </c>
      <c r="AL410" s="82">
        <v>0</v>
      </c>
      <c r="AM410" s="82">
        <v>0</v>
      </c>
      <c r="AN410" s="82">
        <v>0</v>
      </c>
      <c r="AO410" s="82">
        <v>0</v>
      </c>
      <c r="AP410" s="82">
        <v>0</v>
      </c>
      <c r="AQ410" s="82">
        <v>0</v>
      </c>
    </row>
    <row r="411" spans="1:43" ht="15.75">
      <c r="A411" s="57" t="s">
        <v>281</v>
      </c>
      <c r="B411" s="60" t="s">
        <v>283</v>
      </c>
      <c r="C411" s="53" t="s">
        <v>96</v>
      </c>
      <c r="D411" s="82">
        <v>0</v>
      </c>
      <c r="E411" s="82">
        <v>0</v>
      </c>
      <c r="F411" s="82">
        <v>0</v>
      </c>
      <c r="G411" s="82">
        <v>0</v>
      </c>
      <c r="H411" s="82">
        <v>0</v>
      </c>
      <c r="I411" s="82">
        <v>0</v>
      </c>
      <c r="J411" s="82">
        <v>0</v>
      </c>
      <c r="K411" s="82">
        <v>0</v>
      </c>
      <c r="L411" s="82">
        <v>0</v>
      </c>
      <c r="M411" s="82">
        <v>0</v>
      </c>
      <c r="N411" s="82">
        <v>0</v>
      </c>
      <c r="O411" s="82">
        <v>0</v>
      </c>
      <c r="P411" s="82">
        <v>0</v>
      </c>
      <c r="Q411" s="82">
        <v>0</v>
      </c>
      <c r="R411" s="82">
        <v>0</v>
      </c>
      <c r="S411" s="82">
        <v>0</v>
      </c>
      <c r="T411" s="82">
        <v>0</v>
      </c>
      <c r="U411" s="82">
        <v>0</v>
      </c>
      <c r="V411" s="82">
        <v>0</v>
      </c>
      <c r="W411" s="82">
        <v>0</v>
      </c>
      <c r="X411" s="82">
        <v>0</v>
      </c>
      <c r="Y411" s="82">
        <v>0</v>
      </c>
      <c r="Z411" s="82">
        <v>0</v>
      </c>
      <c r="AA411" s="82">
        <v>0</v>
      </c>
      <c r="AB411" s="82">
        <v>0</v>
      </c>
      <c r="AC411" s="82">
        <v>0</v>
      </c>
      <c r="AD411" s="82">
        <v>0</v>
      </c>
      <c r="AE411" s="82">
        <v>0</v>
      </c>
      <c r="AF411" s="82">
        <v>0</v>
      </c>
      <c r="AG411" s="82">
        <v>0</v>
      </c>
      <c r="AH411" s="82">
        <v>0</v>
      </c>
      <c r="AI411" s="82">
        <v>0</v>
      </c>
      <c r="AJ411" s="82">
        <v>0</v>
      </c>
      <c r="AK411" s="82">
        <v>0</v>
      </c>
      <c r="AL411" s="82">
        <v>0</v>
      </c>
      <c r="AM411" s="82">
        <v>0</v>
      </c>
      <c r="AN411" s="82">
        <v>0</v>
      </c>
      <c r="AO411" s="82">
        <v>0</v>
      </c>
      <c r="AP411" s="82">
        <v>0</v>
      </c>
      <c r="AQ411" s="82">
        <v>0</v>
      </c>
    </row>
    <row r="412" spans="1:43" ht="15.75">
      <c r="A412" s="57" t="s">
        <v>282</v>
      </c>
      <c r="B412" s="60" t="s">
        <v>285</v>
      </c>
      <c r="C412" s="53" t="s">
        <v>96</v>
      </c>
      <c r="D412" s="82">
        <v>0</v>
      </c>
      <c r="E412" s="82">
        <v>0</v>
      </c>
      <c r="F412" s="82">
        <v>0</v>
      </c>
      <c r="G412" s="82">
        <v>0</v>
      </c>
      <c r="H412" s="82">
        <v>0</v>
      </c>
      <c r="I412" s="82">
        <v>0</v>
      </c>
      <c r="J412" s="82">
        <v>0</v>
      </c>
      <c r="K412" s="82">
        <v>0</v>
      </c>
      <c r="L412" s="82">
        <v>0</v>
      </c>
      <c r="M412" s="82">
        <v>0</v>
      </c>
      <c r="N412" s="82">
        <v>0</v>
      </c>
      <c r="O412" s="82">
        <v>0</v>
      </c>
      <c r="P412" s="82">
        <v>0</v>
      </c>
      <c r="Q412" s="82">
        <v>0</v>
      </c>
      <c r="R412" s="82">
        <v>0</v>
      </c>
      <c r="S412" s="82">
        <v>0</v>
      </c>
      <c r="T412" s="82">
        <v>0</v>
      </c>
      <c r="U412" s="82">
        <v>0</v>
      </c>
      <c r="V412" s="82">
        <v>0</v>
      </c>
      <c r="W412" s="82">
        <v>0</v>
      </c>
      <c r="X412" s="82">
        <v>0</v>
      </c>
      <c r="Y412" s="82">
        <v>0</v>
      </c>
      <c r="Z412" s="82">
        <v>0</v>
      </c>
      <c r="AA412" s="82">
        <v>0</v>
      </c>
      <c r="AB412" s="82">
        <v>0</v>
      </c>
      <c r="AC412" s="82">
        <v>0</v>
      </c>
      <c r="AD412" s="82">
        <v>0</v>
      </c>
      <c r="AE412" s="82">
        <v>0</v>
      </c>
      <c r="AF412" s="82">
        <v>0</v>
      </c>
      <c r="AG412" s="82">
        <v>0</v>
      </c>
      <c r="AH412" s="82">
        <v>0</v>
      </c>
      <c r="AI412" s="82">
        <v>0</v>
      </c>
      <c r="AJ412" s="82">
        <v>0</v>
      </c>
      <c r="AK412" s="82">
        <v>0</v>
      </c>
      <c r="AL412" s="82">
        <v>0</v>
      </c>
      <c r="AM412" s="82">
        <v>0</v>
      </c>
      <c r="AN412" s="82">
        <v>0</v>
      </c>
      <c r="AO412" s="82">
        <v>0</v>
      </c>
      <c r="AP412" s="82">
        <v>0</v>
      </c>
      <c r="AQ412" s="82">
        <v>0</v>
      </c>
    </row>
    <row r="413" spans="1:43" ht="15.75">
      <c r="A413" s="57" t="s">
        <v>284</v>
      </c>
      <c r="B413" s="60" t="s">
        <v>286</v>
      </c>
      <c r="C413" s="53" t="s">
        <v>96</v>
      </c>
      <c r="D413" s="82">
        <v>0</v>
      </c>
      <c r="E413" s="82">
        <v>0</v>
      </c>
      <c r="F413" s="82">
        <v>0</v>
      </c>
      <c r="G413" s="82">
        <v>0</v>
      </c>
      <c r="H413" s="82">
        <v>0</v>
      </c>
      <c r="I413" s="82">
        <v>0</v>
      </c>
      <c r="J413" s="82">
        <v>0</v>
      </c>
      <c r="K413" s="82">
        <v>0</v>
      </c>
      <c r="L413" s="82">
        <v>0</v>
      </c>
      <c r="M413" s="82">
        <v>0</v>
      </c>
      <c r="N413" s="82">
        <v>0</v>
      </c>
      <c r="O413" s="82">
        <v>0</v>
      </c>
      <c r="P413" s="82">
        <v>0</v>
      </c>
      <c r="Q413" s="82">
        <v>0</v>
      </c>
      <c r="R413" s="82">
        <v>0</v>
      </c>
      <c r="S413" s="82">
        <v>0</v>
      </c>
      <c r="T413" s="82">
        <v>0</v>
      </c>
      <c r="U413" s="82">
        <v>0</v>
      </c>
      <c r="V413" s="82">
        <v>0</v>
      </c>
      <c r="W413" s="82">
        <v>0</v>
      </c>
      <c r="X413" s="82">
        <v>0</v>
      </c>
      <c r="Y413" s="82">
        <v>0</v>
      </c>
      <c r="Z413" s="82">
        <v>0</v>
      </c>
      <c r="AA413" s="82">
        <v>0</v>
      </c>
      <c r="AB413" s="82">
        <v>0</v>
      </c>
      <c r="AC413" s="82">
        <v>0</v>
      </c>
      <c r="AD413" s="82">
        <v>0</v>
      </c>
      <c r="AE413" s="82">
        <v>0</v>
      </c>
      <c r="AF413" s="82">
        <v>0</v>
      </c>
      <c r="AG413" s="82">
        <v>0</v>
      </c>
      <c r="AH413" s="82">
        <v>0</v>
      </c>
      <c r="AI413" s="82">
        <v>0</v>
      </c>
      <c r="AJ413" s="82">
        <v>0</v>
      </c>
      <c r="AK413" s="82">
        <v>0</v>
      </c>
      <c r="AL413" s="82">
        <v>0</v>
      </c>
      <c r="AM413" s="82">
        <v>0</v>
      </c>
      <c r="AN413" s="82">
        <v>0</v>
      </c>
      <c r="AO413" s="82">
        <v>0</v>
      </c>
      <c r="AP413" s="82">
        <v>0</v>
      </c>
      <c r="AQ413" s="82">
        <v>0</v>
      </c>
    </row>
    <row r="414" spans="1:43" ht="31.5">
      <c r="A414" s="57" t="s">
        <v>287</v>
      </c>
      <c r="B414" s="58" t="s">
        <v>91</v>
      </c>
      <c r="C414" s="53" t="s">
        <v>96</v>
      </c>
      <c r="D414" s="82">
        <v>0</v>
      </c>
      <c r="E414" s="82">
        <v>0</v>
      </c>
      <c r="F414" s="82">
        <v>0</v>
      </c>
      <c r="G414" s="82">
        <v>0</v>
      </c>
      <c r="H414" s="82">
        <v>0</v>
      </c>
      <c r="I414" s="82">
        <v>0</v>
      </c>
      <c r="J414" s="82">
        <v>0</v>
      </c>
      <c r="K414" s="82">
        <v>0</v>
      </c>
      <c r="L414" s="82">
        <v>0</v>
      </c>
      <c r="M414" s="82">
        <v>0</v>
      </c>
      <c r="N414" s="82">
        <v>0</v>
      </c>
      <c r="O414" s="82">
        <v>0</v>
      </c>
      <c r="P414" s="82">
        <v>0</v>
      </c>
      <c r="Q414" s="82">
        <v>0</v>
      </c>
      <c r="R414" s="82">
        <v>0</v>
      </c>
      <c r="S414" s="82">
        <v>0</v>
      </c>
      <c r="T414" s="82">
        <v>0</v>
      </c>
      <c r="U414" s="82">
        <v>0</v>
      </c>
      <c r="V414" s="82">
        <v>0</v>
      </c>
      <c r="W414" s="82">
        <v>0</v>
      </c>
      <c r="X414" s="82">
        <v>0</v>
      </c>
      <c r="Y414" s="82">
        <v>0</v>
      </c>
      <c r="Z414" s="82">
        <v>0</v>
      </c>
      <c r="AA414" s="82">
        <v>0</v>
      </c>
      <c r="AB414" s="82">
        <v>0</v>
      </c>
      <c r="AC414" s="82">
        <v>0</v>
      </c>
      <c r="AD414" s="82">
        <v>0</v>
      </c>
      <c r="AE414" s="82">
        <v>0</v>
      </c>
      <c r="AF414" s="82">
        <v>0</v>
      </c>
      <c r="AG414" s="82">
        <v>0</v>
      </c>
      <c r="AH414" s="82">
        <v>0</v>
      </c>
      <c r="AI414" s="82">
        <v>0</v>
      </c>
      <c r="AJ414" s="82">
        <v>0</v>
      </c>
      <c r="AK414" s="82">
        <v>0</v>
      </c>
      <c r="AL414" s="82">
        <v>0</v>
      </c>
      <c r="AM414" s="82">
        <v>0</v>
      </c>
      <c r="AN414" s="82">
        <v>0</v>
      </c>
      <c r="AO414" s="82">
        <v>0</v>
      </c>
      <c r="AP414" s="82">
        <v>0</v>
      </c>
      <c r="AQ414" s="82">
        <v>0</v>
      </c>
    </row>
    <row r="415" spans="1:43" ht="15.75">
      <c r="A415" s="57" t="s">
        <v>288</v>
      </c>
      <c r="B415" s="58" t="s">
        <v>289</v>
      </c>
      <c r="C415" s="53" t="s">
        <v>96</v>
      </c>
      <c r="D415" s="82">
        <v>0</v>
      </c>
      <c r="E415" s="82">
        <v>0</v>
      </c>
      <c r="F415" s="82">
        <v>0</v>
      </c>
      <c r="G415" s="82">
        <v>0</v>
      </c>
      <c r="H415" s="82">
        <v>0</v>
      </c>
      <c r="I415" s="82">
        <v>0</v>
      </c>
      <c r="J415" s="82">
        <v>0</v>
      </c>
      <c r="K415" s="82">
        <v>0</v>
      </c>
      <c r="L415" s="82">
        <v>0</v>
      </c>
      <c r="M415" s="82">
        <v>0</v>
      </c>
      <c r="N415" s="82">
        <v>0</v>
      </c>
      <c r="O415" s="82">
        <v>0</v>
      </c>
      <c r="P415" s="82">
        <v>0</v>
      </c>
      <c r="Q415" s="82">
        <v>0</v>
      </c>
      <c r="R415" s="82">
        <v>0</v>
      </c>
      <c r="S415" s="82">
        <v>0</v>
      </c>
      <c r="T415" s="82">
        <v>0</v>
      </c>
      <c r="U415" s="82">
        <v>0</v>
      </c>
      <c r="V415" s="82">
        <v>0</v>
      </c>
      <c r="W415" s="82">
        <v>0</v>
      </c>
      <c r="X415" s="82">
        <v>0</v>
      </c>
      <c r="Y415" s="82">
        <v>0</v>
      </c>
      <c r="Z415" s="82">
        <v>0</v>
      </c>
      <c r="AA415" s="82">
        <v>0</v>
      </c>
      <c r="AB415" s="82">
        <v>0</v>
      </c>
      <c r="AC415" s="82">
        <v>0</v>
      </c>
      <c r="AD415" s="82">
        <v>0</v>
      </c>
      <c r="AE415" s="82">
        <v>0</v>
      </c>
      <c r="AF415" s="82">
        <v>0</v>
      </c>
      <c r="AG415" s="82">
        <v>0</v>
      </c>
      <c r="AH415" s="82">
        <v>0</v>
      </c>
      <c r="AI415" s="82">
        <v>0</v>
      </c>
      <c r="AJ415" s="82">
        <v>0</v>
      </c>
      <c r="AK415" s="82">
        <v>0</v>
      </c>
      <c r="AL415" s="82">
        <v>0</v>
      </c>
      <c r="AM415" s="82">
        <v>0</v>
      </c>
      <c r="AN415" s="82">
        <v>0</v>
      </c>
      <c r="AO415" s="82">
        <v>0</v>
      </c>
      <c r="AP415" s="82">
        <v>0</v>
      </c>
      <c r="AQ415" s="82">
        <v>0</v>
      </c>
    </row>
    <row r="416" spans="1:43" ht="31.5">
      <c r="A416" s="56" t="s">
        <v>288</v>
      </c>
      <c r="B416" s="68" t="s">
        <v>378</v>
      </c>
      <c r="C416" s="53" t="s">
        <v>149</v>
      </c>
      <c r="D416" s="82">
        <v>0</v>
      </c>
      <c r="E416" s="82">
        <v>0</v>
      </c>
      <c r="F416" s="82">
        <v>0</v>
      </c>
      <c r="G416" s="82">
        <v>0</v>
      </c>
      <c r="H416" s="82">
        <v>0</v>
      </c>
      <c r="I416" s="82">
        <v>0</v>
      </c>
      <c r="J416" s="82">
        <v>0</v>
      </c>
      <c r="K416" s="82">
        <v>0</v>
      </c>
      <c r="L416" s="82">
        <v>0</v>
      </c>
      <c r="M416" s="82">
        <v>0</v>
      </c>
      <c r="N416" s="82">
        <v>0</v>
      </c>
      <c r="O416" s="82">
        <v>0</v>
      </c>
      <c r="P416" s="82">
        <v>0</v>
      </c>
      <c r="Q416" s="82">
        <v>0</v>
      </c>
      <c r="R416" s="82">
        <v>0</v>
      </c>
      <c r="S416" s="82">
        <v>0</v>
      </c>
      <c r="T416" s="82">
        <v>0</v>
      </c>
      <c r="U416" s="82">
        <v>0</v>
      </c>
      <c r="V416" s="82">
        <v>0</v>
      </c>
      <c r="W416" s="82">
        <v>0</v>
      </c>
      <c r="X416" s="82">
        <v>0</v>
      </c>
      <c r="Y416" s="82">
        <v>0</v>
      </c>
      <c r="Z416" s="82">
        <v>0</v>
      </c>
      <c r="AA416" s="82">
        <v>0</v>
      </c>
      <c r="AB416" s="82">
        <v>0</v>
      </c>
      <c r="AC416" s="82">
        <v>0</v>
      </c>
      <c r="AD416" s="82">
        <v>0</v>
      </c>
      <c r="AE416" s="82">
        <v>0</v>
      </c>
      <c r="AF416" s="82">
        <v>0</v>
      </c>
      <c r="AG416" s="82">
        <v>0</v>
      </c>
      <c r="AH416" s="82">
        <v>0</v>
      </c>
      <c r="AI416" s="82">
        <v>0</v>
      </c>
      <c r="AJ416" s="82">
        <v>0</v>
      </c>
      <c r="AK416" s="82">
        <v>0</v>
      </c>
      <c r="AL416" s="82">
        <v>0</v>
      </c>
      <c r="AM416" s="82">
        <v>0</v>
      </c>
      <c r="AN416" s="82">
        <v>0</v>
      </c>
      <c r="AO416" s="82">
        <v>0</v>
      </c>
      <c r="AP416" s="82">
        <v>0</v>
      </c>
      <c r="AQ416" s="82">
        <v>0</v>
      </c>
    </row>
    <row r="417" spans="1:43" ht="47.25">
      <c r="A417" s="56" t="s">
        <v>9</v>
      </c>
      <c r="B417" s="52" t="s">
        <v>290</v>
      </c>
      <c r="C417" s="53" t="s">
        <v>96</v>
      </c>
      <c r="D417" s="82">
        <v>0</v>
      </c>
      <c r="E417" s="82">
        <v>0</v>
      </c>
      <c r="F417" s="82">
        <v>0</v>
      </c>
      <c r="G417" s="82">
        <v>0</v>
      </c>
      <c r="H417" s="82">
        <v>0</v>
      </c>
      <c r="I417" s="82">
        <v>0</v>
      </c>
      <c r="J417" s="82">
        <v>0</v>
      </c>
      <c r="K417" s="82">
        <v>0</v>
      </c>
      <c r="L417" s="82">
        <v>0</v>
      </c>
      <c r="M417" s="82">
        <v>0</v>
      </c>
      <c r="N417" s="82">
        <v>0</v>
      </c>
      <c r="O417" s="82">
        <v>0</v>
      </c>
      <c r="P417" s="82">
        <v>0</v>
      </c>
      <c r="Q417" s="82">
        <v>0</v>
      </c>
      <c r="R417" s="82">
        <v>0</v>
      </c>
      <c r="S417" s="82">
        <v>0</v>
      </c>
      <c r="T417" s="82">
        <v>0</v>
      </c>
      <c r="U417" s="82">
        <v>0</v>
      </c>
      <c r="V417" s="82">
        <v>0</v>
      </c>
      <c r="W417" s="82">
        <v>0</v>
      </c>
      <c r="X417" s="82">
        <v>0</v>
      </c>
      <c r="Y417" s="82">
        <v>0</v>
      </c>
      <c r="Z417" s="82">
        <v>0</v>
      </c>
      <c r="AA417" s="82">
        <v>0</v>
      </c>
      <c r="AB417" s="82">
        <v>0</v>
      </c>
      <c r="AC417" s="82">
        <v>0</v>
      </c>
      <c r="AD417" s="82">
        <v>0</v>
      </c>
      <c r="AE417" s="82">
        <v>0</v>
      </c>
      <c r="AF417" s="82">
        <v>0</v>
      </c>
      <c r="AG417" s="82">
        <v>0</v>
      </c>
      <c r="AH417" s="82">
        <v>0</v>
      </c>
      <c r="AI417" s="82">
        <v>0</v>
      </c>
      <c r="AJ417" s="82">
        <v>0</v>
      </c>
      <c r="AK417" s="82">
        <v>0</v>
      </c>
      <c r="AL417" s="82">
        <v>0</v>
      </c>
      <c r="AM417" s="82">
        <v>0</v>
      </c>
      <c r="AN417" s="82">
        <v>0</v>
      </c>
      <c r="AO417" s="82">
        <v>0</v>
      </c>
      <c r="AP417" s="82">
        <v>0</v>
      </c>
      <c r="AQ417" s="82">
        <v>0</v>
      </c>
    </row>
    <row r="418" spans="1:43" ht="15.75">
      <c r="A418" s="56" t="s">
        <v>10</v>
      </c>
      <c r="B418" s="52" t="s">
        <v>291</v>
      </c>
      <c r="C418" s="53" t="s">
        <v>96</v>
      </c>
      <c r="D418" s="82">
        <v>0</v>
      </c>
      <c r="E418" s="82">
        <v>0</v>
      </c>
      <c r="F418" s="82">
        <v>0</v>
      </c>
      <c r="G418" s="82">
        <v>0</v>
      </c>
      <c r="H418" s="82">
        <v>0</v>
      </c>
      <c r="I418" s="82">
        <v>0</v>
      </c>
      <c r="J418" s="82">
        <v>0</v>
      </c>
      <c r="K418" s="82">
        <v>0</v>
      </c>
      <c r="L418" s="82">
        <v>0</v>
      </c>
      <c r="M418" s="82">
        <v>0</v>
      </c>
      <c r="N418" s="82">
        <v>0</v>
      </c>
      <c r="O418" s="82">
        <v>0</v>
      </c>
      <c r="P418" s="82">
        <v>0</v>
      </c>
      <c r="Q418" s="82">
        <v>0</v>
      </c>
      <c r="R418" s="82">
        <v>0</v>
      </c>
      <c r="S418" s="82">
        <v>0</v>
      </c>
      <c r="T418" s="82">
        <v>0</v>
      </c>
      <c r="U418" s="82">
        <v>0</v>
      </c>
      <c r="V418" s="82">
        <v>0</v>
      </c>
      <c r="W418" s="82">
        <v>0</v>
      </c>
      <c r="X418" s="82">
        <v>0</v>
      </c>
      <c r="Y418" s="82">
        <v>0</v>
      </c>
      <c r="Z418" s="82">
        <v>0</v>
      </c>
      <c r="AA418" s="82">
        <v>0</v>
      </c>
      <c r="AB418" s="82">
        <v>0</v>
      </c>
      <c r="AC418" s="82">
        <v>0</v>
      </c>
      <c r="AD418" s="82">
        <v>0</v>
      </c>
      <c r="AE418" s="82">
        <v>0</v>
      </c>
      <c r="AF418" s="82">
        <v>0</v>
      </c>
      <c r="AG418" s="82">
        <v>0</v>
      </c>
      <c r="AH418" s="82">
        <v>0</v>
      </c>
      <c r="AI418" s="82">
        <v>0</v>
      </c>
      <c r="AJ418" s="82">
        <v>0</v>
      </c>
      <c r="AK418" s="82">
        <v>0</v>
      </c>
      <c r="AL418" s="82">
        <v>0</v>
      </c>
      <c r="AM418" s="82">
        <v>0</v>
      </c>
      <c r="AN418" s="82">
        <v>0</v>
      </c>
      <c r="AO418" s="82">
        <v>0</v>
      </c>
      <c r="AP418" s="82">
        <v>0</v>
      </c>
      <c r="AQ418" s="82">
        <v>0</v>
      </c>
    </row>
    <row r="419" spans="1:43" ht="15.75">
      <c r="A419" s="56" t="s">
        <v>292</v>
      </c>
      <c r="B419" s="52" t="s">
        <v>293</v>
      </c>
      <c r="C419" s="53" t="s">
        <v>96</v>
      </c>
      <c r="D419" s="82">
        <v>0</v>
      </c>
      <c r="E419" s="82">
        <v>0</v>
      </c>
      <c r="F419" s="82">
        <v>0</v>
      </c>
      <c r="G419" s="82">
        <v>0</v>
      </c>
      <c r="H419" s="82">
        <v>0</v>
      </c>
      <c r="I419" s="82">
        <v>0</v>
      </c>
      <c r="J419" s="82">
        <v>0</v>
      </c>
      <c r="K419" s="82">
        <v>0</v>
      </c>
      <c r="L419" s="82">
        <v>0</v>
      </c>
      <c r="M419" s="82">
        <v>0</v>
      </c>
      <c r="N419" s="82">
        <v>0</v>
      </c>
      <c r="O419" s="82">
        <v>0</v>
      </c>
      <c r="P419" s="82">
        <v>0</v>
      </c>
      <c r="Q419" s="82">
        <v>0</v>
      </c>
      <c r="R419" s="82">
        <v>0</v>
      </c>
      <c r="S419" s="82">
        <v>0</v>
      </c>
      <c r="T419" s="82">
        <v>0</v>
      </c>
      <c r="U419" s="82">
        <v>0</v>
      </c>
      <c r="V419" s="82">
        <v>0</v>
      </c>
      <c r="W419" s="82">
        <v>0</v>
      </c>
      <c r="X419" s="82">
        <v>0</v>
      </c>
      <c r="Y419" s="82">
        <v>0</v>
      </c>
      <c r="Z419" s="82">
        <v>0</v>
      </c>
      <c r="AA419" s="82">
        <v>0</v>
      </c>
      <c r="AB419" s="82">
        <v>0</v>
      </c>
      <c r="AC419" s="82">
        <v>0</v>
      </c>
      <c r="AD419" s="82">
        <v>0</v>
      </c>
      <c r="AE419" s="82">
        <v>0</v>
      </c>
      <c r="AF419" s="82">
        <v>0</v>
      </c>
      <c r="AG419" s="82">
        <v>0</v>
      </c>
      <c r="AH419" s="82">
        <v>0</v>
      </c>
      <c r="AI419" s="82">
        <v>0</v>
      </c>
      <c r="AJ419" s="82">
        <v>0</v>
      </c>
      <c r="AK419" s="82">
        <v>0</v>
      </c>
      <c r="AL419" s="82">
        <v>0</v>
      </c>
      <c r="AM419" s="82">
        <v>0</v>
      </c>
      <c r="AN419" s="82">
        <v>0</v>
      </c>
      <c r="AO419" s="82">
        <v>0</v>
      </c>
      <c r="AP419" s="82">
        <v>0</v>
      </c>
      <c r="AQ419" s="82">
        <v>0</v>
      </c>
    </row>
    <row r="420" spans="1:43" ht="31.5">
      <c r="A420" s="56" t="s">
        <v>294</v>
      </c>
      <c r="B420" s="52" t="s">
        <v>295</v>
      </c>
      <c r="C420" s="53" t="s">
        <v>96</v>
      </c>
      <c r="D420" s="82">
        <v>0</v>
      </c>
      <c r="E420" s="82">
        <v>0</v>
      </c>
      <c r="F420" s="82">
        <v>0</v>
      </c>
      <c r="G420" s="82">
        <v>0</v>
      </c>
      <c r="H420" s="82">
        <v>0</v>
      </c>
      <c r="I420" s="82">
        <v>0</v>
      </c>
      <c r="J420" s="82">
        <v>0</v>
      </c>
      <c r="K420" s="82">
        <v>0</v>
      </c>
      <c r="L420" s="82">
        <v>0</v>
      </c>
      <c r="M420" s="82">
        <v>0</v>
      </c>
      <c r="N420" s="82">
        <v>0</v>
      </c>
      <c r="O420" s="82">
        <v>0</v>
      </c>
      <c r="P420" s="82">
        <v>0</v>
      </c>
      <c r="Q420" s="82">
        <v>0</v>
      </c>
      <c r="R420" s="82">
        <v>0</v>
      </c>
      <c r="S420" s="82">
        <v>0</v>
      </c>
      <c r="T420" s="82">
        <v>0</v>
      </c>
      <c r="U420" s="82">
        <v>0</v>
      </c>
      <c r="V420" s="82">
        <v>0</v>
      </c>
      <c r="W420" s="82">
        <v>0</v>
      </c>
      <c r="X420" s="82">
        <v>0</v>
      </c>
      <c r="Y420" s="82">
        <v>0</v>
      </c>
      <c r="Z420" s="82">
        <v>0</v>
      </c>
      <c r="AA420" s="82">
        <v>0</v>
      </c>
      <c r="AB420" s="82">
        <v>0</v>
      </c>
      <c r="AC420" s="82">
        <v>0</v>
      </c>
      <c r="AD420" s="82">
        <v>0</v>
      </c>
      <c r="AE420" s="82">
        <v>0</v>
      </c>
      <c r="AF420" s="82">
        <v>0</v>
      </c>
      <c r="AG420" s="82">
        <v>0</v>
      </c>
      <c r="AH420" s="82">
        <v>0</v>
      </c>
      <c r="AI420" s="82">
        <v>0</v>
      </c>
      <c r="AJ420" s="82">
        <v>0</v>
      </c>
      <c r="AK420" s="82">
        <v>0</v>
      </c>
      <c r="AL420" s="82">
        <v>0</v>
      </c>
      <c r="AM420" s="82">
        <v>0</v>
      </c>
      <c r="AN420" s="82">
        <v>0</v>
      </c>
      <c r="AO420" s="82">
        <v>0</v>
      </c>
      <c r="AP420" s="82">
        <v>0</v>
      </c>
      <c r="AQ420" s="82">
        <v>0</v>
      </c>
    </row>
    <row r="421" spans="1:43" ht="31.5">
      <c r="A421" s="56" t="s">
        <v>296</v>
      </c>
      <c r="B421" s="52" t="s">
        <v>263</v>
      </c>
      <c r="C421" s="53" t="s">
        <v>96</v>
      </c>
      <c r="D421" s="82">
        <v>0</v>
      </c>
      <c r="E421" s="82">
        <v>0</v>
      </c>
      <c r="F421" s="82">
        <v>0</v>
      </c>
      <c r="G421" s="82">
        <v>0</v>
      </c>
      <c r="H421" s="82">
        <v>0</v>
      </c>
      <c r="I421" s="82">
        <v>0</v>
      </c>
      <c r="J421" s="82">
        <v>0</v>
      </c>
      <c r="K421" s="82">
        <v>0</v>
      </c>
      <c r="L421" s="82">
        <v>0</v>
      </c>
      <c r="M421" s="82">
        <v>0</v>
      </c>
      <c r="N421" s="82">
        <v>0</v>
      </c>
      <c r="O421" s="82">
        <v>0</v>
      </c>
      <c r="P421" s="82">
        <v>0</v>
      </c>
      <c r="Q421" s="82">
        <v>0</v>
      </c>
      <c r="R421" s="82">
        <v>0</v>
      </c>
      <c r="S421" s="82">
        <v>0</v>
      </c>
      <c r="T421" s="82">
        <v>0</v>
      </c>
      <c r="U421" s="82">
        <v>0</v>
      </c>
      <c r="V421" s="82">
        <v>0</v>
      </c>
      <c r="W421" s="82">
        <v>0</v>
      </c>
      <c r="X421" s="82">
        <v>0</v>
      </c>
      <c r="Y421" s="82">
        <v>0</v>
      </c>
      <c r="Z421" s="82">
        <v>0</v>
      </c>
      <c r="AA421" s="82">
        <v>0</v>
      </c>
      <c r="AB421" s="82">
        <v>0</v>
      </c>
      <c r="AC421" s="82">
        <v>0</v>
      </c>
      <c r="AD421" s="82">
        <v>0</v>
      </c>
      <c r="AE421" s="82">
        <v>0</v>
      </c>
      <c r="AF421" s="82">
        <v>0</v>
      </c>
      <c r="AG421" s="82">
        <v>0</v>
      </c>
      <c r="AH421" s="82">
        <v>0</v>
      </c>
      <c r="AI421" s="82">
        <v>0</v>
      </c>
      <c r="AJ421" s="82">
        <v>0</v>
      </c>
      <c r="AK421" s="82">
        <v>0</v>
      </c>
      <c r="AL421" s="82">
        <v>0</v>
      </c>
      <c r="AM421" s="82">
        <v>0</v>
      </c>
      <c r="AN421" s="82">
        <v>0</v>
      </c>
      <c r="AO421" s="82">
        <v>0</v>
      </c>
      <c r="AP421" s="82">
        <v>0</v>
      </c>
      <c r="AQ421" s="82">
        <v>0</v>
      </c>
    </row>
    <row r="422" spans="1:43" ht="31.5">
      <c r="A422" s="56" t="s">
        <v>297</v>
      </c>
      <c r="B422" s="52" t="s">
        <v>298</v>
      </c>
      <c r="C422" s="53" t="s">
        <v>96</v>
      </c>
      <c r="D422" s="82">
        <v>0</v>
      </c>
      <c r="E422" s="82">
        <v>0</v>
      </c>
      <c r="F422" s="82">
        <v>0</v>
      </c>
      <c r="G422" s="82">
        <v>0</v>
      </c>
      <c r="H422" s="82">
        <v>0</v>
      </c>
      <c r="I422" s="82">
        <v>0</v>
      </c>
      <c r="J422" s="82">
        <v>0</v>
      </c>
      <c r="K422" s="82">
        <v>0</v>
      </c>
      <c r="L422" s="82">
        <v>0</v>
      </c>
      <c r="M422" s="82">
        <v>0</v>
      </c>
      <c r="N422" s="82">
        <v>0</v>
      </c>
      <c r="O422" s="82">
        <v>0</v>
      </c>
      <c r="P422" s="82">
        <v>0</v>
      </c>
      <c r="Q422" s="82">
        <v>0</v>
      </c>
      <c r="R422" s="82">
        <v>0</v>
      </c>
      <c r="S422" s="82">
        <v>0</v>
      </c>
      <c r="T422" s="82">
        <v>0</v>
      </c>
      <c r="U422" s="82">
        <v>0</v>
      </c>
      <c r="V422" s="82">
        <v>0</v>
      </c>
      <c r="W422" s="82">
        <v>0</v>
      </c>
      <c r="X422" s="82">
        <v>0</v>
      </c>
      <c r="Y422" s="82">
        <v>0</v>
      </c>
      <c r="Z422" s="82">
        <v>0</v>
      </c>
      <c r="AA422" s="82">
        <v>0</v>
      </c>
      <c r="AB422" s="82">
        <v>0</v>
      </c>
      <c r="AC422" s="82">
        <v>0</v>
      </c>
      <c r="AD422" s="82">
        <v>0</v>
      </c>
      <c r="AE422" s="82">
        <v>0</v>
      </c>
      <c r="AF422" s="82">
        <v>0</v>
      </c>
      <c r="AG422" s="82">
        <v>0</v>
      </c>
      <c r="AH422" s="82">
        <v>0</v>
      </c>
      <c r="AI422" s="82">
        <v>0</v>
      </c>
      <c r="AJ422" s="82">
        <v>0</v>
      </c>
      <c r="AK422" s="82">
        <v>0</v>
      </c>
      <c r="AL422" s="82">
        <v>0</v>
      </c>
      <c r="AM422" s="82">
        <v>0</v>
      </c>
      <c r="AN422" s="82">
        <v>0</v>
      </c>
      <c r="AO422" s="82">
        <v>0</v>
      </c>
      <c r="AP422" s="82">
        <v>0</v>
      </c>
      <c r="AQ422" s="82">
        <v>0</v>
      </c>
    </row>
    <row r="423" spans="1:43" ht="31.5">
      <c r="A423" s="56" t="s">
        <v>299</v>
      </c>
      <c r="B423" s="52" t="s">
        <v>300</v>
      </c>
      <c r="C423" s="53" t="s">
        <v>96</v>
      </c>
      <c r="D423" s="82">
        <v>0</v>
      </c>
      <c r="E423" s="82">
        <v>0</v>
      </c>
      <c r="F423" s="82">
        <v>0</v>
      </c>
      <c r="G423" s="82">
        <v>0</v>
      </c>
      <c r="H423" s="82">
        <v>0</v>
      </c>
      <c r="I423" s="82">
        <v>0</v>
      </c>
      <c r="J423" s="82">
        <v>0</v>
      </c>
      <c r="K423" s="82">
        <v>0</v>
      </c>
      <c r="L423" s="82">
        <v>0</v>
      </c>
      <c r="M423" s="82">
        <v>0</v>
      </c>
      <c r="N423" s="82">
        <v>0</v>
      </c>
      <c r="O423" s="82">
        <v>0</v>
      </c>
      <c r="P423" s="82">
        <v>0</v>
      </c>
      <c r="Q423" s="82">
        <v>0</v>
      </c>
      <c r="R423" s="82">
        <v>0</v>
      </c>
      <c r="S423" s="82">
        <v>0</v>
      </c>
      <c r="T423" s="82">
        <v>0</v>
      </c>
      <c r="U423" s="82">
        <v>0</v>
      </c>
      <c r="V423" s="82">
        <v>0</v>
      </c>
      <c r="W423" s="82">
        <v>0</v>
      </c>
      <c r="X423" s="82">
        <v>0</v>
      </c>
      <c r="Y423" s="82">
        <v>0</v>
      </c>
      <c r="Z423" s="82">
        <v>0</v>
      </c>
      <c r="AA423" s="82">
        <v>0</v>
      </c>
      <c r="AB423" s="82">
        <v>0</v>
      </c>
      <c r="AC423" s="82">
        <v>0</v>
      </c>
      <c r="AD423" s="82">
        <v>0</v>
      </c>
      <c r="AE423" s="82">
        <v>0</v>
      </c>
      <c r="AF423" s="82">
        <v>0</v>
      </c>
      <c r="AG423" s="82">
        <v>0</v>
      </c>
      <c r="AH423" s="82">
        <v>0</v>
      </c>
      <c r="AI423" s="82">
        <v>0</v>
      </c>
      <c r="AJ423" s="82">
        <v>0</v>
      </c>
      <c r="AK423" s="82">
        <v>0</v>
      </c>
      <c r="AL423" s="82">
        <v>0</v>
      </c>
      <c r="AM423" s="82">
        <v>0</v>
      </c>
      <c r="AN423" s="82">
        <v>0</v>
      </c>
      <c r="AO423" s="82">
        <v>0</v>
      </c>
      <c r="AP423" s="82">
        <v>0</v>
      </c>
      <c r="AQ423" s="82">
        <v>0</v>
      </c>
    </row>
    <row r="424" spans="1:43" ht="31.5">
      <c r="A424" s="56" t="s">
        <v>11</v>
      </c>
      <c r="B424" s="52" t="s">
        <v>301</v>
      </c>
      <c r="C424" s="53" t="s">
        <v>96</v>
      </c>
      <c r="D424" s="82">
        <v>0</v>
      </c>
      <c r="E424" s="82">
        <v>0</v>
      </c>
      <c r="F424" s="82">
        <v>0</v>
      </c>
      <c r="G424" s="82">
        <v>0</v>
      </c>
      <c r="H424" s="82">
        <v>0</v>
      </c>
      <c r="I424" s="82">
        <v>0</v>
      </c>
      <c r="J424" s="82">
        <v>0</v>
      </c>
      <c r="K424" s="82">
        <v>0</v>
      </c>
      <c r="L424" s="82">
        <v>0</v>
      </c>
      <c r="M424" s="82">
        <v>0</v>
      </c>
      <c r="N424" s="82">
        <v>0</v>
      </c>
      <c r="O424" s="82">
        <v>0</v>
      </c>
      <c r="P424" s="82">
        <v>0</v>
      </c>
      <c r="Q424" s="82">
        <v>0</v>
      </c>
      <c r="R424" s="82">
        <v>0</v>
      </c>
      <c r="S424" s="82">
        <v>0</v>
      </c>
      <c r="T424" s="82">
        <v>0</v>
      </c>
      <c r="U424" s="82">
        <v>0</v>
      </c>
      <c r="V424" s="82">
        <v>0</v>
      </c>
      <c r="W424" s="82">
        <v>0</v>
      </c>
      <c r="X424" s="82">
        <v>0</v>
      </c>
      <c r="Y424" s="82">
        <v>0</v>
      </c>
      <c r="Z424" s="82">
        <v>0</v>
      </c>
      <c r="AA424" s="82">
        <v>0</v>
      </c>
      <c r="AB424" s="82">
        <v>0</v>
      </c>
      <c r="AC424" s="82">
        <v>0</v>
      </c>
      <c r="AD424" s="82">
        <v>0</v>
      </c>
      <c r="AE424" s="82">
        <v>0</v>
      </c>
      <c r="AF424" s="82">
        <v>0</v>
      </c>
      <c r="AG424" s="82">
        <v>0</v>
      </c>
      <c r="AH424" s="82">
        <v>0</v>
      </c>
      <c r="AI424" s="82">
        <v>0</v>
      </c>
      <c r="AJ424" s="82">
        <v>0</v>
      </c>
      <c r="AK424" s="82">
        <v>0</v>
      </c>
      <c r="AL424" s="82">
        <v>0</v>
      </c>
      <c r="AM424" s="82">
        <v>0</v>
      </c>
      <c r="AN424" s="82">
        <v>0</v>
      </c>
      <c r="AO424" s="82">
        <v>0</v>
      </c>
      <c r="AP424" s="82">
        <v>0</v>
      </c>
      <c r="AQ424" s="82">
        <v>0</v>
      </c>
    </row>
    <row r="425" spans="1:43" ht="31.5">
      <c r="A425" s="56" t="s">
        <v>302</v>
      </c>
      <c r="B425" s="52" t="s">
        <v>303</v>
      </c>
      <c r="C425" s="53" t="s">
        <v>96</v>
      </c>
      <c r="D425" s="82">
        <v>0</v>
      </c>
      <c r="E425" s="82">
        <v>0</v>
      </c>
      <c r="F425" s="82">
        <v>0</v>
      </c>
      <c r="G425" s="82">
        <v>0</v>
      </c>
      <c r="H425" s="82">
        <v>0</v>
      </c>
      <c r="I425" s="82">
        <v>0</v>
      </c>
      <c r="J425" s="82">
        <v>0</v>
      </c>
      <c r="K425" s="82">
        <v>0</v>
      </c>
      <c r="L425" s="82">
        <v>0</v>
      </c>
      <c r="M425" s="82">
        <v>0</v>
      </c>
      <c r="N425" s="82">
        <v>0</v>
      </c>
      <c r="O425" s="82">
        <v>0</v>
      </c>
      <c r="P425" s="82">
        <v>0</v>
      </c>
      <c r="Q425" s="82">
        <v>0</v>
      </c>
      <c r="R425" s="82">
        <v>0</v>
      </c>
      <c r="S425" s="82">
        <v>0</v>
      </c>
      <c r="T425" s="82">
        <v>0</v>
      </c>
      <c r="U425" s="82">
        <v>0</v>
      </c>
      <c r="V425" s="82">
        <v>0</v>
      </c>
      <c r="W425" s="82">
        <v>0</v>
      </c>
      <c r="X425" s="82">
        <v>0</v>
      </c>
      <c r="Y425" s="82">
        <v>0</v>
      </c>
      <c r="Z425" s="82">
        <v>0</v>
      </c>
      <c r="AA425" s="82">
        <v>0</v>
      </c>
      <c r="AB425" s="82">
        <v>0</v>
      </c>
      <c r="AC425" s="82">
        <v>0</v>
      </c>
      <c r="AD425" s="82">
        <v>0</v>
      </c>
      <c r="AE425" s="82">
        <v>0</v>
      </c>
      <c r="AF425" s="82">
        <v>0</v>
      </c>
      <c r="AG425" s="82">
        <v>0</v>
      </c>
      <c r="AH425" s="82">
        <v>0</v>
      </c>
      <c r="AI425" s="82">
        <v>0</v>
      </c>
      <c r="AJ425" s="82">
        <v>0</v>
      </c>
      <c r="AK425" s="82">
        <v>0</v>
      </c>
      <c r="AL425" s="82">
        <v>0</v>
      </c>
      <c r="AM425" s="82">
        <v>0</v>
      </c>
      <c r="AN425" s="82">
        <v>0</v>
      </c>
      <c r="AO425" s="82">
        <v>0</v>
      </c>
      <c r="AP425" s="82">
        <v>0</v>
      </c>
      <c r="AQ425" s="82">
        <v>0</v>
      </c>
    </row>
    <row r="426" spans="1:43" ht="47.25">
      <c r="A426" s="56" t="s">
        <v>304</v>
      </c>
      <c r="B426" s="52" t="s">
        <v>305</v>
      </c>
      <c r="C426" s="53" t="s">
        <v>96</v>
      </c>
      <c r="D426" s="82">
        <v>0</v>
      </c>
      <c r="E426" s="82">
        <v>0</v>
      </c>
      <c r="F426" s="82">
        <v>0</v>
      </c>
      <c r="G426" s="82">
        <v>0</v>
      </c>
      <c r="H426" s="82">
        <v>0</v>
      </c>
      <c r="I426" s="82">
        <v>0</v>
      </c>
      <c r="J426" s="82">
        <v>0</v>
      </c>
      <c r="K426" s="82">
        <v>0</v>
      </c>
      <c r="L426" s="82">
        <v>0</v>
      </c>
      <c r="M426" s="82">
        <v>0</v>
      </c>
      <c r="N426" s="82">
        <v>0</v>
      </c>
      <c r="O426" s="82">
        <v>0</v>
      </c>
      <c r="P426" s="82">
        <v>0</v>
      </c>
      <c r="Q426" s="82">
        <v>0</v>
      </c>
      <c r="R426" s="82">
        <v>0</v>
      </c>
      <c r="S426" s="82">
        <v>0</v>
      </c>
      <c r="T426" s="82">
        <v>0</v>
      </c>
      <c r="U426" s="82">
        <v>0</v>
      </c>
      <c r="V426" s="82">
        <v>0</v>
      </c>
      <c r="W426" s="82">
        <v>0</v>
      </c>
      <c r="X426" s="82">
        <v>0</v>
      </c>
      <c r="Y426" s="82">
        <v>0</v>
      </c>
      <c r="Z426" s="82">
        <v>0</v>
      </c>
      <c r="AA426" s="82">
        <v>0</v>
      </c>
      <c r="AB426" s="82">
        <v>0</v>
      </c>
      <c r="AC426" s="82">
        <v>0</v>
      </c>
      <c r="AD426" s="82">
        <v>0</v>
      </c>
      <c r="AE426" s="82">
        <v>0</v>
      </c>
      <c r="AF426" s="82">
        <v>0</v>
      </c>
      <c r="AG426" s="82">
        <v>0</v>
      </c>
      <c r="AH426" s="82">
        <v>0</v>
      </c>
      <c r="AI426" s="82">
        <v>0</v>
      </c>
      <c r="AJ426" s="82">
        <v>0</v>
      </c>
      <c r="AK426" s="82">
        <v>0</v>
      </c>
      <c r="AL426" s="82">
        <v>0</v>
      </c>
      <c r="AM426" s="82">
        <v>0</v>
      </c>
      <c r="AN426" s="82">
        <v>0</v>
      </c>
      <c r="AO426" s="82">
        <v>0</v>
      </c>
      <c r="AP426" s="82">
        <v>0</v>
      </c>
      <c r="AQ426" s="82">
        <v>0</v>
      </c>
    </row>
    <row r="427" spans="1:43" ht="31.5">
      <c r="A427" s="56" t="s">
        <v>306</v>
      </c>
      <c r="B427" s="52" t="s">
        <v>268</v>
      </c>
      <c r="C427" s="53" t="s">
        <v>96</v>
      </c>
      <c r="D427" s="82">
        <v>0</v>
      </c>
      <c r="E427" s="82">
        <v>0</v>
      </c>
      <c r="F427" s="82">
        <v>0</v>
      </c>
      <c r="G427" s="82">
        <v>0</v>
      </c>
      <c r="H427" s="82">
        <v>0</v>
      </c>
      <c r="I427" s="82">
        <v>0</v>
      </c>
      <c r="J427" s="82">
        <v>0</v>
      </c>
      <c r="K427" s="82">
        <v>0</v>
      </c>
      <c r="L427" s="82">
        <v>0</v>
      </c>
      <c r="M427" s="82">
        <v>0</v>
      </c>
      <c r="N427" s="82">
        <v>0</v>
      </c>
      <c r="O427" s="82">
        <v>0</v>
      </c>
      <c r="P427" s="82">
        <v>0</v>
      </c>
      <c r="Q427" s="82">
        <v>0</v>
      </c>
      <c r="R427" s="82">
        <v>0</v>
      </c>
      <c r="S427" s="82">
        <v>0</v>
      </c>
      <c r="T427" s="82">
        <v>0</v>
      </c>
      <c r="U427" s="82">
        <v>0</v>
      </c>
      <c r="V427" s="82">
        <v>0</v>
      </c>
      <c r="W427" s="82">
        <v>0</v>
      </c>
      <c r="X427" s="82">
        <v>0</v>
      </c>
      <c r="Y427" s="82">
        <v>0</v>
      </c>
      <c r="Z427" s="82">
        <v>0</v>
      </c>
      <c r="AA427" s="82">
        <v>0</v>
      </c>
      <c r="AB427" s="82">
        <v>0</v>
      </c>
      <c r="AC427" s="82">
        <v>0</v>
      </c>
      <c r="AD427" s="82">
        <v>0</v>
      </c>
      <c r="AE427" s="82">
        <v>0</v>
      </c>
      <c r="AF427" s="82">
        <v>0</v>
      </c>
      <c r="AG427" s="82">
        <v>0</v>
      </c>
      <c r="AH427" s="82">
        <v>0</v>
      </c>
      <c r="AI427" s="82">
        <v>0</v>
      </c>
      <c r="AJ427" s="82">
        <v>0</v>
      </c>
      <c r="AK427" s="82">
        <v>0</v>
      </c>
      <c r="AL427" s="82">
        <v>0</v>
      </c>
      <c r="AM427" s="82">
        <v>0</v>
      </c>
      <c r="AN427" s="82">
        <v>0</v>
      </c>
      <c r="AO427" s="82">
        <v>0</v>
      </c>
      <c r="AP427" s="82">
        <v>0</v>
      </c>
      <c r="AQ427" s="82">
        <v>0</v>
      </c>
    </row>
    <row r="428" spans="1:43" ht="31.5">
      <c r="A428" s="56" t="s">
        <v>307</v>
      </c>
      <c r="B428" s="52" t="s">
        <v>308</v>
      </c>
      <c r="C428" s="53" t="s">
        <v>96</v>
      </c>
      <c r="D428" s="82">
        <v>0</v>
      </c>
      <c r="E428" s="82">
        <v>0</v>
      </c>
      <c r="F428" s="82">
        <v>0</v>
      </c>
      <c r="G428" s="82">
        <v>0</v>
      </c>
      <c r="H428" s="82">
        <v>0</v>
      </c>
      <c r="I428" s="82">
        <v>0</v>
      </c>
      <c r="J428" s="82">
        <v>0</v>
      </c>
      <c r="K428" s="82">
        <v>0</v>
      </c>
      <c r="L428" s="82">
        <v>0</v>
      </c>
      <c r="M428" s="82">
        <v>0</v>
      </c>
      <c r="N428" s="82">
        <v>0</v>
      </c>
      <c r="O428" s="82">
        <v>0</v>
      </c>
      <c r="P428" s="82">
        <v>0</v>
      </c>
      <c r="Q428" s="82">
        <v>0</v>
      </c>
      <c r="R428" s="82">
        <v>0</v>
      </c>
      <c r="S428" s="82">
        <v>0</v>
      </c>
      <c r="T428" s="82">
        <v>0</v>
      </c>
      <c r="U428" s="82">
        <v>0</v>
      </c>
      <c r="V428" s="82">
        <v>0</v>
      </c>
      <c r="W428" s="82">
        <v>0</v>
      </c>
      <c r="X428" s="82">
        <v>0</v>
      </c>
      <c r="Y428" s="82">
        <v>0</v>
      </c>
      <c r="Z428" s="82">
        <v>0</v>
      </c>
      <c r="AA428" s="82">
        <v>0</v>
      </c>
      <c r="AB428" s="82">
        <v>0</v>
      </c>
      <c r="AC428" s="82">
        <v>0</v>
      </c>
      <c r="AD428" s="82">
        <v>0</v>
      </c>
      <c r="AE428" s="82">
        <v>0</v>
      </c>
      <c r="AF428" s="82">
        <v>0</v>
      </c>
      <c r="AG428" s="82">
        <v>0</v>
      </c>
      <c r="AH428" s="82">
        <v>0</v>
      </c>
      <c r="AI428" s="82">
        <v>0</v>
      </c>
      <c r="AJ428" s="82">
        <v>0</v>
      </c>
      <c r="AK428" s="82">
        <v>0</v>
      </c>
      <c r="AL428" s="82">
        <v>0</v>
      </c>
      <c r="AM428" s="82">
        <v>0</v>
      </c>
      <c r="AN428" s="82">
        <v>0</v>
      </c>
      <c r="AO428" s="82">
        <v>0</v>
      </c>
      <c r="AP428" s="82">
        <v>0</v>
      </c>
      <c r="AQ428" s="82">
        <v>0</v>
      </c>
    </row>
    <row r="429" spans="1:43" ht="47.25">
      <c r="A429" s="56" t="s">
        <v>309</v>
      </c>
      <c r="B429" s="52" t="s">
        <v>310</v>
      </c>
      <c r="C429" s="53" t="s">
        <v>96</v>
      </c>
      <c r="D429" s="82">
        <v>0</v>
      </c>
      <c r="E429" s="82">
        <v>0</v>
      </c>
      <c r="F429" s="82">
        <v>0</v>
      </c>
      <c r="G429" s="82">
        <v>0</v>
      </c>
      <c r="H429" s="82">
        <v>0</v>
      </c>
      <c r="I429" s="82">
        <v>0</v>
      </c>
      <c r="J429" s="82">
        <v>0</v>
      </c>
      <c r="K429" s="82">
        <v>0</v>
      </c>
      <c r="L429" s="82">
        <v>0</v>
      </c>
      <c r="M429" s="82">
        <v>0</v>
      </c>
      <c r="N429" s="82">
        <v>0</v>
      </c>
      <c r="O429" s="82">
        <v>0</v>
      </c>
      <c r="P429" s="82">
        <v>0</v>
      </c>
      <c r="Q429" s="82">
        <v>0</v>
      </c>
      <c r="R429" s="82">
        <v>0</v>
      </c>
      <c r="S429" s="82">
        <v>0</v>
      </c>
      <c r="T429" s="82">
        <v>0</v>
      </c>
      <c r="U429" s="82">
        <v>0</v>
      </c>
      <c r="V429" s="82">
        <v>0</v>
      </c>
      <c r="W429" s="82">
        <v>0</v>
      </c>
      <c r="X429" s="82">
        <v>0</v>
      </c>
      <c r="Y429" s="82">
        <v>0</v>
      </c>
      <c r="Z429" s="82">
        <v>0</v>
      </c>
      <c r="AA429" s="82">
        <v>0</v>
      </c>
      <c r="AB429" s="82">
        <v>0</v>
      </c>
      <c r="AC429" s="82">
        <v>0</v>
      </c>
      <c r="AD429" s="82">
        <v>0</v>
      </c>
      <c r="AE429" s="82">
        <v>0</v>
      </c>
      <c r="AF429" s="82">
        <v>0</v>
      </c>
      <c r="AG429" s="82">
        <v>0</v>
      </c>
      <c r="AH429" s="82">
        <v>0</v>
      </c>
      <c r="AI429" s="82">
        <v>0</v>
      </c>
      <c r="AJ429" s="82">
        <v>0</v>
      </c>
      <c r="AK429" s="82">
        <v>0</v>
      </c>
      <c r="AL429" s="82">
        <v>0</v>
      </c>
      <c r="AM429" s="82">
        <v>0</v>
      </c>
      <c r="AN429" s="82">
        <v>0</v>
      </c>
      <c r="AO429" s="82">
        <v>0</v>
      </c>
      <c r="AP429" s="82">
        <v>0</v>
      </c>
      <c r="AQ429" s="82">
        <v>0</v>
      </c>
    </row>
    <row r="430" spans="1:43" ht="15.75">
      <c r="A430" s="56" t="s">
        <v>311</v>
      </c>
      <c r="B430" s="52" t="s">
        <v>312</v>
      </c>
      <c r="C430" s="53" t="s">
        <v>96</v>
      </c>
      <c r="D430" s="82">
        <v>0</v>
      </c>
      <c r="E430" s="82">
        <v>0</v>
      </c>
      <c r="F430" s="82">
        <v>0</v>
      </c>
      <c r="G430" s="82">
        <v>0</v>
      </c>
      <c r="H430" s="82">
        <v>0</v>
      </c>
      <c r="I430" s="82">
        <v>0</v>
      </c>
      <c r="J430" s="82">
        <v>0</v>
      </c>
      <c r="K430" s="82">
        <v>0</v>
      </c>
      <c r="L430" s="82">
        <v>0</v>
      </c>
      <c r="M430" s="82">
        <v>0</v>
      </c>
      <c r="N430" s="82">
        <v>0</v>
      </c>
      <c r="O430" s="82">
        <v>0</v>
      </c>
      <c r="P430" s="82">
        <v>0</v>
      </c>
      <c r="Q430" s="82">
        <v>0</v>
      </c>
      <c r="R430" s="82">
        <v>0</v>
      </c>
      <c r="S430" s="82">
        <v>0</v>
      </c>
      <c r="T430" s="82">
        <v>0</v>
      </c>
      <c r="U430" s="82">
        <v>0</v>
      </c>
      <c r="V430" s="82">
        <v>0</v>
      </c>
      <c r="W430" s="82">
        <v>0</v>
      </c>
      <c r="X430" s="82">
        <v>0</v>
      </c>
      <c r="Y430" s="82">
        <v>0</v>
      </c>
      <c r="Z430" s="82">
        <v>0</v>
      </c>
      <c r="AA430" s="82">
        <v>0</v>
      </c>
      <c r="AB430" s="82">
        <v>0</v>
      </c>
      <c r="AC430" s="82">
        <v>0</v>
      </c>
      <c r="AD430" s="82">
        <v>0</v>
      </c>
      <c r="AE430" s="82">
        <v>0</v>
      </c>
      <c r="AF430" s="82">
        <v>0</v>
      </c>
      <c r="AG430" s="82">
        <v>0</v>
      </c>
      <c r="AH430" s="82">
        <v>0</v>
      </c>
      <c r="AI430" s="82">
        <v>0</v>
      </c>
      <c r="AJ430" s="82">
        <v>0</v>
      </c>
      <c r="AK430" s="82">
        <v>0</v>
      </c>
      <c r="AL430" s="82">
        <v>0</v>
      </c>
      <c r="AM430" s="82">
        <v>0</v>
      </c>
      <c r="AN430" s="82">
        <v>0</v>
      </c>
      <c r="AO430" s="82">
        <v>0</v>
      </c>
      <c r="AP430" s="82">
        <v>0</v>
      </c>
      <c r="AQ430" s="82">
        <v>0</v>
      </c>
    </row>
    <row r="431" spans="1:43" ht="31.5">
      <c r="A431" s="56" t="s">
        <v>313</v>
      </c>
      <c r="B431" s="52" t="s">
        <v>314</v>
      </c>
      <c r="C431" s="53" t="s">
        <v>96</v>
      </c>
      <c r="D431" s="82">
        <v>0</v>
      </c>
      <c r="E431" s="82">
        <v>0</v>
      </c>
      <c r="F431" s="82">
        <v>0</v>
      </c>
      <c r="G431" s="82">
        <v>0</v>
      </c>
      <c r="H431" s="82">
        <v>0</v>
      </c>
      <c r="I431" s="82">
        <v>0</v>
      </c>
      <c r="J431" s="82">
        <v>0</v>
      </c>
      <c r="K431" s="82">
        <v>0</v>
      </c>
      <c r="L431" s="82">
        <v>0</v>
      </c>
      <c r="M431" s="82">
        <v>0</v>
      </c>
      <c r="N431" s="82">
        <v>0</v>
      </c>
      <c r="O431" s="82">
        <v>0</v>
      </c>
      <c r="P431" s="82">
        <v>0</v>
      </c>
      <c r="Q431" s="82">
        <v>0</v>
      </c>
      <c r="R431" s="82">
        <v>0</v>
      </c>
      <c r="S431" s="82">
        <v>0</v>
      </c>
      <c r="T431" s="82">
        <v>0</v>
      </c>
      <c r="U431" s="82">
        <v>0</v>
      </c>
      <c r="V431" s="82">
        <v>0</v>
      </c>
      <c r="W431" s="82">
        <v>0</v>
      </c>
      <c r="X431" s="82">
        <v>0</v>
      </c>
      <c r="Y431" s="82">
        <v>0</v>
      </c>
      <c r="Z431" s="82">
        <v>0</v>
      </c>
      <c r="AA431" s="82">
        <v>0</v>
      </c>
      <c r="AB431" s="82">
        <v>0</v>
      </c>
      <c r="AC431" s="82">
        <v>0</v>
      </c>
      <c r="AD431" s="82">
        <v>0</v>
      </c>
      <c r="AE431" s="82">
        <v>0</v>
      </c>
      <c r="AF431" s="82">
        <v>0</v>
      </c>
      <c r="AG431" s="82">
        <v>0</v>
      </c>
      <c r="AH431" s="82">
        <v>0</v>
      </c>
      <c r="AI431" s="82">
        <v>0</v>
      </c>
      <c r="AJ431" s="82">
        <v>0</v>
      </c>
      <c r="AK431" s="82">
        <v>0</v>
      </c>
      <c r="AL431" s="82">
        <v>0</v>
      </c>
      <c r="AM431" s="82">
        <v>0</v>
      </c>
      <c r="AN431" s="82">
        <v>0</v>
      </c>
      <c r="AO431" s="82">
        <v>0</v>
      </c>
      <c r="AP431" s="82">
        <v>0</v>
      </c>
      <c r="AQ431" s="82">
        <v>0</v>
      </c>
    </row>
    <row r="432" spans="1:43" ht="31.5">
      <c r="A432" s="56" t="s">
        <v>315</v>
      </c>
      <c r="B432" s="52" t="s">
        <v>316</v>
      </c>
      <c r="C432" s="53" t="s">
        <v>96</v>
      </c>
      <c r="D432" s="82">
        <v>0</v>
      </c>
      <c r="E432" s="82">
        <v>0</v>
      </c>
      <c r="F432" s="82">
        <v>0</v>
      </c>
      <c r="G432" s="82">
        <v>0</v>
      </c>
      <c r="H432" s="82">
        <v>0</v>
      </c>
      <c r="I432" s="82">
        <v>0</v>
      </c>
      <c r="J432" s="82">
        <v>0</v>
      </c>
      <c r="K432" s="82">
        <v>0</v>
      </c>
      <c r="L432" s="82">
        <v>0</v>
      </c>
      <c r="M432" s="82">
        <v>0</v>
      </c>
      <c r="N432" s="82">
        <v>0</v>
      </c>
      <c r="O432" s="82">
        <v>0</v>
      </c>
      <c r="P432" s="82">
        <v>0</v>
      </c>
      <c r="Q432" s="82">
        <v>0</v>
      </c>
      <c r="R432" s="82">
        <v>0</v>
      </c>
      <c r="S432" s="82">
        <v>0</v>
      </c>
      <c r="T432" s="82">
        <v>0</v>
      </c>
      <c r="U432" s="82">
        <v>0</v>
      </c>
      <c r="V432" s="82">
        <v>0</v>
      </c>
      <c r="W432" s="82">
        <v>0</v>
      </c>
      <c r="X432" s="82">
        <v>0</v>
      </c>
      <c r="Y432" s="82">
        <v>0</v>
      </c>
      <c r="Z432" s="82">
        <v>0</v>
      </c>
      <c r="AA432" s="82">
        <v>0</v>
      </c>
      <c r="AB432" s="82">
        <v>0</v>
      </c>
      <c r="AC432" s="82">
        <v>0</v>
      </c>
      <c r="AD432" s="82">
        <v>0</v>
      </c>
      <c r="AE432" s="82">
        <v>0</v>
      </c>
      <c r="AF432" s="82">
        <v>0</v>
      </c>
      <c r="AG432" s="82">
        <v>0</v>
      </c>
      <c r="AH432" s="82">
        <v>0</v>
      </c>
      <c r="AI432" s="82">
        <v>0</v>
      </c>
      <c r="AJ432" s="82">
        <v>0</v>
      </c>
      <c r="AK432" s="82">
        <v>0</v>
      </c>
      <c r="AL432" s="82">
        <v>0</v>
      </c>
      <c r="AM432" s="82">
        <v>0</v>
      </c>
      <c r="AN432" s="82">
        <v>0</v>
      </c>
      <c r="AO432" s="82">
        <v>0</v>
      </c>
      <c r="AP432" s="82">
        <v>0</v>
      </c>
      <c r="AQ432" s="82">
        <v>0</v>
      </c>
    </row>
    <row r="433" spans="1:43" ht="31.5">
      <c r="A433" s="56" t="s">
        <v>317</v>
      </c>
      <c r="B433" s="52" t="s">
        <v>318</v>
      </c>
      <c r="C433" s="53" t="s">
        <v>96</v>
      </c>
      <c r="D433" s="82">
        <v>0</v>
      </c>
      <c r="E433" s="82">
        <v>0</v>
      </c>
      <c r="F433" s="82">
        <v>0</v>
      </c>
      <c r="G433" s="82">
        <v>0</v>
      </c>
      <c r="H433" s="82">
        <v>0</v>
      </c>
      <c r="I433" s="82">
        <v>0</v>
      </c>
      <c r="J433" s="82">
        <v>0</v>
      </c>
      <c r="K433" s="82">
        <v>0</v>
      </c>
      <c r="L433" s="82">
        <v>0</v>
      </c>
      <c r="M433" s="82">
        <v>0</v>
      </c>
      <c r="N433" s="82">
        <v>0</v>
      </c>
      <c r="O433" s="82">
        <v>0</v>
      </c>
      <c r="P433" s="82">
        <v>0</v>
      </c>
      <c r="Q433" s="82">
        <v>0</v>
      </c>
      <c r="R433" s="82">
        <v>0</v>
      </c>
      <c r="S433" s="82">
        <v>0</v>
      </c>
      <c r="T433" s="82">
        <v>0</v>
      </c>
      <c r="U433" s="82">
        <v>0</v>
      </c>
      <c r="V433" s="82">
        <v>0</v>
      </c>
      <c r="W433" s="82">
        <v>0</v>
      </c>
      <c r="X433" s="82">
        <v>0</v>
      </c>
      <c r="Y433" s="82">
        <v>0</v>
      </c>
      <c r="Z433" s="82">
        <v>0</v>
      </c>
      <c r="AA433" s="82">
        <v>0</v>
      </c>
      <c r="AB433" s="82">
        <v>0</v>
      </c>
      <c r="AC433" s="82">
        <v>0</v>
      </c>
      <c r="AD433" s="82">
        <v>0</v>
      </c>
      <c r="AE433" s="82">
        <v>0</v>
      </c>
      <c r="AF433" s="82">
        <v>0</v>
      </c>
      <c r="AG433" s="82">
        <v>0</v>
      </c>
      <c r="AH433" s="82">
        <v>0</v>
      </c>
      <c r="AI433" s="82">
        <v>0</v>
      </c>
      <c r="AJ433" s="82">
        <v>0</v>
      </c>
      <c r="AK433" s="82">
        <v>0</v>
      </c>
      <c r="AL433" s="82">
        <v>0</v>
      </c>
      <c r="AM433" s="82">
        <v>0</v>
      </c>
      <c r="AN433" s="82">
        <v>0</v>
      </c>
      <c r="AO433" s="82">
        <v>0</v>
      </c>
      <c r="AP433" s="82">
        <v>0</v>
      </c>
      <c r="AQ433" s="82">
        <v>0</v>
      </c>
    </row>
    <row r="434" spans="1:43" ht="31.5">
      <c r="A434" s="56" t="s">
        <v>319</v>
      </c>
      <c r="B434" s="52" t="s">
        <v>320</v>
      </c>
      <c r="C434" s="53" t="s">
        <v>96</v>
      </c>
      <c r="D434" s="82">
        <v>0</v>
      </c>
      <c r="E434" s="82">
        <v>0</v>
      </c>
      <c r="F434" s="82">
        <v>0</v>
      </c>
      <c r="G434" s="82">
        <v>0</v>
      </c>
      <c r="H434" s="82">
        <v>0</v>
      </c>
      <c r="I434" s="82">
        <v>0</v>
      </c>
      <c r="J434" s="82">
        <v>0</v>
      </c>
      <c r="K434" s="82">
        <v>0</v>
      </c>
      <c r="L434" s="82">
        <v>0</v>
      </c>
      <c r="M434" s="82">
        <v>0</v>
      </c>
      <c r="N434" s="82">
        <v>0</v>
      </c>
      <c r="O434" s="82">
        <v>0</v>
      </c>
      <c r="P434" s="82">
        <v>0</v>
      </c>
      <c r="Q434" s="82">
        <v>0</v>
      </c>
      <c r="R434" s="82">
        <v>0</v>
      </c>
      <c r="S434" s="82">
        <v>0</v>
      </c>
      <c r="T434" s="82">
        <v>0</v>
      </c>
      <c r="U434" s="82">
        <v>0</v>
      </c>
      <c r="V434" s="82">
        <v>0</v>
      </c>
      <c r="W434" s="82">
        <v>0</v>
      </c>
      <c r="X434" s="82">
        <v>0</v>
      </c>
      <c r="Y434" s="82">
        <v>0</v>
      </c>
      <c r="Z434" s="82">
        <v>0</v>
      </c>
      <c r="AA434" s="82">
        <v>0</v>
      </c>
      <c r="AB434" s="82">
        <v>0</v>
      </c>
      <c r="AC434" s="82">
        <v>0</v>
      </c>
      <c r="AD434" s="82">
        <v>0</v>
      </c>
      <c r="AE434" s="82">
        <v>0</v>
      </c>
      <c r="AF434" s="82">
        <v>0</v>
      </c>
      <c r="AG434" s="82">
        <v>0</v>
      </c>
      <c r="AH434" s="82">
        <v>0</v>
      </c>
      <c r="AI434" s="82">
        <v>0</v>
      </c>
      <c r="AJ434" s="82">
        <v>0</v>
      </c>
      <c r="AK434" s="82">
        <v>0</v>
      </c>
      <c r="AL434" s="82">
        <v>0</v>
      </c>
      <c r="AM434" s="82">
        <v>0</v>
      </c>
      <c r="AN434" s="82">
        <v>0</v>
      </c>
      <c r="AO434" s="82">
        <v>0</v>
      </c>
      <c r="AP434" s="82">
        <v>0</v>
      </c>
      <c r="AQ434" s="82">
        <v>0</v>
      </c>
    </row>
    <row r="435" spans="1:43" ht="31.5">
      <c r="A435" s="56" t="s">
        <v>321</v>
      </c>
      <c r="B435" s="52" t="s">
        <v>322</v>
      </c>
      <c r="C435" s="53" t="s">
        <v>96</v>
      </c>
      <c r="D435" s="82">
        <v>0</v>
      </c>
      <c r="E435" s="82">
        <v>0</v>
      </c>
      <c r="F435" s="82">
        <v>0</v>
      </c>
      <c r="G435" s="82">
        <v>0</v>
      </c>
      <c r="H435" s="82">
        <v>0</v>
      </c>
      <c r="I435" s="82">
        <v>0</v>
      </c>
      <c r="J435" s="82">
        <v>0</v>
      </c>
      <c r="K435" s="82">
        <v>0</v>
      </c>
      <c r="L435" s="82">
        <v>0</v>
      </c>
      <c r="M435" s="82">
        <v>0</v>
      </c>
      <c r="N435" s="82">
        <v>0</v>
      </c>
      <c r="O435" s="82">
        <v>0</v>
      </c>
      <c r="P435" s="82">
        <v>0</v>
      </c>
      <c r="Q435" s="82">
        <v>0</v>
      </c>
      <c r="R435" s="82">
        <v>0</v>
      </c>
      <c r="S435" s="82">
        <v>0</v>
      </c>
      <c r="T435" s="82">
        <v>0</v>
      </c>
      <c r="U435" s="82">
        <v>0</v>
      </c>
      <c r="V435" s="82">
        <v>0</v>
      </c>
      <c r="W435" s="82">
        <v>0</v>
      </c>
      <c r="X435" s="82">
        <v>0</v>
      </c>
      <c r="Y435" s="82">
        <v>0</v>
      </c>
      <c r="Z435" s="82">
        <v>0</v>
      </c>
      <c r="AA435" s="82">
        <v>0</v>
      </c>
      <c r="AB435" s="82">
        <v>0</v>
      </c>
      <c r="AC435" s="82">
        <v>0</v>
      </c>
      <c r="AD435" s="82">
        <v>0</v>
      </c>
      <c r="AE435" s="82">
        <v>0</v>
      </c>
      <c r="AF435" s="82">
        <v>0</v>
      </c>
      <c r="AG435" s="82">
        <v>0</v>
      </c>
      <c r="AH435" s="82">
        <v>0</v>
      </c>
      <c r="AI435" s="82">
        <v>0</v>
      </c>
      <c r="AJ435" s="82">
        <v>0</v>
      </c>
      <c r="AK435" s="82">
        <v>0</v>
      </c>
      <c r="AL435" s="82">
        <v>0</v>
      </c>
      <c r="AM435" s="82">
        <v>0</v>
      </c>
      <c r="AN435" s="82">
        <v>0</v>
      </c>
      <c r="AO435" s="82">
        <v>0</v>
      </c>
      <c r="AP435" s="82">
        <v>0</v>
      </c>
      <c r="AQ435" s="82">
        <v>0</v>
      </c>
    </row>
    <row r="436" spans="1:43" ht="47.25">
      <c r="A436" s="56" t="s">
        <v>323</v>
      </c>
      <c r="B436" s="52" t="s">
        <v>324</v>
      </c>
      <c r="C436" s="53" t="s">
        <v>96</v>
      </c>
      <c r="D436" s="82">
        <v>0</v>
      </c>
      <c r="E436" s="82">
        <v>0</v>
      </c>
      <c r="F436" s="82">
        <v>0</v>
      </c>
      <c r="G436" s="82">
        <v>0</v>
      </c>
      <c r="H436" s="82">
        <v>0</v>
      </c>
      <c r="I436" s="82">
        <v>0</v>
      </c>
      <c r="J436" s="82">
        <v>0</v>
      </c>
      <c r="K436" s="82">
        <v>0</v>
      </c>
      <c r="L436" s="82">
        <v>0</v>
      </c>
      <c r="M436" s="82">
        <v>0</v>
      </c>
      <c r="N436" s="82">
        <v>0</v>
      </c>
      <c r="O436" s="82">
        <v>0</v>
      </c>
      <c r="P436" s="82">
        <v>0</v>
      </c>
      <c r="Q436" s="82">
        <v>0</v>
      </c>
      <c r="R436" s="82">
        <v>0</v>
      </c>
      <c r="S436" s="82">
        <v>0</v>
      </c>
      <c r="T436" s="82">
        <v>0</v>
      </c>
      <c r="U436" s="82">
        <v>0</v>
      </c>
      <c r="V436" s="82">
        <v>0</v>
      </c>
      <c r="W436" s="82">
        <v>0</v>
      </c>
      <c r="X436" s="82">
        <v>0</v>
      </c>
      <c r="Y436" s="82">
        <v>0</v>
      </c>
      <c r="Z436" s="82">
        <v>0</v>
      </c>
      <c r="AA436" s="82">
        <v>0</v>
      </c>
      <c r="AB436" s="82">
        <v>0</v>
      </c>
      <c r="AC436" s="82">
        <v>0</v>
      </c>
      <c r="AD436" s="82">
        <v>0</v>
      </c>
      <c r="AE436" s="82">
        <v>0</v>
      </c>
      <c r="AF436" s="82">
        <v>0</v>
      </c>
      <c r="AG436" s="82">
        <v>0</v>
      </c>
      <c r="AH436" s="82">
        <v>0</v>
      </c>
      <c r="AI436" s="82">
        <v>0</v>
      </c>
      <c r="AJ436" s="82">
        <v>0</v>
      </c>
      <c r="AK436" s="82">
        <v>0</v>
      </c>
      <c r="AL436" s="82">
        <v>0</v>
      </c>
      <c r="AM436" s="82">
        <v>0</v>
      </c>
      <c r="AN436" s="82">
        <v>0</v>
      </c>
      <c r="AO436" s="82">
        <v>0</v>
      </c>
      <c r="AP436" s="82">
        <v>0</v>
      </c>
      <c r="AQ436" s="82">
        <v>0</v>
      </c>
    </row>
    <row r="437" spans="1:43" ht="31.5">
      <c r="A437" s="56" t="s">
        <v>325</v>
      </c>
      <c r="B437" s="52" t="s">
        <v>326</v>
      </c>
      <c r="C437" s="53" t="s">
        <v>96</v>
      </c>
      <c r="D437" s="82">
        <v>0</v>
      </c>
      <c r="E437" s="82">
        <v>0</v>
      </c>
      <c r="F437" s="82">
        <v>0</v>
      </c>
      <c r="G437" s="82">
        <v>0</v>
      </c>
      <c r="H437" s="82">
        <v>0</v>
      </c>
      <c r="I437" s="82">
        <v>0</v>
      </c>
      <c r="J437" s="82">
        <v>0</v>
      </c>
      <c r="K437" s="82">
        <v>0</v>
      </c>
      <c r="L437" s="82">
        <v>0</v>
      </c>
      <c r="M437" s="82">
        <v>0</v>
      </c>
      <c r="N437" s="82">
        <v>0</v>
      </c>
      <c r="O437" s="82">
        <v>0</v>
      </c>
      <c r="P437" s="82">
        <v>0</v>
      </c>
      <c r="Q437" s="82">
        <v>0</v>
      </c>
      <c r="R437" s="82">
        <v>0</v>
      </c>
      <c r="S437" s="82">
        <v>0</v>
      </c>
      <c r="T437" s="82">
        <v>0</v>
      </c>
      <c r="U437" s="82">
        <v>0</v>
      </c>
      <c r="V437" s="82">
        <v>0</v>
      </c>
      <c r="W437" s="82">
        <v>0</v>
      </c>
      <c r="X437" s="82">
        <v>0</v>
      </c>
      <c r="Y437" s="82">
        <v>0</v>
      </c>
      <c r="Z437" s="82">
        <v>0</v>
      </c>
      <c r="AA437" s="82">
        <v>0</v>
      </c>
      <c r="AB437" s="82">
        <v>0</v>
      </c>
      <c r="AC437" s="82">
        <v>0</v>
      </c>
      <c r="AD437" s="82">
        <v>0</v>
      </c>
      <c r="AE437" s="82">
        <v>0</v>
      </c>
      <c r="AF437" s="82">
        <v>0</v>
      </c>
      <c r="AG437" s="82">
        <v>0</v>
      </c>
      <c r="AH437" s="82">
        <v>0</v>
      </c>
      <c r="AI437" s="82">
        <v>0</v>
      </c>
      <c r="AJ437" s="82">
        <v>0</v>
      </c>
      <c r="AK437" s="82">
        <v>0</v>
      </c>
      <c r="AL437" s="82">
        <v>0</v>
      </c>
      <c r="AM437" s="82">
        <v>0</v>
      </c>
      <c r="AN437" s="82">
        <v>0</v>
      </c>
      <c r="AO437" s="82">
        <v>0</v>
      </c>
      <c r="AP437" s="82">
        <v>0</v>
      </c>
      <c r="AQ437" s="82">
        <v>0</v>
      </c>
    </row>
    <row r="438" spans="1:43" ht="31.5">
      <c r="A438" s="56" t="s">
        <v>327</v>
      </c>
      <c r="B438" s="52" t="s">
        <v>91</v>
      </c>
      <c r="C438" s="53" t="s">
        <v>96</v>
      </c>
      <c r="D438" s="82">
        <v>0</v>
      </c>
      <c r="E438" s="82">
        <v>0</v>
      </c>
      <c r="F438" s="82">
        <v>0</v>
      </c>
      <c r="G438" s="82">
        <v>0</v>
      </c>
      <c r="H438" s="82">
        <v>0</v>
      </c>
      <c r="I438" s="82">
        <v>0</v>
      </c>
      <c r="J438" s="82">
        <v>0</v>
      </c>
      <c r="K438" s="82">
        <v>0</v>
      </c>
      <c r="L438" s="82">
        <v>0</v>
      </c>
      <c r="M438" s="82">
        <v>0</v>
      </c>
      <c r="N438" s="82">
        <v>0</v>
      </c>
      <c r="O438" s="82">
        <v>0</v>
      </c>
      <c r="P438" s="82">
        <v>0</v>
      </c>
      <c r="Q438" s="82">
        <v>0</v>
      </c>
      <c r="R438" s="82">
        <v>0</v>
      </c>
      <c r="S438" s="82">
        <v>0</v>
      </c>
      <c r="T438" s="82">
        <v>0</v>
      </c>
      <c r="U438" s="82">
        <v>0</v>
      </c>
      <c r="V438" s="82">
        <v>0</v>
      </c>
      <c r="W438" s="82">
        <v>0</v>
      </c>
      <c r="X438" s="82">
        <v>0</v>
      </c>
      <c r="Y438" s="82">
        <v>0</v>
      </c>
      <c r="Z438" s="82">
        <v>0</v>
      </c>
      <c r="AA438" s="82">
        <v>0</v>
      </c>
      <c r="AB438" s="82">
        <v>0</v>
      </c>
      <c r="AC438" s="82">
        <v>0</v>
      </c>
      <c r="AD438" s="82">
        <v>0</v>
      </c>
      <c r="AE438" s="82">
        <v>0</v>
      </c>
      <c r="AF438" s="82">
        <v>0</v>
      </c>
      <c r="AG438" s="82">
        <v>0</v>
      </c>
      <c r="AH438" s="82">
        <v>0</v>
      </c>
      <c r="AI438" s="82">
        <v>0</v>
      </c>
      <c r="AJ438" s="82">
        <v>0</v>
      </c>
      <c r="AK438" s="82">
        <v>0</v>
      </c>
      <c r="AL438" s="82">
        <v>0</v>
      </c>
      <c r="AM438" s="82">
        <v>0</v>
      </c>
      <c r="AN438" s="82">
        <v>0</v>
      </c>
      <c r="AO438" s="82">
        <v>0</v>
      </c>
      <c r="AP438" s="82">
        <v>0</v>
      </c>
      <c r="AQ438" s="82">
        <v>0</v>
      </c>
    </row>
    <row r="439" spans="1:43" ht="15.75">
      <c r="A439" s="56" t="s">
        <v>328</v>
      </c>
      <c r="B439" s="52" t="s">
        <v>92</v>
      </c>
      <c r="C439" s="53" t="s">
        <v>96</v>
      </c>
      <c r="D439" s="82">
        <v>0</v>
      </c>
      <c r="E439" s="82">
        <v>0</v>
      </c>
      <c r="F439" s="82">
        <v>0</v>
      </c>
      <c r="G439" s="82">
        <v>0</v>
      </c>
      <c r="H439" s="82">
        <v>0</v>
      </c>
      <c r="I439" s="82">
        <v>0</v>
      </c>
      <c r="J439" s="82">
        <v>0</v>
      </c>
      <c r="K439" s="82">
        <v>0</v>
      </c>
      <c r="L439" s="82">
        <v>0</v>
      </c>
      <c r="M439" s="82">
        <v>0</v>
      </c>
      <c r="N439" s="82">
        <v>0</v>
      </c>
      <c r="O439" s="82">
        <v>0</v>
      </c>
      <c r="P439" s="82">
        <v>0</v>
      </c>
      <c r="Q439" s="82">
        <v>0</v>
      </c>
      <c r="R439" s="82">
        <v>0</v>
      </c>
      <c r="S439" s="82">
        <v>0</v>
      </c>
      <c r="T439" s="82">
        <v>0</v>
      </c>
      <c r="U439" s="82">
        <v>0</v>
      </c>
      <c r="V439" s="82">
        <v>0</v>
      </c>
      <c r="W439" s="82">
        <v>0</v>
      </c>
      <c r="X439" s="82">
        <v>0</v>
      </c>
      <c r="Y439" s="82">
        <v>0</v>
      </c>
      <c r="Z439" s="82">
        <v>0</v>
      </c>
      <c r="AA439" s="82">
        <v>0</v>
      </c>
      <c r="AB439" s="82">
        <v>0</v>
      </c>
      <c r="AC439" s="82">
        <v>0</v>
      </c>
      <c r="AD439" s="82">
        <v>0</v>
      </c>
      <c r="AE439" s="82">
        <v>0</v>
      </c>
      <c r="AF439" s="82">
        <v>0</v>
      </c>
      <c r="AG439" s="82">
        <v>0</v>
      </c>
      <c r="AH439" s="82">
        <v>0</v>
      </c>
      <c r="AI439" s="82">
        <v>0</v>
      </c>
      <c r="AJ439" s="82">
        <v>0</v>
      </c>
      <c r="AK439" s="82">
        <v>0</v>
      </c>
      <c r="AL439" s="82">
        <v>0</v>
      </c>
      <c r="AM439" s="82">
        <v>0</v>
      </c>
      <c r="AN439" s="82">
        <v>0</v>
      </c>
      <c r="AO439" s="82">
        <v>0</v>
      </c>
      <c r="AP439" s="82">
        <v>0</v>
      </c>
      <c r="AQ439" s="82">
        <v>0</v>
      </c>
    </row>
    <row r="440" spans="1:43" ht="15.75">
      <c r="A440" s="56" t="s">
        <v>34</v>
      </c>
      <c r="B440" s="52" t="s">
        <v>329</v>
      </c>
      <c r="C440" s="53" t="s">
        <v>96</v>
      </c>
      <c r="D440" s="82">
        <v>0</v>
      </c>
      <c r="E440" s="82">
        <v>0</v>
      </c>
      <c r="F440" s="82">
        <v>0</v>
      </c>
      <c r="G440" s="82">
        <v>0</v>
      </c>
      <c r="H440" s="82">
        <v>0</v>
      </c>
      <c r="I440" s="82">
        <v>0</v>
      </c>
      <c r="J440" s="82">
        <v>0</v>
      </c>
      <c r="K440" s="82">
        <v>0</v>
      </c>
      <c r="L440" s="82">
        <v>0</v>
      </c>
      <c r="M440" s="82">
        <v>0</v>
      </c>
      <c r="N440" s="82">
        <v>0</v>
      </c>
      <c r="O440" s="82">
        <v>0</v>
      </c>
      <c r="P440" s="82">
        <v>0</v>
      </c>
      <c r="Q440" s="82">
        <v>0</v>
      </c>
      <c r="R440" s="82">
        <v>0</v>
      </c>
      <c r="S440" s="82">
        <v>0</v>
      </c>
      <c r="T440" s="82">
        <v>0</v>
      </c>
      <c r="U440" s="82">
        <v>0</v>
      </c>
      <c r="V440" s="82">
        <v>0</v>
      </c>
      <c r="W440" s="82">
        <v>0</v>
      </c>
      <c r="X440" s="82">
        <v>0</v>
      </c>
      <c r="Y440" s="82">
        <v>0</v>
      </c>
      <c r="Z440" s="82">
        <v>0</v>
      </c>
      <c r="AA440" s="82">
        <v>0</v>
      </c>
      <c r="AB440" s="82">
        <v>0</v>
      </c>
      <c r="AC440" s="82">
        <v>0</v>
      </c>
      <c r="AD440" s="82">
        <v>0</v>
      </c>
      <c r="AE440" s="82">
        <v>0</v>
      </c>
      <c r="AF440" s="82">
        <v>0</v>
      </c>
      <c r="AG440" s="82">
        <v>0</v>
      </c>
      <c r="AH440" s="82">
        <v>0</v>
      </c>
      <c r="AI440" s="82">
        <v>0</v>
      </c>
      <c r="AJ440" s="82">
        <v>0</v>
      </c>
      <c r="AK440" s="82">
        <v>0</v>
      </c>
      <c r="AL440" s="82">
        <v>0</v>
      </c>
      <c r="AM440" s="82">
        <v>0</v>
      </c>
      <c r="AN440" s="82">
        <v>0</v>
      </c>
      <c r="AO440" s="82">
        <v>0</v>
      </c>
      <c r="AP440" s="82">
        <v>0</v>
      </c>
      <c r="AQ440" s="82">
        <v>0</v>
      </c>
    </row>
    <row r="441" spans="1:43" ht="94.5">
      <c r="A441" s="56" t="s">
        <v>34</v>
      </c>
      <c r="B441" s="68" t="s">
        <v>474</v>
      </c>
      <c r="C441" s="53" t="s">
        <v>602</v>
      </c>
      <c r="D441" s="82">
        <v>0</v>
      </c>
      <c r="E441" s="82">
        <v>0</v>
      </c>
      <c r="F441" s="82">
        <v>0</v>
      </c>
      <c r="G441" s="82">
        <v>0</v>
      </c>
      <c r="H441" s="82">
        <v>0</v>
      </c>
      <c r="I441" s="82">
        <v>0</v>
      </c>
      <c r="J441" s="82">
        <v>0</v>
      </c>
      <c r="K441" s="82">
        <v>0</v>
      </c>
      <c r="L441" s="82">
        <v>0</v>
      </c>
      <c r="M441" s="82">
        <v>0</v>
      </c>
      <c r="N441" s="82">
        <v>0</v>
      </c>
      <c r="O441" s="82">
        <v>0</v>
      </c>
      <c r="P441" s="82">
        <v>0</v>
      </c>
      <c r="Q441" s="82">
        <v>0</v>
      </c>
      <c r="R441" s="82">
        <v>0</v>
      </c>
      <c r="S441" s="82">
        <v>0</v>
      </c>
      <c r="T441" s="82">
        <v>0</v>
      </c>
      <c r="U441" s="82">
        <v>0</v>
      </c>
      <c r="V441" s="82">
        <v>0</v>
      </c>
      <c r="W441" s="82">
        <v>0</v>
      </c>
      <c r="X441" s="82">
        <v>0</v>
      </c>
      <c r="Y441" s="82">
        <v>0</v>
      </c>
      <c r="Z441" s="82">
        <v>0</v>
      </c>
      <c r="AA441" s="82">
        <v>0</v>
      </c>
      <c r="AB441" s="82">
        <v>0</v>
      </c>
      <c r="AC441" s="82">
        <v>0</v>
      </c>
      <c r="AD441" s="82">
        <v>0</v>
      </c>
      <c r="AE441" s="82">
        <v>0</v>
      </c>
      <c r="AF441" s="82">
        <v>0</v>
      </c>
      <c r="AG441" s="82">
        <v>0</v>
      </c>
      <c r="AH441" s="82">
        <v>0</v>
      </c>
      <c r="AI441" s="82">
        <v>0</v>
      </c>
      <c r="AJ441" s="82">
        <v>0</v>
      </c>
      <c r="AK441" s="82">
        <v>0</v>
      </c>
      <c r="AL441" s="82">
        <v>0</v>
      </c>
      <c r="AM441" s="82">
        <v>0</v>
      </c>
      <c r="AN441" s="82">
        <v>0</v>
      </c>
      <c r="AO441" s="82">
        <v>0</v>
      </c>
      <c r="AP441" s="82">
        <v>0</v>
      </c>
      <c r="AQ441" s="82">
        <v>0</v>
      </c>
    </row>
    <row r="442" spans="1:43" ht="47.25">
      <c r="A442" s="56" t="s">
        <v>34</v>
      </c>
      <c r="B442" s="68" t="s">
        <v>628</v>
      </c>
      <c r="C442" s="53" t="s">
        <v>627</v>
      </c>
      <c r="D442" s="82">
        <v>0</v>
      </c>
      <c r="E442" s="82">
        <v>0</v>
      </c>
      <c r="F442" s="82">
        <v>0</v>
      </c>
      <c r="G442" s="82">
        <v>0</v>
      </c>
      <c r="H442" s="82">
        <v>0</v>
      </c>
      <c r="I442" s="82">
        <v>0</v>
      </c>
      <c r="J442" s="82">
        <v>0</v>
      </c>
      <c r="K442" s="82">
        <v>0</v>
      </c>
      <c r="L442" s="82">
        <v>0</v>
      </c>
      <c r="M442" s="82">
        <v>0</v>
      </c>
      <c r="N442" s="82">
        <v>0</v>
      </c>
      <c r="O442" s="82">
        <v>0</v>
      </c>
      <c r="P442" s="82">
        <v>0</v>
      </c>
      <c r="Q442" s="82">
        <v>0</v>
      </c>
      <c r="R442" s="82">
        <v>0</v>
      </c>
      <c r="S442" s="82">
        <v>0</v>
      </c>
      <c r="T442" s="82">
        <v>0</v>
      </c>
      <c r="U442" s="82">
        <v>0</v>
      </c>
      <c r="V442" s="82">
        <v>0</v>
      </c>
      <c r="W442" s="82">
        <v>0</v>
      </c>
      <c r="X442" s="82">
        <v>0</v>
      </c>
      <c r="Y442" s="82">
        <v>0</v>
      </c>
      <c r="Z442" s="82">
        <v>0</v>
      </c>
      <c r="AA442" s="82">
        <v>0</v>
      </c>
      <c r="AB442" s="82">
        <v>0</v>
      </c>
      <c r="AC442" s="82">
        <v>0</v>
      </c>
      <c r="AD442" s="82">
        <v>0</v>
      </c>
      <c r="AE442" s="82">
        <v>0</v>
      </c>
      <c r="AF442" s="82">
        <v>0</v>
      </c>
      <c r="AG442" s="82">
        <v>0</v>
      </c>
      <c r="AH442" s="82">
        <v>0</v>
      </c>
      <c r="AI442" s="82">
        <v>0</v>
      </c>
      <c r="AJ442" s="82">
        <v>0</v>
      </c>
      <c r="AK442" s="82">
        <v>0</v>
      </c>
      <c r="AL442" s="82">
        <v>0</v>
      </c>
      <c r="AM442" s="82">
        <v>0</v>
      </c>
      <c r="AN442" s="82">
        <v>0</v>
      </c>
      <c r="AO442" s="82">
        <v>0</v>
      </c>
      <c r="AP442" s="82">
        <v>0</v>
      </c>
      <c r="AQ442" s="82">
        <v>0</v>
      </c>
    </row>
    <row r="443" spans="1:43" ht="63">
      <c r="A443" s="56" t="s">
        <v>34</v>
      </c>
      <c r="B443" s="68" t="s">
        <v>390</v>
      </c>
      <c r="C443" s="53" t="s">
        <v>389</v>
      </c>
      <c r="D443" s="82">
        <v>0</v>
      </c>
      <c r="E443" s="82">
        <v>0</v>
      </c>
      <c r="F443" s="82">
        <v>0</v>
      </c>
      <c r="G443" s="82">
        <v>0</v>
      </c>
      <c r="H443" s="82">
        <v>0</v>
      </c>
      <c r="I443" s="82">
        <v>0</v>
      </c>
      <c r="J443" s="82">
        <v>0</v>
      </c>
      <c r="K443" s="82">
        <v>0</v>
      </c>
      <c r="L443" s="82">
        <v>0</v>
      </c>
      <c r="M443" s="82">
        <v>0</v>
      </c>
      <c r="N443" s="82">
        <v>0</v>
      </c>
      <c r="O443" s="82">
        <v>0</v>
      </c>
      <c r="P443" s="82">
        <v>0</v>
      </c>
      <c r="Q443" s="82">
        <v>0</v>
      </c>
      <c r="R443" s="82">
        <v>0</v>
      </c>
      <c r="S443" s="82">
        <v>0</v>
      </c>
      <c r="T443" s="82">
        <v>0</v>
      </c>
      <c r="U443" s="82">
        <v>0</v>
      </c>
      <c r="V443" s="82">
        <v>0</v>
      </c>
      <c r="W443" s="82">
        <v>0</v>
      </c>
      <c r="X443" s="82">
        <v>0</v>
      </c>
      <c r="Y443" s="82">
        <v>0</v>
      </c>
      <c r="Z443" s="82">
        <v>0</v>
      </c>
      <c r="AA443" s="82">
        <v>0</v>
      </c>
      <c r="AB443" s="82">
        <v>0</v>
      </c>
      <c r="AC443" s="82">
        <v>0</v>
      </c>
      <c r="AD443" s="82">
        <v>0</v>
      </c>
      <c r="AE443" s="82">
        <v>0</v>
      </c>
      <c r="AF443" s="82">
        <v>0</v>
      </c>
      <c r="AG443" s="82">
        <v>0</v>
      </c>
      <c r="AH443" s="82">
        <v>0</v>
      </c>
      <c r="AI443" s="82">
        <v>0</v>
      </c>
      <c r="AJ443" s="82">
        <v>0</v>
      </c>
      <c r="AK443" s="82">
        <v>0</v>
      </c>
      <c r="AL443" s="82">
        <v>0</v>
      </c>
      <c r="AM443" s="82">
        <v>0</v>
      </c>
      <c r="AN443" s="82">
        <v>0</v>
      </c>
      <c r="AO443" s="82">
        <v>0</v>
      </c>
      <c r="AP443" s="82">
        <v>0</v>
      </c>
      <c r="AQ443" s="82">
        <v>0</v>
      </c>
    </row>
  </sheetData>
  <mergeCells count="19">
    <mergeCell ref="A4:AL4"/>
    <mergeCell ref="A5:AL5"/>
    <mergeCell ref="A7:AL7"/>
    <mergeCell ref="A8:AL8"/>
    <mergeCell ref="A9:AQ9"/>
    <mergeCell ref="A10:A13"/>
    <mergeCell ref="B10:B13"/>
    <mergeCell ref="C10:C13"/>
    <mergeCell ref="D10:AQ10"/>
    <mergeCell ref="D11:K11"/>
    <mergeCell ref="L11:S11"/>
    <mergeCell ref="T11:AA11"/>
    <mergeCell ref="AB11:AI11"/>
    <mergeCell ref="AJ11:AQ11"/>
    <mergeCell ref="E12:K12"/>
    <mergeCell ref="M12:S12"/>
    <mergeCell ref="U12:AA12"/>
    <mergeCell ref="AC12:AI12"/>
    <mergeCell ref="AK12:AQ1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44"/>
  <sheetViews>
    <sheetView topLeftCell="L1" zoomScale="80" zoomScaleNormal="80" workbookViewId="0">
      <selection activeCell="AS2" sqref="AS2"/>
    </sheetView>
  </sheetViews>
  <sheetFormatPr defaultRowHeight="15"/>
  <cols>
    <col min="1" max="1" width="11.7109375" style="70" customWidth="1"/>
    <col min="2" max="2" width="61.7109375" style="70" customWidth="1"/>
    <col min="3" max="3" width="20.85546875" style="70" customWidth="1"/>
    <col min="4" max="4" width="6.5703125" style="70" customWidth="1"/>
    <col min="5" max="5" width="9.140625" style="70" customWidth="1"/>
    <col min="6" max="6" width="7.140625" style="70" customWidth="1"/>
    <col min="7" max="7" width="10.5703125" style="70" customWidth="1"/>
    <col min="8" max="8" width="7.7109375" style="70" customWidth="1"/>
    <col min="9" max="9" width="10.140625" style="70" customWidth="1"/>
    <col min="10" max="10" width="7.5703125" style="70" customWidth="1"/>
    <col min="11" max="11" width="6.5703125" style="70" customWidth="1"/>
    <col min="12" max="12" width="10.5703125" style="70" customWidth="1"/>
    <col min="13" max="13" width="7" style="70" customWidth="1"/>
    <col min="14" max="14" width="11.28515625" style="70" customWidth="1"/>
    <col min="15" max="15" width="7.42578125" style="70" customWidth="1"/>
    <col min="16" max="16" width="9" style="70" customWidth="1"/>
    <col min="17" max="17" width="8.140625" style="70" customWidth="1"/>
    <col min="18" max="18" width="5.5703125" style="70" customWidth="1"/>
    <col min="19" max="19" width="8.85546875" style="70" customWidth="1"/>
    <col min="20" max="20" width="7.7109375" style="70" customWidth="1"/>
    <col min="21" max="21" width="10.7109375" style="70" customWidth="1"/>
    <col min="22" max="22" width="7.140625" style="70" customWidth="1"/>
    <col min="23" max="23" width="9.42578125" style="70" customWidth="1"/>
    <col min="24" max="24" width="7" style="70" customWidth="1"/>
    <col min="25" max="25" width="5.5703125" style="70" customWidth="1"/>
    <col min="26" max="26" width="9" style="70" customWidth="1"/>
    <col min="27" max="27" width="8.140625" style="70" customWidth="1"/>
    <col min="28" max="28" width="10.28515625" style="70" customWidth="1"/>
    <col min="29" max="29" width="7.28515625" style="70" customWidth="1"/>
    <col min="30" max="30" width="9.140625" style="70" customWidth="1"/>
    <col min="31" max="31" width="7" style="70" customWidth="1"/>
    <col min="32" max="32" width="5.28515625" style="70" customWidth="1"/>
    <col min="33" max="33" width="9" style="70" customWidth="1"/>
    <col min="34" max="34" width="7.42578125" style="70" customWidth="1"/>
    <col min="35" max="35" width="10.140625" style="70" customWidth="1"/>
    <col min="36" max="36" width="7.7109375" style="70" customWidth="1"/>
    <col min="37" max="37" width="9.42578125" style="70" customWidth="1"/>
    <col min="38" max="38" width="8.140625" style="70" customWidth="1"/>
    <col min="39" max="39" width="5.5703125" style="70" customWidth="1"/>
    <col min="40" max="40" width="8" style="70" customWidth="1"/>
    <col min="41" max="41" width="7.42578125" style="70" customWidth="1"/>
    <col min="42" max="42" width="10.85546875" style="70" customWidth="1"/>
    <col min="43" max="43" width="7.140625" style="70" customWidth="1"/>
    <col min="44" max="44" width="8.85546875" style="70" customWidth="1"/>
    <col min="45" max="45" width="7" style="70" customWidth="1"/>
    <col min="46" max="16384" width="9.140625" style="70"/>
  </cols>
  <sheetData>
    <row r="1" spans="1:16384" s="1" customFormat="1" ht="18.75">
      <c r="A1" s="95"/>
      <c r="B1" s="96"/>
      <c r="C1" s="95"/>
      <c r="D1" s="95"/>
      <c r="E1" s="95"/>
      <c r="F1" s="95"/>
      <c r="G1" s="95"/>
      <c r="H1" s="95"/>
      <c r="I1" s="95"/>
      <c r="J1" s="95"/>
      <c r="K1" s="95"/>
      <c r="L1" s="95"/>
      <c r="M1" s="95"/>
      <c r="N1" s="95"/>
      <c r="O1" s="95"/>
      <c r="P1" s="95"/>
      <c r="Q1" s="95"/>
      <c r="R1" s="95"/>
      <c r="T1" s="18"/>
      <c r="AS1" s="5" t="s">
        <v>1164</v>
      </c>
    </row>
    <row r="2" spans="1:16384" s="1" customFormat="1" ht="18.75">
      <c r="A2" s="95"/>
      <c r="B2" s="96"/>
      <c r="C2" s="95"/>
      <c r="D2" s="95"/>
      <c r="E2" s="95"/>
      <c r="F2" s="95"/>
      <c r="G2" s="95"/>
      <c r="H2" s="95"/>
      <c r="I2" s="95"/>
      <c r="J2" s="95"/>
      <c r="K2" s="95"/>
      <c r="L2" s="95"/>
      <c r="M2" s="95"/>
      <c r="N2" s="95"/>
      <c r="O2" s="95"/>
      <c r="P2" s="95"/>
      <c r="Q2" s="95"/>
      <c r="R2" s="95"/>
      <c r="T2" s="18"/>
      <c r="AS2" s="14" t="str">
        <f>'1'!AS2</f>
        <v>к приказу Минэнерго России от 15.12.2023 № 21@</v>
      </c>
    </row>
    <row r="3" spans="1:16384" s="1" customFormat="1" ht="15.75">
      <c r="A3" s="95"/>
      <c r="B3" s="96"/>
      <c r="C3" s="95"/>
      <c r="D3" s="95"/>
      <c r="E3" s="95"/>
      <c r="F3" s="95"/>
      <c r="G3" s="95"/>
      <c r="H3" s="95"/>
      <c r="I3" s="95"/>
      <c r="J3" s="95"/>
      <c r="K3" s="95"/>
      <c r="L3" s="95"/>
      <c r="M3" s="95"/>
      <c r="N3" s="95"/>
      <c r="O3" s="95"/>
      <c r="P3" s="95"/>
      <c r="Q3" s="95"/>
      <c r="R3" s="95"/>
      <c r="S3" s="95"/>
      <c r="T3" s="18"/>
    </row>
    <row r="4" spans="1:16384" s="1" customFormat="1" ht="15.75" customHeight="1">
      <c r="A4" s="186" t="s">
        <v>1181</v>
      </c>
      <c r="B4" s="186"/>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row>
    <row r="5" spans="1:16384" s="1" customFormat="1" ht="15.75" customHeight="1">
      <c r="A5" s="186" t="s">
        <v>1182</v>
      </c>
      <c r="B5" s="186"/>
      <c r="C5" s="186"/>
      <c r="D5" s="186"/>
      <c r="E5" s="186"/>
      <c r="F5" s="186"/>
      <c r="G5" s="186"/>
      <c r="H5" s="186"/>
      <c r="I5" s="186"/>
      <c r="J5" s="186"/>
      <c r="K5" s="186"/>
      <c r="L5" s="186"/>
      <c r="M5" s="186"/>
      <c r="N5" s="186"/>
      <c r="O5" s="186"/>
      <c r="P5" s="186"/>
      <c r="Q5" s="186"/>
      <c r="R5" s="186"/>
      <c r="S5" s="186"/>
      <c r="T5" s="186"/>
      <c r="U5" s="186"/>
      <c r="V5" s="186"/>
      <c r="W5" s="186"/>
      <c r="X5" s="186"/>
      <c r="Y5" s="186"/>
      <c r="Z5" s="186"/>
      <c r="AA5" s="186"/>
      <c r="AB5" s="186"/>
      <c r="AC5" s="186"/>
      <c r="AD5" s="186"/>
      <c r="AE5" s="186"/>
      <c r="AF5" s="186"/>
      <c r="AG5" s="186"/>
      <c r="AH5" s="186"/>
      <c r="AI5" s="186"/>
      <c r="AJ5" s="186"/>
      <c r="AK5" s="186"/>
      <c r="AL5" s="186"/>
      <c r="AM5" s="186"/>
      <c r="AN5" s="186"/>
      <c r="AO5" s="186"/>
      <c r="AP5" s="186"/>
      <c r="AQ5" s="186"/>
      <c r="AR5" s="186"/>
      <c r="AS5" s="186"/>
    </row>
    <row r="6" spans="1:16384" s="1" customFormat="1" ht="17.25" customHeight="1">
      <c r="A6" s="110"/>
      <c r="B6" s="110"/>
      <c r="C6" s="110"/>
      <c r="D6" s="110"/>
      <c r="E6" s="110"/>
      <c r="F6" s="110"/>
      <c r="G6" s="110"/>
      <c r="H6" s="110"/>
      <c r="I6" s="110"/>
      <c r="J6" s="110"/>
      <c r="K6" s="110"/>
      <c r="L6" s="110"/>
      <c r="M6" s="110"/>
      <c r="N6" s="110"/>
      <c r="O6" s="110"/>
      <c r="P6" s="110"/>
      <c r="Q6" s="110"/>
      <c r="R6" s="110"/>
      <c r="S6" s="110"/>
      <c r="T6" s="110"/>
      <c r="U6" s="110"/>
    </row>
    <row r="7" spans="1:16384" s="1" customFormat="1" ht="18.75">
      <c r="A7" s="149" t="str">
        <f>'1'!A7:Y7</f>
        <v>Акционерное общество "Россети Янтарь"</v>
      </c>
      <c r="B7" s="149"/>
      <c r="C7" s="149"/>
      <c r="D7" s="149"/>
      <c r="E7" s="149"/>
      <c r="F7" s="149"/>
      <c r="G7" s="149"/>
      <c r="H7" s="149"/>
      <c r="I7" s="149"/>
      <c r="J7" s="149"/>
      <c r="K7" s="149"/>
      <c r="L7" s="149"/>
      <c r="M7" s="149"/>
      <c r="N7" s="149"/>
      <c r="O7" s="149"/>
      <c r="P7" s="149"/>
      <c r="Q7" s="149"/>
      <c r="R7" s="149"/>
      <c r="S7" s="149"/>
      <c r="T7" s="149"/>
      <c r="U7" s="149"/>
      <c r="V7" s="149"/>
      <c r="W7" s="149"/>
      <c r="X7" s="149"/>
      <c r="Y7" s="149"/>
      <c r="Z7" s="149"/>
      <c r="AA7" s="149"/>
      <c r="AB7" s="149"/>
      <c r="AC7" s="149"/>
      <c r="AD7" s="149"/>
      <c r="AE7" s="149"/>
      <c r="AF7" s="149"/>
      <c r="AG7" s="149"/>
      <c r="AH7" s="149"/>
      <c r="AI7" s="149"/>
      <c r="AJ7" s="149"/>
      <c r="AK7" s="149"/>
      <c r="AL7" s="149"/>
      <c r="AM7" s="149"/>
      <c r="AN7" s="149"/>
      <c r="AO7" s="149"/>
      <c r="AP7" s="149"/>
      <c r="AQ7" s="149"/>
      <c r="AR7" s="149"/>
      <c r="AS7" s="149"/>
    </row>
    <row r="8" spans="1:16384" s="112" customFormat="1" ht="15.75">
      <c r="A8" s="167" t="s">
        <v>107</v>
      </c>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c r="AF8" s="167"/>
      <c r="AG8" s="167"/>
      <c r="AH8" s="167"/>
      <c r="AI8" s="167"/>
      <c r="AJ8" s="167"/>
      <c r="AK8" s="167"/>
      <c r="AL8" s="167"/>
      <c r="AM8" s="167"/>
      <c r="AN8" s="167"/>
      <c r="AO8" s="167"/>
      <c r="AP8" s="167"/>
      <c r="AQ8" s="167"/>
      <c r="AR8" s="167"/>
      <c r="AS8" s="167"/>
      <c r="AT8" s="167"/>
      <c r="AU8" s="167"/>
      <c r="AV8" s="167"/>
      <c r="AW8" s="167"/>
      <c r="AX8" s="167"/>
      <c r="AY8" s="167"/>
      <c r="AZ8" s="167"/>
      <c r="BA8" s="167"/>
      <c r="BB8" s="167"/>
      <c r="BC8" s="167"/>
      <c r="BD8" s="167"/>
      <c r="BE8" s="167"/>
      <c r="BF8" s="167"/>
      <c r="BG8" s="167"/>
      <c r="BH8" s="167"/>
      <c r="BI8" s="167"/>
      <c r="BJ8" s="167"/>
      <c r="BK8" s="167"/>
      <c r="BL8" s="167"/>
      <c r="BM8" s="167"/>
      <c r="BN8" s="167"/>
      <c r="BO8" s="167"/>
      <c r="BP8" s="167"/>
      <c r="BQ8" s="167"/>
      <c r="BR8" s="167"/>
      <c r="BS8" s="167"/>
      <c r="BT8" s="167"/>
      <c r="BU8" s="167"/>
      <c r="BV8" s="167"/>
      <c r="BW8" s="167"/>
      <c r="BX8" s="167"/>
      <c r="BY8" s="167"/>
      <c r="BZ8" s="167"/>
      <c r="CA8" s="167"/>
      <c r="CB8" s="167"/>
      <c r="CC8" s="167"/>
      <c r="CD8" s="167"/>
      <c r="CE8" s="167"/>
      <c r="CF8" s="167"/>
      <c r="CG8" s="167"/>
      <c r="CH8" s="167"/>
      <c r="CI8" s="167"/>
      <c r="CJ8" s="167"/>
      <c r="CK8" s="167"/>
      <c r="CL8" s="167"/>
      <c r="CM8" s="167"/>
      <c r="CN8" s="167"/>
      <c r="CO8" s="167"/>
      <c r="CP8" s="167"/>
      <c r="CQ8" s="167"/>
      <c r="CR8" s="167"/>
      <c r="CS8" s="167"/>
      <c r="CT8" s="167"/>
      <c r="CU8" s="167"/>
      <c r="CV8" s="167"/>
      <c r="CW8" s="167"/>
      <c r="CX8" s="167"/>
      <c r="CY8" s="167"/>
      <c r="CZ8" s="167"/>
      <c r="DA8" s="167"/>
      <c r="DB8" s="167"/>
      <c r="DC8" s="167"/>
      <c r="DD8" s="167"/>
      <c r="DE8" s="167"/>
      <c r="DF8" s="167"/>
      <c r="DG8" s="167"/>
      <c r="DH8" s="167"/>
      <c r="DI8" s="167"/>
      <c r="DJ8" s="167"/>
      <c r="DK8" s="167"/>
      <c r="DL8" s="167"/>
      <c r="DM8" s="167"/>
      <c r="DN8" s="167"/>
      <c r="DO8" s="167"/>
      <c r="DP8" s="167"/>
      <c r="DQ8" s="167"/>
      <c r="DR8" s="167"/>
      <c r="DS8" s="167"/>
      <c r="DT8" s="167"/>
      <c r="DU8" s="167"/>
      <c r="DV8" s="167"/>
      <c r="DW8" s="167"/>
      <c r="DX8" s="167"/>
      <c r="DY8" s="167"/>
      <c r="DZ8" s="167"/>
      <c r="EA8" s="167"/>
      <c r="EB8" s="167"/>
      <c r="EC8" s="167"/>
      <c r="ED8" s="167"/>
      <c r="EE8" s="167"/>
      <c r="EF8" s="167"/>
      <c r="EG8" s="167"/>
      <c r="EH8" s="167"/>
      <c r="EI8" s="167"/>
      <c r="EJ8" s="167"/>
      <c r="EK8" s="167"/>
      <c r="EL8" s="167"/>
      <c r="EM8" s="167"/>
      <c r="EN8" s="167"/>
      <c r="EO8" s="167"/>
      <c r="EP8" s="167"/>
      <c r="EQ8" s="167"/>
      <c r="ER8" s="167"/>
      <c r="ES8" s="167"/>
      <c r="ET8" s="167"/>
      <c r="EU8" s="167"/>
      <c r="EV8" s="167"/>
      <c r="EW8" s="167"/>
      <c r="EX8" s="167"/>
      <c r="EY8" s="167"/>
      <c r="EZ8" s="167"/>
      <c r="FA8" s="167"/>
      <c r="FB8" s="167"/>
      <c r="FC8" s="167"/>
      <c r="FD8" s="167"/>
      <c r="FE8" s="167"/>
      <c r="FF8" s="167"/>
      <c r="FG8" s="167"/>
      <c r="FH8" s="167"/>
      <c r="FI8" s="167"/>
      <c r="FJ8" s="167"/>
      <c r="FK8" s="167"/>
      <c r="FL8" s="167"/>
      <c r="FM8" s="167"/>
      <c r="FN8" s="167"/>
      <c r="FO8" s="167"/>
      <c r="FP8" s="167"/>
      <c r="FQ8" s="167"/>
      <c r="FR8" s="167"/>
      <c r="FS8" s="167"/>
      <c r="FT8" s="167"/>
      <c r="FU8" s="167"/>
      <c r="FV8" s="167"/>
      <c r="FW8" s="167"/>
      <c r="FX8" s="167"/>
      <c r="FY8" s="167"/>
      <c r="FZ8" s="167"/>
      <c r="GA8" s="167"/>
      <c r="GB8" s="167"/>
      <c r="GC8" s="167"/>
      <c r="GD8" s="167"/>
      <c r="GE8" s="167"/>
      <c r="GF8" s="167"/>
      <c r="GG8" s="167"/>
      <c r="GH8" s="167"/>
      <c r="GI8" s="167"/>
      <c r="GJ8" s="167"/>
      <c r="GK8" s="167"/>
      <c r="GL8" s="167"/>
      <c r="GM8" s="167"/>
      <c r="GN8" s="167"/>
      <c r="GO8" s="167"/>
      <c r="GP8" s="167"/>
      <c r="GQ8" s="167"/>
      <c r="GR8" s="167"/>
      <c r="GS8" s="167"/>
      <c r="GT8" s="167"/>
      <c r="GU8" s="167"/>
      <c r="GV8" s="167"/>
      <c r="GW8" s="167"/>
      <c r="GX8" s="167"/>
      <c r="GY8" s="167"/>
      <c r="GZ8" s="167"/>
      <c r="HA8" s="167"/>
      <c r="HB8" s="167"/>
      <c r="HC8" s="167"/>
      <c r="HD8" s="167"/>
      <c r="HE8" s="167"/>
      <c r="HF8" s="167"/>
      <c r="HG8" s="167"/>
      <c r="HH8" s="167"/>
      <c r="HI8" s="167"/>
      <c r="HJ8" s="167"/>
      <c r="HK8" s="167"/>
      <c r="HL8" s="167"/>
      <c r="HM8" s="167"/>
      <c r="HN8" s="167"/>
      <c r="HO8" s="167"/>
      <c r="HP8" s="167"/>
      <c r="HQ8" s="167"/>
      <c r="HR8" s="167"/>
      <c r="HS8" s="167"/>
      <c r="HT8" s="167"/>
      <c r="HU8" s="167"/>
      <c r="HV8" s="167"/>
      <c r="HW8" s="167"/>
      <c r="HX8" s="167"/>
      <c r="HY8" s="167"/>
      <c r="HZ8" s="167"/>
      <c r="IA8" s="167"/>
      <c r="IB8" s="167"/>
      <c r="IC8" s="167"/>
      <c r="ID8" s="167"/>
      <c r="IE8" s="167"/>
      <c r="IF8" s="167"/>
      <c r="IG8" s="167"/>
      <c r="IH8" s="167"/>
      <c r="II8" s="167"/>
      <c r="IJ8" s="167"/>
      <c r="IK8" s="167"/>
      <c r="IL8" s="167"/>
      <c r="IM8" s="167"/>
      <c r="IN8" s="167"/>
      <c r="IO8" s="167"/>
      <c r="IP8" s="167"/>
      <c r="IQ8" s="167"/>
      <c r="IR8" s="167"/>
      <c r="IS8" s="167"/>
      <c r="IT8" s="167"/>
      <c r="IU8" s="167"/>
      <c r="IV8" s="167"/>
      <c r="IW8" s="167"/>
      <c r="IX8" s="167"/>
      <c r="IY8" s="167"/>
      <c r="IZ8" s="167"/>
      <c r="JA8" s="167"/>
      <c r="JB8" s="167"/>
      <c r="JC8" s="167"/>
      <c r="JD8" s="167"/>
      <c r="JE8" s="167"/>
      <c r="JF8" s="167"/>
      <c r="JG8" s="167"/>
      <c r="JH8" s="167"/>
      <c r="JI8" s="167"/>
      <c r="JJ8" s="167"/>
      <c r="JK8" s="167"/>
      <c r="JL8" s="167"/>
      <c r="JM8" s="167"/>
      <c r="JN8" s="167"/>
      <c r="JO8" s="167"/>
      <c r="JP8" s="167"/>
      <c r="JQ8" s="167"/>
      <c r="JR8" s="167"/>
      <c r="JS8" s="167"/>
      <c r="JT8" s="167"/>
      <c r="JU8" s="167"/>
      <c r="JV8" s="167"/>
      <c r="JW8" s="167"/>
      <c r="JX8" s="167"/>
      <c r="JY8" s="167"/>
      <c r="JZ8" s="167"/>
      <c r="KA8" s="167"/>
      <c r="KB8" s="167"/>
      <c r="KC8" s="167"/>
      <c r="KD8" s="167"/>
      <c r="KE8" s="167"/>
      <c r="KF8" s="167"/>
      <c r="KG8" s="167"/>
      <c r="KH8" s="167"/>
      <c r="KI8" s="167"/>
      <c r="KJ8" s="167"/>
      <c r="KK8" s="167"/>
      <c r="KL8" s="167"/>
      <c r="KM8" s="167"/>
      <c r="KN8" s="167"/>
      <c r="KO8" s="167"/>
      <c r="KP8" s="167"/>
      <c r="KQ8" s="167"/>
      <c r="KR8" s="167"/>
      <c r="KS8" s="167"/>
      <c r="KT8" s="167"/>
      <c r="KU8" s="167"/>
      <c r="KV8" s="167"/>
      <c r="KW8" s="167"/>
      <c r="KX8" s="167"/>
      <c r="KY8" s="167"/>
      <c r="KZ8" s="167"/>
      <c r="LA8" s="167"/>
      <c r="LB8" s="167"/>
      <c r="LC8" s="167"/>
      <c r="LD8" s="167"/>
      <c r="LE8" s="167"/>
      <c r="LF8" s="167"/>
      <c r="LG8" s="167"/>
      <c r="LH8" s="167"/>
      <c r="LI8" s="167"/>
      <c r="LJ8" s="167"/>
      <c r="LK8" s="167"/>
      <c r="LL8" s="167"/>
      <c r="LM8" s="167"/>
      <c r="LN8" s="167"/>
      <c r="LO8" s="167"/>
      <c r="LP8" s="167"/>
      <c r="LQ8" s="167"/>
      <c r="LR8" s="167"/>
      <c r="LS8" s="167"/>
      <c r="LT8" s="167"/>
      <c r="LU8" s="167"/>
      <c r="LV8" s="167"/>
      <c r="LW8" s="167"/>
      <c r="LX8" s="167"/>
      <c r="LY8" s="167"/>
      <c r="LZ8" s="167"/>
      <c r="MA8" s="167"/>
      <c r="MB8" s="167"/>
      <c r="MC8" s="167"/>
      <c r="MD8" s="167"/>
      <c r="ME8" s="167"/>
      <c r="MF8" s="167"/>
      <c r="MG8" s="167"/>
      <c r="MH8" s="167"/>
      <c r="MI8" s="167"/>
      <c r="MJ8" s="167"/>
      <c r="MK8" s="167"/>
      <c r="ML8" s="167"/>
      <c r="MM8" s="167"/>
      <c r="MN8" s="167"/>
      <c r="MO8" s="167"/>
      <c r="MP8" s="167"/>
      <c r="MQ8" s="167"/>
      <c r="MR8" s="167"/>
      <c r="MS8" s="167"/>
      <c r="MT8" s="167"/>
      <c r="MU8" s="167"/>
      <c r="MV8" s="167"/>
      <c r="MW8" s="167"/>
      <c r="MX8" s="167"/>
      <c r="MY8" s="167"/>
      <c r="MZ8" s="167"/>
      <c r="NA8" s="167"/>
      <c r="NB8" s="167"/>
      <c r="NC8" s="167"/>
      <c r="ND8" s="167"/>
      <c r="NE8" s="167"/>
      <c r="NF8" s="167"/>
      <c r="NG8" s="167"/>
      <c r="NH8" s="167"/>
      <c r="NI8" s="167"/>
      <c r="NJ8" s="167"/>
      <c r="NK8" s="167"/>
      <c r="NL8" s="167"/>
      <c r="NM8" s="167"/>
      <c r="NN8" s="167"/>
      <c r="NO8" s="167"/>
      <c r="NP8" s="167"/>
      <c r="NQ8" s="167"/>
      <c r="NR8" s="167"/>
      <c r="NS8" s="167"/>
      <c r="NT8" s="167"/>
      <c r="NU8" s="167"/>
      <c r="NV8" s="167"/>
      <c r="NW8" s="167"/>
      <c r="NX8" s="167"/>
      <c r="NY8" s="167"/>
      <c r="NZ8" s="167"/>
      <c r="OA8" s="167"/>
      <c r="OB8" s="167"/>
      <c r="OC8" s="167"/>
      <c r="OD8" s="167"/>
      <c r="OE8" s="167"/>
      <c r="OF8" s="167"/>
      <c r="OG8" s="167"/>
      <c r="OH8" s="167"/>
      <c r="OI8" s="167"/>
      <c r="OJ8" s="167"/>
      <c r="OK8" s="167"/>
      <c r="OL8" s="167"/>
      <c r="OM8" s="167"/>
      <c r="ON8" s="167"/>
      <c r="OO8" s="167"/>
      <c r="OP8" s="167"/>
      <c r="OQ8" s="167"/>
      <c r="OR8" s="167"/>
      <c r="OS8" s="167"/>
      <c r="OT8" s="167"/>
      <c r="OU8" s="167"/>
      <c r="OV8" s="167"/>
      <c r="OW8" s="167"/>
      <c r="OX8" s="167"/>
      <c r="OY8" s="167"/>
      <c r="OZ8" s="167"/>
      <c r="PA8" s="167"/>
      <c r="PB8" s="167"/>
      <c r="PC8" s="167"/>
      <c r="PD8" s="167"/>
      <c r="PE8" s="167"/>
      <c r="PF8" s="167"/>
      <c r="PG8" s="167"/>
      <c r="PH8" s="167"/>
      <c r="PI8" s="167"/>
      <c r="PJ8" s="167"/>
      <c r="PK8" s="167"/>
      <c r="PL8" s="167"/>
      <c r="PM8" s="167"/>
      <c r="PN8" s="167"/>
      <c r="PO8" s="167"/>
      <c r="PP8" s="167"/>
      <c r="PQ8" s="167"/>
      <c r="PR8" s="167"/>
      <c r="PS8" s="167"/>
      <c r="PT8" s="167"/>
      <c r="PU8" s="167"/>
      <c r="PV8" s="167"/>
      <c r="PW8" s="167"/>
      <c r="PX8" s="167"/>
      <c r="PY8" s="167"/>
      <c r="PZ8" s="167"/>
      <c r="QA8" s="167"/>
      <c r="QB8" s="167"/>
      <c r="QC8" s="167"/>
      <c r="QD8" s="167"/>
      <c r="QE8" s="167"/>
      <c r="QF8" s="167"/>
      <c r="QG8" s="167"/>
      <c r="QH8" s="167"/>
      <c r="QI8" s="167"/>
      <c r="QJ8" s="167"/>
      <c r="QK8" s="167"/>
      <c r="QL8" s="167"/>
      <c r="QM8" s="167"/>
      <c r="QN8" s="167"/>
      <c r="QO8" s="167"/>
      <c r="QP8" s="167"/>
      <c r="QQ8" s="167"/>
      <c r="QR8" s="167"/>
      <c r="QS8" s="167"/>
      <c r="QT8" s="167"/>
      <c r="QU8" s="167"/>
      <c r="QV8" s="167"/>
      <c r="QW8" s="167"/>
      <c r="QX8" s="167"/>
      <c r="QY8" s="167"/>
      <c r="QZ8" s="167"/>
      <c r="RA8" s="167"/>
      <c r="RB8" s="167"/>
      <c r="RC8" s="167"/>
      <c r="RD8" s="167"/>
      <c r="RE8" s="167"/>
      <c r="RF8" s="167"/>
      <c r="RG8" s="167"/>
      <c r="RH8" s="167"/>
      <c r="RI8" s="167"/>
      <c r="RJ8" s="167"/>
      <c r="RK8" s="167"/>
      <c r="RL8" s="167"/>
      <c r="RM8" s="167"/>
      <c r="RN8" s="167"/>
      <c r="RO8" s="167"/>
      <c r="RP8" s="167"/>
      <c r="RQ8" s="167"/>
      <c r="RR8" s="167"/>
      <c r="RS8" s="167"/>
      <c r="RT8" s="167"/>
      <c r="RU8" s="167"/>
      <c r="RV8" s="167"/>
      <c r="RW8" s="167"/>
      <c r="RX8" s="167"/>
      <c r="RY8" s="167"/>
      <c r="RZ8" s="167"/>
      <c r="SA8" s="167"/>
      <c r="SB8" s="167"/>
      <c r="SC8" s="167"/>
      <c r="SD8" s="167"/>
      <c r="SE8" s="167"/>
      <c r="SF8" s="167"/>
      <c r="SG8" s="167"/>
      <c r="SH8" s="167"/>
      <c r="SI8" s="167"/>
      <c r="SJ8" s="167"/>
      <c r="SK8" s="167"/>
      <c r="SL8" s="167"/>
      <c r="SM8" s="167"/>
      <c r="SN8" s="167"/>
      <c r="SO8" s="167"/>
      <c r="SP8" s="167"/>
      <c r="SQ8" s="167"/>
      <c r="SR8" s="167"/>
      <c r="SS8" s="167"/>
      <c r="ST8" s="167"/>
      <c r="SU8" s="167"/>
      <c r="SV8" s="167"/>
      <c r="SW8" s="167"/>
      <c r="SX8" s="167"/>
      <c r="SY8" s="167"/>
      <c r="SZ8" s="167"/>
      <c r="TA8" s="167"/>
      <c r="TB8" s="167"/>
      <c r="TC8" s="167"/>
      <c r="TD8" s="167"/>
      <c r="TE8" s="167"/>
      <c r="TF8" s="167"/>
      <c r="TG8" s="167"/>
      <c r="TH8" s="167"/>
      <c r="TI8" s="167"/>
      <c r="TJ8" s="167"/>
      <c r="TK8" s="167"/>
      <c r="TL8" s="167"/>
      <c r="TM8" s="167"/>
      <c r="TN8" s="167"/>
      <c r="TO8" s="167"/>
      <c r="TP8" s="167"/>
      <c r="TQ8" s="167"/>
      <c r="TR8" s="167"/>
      <c r="TS8" s="167"/>
      <c r="TT8" s="167"/>
      <c r="TU8" s="167"/>
      <c r="TV8" s="167"/>
      <c r="TW8" s="167"/>
      <c r="TX8" s="167"/>
      <c r="TY8" s="167"/>
      <c r="TZ8" s="167"/>
      <c r="UA8" s="167"/>
      <c r="UB8" s="167"/>
      <c r="UC8" s="167"/>
      <c r="UD8" s="167"/>
      <c r="UE8" s="167"/>
      <c r="UF8" s="167"/>
      <c r="UG8" s="167"/>
      <c r="UH8" s="167"/>
      <c r="UI8" s="167"/>
      <c r="UJ8" s="167"/>
      <c r="UK8" s="167"/>
      <c r="UL8" s="167"/>
      <c r="UM8" s="167"/>
      <c r="UN8" s="167"/>
      <c r="UO8" s="167"/>
      <c r="UP8" s="167"/>
      <c r="UQ8" s="167"/>
      <c r="UR8" s="167"/>
      <c r="US8" s="167"/>
      <c r="UT8" s="167"/>
      <c r="UU8" s="167"/>
      <c r="UV8" s="167"/>
      <c r="UW8" s="167"/>
      <c r="UX8" s="167"/>
      <c r="UY8" s="167"/>
      <c r="UZ8" s="167"/>
      <c r="VA8" s="167"/>
      <c r="VB8" s="167"/>
      <c r="VC8" s="167"/>
      <c r="VD8" s="167"/>
      <c r="VE8" s="167"/>
      <c r="VF8" s="167"/>
      <c r="VG8" s="167"/>
      <c r="VH8" s="167"/>
      <c r="VI8" s="167"/>
      <c r="VJ8" s="167"/>
      <c r="VK8" s="167"/>
      <c r="VL8" s="167"/>
      <c r="VM8" s="167"/>
      <c r="VN8" s="167"/>
      <c r="VO8" s="167"/>
      <c r="VP8" s="167"/>
      <c r="VQ8" s="167"/>
      <c r="VR8" s="167"/>
      <c r="VS8" s="167"/>
      <c r="VT8" s="167"/>
      <c r="VU8" s="167"/>
      <c r="VV8" s="167"/>
      <c r="VW8" s="167"/>
      <c r="VX8" s="167"/>
      <c r="VY8" s="167"/>
      <c r="VZ8" s="167"/>
      <c r="WA8" s="167"/>
      <c r="WB8" s="167"/>
      <c r="WC8" s="167"/>
      <c r="WD8" s="167"/>
      <c r="WE8" s="167"/>
      <c r="WF8" s="167"/>
      <c r="WG8" s="167"/>
      <c r="WH8" s="167"/>
      <c r="WI8" s="167"/>
      <c r="WJ8" s="167"/>
      <c r="WK8" s="167"/>
      <c r="WL8" s="167"/>
      <c r="WM8" s="167"/>
      <c r="WN8" s="167"/>
      <c r="WO8" s="167"/>
      <c r="WP8" s="167"/>
      <c r="WQ8" s="167"/>
      <c r="WR8" s="167"/>
      <c r="WS8" s="167"/>
      <c r="WT8" s="167"/>
      <c r="WU8" s="167"/>
      <c r="WV8" s="167"/>
      <c r="WW8" s="167"/>
      <c r="WX8" s="167"/>
      <c r="WY8" s="167"/>
      <c r="WZ8" s="167"/>
      <c r="XA8" s="167"/>
      <c r="XB8" s="167"/>
      <c r="XC8" s="167"/>
      <c r="XD8" s="167"/>
      <c r="XE8" s="167"/>
      <c r="XF8" s="167"/>
      <c r="XG8" s="167"/>
      <c r="XH8" s="167"/>
      <c r="XI8" s="167"/>
      <c r="XJ8" s="167"/>
      <c r="XK8" s="167"/>
      <c r="XL8" s="167"/>
      <c r="XM8" s="167"/>
      <c r="XN8" s="167"/>
      <c r="XO8" s="167"/>
      <c r="XP8" s="167"/>
      <c r="XQ8" s="167"/>
      <c r="XR8" s="167"/>
      <c r="XS8" s="167"/>
      <c r="XT8" s="167"/>
      <c r="XU8" s="167"/>
      <c r="XV8" s="167"/>
      <c r="XW8" s="167"/>
      <c r="XX8" s="167"/>
      <c r="XY8" s="167"/>
      <c r="XZ8" s="167"/>
      <c r="YA8" s="167"/>
      <c r="YB8" s="167"/>
      <c r="YC8" s="167"/>
      <c r="YD8" s="167"/>
      <c r="YE8" s="167"/>
      <c r="YF8" s="167"/>
      <c r="YG8" s="167"/>
      <c r="YH8" s="167"/>
      <c r="YI8" s="167"/>
      <c r="YJ8" s="167"/>
      <c r="YK8" s="167"/>
      <c r="YL8" s="167"/>
      <c r="YM8" s="167"/>
      <c r="YN8" s="167"/>
      <c r="YO8" s="167"/>
      <c r="YP8" s="167"/>
      <c r="YQ8" s="167"/>
      <c r="YR8" s="167"/>
      <c r="YS8" s="167"/>
      <c r="YT8" s="167"/>
      <c r="YU8" s="167"/>
      <c r="YV8" s="167"/>
      <c r="YW8" s="167"/>
      <c r="YX8" s="167"/>
      <c r="YY8" s="167"/>
      <c r="YZ8" s="167"/>
      <c r="ZA8" s="167"/>
      <c r="ZB8" s="167"/>
      <c r="ZC8" s="167"/>
      <c r="ZD8" s="167"/>
      <c r="ZE8" s="167"/>
      <c r="ZF8" s="167"/>
      <c r="ZG8" s="167"/>
      <c r="ZH8" s="167"/>
      <c r="ZI8" s="167"/>
      <c r="ZJ8" s="167"/>
      <c r="ZK8" s="167"/>
      <c r="ZL8" s="167"/>
      <c r="ZM8" s="167"/>
      <c r="ZN8" s="167"/>
      <c r="ZO8" s="167"/>
      <c r="ZP8" s="167"/>
      <c r="ZQ8" s="167"/>
      <c r="ZR8" s="167"/>
      <c r="ZS8" s="167"/>
      <c r="ZT8" s="167"/>
      <c r="ZU8" s="167"/>
      <c r="ZV8" s="167"/>
      <c r="ZW8" s="167"/>
      <c r="ZX8" s="167"/>
      <c r="ZY8" s="167"/>
      <c r="ZZ8" s="167"/>
      <c r="AAA8" s="167"/>
      <c r="AAB8" s="167"/>
      <c r="AAC8" s="167"/>
      <c r="AAD8" s="167"/>
      <c r="AAE8" s="167"/>
      <c r="AAF8" s="167"/>
      <c r="AAG8" s="167"/>
      <c r="AAH8" s="167"/>
      <c r="AAI8" s="167"/>
      <c r="AAJ8" s="167"/>
      <c r="AAK8" s="167"/>
      <c r="AAL8" s="167"/>
      <c r="AAM8" s="167"/>
      <c r="AAN8" s="167"/>
      <c r="AAO8" s="167"/>
      <c r="AAP8" s="167"/>
      <c r="AAQ8" s="167"/>
      <c r="AAR8" s="167"/>
      <c r="AAS8" s="167"/>
      <c r="AAT8" s="167"/>
      <c r="AAU8" s="167"/>
      <c r="AAV8" s="167"/>
      <c r="AAW8" s="167"/>
      <c r="AAX8" s="167"/>
      <c r="AAY8" s="167"/>
      <c r="AAZ8" s="167"/>
      <c r="ABA8" s="167"/>
      <c r="ABB8" s="167"/>
      <c r="ABC8" s="167"/>
      <c r="ABD8" s="167"/>
      <c r="ABE8" s="167"/>
      <c r="ABF8" s="167"/>
      <c r="ABG8" s="167"/>
      <c r="ABH8" s="167"/>
      <c r="ABI8" s="167"/>
      <c r="ABJ8" s="167"/>
      <c r="ABK8" s="167"/>
      <c r="ABL8" s="167"/>
      <c r="ABM8" s="167"/>
      <c r="ABN8" s="167"/>
      <c r="ABO8" s="167"/>
      <c r="ABP8" s="167"/>
      <c r="ABQ8" s="167"/>
      <c r="ABR8" s="167"/>
      <c r="ABS8" s="167"/>
      <c r="ABT8" s="167"/>
      <c r="ABU8" s="167"/>
      <c r="ABV8" s="167"/>
      <c r="ABW8" s="167"/>
      <c r="ABX8" s="167"/>
      <c r="ABY8" s="167"/>
      <c r="ABZ8" s="167"/>
      <c r="ACA8" s="167"/>
      <c r="ACB8" s="167"/>
      <c r="ACC8" s="167"/>
      <c r="ACD8" s="167"/>
      <c r="ACE8" s="167"/>
      <c r="ACF8" s="167"/>
      <c r="ACG8" s="167"/>
      <c r="ACH8" s="167"/>
      <c r="ACI8" s="167"/>
      <c r="ACJ8" s="167"/>
      <c r="ACK8" s="167"/>
      <c r="ACL8" s="167"/>
      <c r="ACM8" s="167"/>
      <c r="ACN8" s="167"/>
      <c r="ACO8" s="167"/>
      <c r="ACP8" s="167"/>
      <c r="ACQ8" s="167"/>
      <c r="ACR8" s="167"/>
      <c r="ACS8" s="167"/>
      <c r="ACT8" s="167"/>
      <c r="ACU8" s="167"/>
      <c r="ACV8" s="167"/>
      <c r="ACW8" s="167"/>
      <c r="ACX8" s="167"/>
      <c r="ACY8" s="167"/>
      <c r="ACZ8" s="167"/>
      <c r="ADA8" s="167"/>
      <c r="ADB8" s="167"/>
      <c r="ADC8" s="167"/>
      <c r="ADD8" s="167"/>
      <c r="ADE8" s="167"/>
      <c r="ADF8" s="167"/>
      <c r="ADG8" s="167"/>
      <c r="ADH8" s="167"/>
      <c r="ADI8" s="167"/>
      <c r="ADJ8" s="167"/>
      <c r="ADK8" s="167"/>
      <c r="ADL8" s="167"/>
      <c r="ADM8" s="167"/>
      <c r="ADN8" s="167"/>
      <c r="ADO8" s="167"/>
      <c r="ADP8" s="167"/>
      <c r="ADQ8" s="167"/>
      <c r="ADR8" s="167"/>
      <c r="ADS8" s="167"/>
      <c r="ADT8" s="167"/>
      <c r="ADU8" s="167"/>
      <c r="ADV8" s="167"/>
      <c r="ADW8" s="167"/>
      <c r="ADX8" s="167"/>
      <c r="ADY8" s="167"/>
      <c r="ADZ8" s="167"/>
      <c r="AEA8" s="167"/>
      <c r="AEB8" s="167"/>
      <c r="AEC8" s="167"/>
      <c r="AED8" s="167"/>
      <c r="AEE8" s="167"/>
      <c r="AEF8" s="167"/>
      <c r="AEG8" s="167"/>
      <c r="AEH8" s="167"/>
      <c r="AEI8" s="167"/>
      <c r="AEJ8" s="167"/>
      <c r="AEK8" s="167"/>
      <c r="AEL8" s="167"/>
      <c r="AEM8" s="167"/>
      <c r="AEN8" s="167"/>
      <c r="AEO8" s="167"/>
      <c r="AEP8" s="167"/>
      <c r="AEQ8" s="167"/>
      <c r="AER8" s="167"/>
      <c r="AES8" s="167"/>
      <c r="AET8" s="167"/>
      <c r="AEU8" s="167"/>
      <c r="AEV8" s="167"/>
      <c r="AEW8" s="167"/>
      <c r="AEX8" s="167"/>
      <c r="AEY8" s="167"/>
      <c r="AEZ8" s="167"/>
      <c r="AFA8" s="167"/>
      <c r="AFB8" s="167"/>
      <c r="AFC8" s="167"/>
      <c r="AFD8" s="167"/>
      <c r="AFE8" s="167"/>
      <c r="AFF8" s="167"/>
      <c r="AFG8" s="167"/>
      <c r="AFH8" s="167"/>
      <c r="AFI8" s="167"/>
      <c r="AFJ8" s="167"/>
      <c r="AFK8" s="167"/>
      <c r="AFL8" s="167"/>
      <c r="AFM8" s="167"/>
      <c r="AFN8" s="167"/>
      <c r="AFO8" s="167"/>
      <c r="AFP8" s="167"/>
      <c r="AFQ8" s="167"/>
      <c r="AFR8" s="167"/>
      <c r="AFS8" s="167"/>
      <c r="AFT8" s="167"/>
      <c r="AFU8" s="167"/>
      <c r="AFV8" s="167"/>
      <c r="AFW8" s="167"/>
      <c r="AFX8" s="167"/>
      <c r="AFY8" s="167"/>
      <c r="AFZ8" s="167"/>
      <c r="AGA8" s="167"/>
      <c r="AGB8" s="167"/>
      <c r="AGC8" s="167"/>
      <c r="AGD8" s="167"/>
      <c r="AGE8" s="167"/>
      <c r="AGF8" s="167"/>
      <c r="AGG8" s="167"/>
      <c r="AGH8" s="167"/>
      <c r="AGI8" s="167"/>
      <c r="AGJ8" s="167"/>
      <c r="AGK8" s="167"/>
      <c r="AGL8" s="167"/>
      <c r="AGM8" s="167"/>
      <c r="AGN8" s="167"/>
      <c r="AGO8" s="167"/>
      <c r="AGP8" s="167"/>
      <c r="AGQ8" s="167"/>
      <c r="AGR8" s="167"/>
      <c r="AGS8" s="167"/>
      <c r="AGT8" s="167"/>
      <c r="AGU8" s="167"/>
      <c r="AGV8" s="167"/>
      <c r="AGW8" s="167"/>
      <c r="AGX8" s="167"/>
      <c r="AGY8" s="167"/>
      <c r="AGZ8" s="167"/>
      <c r="AHA8" s="167"/>
      <c r="AHB8" s="167"/>
      <c r="AHC8" s="167"/>
      <c r="AHD8" s="167"/>
      <c r="AHE8" s="167"/>
      <c r="AHF8" s="167"/>
      <c r="AHG8" s="167"/>
      <c r="AHH8" s="167"/>
      <c r="AHI8" s="167"/>
      <c r="AHJ8" s="167"/>
      <c r="AHK8" s="167"/>
      <c r="AHL8" s="167"/>
      <c r="AHM8" s="167"/>
      <c r="AHN8" s="167"/>
      <c r="AHO8" s="167"/>
      <c r="AHP8" s="167"/>
      <c r="AHQ8" s="167"/>
      <c r="AHR8" s="167"/>
      <c r="AHS8" s="167"/>
      <c r="AHT8" s="167"/>
      <c r="AHU8" s="167"/>
      <c r="AHV8" s="167"/>
      <c r="AHW8" s="167"/>
      <c r="AHX8" s="167"/>
      <c r="AHY8" s="167"/>
      <c r="AHZ8" s="167"/>
      <c r="AIA8" s="167"/>
      <c r="AIB8" s="167"/>
      <c r="AIC8" s="167"/>
      <c r="AID8" s="167"/>
      <c r="AIE8" s="167"/>
      <c r="AIF8" s="167"/>
      <c r="AIG8" s="167"/>
      <c r="AIH8" s="167"/>
      <c r="AII8" s="167"/>
      <c r="AIJ8" s="167"/>
      <c r="AIK8" s="167"/>
      <c r="AIL8" s="167"/>
      <c r="AIM8" s="167"/>
      <c r="AIN8" s="167"/>
      <c r="AIO8" s="167"/>
      <c r="AIP8" s="167"/>
      <c r="AIQ8" s="167"/>
      <c r="AIR8" s="167"/>
      <c r="AIS8" s="167"/>
      <c r="AIT8" s="167"/>
      <c r="AIU8" s="167"/>
      <c r="AIV8" s="167"/>
      <c r="AIW8" s="167"/>
      <c r="AIX8" s="167"/>
      <c r="AIY8" s="167"/>
      <c r="AIZ8" s="167"/>
      <c r="AJA8" s="167"/>
      <c r="AJB8" s="167"/>
      <c r="AJC8" s="167"/>
      <c r="AJD8" s="167"/>
      <c r="AJE8" s="167"/>
      <c r="AJF8" s="167"/>
      <c r="AJG8" s="167"/>
      <c r="AJH8" s="167"/>
      <c r="AJI8" s="167"/>
      <c r="AJJ8" s="167"/>
      <c r="AJK8" s="167"/>
      <c r="AJL8" s="167"/>
      <c r="AJM8" s="167"/>
      <c r="AJN8" s="167"/>
      <c r="AJO8" s="167"/>
      <c r="AJP8" s="167"/>
      <c r="AJQ8" s="167"/>
      <c r="AJR8" s="167"/>
      <c r="AJS8" s="167"/>
      <c r="AJT8" s="167"/>
      <c r="AJU8" s="167"/>
      <c r="AJV8" s="167"/>
      <c r="AJW8" s="167"/>
      <c r="AJX8" s="167"/>
      <c r="AJY8" s="167"/>
      <c r="AJZ8" s="167"/>
      <c r="AKA8" s="167"/>
      <c r="AKB8" s="167"/>
      <c r="AKC8" s="167"/>
      <c r="AKD8" s="167"/>
      <c r="AKE8" s="167"/>
      <c r="AKF8" s="167"/>
      <c r="AKG8" s="167"/>
      <c r="AKH8" s="167"/>
      <c r="AKI8" s="167"/>
      <c r="AKJ8" s="167"/>
      <c r="AKK8" s="167"/>
      <c r="AKL8" s="167"/>
      <c r="AKM8" s="167"/>
      <c r="AKN8" s="167"/>
      <c r="AKO8" s="167"/>
      <c r="AKP8" s="167"/>
      <c r="AKQ8" s="167"/>
      <c r="AKR8" s="167"/>
      <c r="AKS8" s="167"/>
      <c r="AKT8" s="167"/>
      <c r="AKU8" s="167"/>
      <c r="AKV8" s="167"/>
      <c r="AKW8" s="167"/>
      <c r="AKX8" s="167"/>
      <c r="AKY8" s="167"/>
      <c r="AKZ8" s="167"/>
      <c r="ALA8" s="167"/>
      <c r="ALB8" s="167"/>
      <c r="ALC8" s="167"/>
      <c r="ALD8" s="167"/>
      <c r="ALE8" s="167"/>
      <c r="ALF8" s="167"/>
      <c r="ALG8" s="167"/>
      <c r="ALH8" s="167"/>
      <c r="ALI8" s="167"/>
      <c r="ALJ8" s="167"/>
      <c r="ALK8" s="167"/>
      <c r="ALL8" s="167"/>
      <c r="ALM8" s="167"/>
      <c r="ALN8" s="167"/>
      <c r="ALO8" s="167"/>
      <c r="ALP8" s="167"/>
      <c r="ALQ8" s="167"/>
      <c r="ALR8" s="167"/>
      <c r="ALS8" s="167"/>
      <c r="ALT8" s="167"/>
      <c r="ALU8" s="167"/>
      <c r="ALV8" s="167"/>
      <c r="ALW8" s="167"/>
      <c r="ALX8" s="167"/>
      <c r="ALY8" s="167"/>
      <c r="ALZ8" s="167"/>
      <c r="AMA8" s="167"/>
      <c r="AMB8" s="167"/>
      <c r="AMC8" s="167"/>
      <c r="AMD8" s="167"/>
      <c r="AME8" s="167"/>
      <c r="AMF8" s="167"/>
      <c r="AMG8" s="167"/>
      <c r="AMH8" s="167"/>
      <c r="AMI8" s="167"/>
      <c r="AMJ8" s="167"/>
      <c r="AMK8" s="167"/>
      <c r="AML8" s="167"/>
      <c r="AMM8" s="167"/>
      <c r="AMN8" s="167"/>
      <c r="AMO8" s="167"/>
      <c r="AMP8" s="167"/>
      <c r="AMQ8" s="167"/>
      <c r="AMR8" s="167"/>
      <c r="AMS8" s="167"/>
      <c r="AMT8" s="167"/>
      <c r="AMU8" s="167"/>
      <c r="AMV8" s="167"/>
      <c r="AMW8" s="167"/>
      <c r="AMX8" s="167"/>
      <c r="AMY8" s="167"/>
      <c r="AMZ8" s="167"/>
      <c r="ANA8" s="167"/>
      <c r="ANB8" s="167"/>
      <c r="ANC8" s="167"/>
      <c r="AND8" s="167"/>
      <c r="ANE8" s="167"/>
      <c r="ANF8" s="167"/>
      <c r="ANG8" s="167"/>
      <c r="ANH8" s="167"/>
      <c r="ANI8" s="167"/>
      <c r="ANJ8" s="167"/>
      <c r="ANK8" s="167"/>
      <c r="ANL8" s="167"/>
      <c r="ANM8" s="167"/>
      <c r="ANN8" s="167"/>
      <c r="ANO8" s="167"/>
      <c r="ANP8" s="167"/>
      <c r="ANQ8" s="167"/>
      <c r="ANR8" s="167"/>
      <c r="ANS8" s="167"/>
      <c r="ANT8" s="167"/>
      <c r="ANU8" s="167"/>
      <c r="ANV8" s="167"/>
      <c r="ANW8" s="167"/>
      <c r="ANX8" s="167"/>
      <c r="ANY8" s="167"/>
      <c r="ANZ8" s="167"/>
      <c r="AOA8" s="167"/>
      <c r="AOB8" s="167"/>
      <c r="AOC8" s="167"/>
      <c r="AOD8" s="167"/>
      <c r="AOE8" s="167"/>
      <c r="AOF8" s="167"/>
      <c r="AOG8" s="167"/>
      <c r="AOH8" s="167"/>
      <c r="AOI8" s="167"/>
      <c r="AOJ8" s="167"/>
      <c r="AOK8" s="167"/>
      <c r="AOL8" s="167"/>
      <c r="AOM8" s="167"/>
      <c r="AON8" s="167"/>
      <c r="AOO8" s="167"/>
      <c r="AOP8" s="167"/>
      <c r="AOQ8" s="167"/>
      <c r="AOR8" s="167"/>
      <c r="AOS8" s="167"/>
      <c r="AOT8" s="167"/>
      <c r="AOU8" s="167"/>
      <c r="AOV8" s="167"/>
      <c r="AOW8" s="167"/>
      <c r="AOX8" s="167"/>
      <c r="AOY8" s="167"/>
      <c r="AOZ8" s="167"/>
      <c r="APA8" s="167"/>
      <c r="APB8" s="167"/>
      <c r="APC8" s="167"/>
      <c r="APD8" s="167"/>
      <c r="APE8" s="167"/>
      <c r="APF8" s="167"/>
      <c r="APG8" s="167"/>
      <c r="APH8" s="167"/>
      <c r="API8" s="167"/>
      <c r="APJ8" s="167"/>
      <c r="APK8" s="167"/>
      <c r="APL8" s="167"/>
      <c r="APM8" s="167"/>
      <c r="APN8" s="167"/>
      <c r="APO8" s="167"/>
      <c r="APP8" s="167"/>
      <c r="APQ8" s="167"/>
      <c r="APR8" s="167"/>
      <c r="APS8" s="167"/>
      <c r="APT8" s="167"/>
      <c r="APU8" s="167"/>
      <c r="APV8" s="167"/>
      <c r="APW8" s="167"/>
      <c r="APX8" s="167"/>
      <c r="APY8" s="167"/>
      <c r="APZ8" s="167"/>
      <c r="AQA8" s="167"/>
      <c r="AQB8" s="167"/>
      <c r="AQC8" s="167"/>
      <c r="AQD8" s="167"/>
      <c r="AQE8" s="167"/>
      <c r="AQF8" s="167"/>
      <c r="AQG8" s="167"/>
      <c r="AQH8" s="167"/>
      <c r="AQI8" s="167"/>
      <c r="AQJ8" s="167"/>
      <c r="AQK8" s="167"/>
      <c r="AQL8" s="167"/>
      <c r="AQM8" s="167"/>
      <c r="AQN8" s="167"/>
      <c r="AQO8" s="167"/>
      <c r="AQP8" s="167"/>
      <c r="AQQ8" s="167"/>
      <c r="AQR8" s="167"/>
      <c r="AQS8" s="167"/>
      <c r="AQT8" s="167"/>
      <c r="AQU8" s="167"/>
      <c r="AQV8" s="167"/>
      <c r="AQW8" s="167"/>
      <c r="AQX8" s="167"/>
      <c r="AQY8" s="167"/>
      <c r="AQZ8" s="167"/>
      <c r="ARA8" s="167"/>
      <c r="ARB8" s="167"/>
      <c r="ARC8" s="167"/>
      <c r="ARD8" s="167"/>
      <c r="ARE8" s="167"/>
      <c r="ARF8" s="167"/>
      <c r="ARG8" s="167"/>
      <c r="ARH8" s="167"/>
      <c r="ARI8" s="167"/>
      <c r="ARJ8" s="167"/>
      <c r="ARK8" s="167"/>
      <c r="ARL8" s="167"/>
      <c r="ARM8" s="167"/>
      <c r="ARN8" s="167"/>
      <c r="ARO8" s="167"/>
      <c r="ARP8" s="167"/>
      <c r="ARQ8" s="167"/>
      <c r="ARR8" s="167"/>
      <c r="ARS8" s="167"/>
      <c r="ART8" s="167"/>
      <c r="ARU8" s="167"/>
      <c r="ARV8" s="167"/>
      <c r="ARW8" s="167"/>
      <c r="ARX8" s="167"/>
      <c r="ARY8" s="167"/>
      <c r="ARZ8" s="167"/>
      <c r="ASA8" s="167"/>
      <c r="ASB8" s="167"/>
      <c r="ASC8" s="167"/>
      <c r="ASD8" s="167"/>
      <c r="ASE8" s="167"/>
      <c r="ASF8" s="167"/>
      <c r="ASG8" s="167"/>
      <c r="ASH8" s="167"/>
      <c r="ASI8" s="167"/>
      <c r="ASJ8" s="167"/>
      <c r="ASK8" s="167"/>
      <c r="ASL8" s="167"/>
      <c r="ASM8" s="167"/>
      <c r="ASN8" s="167"/>
      <c r="ASO8" s="167"/>
      <c r="ASP8" s="167"/>
      <c r="ASQ8" s="167"/>
      <c r="ASR8" s="167"/>
      <c r="ASS8" s="167"/>
      <c r="AST8" s="167"/>
      <c r="ASU8" s="167"/>
      <c r="ASV8" s="167"/>
      <c r="ASW8" s="167"/>
      <c r="ASX8" s="167"/>
      <c r="ASY8" s="167"/>
      <c r="ASZ8" s="167"/>
      <c r="ATA8" s="167"/>
      <c r="ATB8" s="167"/>
      <c r="ATC8" s="167"/>
      <c r="ATD8" s="167"/>
      <c r="ATE8" s="167"/>
      <c r="ATF8" s="167"/>
      <c r="ATG8" s="167"/>
      <c r="ATH8" s="167"/>
      <c r="ATI8" s="167"/>
      <c r="ATJ8" s="167"/>
      <c r="ATK8" s="167"/>
      <c r="ATL8" s="167"/>
      <c r="ATM8" s="167"/>
      <c r="ATN8" s="167"/>
      <c r="ATO8" s="167"/>
      <c r="ATP8" s="167"/>
      <c r="ATQ8" s="167"/>
      <c r="ATR8" s="167"/>
      <c r="ATS8" s="167"/>
      <c r="ATT8" s="167"/>
      <c r="ATU8" s="167"/>
      <c r="ATV8" s="167"/>
      <c r="ATW8" s="167"/>
      <c r="ATX8" s="167"/>
      <c r="ATY8" s="167"/>
      <c r="ATZ8" s="167"/>
      <c r="AUA8" s="167"/>
      <c r="AUB8" s="167"/>
      <c r="AUC8" s="167"/>
      <c r="AUD8" s="167"/>
      <c r="AUE8" s="167"/>
      <c r="AUF8" s="167"/>
      <c r="AUG8" s="167"/>
      <c r="AUH8" s="167"/>
      <c r="AUI8" s="167"/>
      <c r="AUJ8" s="167"/>
      <c r="AUK8" s="167"/>
      <c r="AUL8" s="167"/>
      <c r="AUM8" s="167"/>
      <c r="AUN8" s="167"/>
      <c r="AUO8" s="167"/>
      <c r="AUP8" s="167"/>
      <c r="AUQ8" s="167"/>
      <c r="AUR8" s="167"/>
      <c r="AUS8" s="167"/>
      <c r="AUT8" s="167"/>
      <c r="AUU8" s="167"/>
      <c r="AUV8" s="167"/>
      <c r="AUW8" s="167"/>
      <c r="AUX8" s="167"/>
      <c r="AUY8" s="167"/>
      <c r="AUZ8" s="167"/>
      <c r="AVA8" s="167"/>
      <c r="AVB8" s="167"/>
      <c r="AVC8" s="167"/>
      <c r="AVD8" s="167"/>
      <c r="AVE8" s="167"/>
      <c r="AVF8" s="167"/>
      <c r="AVG8" s="167"/>
      <c r="AVH8" s="167"/>
      <c r="AVI8" s="167"/>
      <c r="AVJ8" s="167"/>
      <c r="AVK8" s="167"/>
      <c r="AVL8" s="167"/>
      <c r="AVM8" s="167"/>
      <c r="AVN8" s="167"/>
      <c r="AVO8" s="167"/>
      <c r="AVP8" s="167"/>
      <c r="AVQ8" s="167"/>
      <c r="AVR8" s="167"/>
      <c r="AVS8" s="167"/>
      <c r="AVT8" s="167"/>
      <c r="AVU8" s="167"/>
      <c r="AVV8" s="167"/>
      <c r="AVW8" s="167"/>
      <c r="AVX8" s="167"/>
      <c r="AVY8" s="167"/>
      <c r="AVZ8" s="167"/>
      <c r="AWA8" s="167"/>
      <c r="AWB8" s="167"/>
      <c r="AWC8" s="167"/>
      <c r="AWD8" s="167"/>
      <c r="AWE8" s="167"/>
      <c r="AWF8" s="167"/>
      <c r="AWG8" s="167"/>
      <c r="AWH8" s="167"/>
      <c r="AWI8" s="167"/>
      <c r="AWJ8" s="167"/>
      <c r="AWK8" s="167"/>
      <c r="AWL8" s="167"/>
      <c r="AWM8" s="167"/>
      <c r="AWN8" s="167"/>
      <c r="AWO8" s="167"/>
      <c r="AWP8" s="167"/>
      <c r="AWQ8" s="167"/>
      <c r="AWR8" s="167"/>
      <c r="AWS8" s="167"/>
      <c r="AWT8" s="167"/>
      <c r="AWU8" s="167"/>
      <c r="AWV8" s="167"/>
      <c r="AWW8" s="167"/>
      <c r="AWX8" s="167"/>
      <c r="AWY8" s="167"/>
      <c r="AWZ8" s="167"/>
      <c r="AXA8" s="167"/>
      <c r="AXB8" s="167"/>
      <c r="AXC8" s="167"/>
      <c r="AXD8" s="167"/>
      <c r="AXE8" s="167"/>
      <c r="AXF8" s="167"/>
      <c r="AXG8" s="167"/>
      <c r="AXH8" s="167"/>
      <c r="AXI8" s="167"/>
      <c r="AXJ8" s="167"/>
      <c r="AXK8" s="167"/>
      <c r="AXL8" s="167"/>
      <c r="AXM8" s="167"/>
      <c r="AXN8" s="167"/>
      <c r="AXO8" s="167"/>
      <c r="AXP8" s="167"/>
      <c r="AXQ8" s="167"/>
      <c r="AXR8" s="167"/>
      <c r="AXS8" s="167"/>
      <c r="AXT8" s="167"/>
      <c r="AXU8" s="167"/>
      <c r="AXV8" s="167"/>
      <c r="AXW8" s="167"/>
      <c r="AXX8" s="167"/>
      <c r="AXY8" s="167"/>
      <c r="AXZ8" s="167"/>
      <c r="AYA8" s="167"/>
      <c r="AYB8" s="167"/>
      <c r="AYC8" s="167"/>
      <c r="AYD8" s="167"/>
      <c r="AYE8" s="167"/>
      <c r="AYF8" s="167"/>
      <c r="AYG8" s="167"/>
      <c r="AYH8" s="167"/>
      <c r="AYI8" s="167"/>
      <c r="AYJ8" s="167"/>
      <c r="AYK8" s="167"/>
      <c r="AYL8" s="167"/>
      <c r="AYM8" s="167"/>
      <c r="AYN8" s="167"/>
      <c r="AYO8" s="167"/>
      <c r="AYP8" s="167"/>
      <c r="AYQ8" s="167"/>
      <c r="AYR8" s="167"/>
      <c r="AYS8" s="167"/>
      <c r="AYT8" s="167"/>
      <c r="AYU8" s="167"/>
      <c r="AYV8" s="167"/>
      <c r="AYW8" s="167"/>
      <c r="AYX8" s="167"/>
      <c r="AYY8" s="167"/>
      <c r="AYZ8" s="167"/>
      <c r="AZA8" s="167"/>
      <c r="AZB8" s="167"/>
      <c r="AZC8" s="167"/>
      <c r="AZD8" s="167"/>
      <c r="AZE8" s="167"/>
      <c r="AZF8" s="167"/>
      <c r="AZG8" s="167"/>
      <c r="AZH8" s="167"/>
      <c r="AZI8" s="167"/>
      <c r="AZJ8" s="167"/>
      <c r="AZK8" s="167"/>
      <c r="AZL8" s="167"/>
      <c r="AZM8" s="167"/>
      <c r="AZN8" s="167"/>
      <c r="AZO8" s="167"/>
      <c r="AZP8" s="167"/>
      <c r="AZQ8" s="167"/>
      <c r="AZR8" s="167"/>
      <c r="AZS8" s="167"/>
      <c r="AZT8" s="167"/>
      <c r="AZU8" s="167"/>
      <c r="AZV8" s="167"/>
      <c r="AZW8" s="167"/>
      <c r="AZX8" s="167"/>
      <c r="AZY8" s="167"/>
      <c r="AZZ8" s="167"/>
      <c r="BAA8" s="167"/>
      <c r="BAB8" s="167"/>
      <c r="BAC8" s="167"/>
      <c r="BAD8" s="167"/>
      <c r="BAE8" s="167"/>
      <c r="BAF8" s="167"/>
      <c r="BAG8" s="167"/>
      <c r="BAH8" s="167"/>
      <c r="BAI8" s="167"/>
      <c r="BAJ8" s="167"/>
      <c r="BAK8" s="167"/>
      <c r="BAL8" s="167"/>
      <c r="BAM8" s="167"/>
      <c r="BAN8" s="167"/>
      <c r="BAO8" s="167"/>
      <c r="BAP8" s="167"/>
      <c r="BAQ8" s="167"/>
      <c r="BAR8" s="167"/>
      <c r="BAS8" s="167"/>
      <c r="BAT8" s="167"/>
      <c r="BAU8" s="167"/>
      <c r="BAV8" s="167"/>
      <c r="BAW8" s="167"/>
      <c r="BAX8" s="167"/>
      <c r="BAY8" s="167"/>
      <c r="BAZ8" s="167"/>
      <c r="BBA8" s="167"/>
      <c r="BBB8" s="167"/>
      <c r="BBC8" s="167"/>
      <c r="BBD8" s="167"/>
      <c r="BBE8" s="167"/>
      <c r="BBF8" s="167"/>
      <c r="BBG8" s="167"/>
      <c r="BBH8" s="167"/>
      <c r="BBI8" s="167"/>
      <c r="BBJ8" s="167"/>
      <c r="BBK8" s="167"/>
      <c r="BBL8" s="167"/>
      <c r="BBM8" s="167"/>
      <c r="BBN8" s="167"/>
      <c r="BBO8" s="167"/>
      <c r="BBP8" s="167"/>
      <c r="BBQ8" s="167"/>
      <c r="BBR8" s="167"/>
      <c r="BBS8" s="167"/>
      <c r="BBT8" s="167"/>
      <c r="BBU8" s="167"/>
      <c r="BBV8" s="167"/>
      <c r="BBW8" s="167"/>
      <c r="BBX8" s="167"/>
      <c r="BBY8" s="167"/>
      <c r="BBZ8" s="167"/>
      <c r="BCA8" s="167"/>
      <c r="BCB8" s="167"/>
      <c r="BCC8" s="167"/>
      <c r="BCD8" s="167"/>
      <c r="BCE8" s="167"/>
      <c r="BCF8" s="167"/>
      <c r="BCG8" s="167"/>
      <c r="BCH8" s="167"/>
      <c r="BCI8" s="167"/>
      <c r="BCJ8" s="167"/>
      <c r="BCK8" s="167"/>
      <c r="BCL8" s="167"/>
      <c r="BCM8" s="167"/>
      <c r="BCN8" s="167"/>
      <c r="BCO8" s="167"/>
      <c r="BCP8" s="167"/>
      <c r="BCQ8" s="167"/>
      <c r="BCR8" s="167"/>
      <c r="BCS8" s="167"/>
      <c r="BCT8" s="167"/>
      <c r="BCU8" s="167"/>
      <c r="BCV8" s="167"/>
      <c r="BCW8" s="167"/>
      <c r="BCX8" s="167"/>
      <c r="BCY8" s="167"/>
      <c r="BCZ8" s="167"/>
      <c r="BDA8" s="167"/>
      <c r="BDB8" s="167"/>
      <c r="BDC8" s="167"/>
      <c r="BDD8" s="167"/>
      <c r="BDE8" s="167"/>
      <c r="BDF8" s="167"/>
      <c r="BDG8" s="167"/>
      <c r="BDH8" s="167"/>
      <c r="BDI8" s="167"/>
      <c r="BDJ8" s="167"/>
      <c r="BDK8" s="167"/>
      <c r="BDL8" s="167"/>
      <c r="BDM8" s="167"/>
      <c r="BDN8" s="167"/>
      <c r="BDO8" s="167"/>
      <c r="BDP8" s="167"/>
      <c r="BDQ8" s="167"/>
      <c r="BDR8" s="167"/>
      <c r="BDS8" s="167"/>
      <c r="BDT8" s="167"/>
      <c r="BDU8" s="167"/>
      <c r="BDV8" s="167"/>
      <c r="BDW8" s="167"/>
      <c r="BDX8" s="167"/>
      <c r="BDY8" s="167"/>
      <c r="BDZ8" s="167"/>
      <c r="BEA8" s="167"/>
      <c r="BEB8" s="167"/>
      <c r="BEC8" s="167"/>
      <c r="BED8" s="167"/>
      <c r="BEE8" s="167"/>
      <c r="BEF8" s="167"/>
      <c r="BEG8" s="167"/>
      <c r="BEH8" s="167"/>
      <c r="BEI8" s="167"/>
      <c r="BEJ8" s="167"/>
      <c r="BEK8" s="167"/>
      <c r="BEL8" s="167"/>
      <c r="BEM8" s="167"/>
      <c r="BEN8" s="167"/>
      <c r="BEO8" s="167"/>
      <c r="BEP8" s="167"/>
      <c r="BEQ8" s="167"/>
      <c r="BER8" s="167"/>
      <c r="BES8" s="167"/>
      <c r="BET8" s="167"/>
      <c r="BEU8" s="167"/>
      <c r="BEV8" s="167"/>
      <c r="BEW8" s="167"/>
      <c r="BEX8" s="167"/>
      <c r="BEY8" s="167"/>
      <c r="BEZ8" s="167"/>
      <c r="BFA8" s="167"/>
      <c r="BFB8" s="167"/>
      <c r="BFC8" s="167"/>
      <c r="BFD8" s="167"/>
      <c r="BFE8" s="167"/>
      <c r="BFF8" s="167"/>
      <c r="BFG8" s="167"/>
      <c r="BFH8" s="167"/>
      <c r="BFI8" s="167"/>
      <c r="BFJ8" s="167"/>
      <c r="BFK8" s="167"/>
      <c r="BFL8" s="167"/>
      <c r="BFM8" s="167"/>
      <c r="BFN8" s="167"/>
      <c r="BFO8" s="167"/>
      <c r="BFP8" s="167"/>
      <c r="BFQ8" s="167"/>
      <c r="BFR8" s="167"/>
      <c r="BFS8" s="167"/>
      <c r="BFT8" s="167"/>
      <c r="BFU8" s="167"/>
      <c r="BFV8" s="167"/>
      <c r="BFW8" s="167"/>
      <c r="BFX8" s="167"/>
      <c r="BFY8" s="167"/>
      <c r="BFZ8" s="167"/>
      <c r="BGA8" s="167"/>
      <c r="BGB8" s="167"/>
      <c r="BGC8" s="167"/>
      <c r="BGD8" s="167"/>
      <c r="BGE8" s="167"/>
      <c r="BGF8" s="167"/>
      <c r="BGG8" s="167"/>
      <c r="BGH8" s="167"/>
      <c r="BGI8" s="167"/>
      <c r="BGJ8" s="167"/>
      <c r="BGK8" s="167"/>
      <c r="BGL8" s="167"/>
      <c r="BGM8" s="167"/>
      <c r="BGN8" s="167"/>
      <c r="BGO8" s="167"/>
      <c r="BGP8" s="167"/>
      <c r="BGQ8" s="167"/>
      <c r="BGR8" s="167"/>
      <c r="BGS8" s="167"/>
      <c r="BGT8" s="167"/>
      <c r="BGU8" s="167"/>
      <c r="BGV8" s="167"/>
      <c r="BGW8" s="167"/>
      <c r="BGX8" s="167"/>
      <c r="BGY8" s="167"/>
      <c r="BGZ8" s="167"/>
      <c r="BHA8" s="167"/>
      <c r="BHB8" s="167"/>
      <c r="BHC8" s="167"/>
      <c r="BHD8" s="167"/>
      <c r="BHE8" s="167"/>
      <c r="BHF8" s="167"/>
      <c r="BHG8" s="167"/>
      <c r="BHH8" s="167"/>
      <c r="BHI8" s="167"/>
      <c r="BHJ8" s="167"/>
      <c r="BHK8" s="167"/>
      <c r="BHL8" s="167"/>
      <c r="BHM8" s="167"/>
      <c r="BHN8" s="167"/>
      <c r="BHO8" s="167"/>
      <c r="BHP8" s="167"/>
      <c r="BHQ8" s="167"/>
      <c r="BHR8" s="167"/>
      <c r="BHS8" s="167"/>
      <c r="BHT8" s="167"/>
      <c r="BHU8" s="167"/>
      <c r="BHV8" s="167"/>
      <c r="BHW8" s="167"/>
      <c r="BHX8" s="167"/>
      <c r="BHY8" s="167"/>
      <c r="BHZ8" s="167"/>
      <c r="BIA8" s="167"/>
      <c r="BIB8" s="167"/>
      <c r="BIC8" s="167"/>
      <c r="BID8" s="167"/>
      <c r="BIE8" s="167"/>
      <c r="BIF8" s="167"/>
      <c r="BIG8" s="167"/>
      <c r="BIH8" s="167"/>
      <c r="BII8" s="167"/>
      <c r="BIJ8" s="167"/>
      <c r="BIK8" s="167"/>
      <c r="BIL8" s="167"/>
      <c r="BIM8" s="167"/>
      <c r="BIN8" s="167"/>
      <c r="BIO8" s="167"/>
      <c r="BIP8" s="167"/>
      <c r="BIQ8" s="167"/>
      <c r="BIR8" s="167"/>
      <c r="BIS8" s="167"/>
      <c r="BIT8" s="167"/>
      <c r="BIU8" s="167"/>
      <c r="BIV8" s="167"/>
      <c r="BIW8" s="167"/>
      <c r="BIX8" s="167"/>
      <c r="BIY8" s="167"/>
      <c r="BIZ8" s="167"/>
      <c r="BJA8" s="167"/>
      <c r="BJB8" s="167"/>
      <c r="BJC8" s="167"/>
      <c r="BJD8" s="167"/>
      <c r="BJE8" s="167"/>
      <c r="BJF8" s="167"/>
      <c r="BJG8" s="167"/>
      <c r="BJH8" s="167"/>
      <c r="BJI8" s="167"/>
      <c r="BJJ8" s="167"/>
      <c r="BJK8" s="167"/>
      <c r="BJL8" s="167"/>
      <c r="BJM8" s="167"/>
      <c r="BJN8" s="167"/>
      <c r="BJO8" s="167"/>
      <c r="BJP8" s="167"/>
      <c r="BJQ8" s="167"/>
      <c r="BJR8" s="167"/>
      <c r="BJS8" s="167"/>
      <c r="BJT8" s="167"/>
      <c r="BJU8" s="167"/>
      <c r="BJV8" s="167"/>
      <c r="BJW8" s="167"/>
      <c r="BJX8" s="167"/>
      <c r="BJY8" s="167"/>
      <c r="BJZ8" s="167"/>
      <c r="BKA8" s="167"/>
      <c r="BKB8" s="167"/>
      <c r="BKC8" s="167"/>
      <c r="BKD8" s="167"/>
      <c r="BKE8" s="167"/>
      <c r="BKF8" s="167"/>
      <c r="BKG8" s="167"/>
      <c r="BKH8" s="167"/>
      <c r="BKI8" s="167"/>
      <c r="BKJ8" s="167"/>
      <c r="BKK8" s="167"/>
      <c r="BKL8" s="167"/>
      <c r="BKM8" s="167"/>
      <c r="BKN8" s="167"/>
      <c r="BKO8" s="167"/>
      <c r="BKP8" s="167"/>
      <c r="BKQ8" s="167"/>
      <c r="BKR8" s="167"/>
      <c r="BKS8" s="167"/>
      <c r="BKT8" s="167"/>
      <c r="BKU8" s="167"/>
      <c r="BKV8" s="167"/>
      <c r="BKW8" s="167"/>
      <c r="BKX8" s="167"/>
      <c r="BKY8" s="167"/>
      <c r="BKZ8" s="167"/>
      <c r="BLA8" s="167"/>
      <c r="BLB8" s="167"/>
      <c r="BLC8" s="167"/>
      <c r="BLD8" s="167"/>
      <c r="BLE8" s="167"/>
      <c r="BLF8" s="167"/>
      <c r="BLG8" s="167"/>
      <c r="BLH8" s="167"/>
      <c r="BLI8" s="167"/>
      <c r="BLJ8" s="167"/>
      <c r="BLK8" s="167"/>
      <c r="BLL8" s="167"/>
      <c r="BLM8" s="167"/>
      <c r="BLN8" s="167"/>
      <c r="BLO8" s="167"/>
      <c r="BLP8" s="167"/>
      <c r="BLQ8" s="167"/>
      <c r="BLR8" s="167"/>
      <c r="BLS8" s="167"/>
      <c r="BLT8" s="167"/>
      <c r="BLU8" s="167"/>
      <c r="BLV8" s="167"/>
      <c r="BLW8" s="167"/>
      <c r="BLX8" s="167"/>
      <c r="BLY8" s="167"/>
      <c r="BLZ8" s="167"/>
      <c r="BMA8" s="167"/>
      <c r="BMB8" s="167"/>
      <c r="BMC8" s="167"/>
      <c r="BMD8" s="167"/>
      <c r="BME8" s="167"/>
      <c r="BMF8" s="167"/>
      <c r="BMG8" s="167"/>
      <c r="BMH8" s="167"/>
      <c r="BMI8" s="167"/>
      <c r="BMJ8" s="167"/>
      <c r="BMK8" s="167"/>
      <c r="BML8" s="167"/>
      <c r="BMM8" s="167"/>
      <c r="BMN8" s="167"/>
      <c r="BMO8" s="167"/>
      <c r="BMP8" s="167"/>
      <c r="BMQ8" s="167"/>
      <c r="BMR8" s="167"/>
      <c r="BMS8" s="167"/>
      <c r="BMT8" s="167"/>
      <c r="BMU8" s="167"/>
      <c r="BMV8" s="167"/>
      <c r="BMW8" s="167"/>
      <c r="BMX8" s="167"/>
      <c r="BMY8" s="167"/>
      <c r="BMZ8" s="167"/>
      <c r="BNA8" s="167"/>
      <c r="BNB8" s="167"/>
      <c r="BNC8" s="167"/>
      <c r="BND8" s="167"/>
      <c r="BNE8" s="167"/>
      <c r="BNF8" s="167"/>
      <c r="BNG8" s="167"/>
      <c r="BNH8" s="167"/>
      <c r="BNI8" s="167"/>
      <c r="BNJ8" s="167"/>
      <c r="BNK8" s="167"/>
      <c r="BNL8" s="167"/>
      <c r="BNM8" s="167"/>
      <c r="BNN8" s="167"/>
      <c r="BNO8" s="167"/>
      <c r="BNP8" s="167"/>
      <c r="BNQ8" s="167"/>
      <c r="BNR8" s="167"/>
      <c r="BNS8" s="167"/>
      <c r="BNT8" s="167"/>
      <c r="BNU8" s="167"/>
      <c r="BNV8" s="167"/>
      <c r="BNW8" s="167"/>
      <c r="BNX8" s="167"/>
      <c r="BNY8" s="167"/>
      <c r="BNZ8" s="167"/>
      <c r="BOA8" s="167"/>
      <c r="BOB8" s="167"/>
      <c r="BOC8" s="167"/>
      <c r="BOD8" s="167"/>
      <c r="BOE8" s="167"/>
      <c r="BOF8" s="167"/>
      <c r="BOG8" s="167"/>
      <c r="BOH8" s="167"/>
      <c r="BOI8" s="167"/>
      <c r="BOJ8" s="167"/>
      <c r="BOK8" s="167"/>
      <c r="BOL8" s="167"/>
      <c r="BOM8" s="167"/>
      <c r="BON8" s="167"/>
      <c r="BOO8" s="167"/>
      <c r="BOP8" s="167"/>
      <c r="BOQ8" s="167"/>
      <c r="BOR8" s="167"/>
      <c r="BOS8" s="167"/>
      <c r="BOT8" s="167"/>
      <c r="BOU8" s="167"/>
      <c r="BOV8" s="167"/>
      <c r="BOW8" s="167"/>
      <c r="BOX8" s="167"/>
      <c r="BOY8" s="167"/>
      <c r="BOZ8" s="167"/>
      <c r="BPA8" s="167"/>
      <c r="BPB8" s="167"/>
      <c r="BPC8" s="167"/>
      <c r="BPD8" s="167"/>
      <c r="BPE8" s="167"/>
      <c r="BPF8" s="167"/>
      <c r="BPG8" s="167"/>
      <c r="BPH8" s="167"/>
      <c r="BPI8" s="167"/>
      <c r="BPJ8" s="167"/>
      <c r="BPK8" s="167"/>
      <c r="BPL8" s="167"/>
      <c r="BPM8" s="167"/>
      <c r="BPN8" s="167"/>
      <c r="BPO8" s="167"/>
      <c r="BPP8" s="167"/>
      <c r="BPQ8" s="167"/>
      <c r="BPR8" s="167"/>
      <c r="BPS8" s="167"/>
      <c r="BPT8" s="167"/>
      <c r="BPU8" s="167"/>
      <c r="BPV8" s="167"/>
      <c r="BPW8" s="167"/>
      <c r="BPX8" s="167"/>
      <c r="BPY8" s="167"/>
      <c r="BPZ8" s="167"/>
      <c r="BQA8" s="167"/>
      <c r="BQB8" s="167"/>
      <c r="BQC8" s="167"/>
      <c r="BQD8" s="167"/>
      <c r="BQE8" s="167"/>
      <c r="BQF8" s="167"/>
      <c r="BQG8" s="167"/>
      <c r="BQH8" s="167"/>
      <c r="BQI8" s="167"/>
      <c r="BQJ8" s="167"/>
      <c r="BQK8" s="167"/>
      <c r="BQL8" s="167"/>
      <c r="BQM8" s="167"/>
      <c r="BQN8" s="167"/>
      <c r="BQO8" s="167"/>
      <c r="BQP8" s="167"/>
      <c r="BQQ8" s="167"/>
      <c r="BQR8" s="167"/>
      <c r="BQS8" s="167"/>
      <c r="BQT8" s="167"/>
      <c r="BQU8" s="167"/>
      <c r="BQV8" s="167"/>
      <c r="BQW8" s="167"/>
      <c r="BQX8" s="167"/>
      <c r="BQY8" s="167"/>
      <c r="BQZ8" s="167"/>
      <c r="BRA8" s="167"/>
      <c r="BRB8" s="167"/>
      <c r="BRC8" s="167"/>
      <c r="BRD8" s="167"/>
      <c r="BRE8" s="167"/>
      <c r="BRF8" s="167"/>
      <c r="BRG8" s="167"/>
      <c r="BRH8" s="167"/>
      <c r="BRI8" s="167"/>
      <c r="BRJ8" s="167"/>
      <c r="BRK8" s="167"/>
      <c r="BRL8" s="167"/>
      <c r="BRM8" s="167"/>
      <c r="BRN8" s="167"/>
      <c r="BRO8" s="167"/>
      <c r="BRP8" s="167"/>
      <c r="BRQ8" s="167"/>
      <c r="BRR8" s="167"/>
      <c r="BRS8" s="167"/>
      <c r="BRT8" s="167"/>
      <c r="BRU8" s="167"/>
      <c r="BRV8" s="167"/>
      <c r="BRW8" s="167"/>
      <c r="BRX8" s="167"/>
      <c r="BRY8" s="167"/>
      <c r="BRZ8" s="167"/>
      <c r="BSA8" s="167"/>
      <c r="BSB8" s="167"/>
      <c r="BSC8" s="167"/>
      <c r="BSD8" s="167"/>
      <c r="BSE8" s="167"/>
      <c r="BSF8" s="167"/>
      <c r="BSG8" s="167"/>
      <c r="BSH8" s="167"/>
      <c r="BSI8" s="167"/>
      <c r="BSJ8" s="167"/>
      <c r="BSK8" s="167"/>
      <c r="BSL8" s="167"/>
      <c r="BSM8" s="167"/>
      <c r="BSN8" s="167"/>
      <c r="BSO8" s="167"/>
      <c r="BSP8" s="167"/>
      <c r="BSQ8" s="167"/>
      <c r="BSR8" s="167"/>
      <c r="BSS8" s="167"/>
      <c r="BST8" s="167"/>
      <c r="BSU8" s="167"/>
      <c r="BSV8" s="167"/>
      <c r="BSW8" s="167"/>
      <c r="BSX8" s="167"/>
      <c r="BSY8" s="167"/>
      <c r="BSZ8" s="167"/>
      <c r="BTA8" s="167"/>
      <c r="BTB8" s="167"/>
      <c r="BTC8" s="167"/>
      <c r="BTD8" s="167"/>
      <c r="BTE8" s="167"/>
      <c r="BTF8" s="167"/>
      <c r="BTG8" s="167"/>
      <c r="BTH8" s="167"/>
      <c r="BTI8" s="167"/>
      <c r="BTJ8" s="167"/>
      <c r="BTK8" s="167"/>
      <c r="BTL8" s="167"/>
      <c r="BTM8" s="167"/>
      <c r="BTN8" s="167"/>
      <c r="BTO8" s="167"/>
      <c r="BTP8" s="167"/>
      <c r="BTQ8" s="167"/>
      <c r="BTR8" s="167"/>
      <c r="BTS8" s="167"/>
      <c r="BTT8" s="167"/>
      <c r="BTU8" s="167"/>
      <c r="BTV8" s="167"/>
      <c r="BTW8" s="167"/>
      <c r="BTX8" s="167"/>
      <c r="BTY8" s="167"/>
      <c r="BTZ8" s="167"/>
      <c r="BUA8" s="167"/>
      <c r="BUB8" s="167"/>
      <c r="BUC8" s="167"/>
      <c r="BUD8" s="167"/>
      <c r="BUE8" s="167"/>
      <c r="BUF8" s="167"/>
      <c r="BUG8" s="167"/>
      <c r="BUH8" s="167"/>
      <c r="BUI8" s="167"/>
      <c r="BUJ8" s="167"/>
      <c r="BUK8" s="167"/>
      <c r="BUL8" s="167"/>
      <c r="BUM8" s="167"/>
      <c r="BUN8" s="167"/>
      <c r="BUO8" s="167"/>
      <c r="BUP8" s="167"/>
      <c r="BUQ8" s="167"/>
      <c r="BUR8" s="167"/>
      <c r="BUS8" s="167"/>
      <c r="BUT8" s="167"/>
      <c r="BUU8" s="167"/>
      <c r="BUV8" s="167"/>
      <c r="BUW8" s="167"/>
      <c r="BUX8" s="167"/>
      <c r="BUY8" s="167"/>
      <c r="BUZ8" s="167"/>
      <c r="BVA8" s="167"/>
      <c r="BVB8" s="167"/>
      <c r="BVC8" s="167"/>
      <c r="BVD8" s="167"/>
      <c r="BVE8" s="167"/>
      <c r="BVF8" s="167"/>
      <c r="BVG8" s="167"/>
      <c r="BVH8" s="167"/>
      <c r="BVI8" s="167"/>
      <c r="BVJ8" s="167"/>
      <c r="BVK8" s="167"/>
      <c r="BVL8" s="167"/>
      <c r="BVM8" s="167"/>
      <c r="BVN8" s="167"/>
      <c r="BVO8" s="167"/>
      <c r="BVP8" s="167"/>
      <c r="BVQ8" s="167"/>
      <c r="BVR8" s="167"/>
      <c r="BVS8" s="167"/>
      <c r="BVT8" s="167"/>
      <c r="BVU8" s="167"/>
      <c r="BVV8" s="167"/>
      <c r="BVW8" s="167"/>
      <c r="BVX8" s="167"/>
      <c r="BVY8" s="167"/>
      <c r="BVZ8" s="167"/>
      <c r="BWA8" s="167"/>
      <c r="BWB8" s="167"/>
      <c r="BWC8" s="167"/>
      <c r="BWD8" s="167"/>
      <c r="BWE8" s="167"/>
      <c r="BWF8" s="167"/>
      <c r="BWG8" s="167"/>
      <c r="BWH8" s="167"/>
      <c r="BWI8" s="167"/>
      <c r="BWJ8" s="167"/>
      <c r="BWK8" s="167"/>
      <c r="BWL8" s="167"/>
      <c r="BWM8" s="167"/>
      <c r="BWN8" s="167"/>
      <c r="BWO8" s="167"/>
      <c r="BWP8" s="167"/>
      <c r="BWQ8" s="167"/>
      <c r="BWR8" s="167"/>
      <c r="BWS8" s="167"/>
      <c r="BWT8" s="167"/>
      <c r="BWU8" s="167"/>
      <c r="BWV8" s="167"/>
      <c r="BWW8" s="167"/>
      <c r="BWX8" s="167"/>
      <c r="BWY8" s="167"/>
      <c r="BWZ8" s="167"/>
      <c r="BXA8" s="167"/>
      <c r="BXB8" s="167"/>
      <c r="BXC8" s="167"/>
      <c r="BXD8" s="167"/>
      <c r="BXE8" s="167"/>
      <c r="BXF8" s="167"/>
      <c r="BXG8" s="167"/>
      <c r="BXH8" s="167"/>
      <c r="BXI8" s="167"/>
      <c r="BXJ8" s="167"/>
      <c r="BXK8" s="167"/>
      <c r="BXL8" s="167"/>
      <c r="BXM8" s="167"/>
      <c r="BXN8" s="167"/>
      <c r="BXO8" s="167"/>
      <c r="BXP8" s="167"/>
      <c r="BXQ8" s="167"/>
      <c r="BXR8" s="167"/>
      <c r="BXS8" s="167"/>
      <c r="BXT8" s="167"/>
      <c r="BXU8" s="167"/>
      <c r="BXV8" s="167"/>
      <c r="BXW8" s="167"/>
      <c r="BXX8" s="167"/>
      <c r="BXY8" s="167"/>
      <c r="BXZ8" s="167"/>
      <c r="BYA8" s="167"/>
      <c r="BYB8" s="167"/>
      <c r="BYC8" s="167"/>
      <c r="BYD8" s="167"/>
      <c r="BYE8" s="167"/>
      <c r="BYF8" s="167"/>
      <c r="BYG8" s="167"/>
      <c r="BYH8" s="167"/>
      <c r="BYI8" s="167"/>
      <c r="BYJ8" s="167"/>
      <c r="BYK8" s="167"/>
      <c r="BYL8" s="167"/>
      <c r="BYM8" s="167"/>
      <c r="BYN8" s="167"/>
      <c r="BYO8" s="167"/>
      <c r="BYP8" s="167"/>
      <c r="BYQ8" s="167"/>
      <c r="BYR8" s="167"/>
      <c r="BYS8" s="167"/>
      <c r="BYT8" s="167"/>
      <c r="BYU8" s="167"/>
      <c r="BYV8" s="167"/>
      <c r="BYW8" s="167"/>
      <c r="BYX8" s="167"/>
      <c r="BYY8" s="167"/>
      <c r="BYZ8" s="167"/>
      <c r="BZA8" s="167"/>
      <c r="BZB8" s="167"/>
      <c r="BZC8" s="167"/>
      <c r="BZD8" s="167"/>
      <c r="BZE8" s="167"/>
      <c r="BZF8" s="167"/>
      <c r="BZG8" s="167"/>
      <c r="BZH8" s="167"/>
      <c r="BZI8" s="167"/>
      <c r="BZJ8" s="167"/>
      <c r="BZK8" s="167"/>
      <c r="BZL8" s="167"/>
      <c r="BZM8" s="167"/>
      <c r="BZN8" s="167"/>
      <c r="BZO8" s="167"/>
      <c r="BZP8" s="167"/>
      <c r="BZQ8" s="167"/>
      <c r="BZR8" s="167"/>
      <c r="BZS8" s="167"/>
      <c r="BZT8" s="167"/>
      <c r="BZU8" s="167"/>
      <c r="BZV8" s="167"/>
      <c r="BZW8" s="167"/>
      <c r="BZX8" s="167"/>
      <c r="BZY8" s="167"/>
      <c r="BZZ8" s="167"/>
      <c r="CAA8" s="167"/>
      <c r="CAB8" s="167"/>
      <c r="CAC8" s="167"/>
      <c r="CAD8" s="167"/>
      <c r="CAE8" s="167"/>
      <c r="CAF8" s="167"/>
      <c r="CAG8" s="167"/>
      <c r="CAH8" s="167"/>
      <c r="CAI8" s="167"/>
      <c r="CAJ8" s="167"/>
      <c r="CAK8" s="167"/>
      <c r="CAL8" s="167"/>
      <c r="CAM8" s="167"/>
      <c r="CAN8" s="167"/>
      <c r="CAO8" s="167"/>
      <c r="CAP8" s="167"/>
      <c r="CAQ8" s="167"/>
      <c r="CAR8" s="167"/>
      <c r="CAS8" s="167"/>
      <c r="CAT8" s="167"/>
      <c r="CAU8" s="167"/>
      <c r="CAV8" s="167"/>
      <c r="CAW8" s="167"/>
      <c r="CAX8" s="167"/>
      <c r="CAY8" s="167"/>
      <c r="CAZ8" s="167"/>
      <c r="CBA8" s="167"/>
      <c r="CBB8" s="167"/>
      <c r="CBC8" s="167"/>
      <c r="CBD8" s="167"/>
      <c r="CBE8" s="167"/>
      <c r="CBF8" s="167"/>
      <c r="CBG8" s="167"/>
      <c r="CBH8" s="167"/>
      <c r="CBI8" s="167"/>
      <c r="CBJ8" s="167"/>
      <c r="CBK8" s="167"/>
      <c r="CBL8" s="167"/>
      <c r="CBM8" s="167"/>
      <c r="CBN8" s="167"/>
      <c r="CBO8" s="167"/>
      <c r="CBP8" s="167"/>
      <c r="CBQ8" s="167"/>
      <c r="CBR8" s="167"/>
      <c r="CBS8" s="167"/>
      <c r="CBT8" s="167"/>
      <c r="CBU8" s="167"/>
      <c r="CBV8" s="167"/>
      <c r="CBW8" s="167"/>
      <c r="CBX8" s="167"/>
      <c r="CBY8" s="167"/>
      <c r="CBZ8" s="167"/>
      <c r="CCA8" s="167"/>
      <c r="CCB8" s="167"/>
      <c r="CCC8" s="167"/>
      <c r="CCD8" s="167"/>
      <c r="CCE8" s="167"/>
      <c r="CCF8" s="167"/>
      <c r="CCG8" s="167"/>
      <c r="CCH8" s="167"/>
      <c r="CCI8" s="167"/>
      <c r="CCJ8" s="167"/>
      <c r="CCK8" s="167"/>
      <c r="CCL8" s="167"/>
      <c r="CCM8" s="167"/>
      <c r="CCN8" s="167"/>
      <c r="CCO8" s="167"/>
      <c r="CCP8" s="167"/>
      <c r="CCQ8" s="167"/>
      <c r="CCR8" s="167"/>
      <c r="CCS8" s="167"/>
      <c r="CCT8" s="167"/>
      <c r="CCU8" s="167"/>
      <c r="CCV8" s="167"/>
      <c r="CCW8" s="167"/>
      <c r="CCX8" s="167"/>
      <c r="CCY8" s="167"/>
      <c r="CCZ8" s="167"/>
      <c r="CDA8" s="167"/>
      <c r="CDB8" s="167"/>
      <c r="CDC8" s="167"/>
      <c r="CDD8" s="167"/>
      <c r="CDE8" s="167"/>
      <c r="CDF8" s="167"/>
      <c r="CDG8" s="167"/>
      <c r="CDH8" s="167"/>
      <c r="CDI8" s="167"/>
      <c r="CDJ8" s="167"/>
      <c r="CDK8" s="167"/>
      <c r="CDL8" s="167"/>
      <c r="CDM8" s="167"/>
      <c r="CDN8" s="167"/>
      <c r="CDO8" s="167"/>
      <c r="CDP8" s="167"/>
      <c r="CDQ8" s="167"/>
      <c r="CDR8" s="167"/>
      <c r="CDS8" s="167"/>
      <c r="CDT8" s="167"/>
      <c r="CDU8" s="167"/>
      <c r="CDV8" s="167"/>
      <c r="CDW8" s="167"/>
      <c r="CDX8" s="167"/>
      <c r="CDY8" s="167"/>
      <c r="CDZ8" s="167"/>
      <c r="CEA8" s="167"/>
      <c r="CEB8" s="167"/>
      <c r="CEC8" s="167"/>
      <c r="CED8" s="167"/>
      <c r="CEE8" s="167"/>
      <c r="CEF8" s="167"/>
      <c r="CEG8" s="167"/>
      <c r="CEH8" s="167"/>
      <c r="CEI8" s="167"/>
      <c r="CEJ8" s="167"/>
      <c r="CEK8" s="167"/>
      <c r="CEL8" s="167"/>
      <c r="CEM8" s="167"/>
      <c r="CEN8" s="167"/>
      <c r="CEO8" s="167"/>
      <c r="CEP8" s="167"/>
      <c r="CEQ8" s="167"/>
      <c r="CER8" s="167"/>
      <c r="CES8" s="167"/>
      <c r="CET8" s="167"/>
      <c r="CEU8" s="167"/>
      <c r="CEV8" s="167"/>
      <c r="CEW8" s="167"/>
      <c r="CEX8" s="167"/>
      <c r="CEY8" s="167"/>
      <c r="CEZ8" s="167"/>
      <c r="CFA8" s="167"/>
      <c r="CFB8" s="167"/>
      <c r="CFC8" s="167"/>
      <c r="CFD8" s="167"/>
      <c r="CFE8" s="167"/>
      <c r="CFF8" s="167"/>
      <c r="CFG8" s="167"/>
      <c r="CFH8" s="167"/>
      <c r="CFI8" s="167"/>
      <c r="CFJ8" s="167"/>
      <c r="CFK8" s="167"/>
      <c r="CFL8" s="167"/>
      <c r="CFM8" s="167"/>
      <c r="CFN8" s="167"/>
      <c r="CFO8" s="167"/>
      <c r="CFP8" s="167"/>
      <c r="CFQ8" s="167"/>
      <c r="CFR8" s="167"/>
      <c r="CFS8" s="167"/>
      <c r="CFT8" s="167"/>
      <c r="CFU8" s="167"/>
      <c r="CFV8" s="167"/>
      <c r="CFW8" s="167"/>
      <c r="CFX8" s="167"/>
      <c r="CFY8" s="167"/>
      <c r="CFZ8" s="167"/>
      <c r="CGA8" s="167"/>
      <c r="CGB8" s="167"/>
      <c r="CGC8" s="167"/>
      <c r="CGD8" s="167"/>
      <c r="CGE8" s="167"/>
      <c r="CGF8" s="167"/>
      <c r="CGG8" s="167"/>
      <c r="CGH8" s="167"/>
      <c r="CGI8" s="167"/>
      <c r="CGJ8" s="167"/>
      <c r="CGK8" s="167"/>
      <c r="CGL8" s="167"/>
      <c r="CGM8" s="167"/>
      <c r="CGN8" s="167"/>
      <c r="CGO8" s="167"/>
      <c r="CGP8" s="167"/>
      <c r="CGQ8" s="167"/>
      <c r="CGR8" s="167"/>
      <c r="CGS8" s="167"/>
      <c r="CGT8" s="167"/>
      <c r="CGU8" s="167"/>
      <c r="CGV8" s="167"/>
      <c r="CGW8" s="167"/>
      <c r="CGX8" s="167"/>
      <c r="CGY8" s="167"/>
      <c r="CGZ8" s="167"/>
      <c r="CHA8" s="167"/>
      <c r="CHB8" s="167"/>
      <c r="CHC8" s="167"/>
      <c r="CHD8" s="167"/>
      <c r="CHE8" s="167"/>
      <c r="CHF8" s="167"/>
      <c r="CHG8" s="167"/>
      <c r="CHH8" s="167"/>
      <c r="CHI8" s="167"/>
      <c r="CHJ8" s="167"/>
      <c r="CHK8" s="167"/>
      <c r="CHL8" s="167"/>
      <c r="CHM8" s="167"/>
      <c r="CHN8" s="167"/>
      <c r="CHO8" s="167"/>
      <c r="CHP8" s="167"/>
      <c r="CHQ8" s="167"/>
      <c r="CHR8" s="167"/>
      <c r="CHS8" s="167"/>
      <c r="CHT8" s="167"/>
      <c r="CHU8" s="167"/>
      <c r="CHV8" s="167"/>
      <c r="CHW8" s="167"/>
      <c r="CHX8" s="167"/>
      <c r="CHY8" s="167"/>
      <c r="CHZ8" s="167"/>
      <c r="CIA8" s="167"/>
      <c r="CIB8" s="167"/>
      <c r="CIC8" s="167"/>
      <c r="CID8" s="167"/>
      <c r="CIE8" s="167"/>
      <c r="CIF8" s="167"/>
      <c r="CIG8" s="167"/>
      <c r="CIH8" s="167"/>
      <c r="CII8" s="167"/>
      <c r="CIJ8" s="167"/>
      <c r="CIK8" s="167"/>
      <c r="CIL8" s="167"/>
      <c r="CIM8" s="167"/>
      <c r="CIN8" s="167"/>
      <c r="CIO8" s="167"/>
      <c r="CIP8" s="167"/>
      <c r="CIQ8" s="167"/>
      <c r="CIR8" s="167"/>
      <c r="CIS8" s="167"/>
      <c r="CIT8" s="167"/>
      <c r="CIU8" s="167"/>
      <c r="CIV8" s="167"/>
      <c r="CIW8" s="167"/>
      <c r="CIX8" s="167"/>
      <c r="CIY8" s="167"/>
      <c r="CIZ8" s="167"/>
      <c r="CJA8" s="167"/>
      <c r="CJB8" s="167"/>
      <c r="CJC8" s="167"/>
      <c r="CJD8" s="167"/>
      <c r="CJE8" s="167"/>
      <c r="CJF8" s="167"/>
      <c r="CJG8" s="167"/>
      <c r="CJH8" s="167"/>
      <c r="CJI8" s="167"/>
      <c r="CJJ8" s="167"/>
      <c r="CJK8" s="167"/>
      <c r="CJL8" s="167"/>
      <c r="CJM8" s="167"/>
      <c r="CJN8" s="167"/>
      <c r="CJO8" s="167"/>
      <c r="CJP8" s="167"/>
      <c r="CJQ8" s="167"/>
      <c r="CJR8" s="167"/>
      <c r="CJS8" s="167"/>
      <c r="CJT8" s="167"/>
      <c r="CJU8" s="167"/>
      <c r="CJV8" s="167"/>
      <c r="CJW8" s="167"/>
      <c r="CJX8" s="167"/>
      <c r="CJY8" s="167"/>
      <c r="CJZ8" s="167"/>
      <c r="CKA8" s="167"/>
      <c r="CKB8" s="167"/>
      <c r="CKC8" s="167"/>
      <c r="CKD8" s="167"/>
      <c r="CKE8" s="167"/>
      <c r="CKF8" s="167"/>
      <c r="CKG8" s="167"/>
      <c r="CKH8" s="167"/>
      <c r="CKI8" s="167"/>
      <c r="CKJ8" s="167"/>
      <c r="CKK8" s="167"/>
      <c r="CKL8" s="167"/>
      <c r="CKM8" s="167"/>
      <c r="CKN8" s="167"/>
      <c r="CKO8" s="167"/>
      <c r="CKP8" s="167"/>
      <c r="CKQ8" s="167"/>
      <c r="CKR8" s="167"/>
      <c r="CKS8" s="167"/>
      <c r="CKT8" s="167"/>
      <c r="CKU8" s="167"/>
      <c r="CKV8" s="167"/>
      <c r="CKW8" s="167"/>
      <c r="CKX8" s="167"/>
      <c r="CKY8" s="167"/>
      <c r="CKZ8" s="167"/>
      <c r="CLA8" s="167"/>
      <c r="CLB8" s="167"/>
      <c r="CLC8" s="167"/>
      <c r="CLD8" s="167"/>
      <c r="CLE8" s="167"/>
      <c r="CLF8" s="167"/>
      <c r="CLG8" s="167"/>
      <c r="CLH8" s="167"/>
      <c r="CLI8" s="167"/>
      <c r="CLJ8" s="167"/>
      <c r="CLK8" s="167"/>
      <c r="CLL8" s="167"/>
      <c r="CLM8" s="167"/>
      <c r="CLN8" s="167"/>
      <c r="CLO8" s="167"/>
      <c r="CLP8" s="167"/>
      <c r="CLQ8" s="167"/>
      <c r="CLR8" s="167"/>
      <c r="CLS8" s="167"/>
      <c r="CLT8" s="167"/>
      <c r="CLU8" s="167"/>
      <c r="CLV8" s="167"/>
      <c r="CLW8" s="167"/>
      <c r="CLX8" s="167"/>
      <c r="CLY8" s="167"/>
      <c r="CLZ8" s="167"/>
      <c r="CMA8" s="167"/>
      <c r="CMB8" s="167"/>
      <c r="CMC8" s="167"/>
      <c r="CMD8" s="167"/>
      <c r="CME8" s="167"/>
      <c r="CMF8" s="167"/>
      <c r="CMG8" s="167"/>
      <c r="CMH8" s="167"/>
      <c r="CMI8" s="167"/>
      <c r="CMJ8" s="167"/>
      <c r="CMK8" s="167"/>
      <c r="CML8" s="167"/>
      <c r="CMM8" s="167"/>
      <c r="CMN8" s="167"/>
      <c r="CMO8" s="167"/>
      <c r="CMP8" s="167"/>
      <c r="CMQ8" s="167"/>
      <c r="CMR8" s="167"/>
      <c r="CMS8" s="167"/>
      <c r="CMT8" s="167"/>
      <c r="CMU8" s="167"/>
      <c r="CMV8" s="167"/>
      <c r="CMW8" s="167"/>
      <c r="CMX8" s="167"/>
      <c r="CMY8" s="167"/>
      <c r="CMZ8" s="167"/>
      <c r="CNA8" s="167"/>
      <c r="CNB8" s="167"/>
      <c r="CNC8" s="167"/>
      <c r="CND8" s="167"/>
      <c r="CNE8" s="167"/>
      <c r="CNF8" s="167"/>
      <c r="CNG8" s="167"/>
      <c r="CNH8" s="167"/>
      <c r="CNI8" s="167"/>
      <c r="CNJ8" s="167"/>
      <c r="CNK8" s="167"/>
      <c r="CNL8" s="167"/>
      <c r="CNM8" s="167"/>
      <c r="CNN8" s="167"/>
      <c r="CNO8" s="167"/>
      <c r="CNP8" s="167"/>
      <c r="CNQ8" s="167"/>
      <c r="CNR8" s="167"/>
      <c r="CNS8" s="167"/>
      <c r="CNT8" s="167"/>
      <c r="CNU8" s="167"/>
      <c r="CNV8" s="167"/>
      <c r="CNW8" s="167"/>
      <c r="CNX8" s="167"/>
      <c r="CNY8" s="167"/>
      <c r="CNZ8" s="167"/>
      <c r="COA8" s="167"/>
      <c r="COB8" s="167"/>
      <c r="COC8" s="167"/>
      <c r="COD8" s="167"/>
      <c r="COE8" s="167"/>
      <c r="COF8" s="167"/>
      <c r="COG8" s="167"/>
      <c r="COH8" s="167"/>
      <c r="COI8" s="167"/>
      <c r="COJ8" s="167"/>
      <c r="COK8" s="167"/>
      <c r="COL8" s="167"/>
      <c r="COM8" s="167"/>
      <c r="CON8" s="167"/>
      <c r="COO8" s="167"/>
      <c r="COP8" s="167"/>
      <c r="COQ8" s="167"/>
      <c r="COR8" s="167"/>
      <c r="COS8" s="167"/>
      <c r="COT8" s="167"/>
      <c r="COU8" s="167"/>
      <c r="COV8" s="167"/>
      <c r="COW8" s="167"/>
      <c r="COX8" s="167"/>
      <c r="COY8" s="167"/>
      <c r="COZ8" s="167"/>
      <c r="CPA8" s="167"/>
      <c r="CPB8" s="167"/>
      <c r="CPC8" s="167"/>
      <c r="CPD8" s="167"/>
      <c r="CPE8" s="167"/>
      <c r="CPF8" s="167"/>
      <c r="CPG8" s="167"/>
      <c r="CPH8" s="167"/>
      <c r="CPI8" s="167"/>
      <c r="CPJ8" s="167"/>
      <c r="CPK8" s="167"/>
      <c r="CPL8" s="167"/>
      <c r="CPM8" s="167"/>
      <c r="CPN8" s="167"/>
      <c r="CPO8" s="167"/>
      <c r="CPP8" s="167"/>
      <c r="CPQ8" s="167"/>
      <c r="CPR8" s="167"/>
      <c r="CPS8" s="167"/>
      <c r="CPT8" s="167"/>
      <c r="CPU8" s="167"/>
      <c r="CPV8" s="167"/>
      <c r="CPW8" s="167"/>
      <c r="CPX8" s="167"/>
      <c r="CPY8" s="167"/>
      <c r="CPZ8" s="167"/>
      <c r="CQA8" s="167"/>
      <c r="CQB8" s="167"/>
      <c r="CQC8" s="167"/>
      <c r="CQD8" s="167"/>
      <c r="CQE8" s="167"/>
      <c r="CQF8" s="167"/>
      <c r="CQG8" s="167"/>
      <c r="CQH8" s="167"/>
      <c r="CQI8" s="167"/>
      <c r="CQJ8" s="167"/>
      <c r="CQK8" s="167"/>
      <c r="CQL8" s="167"/>
      <c r="CQM8" s="167"/>
      <c r="CQN8" s="167"/>
      <c r="CQO8" s="167"/>
      <c r="CQP8" s="167"/>
      <c r="CQQ8" s="167"/>
      <c r="CQR8" s="167"/>
      <c r="CQS8" s="167"/>
      <c r="CQT8" s="167"/>
      <c r="CQU8" s="167"/>
      <c r="CQV8" s="167"/>
      <c r="CQW8" s="167"/>
      <c r="CQX8" s="167"/>
      <c r="CQY8" s="167"/>
      <c r="CQZ8" s="167"/>
      <c r="CRA8" s="167"/>
      <c r="CRB8" s="167"/>
      <c r="CRC8" s="167"/>
      <c r="CRD8" s="167"/>
      <c r="CRE8" s="167"/>
      <c r="CRF8" s="167"/>
      <c r="CRG8" s="167"/>
      <c r="CRH8" s="167"/>
      <c r="CRI8" s="167"/>
      <c r="CRJ8" s="167"/>
      <c r="CRK8" s="167"/>
      <c r="CRL8" s="167"/>
      <c r="CRM8" s="167"/>
      <c r="CRN8" s="167"/>
      <c r="CRO8" s="167"/>
      <c r="CRP8" s="167"/>
      <c r="CRQ8" s="167"/>
      <c r="CRR8" s="167"/>
      <c r="CRS8" s="167"/>
      <c r="CRT8" s="167"/>
      <c r="CRU8" s="167"/>
      <c r="CRV8" s="167"/>
      <c r="CRW8" s="167"/>
      <c r="CRX8" s="167"/>
      <c r="CRY8" s="167"/>
      <c r="CRZ8" s="167"/>
      <c r="CSA8" s="167"/>
      <c r="CSB8" s="167"/>
      <c r="CSC8" s="167"/>
      <c r="CSD8" s="167"/>
      <c r="CSE8" s="167"/>
      <c r="CSF8" s="167"/>
      <c r="CSG8" s="167"/>
      <c r="CSH8" s="167"/>
      <c r="CSI8" s="167"/>
      <c r="CSJ8" s="167"/>
      <c r="CSK8" s="167"/>
      <c r="CSL8" s="167"/>
      <c r="CSM8" s="167"/>
      <c r="CSN8" s="167"/>
      <c r="CSO8" s="167"/>
      <c r="CSP8" s="167"/>
      <c r="CSQ8" s="167"/>
      <c r="CSR8" s="167"/>
      <c r="CSS8" s="167"/>
      <c r="CST8" s="167"/>
      <c r="CSU8" s="167"/>
      <c r="CSV8" s="167"/>
      <c r="CSW8" s="167"/>
      <c r="CSX8" s="167"/>
      <c r="CSY8" s="167"/>
      <c r="CSZ8" s="167"/>
      <c r="CTA8" s="167"/>
      <c r="CTB8" s="167"/>
      <c r="CTC8" s="167"/>
      <c r="CTD8" s="167"/>
      <c r="CTE8" s="167"/>
      <c r="CTF8" s="167"/>
      <c r="CTG8" s="167"/>
      <c r="CTH8" s="167"/>
      <c r="CTI8" s="167"/>
      <c r="CTJ8" s="167"/>
      <c r="CTK8" s="167"/>
      <c r="CTL8" s="167"/>
      <c r="CTM8" s="167"/>
      <c r="CTN8" s="167"/>
      <c r="CTO8" s="167"/>
      <c r="CTP8" s="167"/>
      <c r="CTQ8" s="167"/>
      <c r="CTR8" s="167"/>
      <c r="CTS8" s="167"/>
      <c r="CTT8" s="167"/>
      <c r="CTU8" s="167"/>
      <c r="CTV8" s="167"/>
      <c r="CTW8" s="167"/>
      <c r="CTX8" s="167"/>
      <c r="CTY8" s="167"/>
      <c r="CTZ8" s="167"/>
      <c r="CUA8" s="167"/>
      <c r="CUB8" s="167"/>
      <c r="CUC8" s="167"/>
      <c r="CUD8" s="167"/>
      <c r="CUE8" s="167"/>
      <c r="CUF8" s="167"/>
      <c r="CUG8" s="167"/>
      <c r="CUH8" s="167"/>
      <c r="CUI8" s="167"/>
      <c r="CUJ8" s="167"/>
      <c r="CUK8" s="167"/>
      <c r="CUL8" s="167"/>
      <c r="CUM8" s="167"/>
      <c r="CUN8" s="167"/>
      <c r="CUO8" s="167"/>
      <c r="CUP8" s="167"/>
      <c r="CUQ8" s="167"/>
      <c r="CUR8" s="167"/>
      <c r="CUS8" s="167"/>
      <c r="CUT8" s="167"/>
      <c r="CUU8" s="167"/>
      <c r="CUV8" s="167"/>
      <c r="CUW8" s="167"/>
      <c r="CUX8" s="167"/>
      <c r="CUY8" s="167"/>
      <c r="CUZ8" s="167"/>
      <c r="CVA8" s="167"/>
      <c r="CVB8" s="167"/>
      <c r="CVC8" s="167"/>
      <c r="CVD8" s="167"/>
      <c r="CVE8" s="167"/>
      <c r="CVF8" s="167"/>
      <c r="CVG8" s="167"/>
      <c r="CVH8" s="167"/>
      <c r="CVI8" s="167"/>
      <c r="CVJ8" s="167"/>
      <c r="CVK8" s="167"/>
      <c r="CVL8" s="167"/>
      <c r="CVM8" s="167"/>
      <c r="CVN8" s="167"/>
      <c r="CVO8" s="167"/>
      <c r="CVP8" s="167"/>
      <c r="CVQ8" s="167"/>
      <c r="CVR8" s="167"/>
      <c r="CVS8" s="167"/>
      <c r="CVT8" s="167"/>
      <c r="CVU8" s="167"/>
      <c r="CVV8" s="167"/>
      <c r="CVW8" s="167"/>
      <c r="CVX8" s="167"/>
      <c r="CVY8" s="167"/>
      <c r="CVZ8" s="167"/>
      <c r="CWA8" s="167"/>
      <c r="CWB8" s="167"/>
      <c r="CWC8" s="167"/>
      <c r="CWD8" s="167"/>
      <c r="CWE8" s="167"/>
      <c r="CWF8" s="167"/>
      <c r="CWG8" s="167"/>
      <c r="CWH8" s="167"/>
      <c r="CWI8" s="167"/>
      <c r="CWJ8" s="167"/>
      <c r="CWK8" s="167"/>
      <c r="CWL8" s="167"/>
      <c r="CWM8" s="167"/>
      <c r="CWN8" s="167"/>
      <c r="CWO8" s="167"/>
      <c r="CWP8" s="167"/>
      <c r="CWQ8" s="167"/>
      <c r="CWR8" s="167"/>
      <c r="CWS8" s="167"/>
      <c r="CWT8" s="167"/>
      <c r="CWU8" s="167"/>
      <c r="CWV8" s="167"/>
      <c r="CWW8" s="167"/>
      <c r="CWX8" s="167"/>
      <c r="CWY8" s="167"/>
      <c r="CWZ8" s="167"/>
      <c r="CXA8" s="167"/>
      <c r="CXB8" s="167"/>
      <c r="CXC8" s="167"/>
      <c r="CXD8" s="167"/>
      <c r="CXE8" s="167"/>
      <c r="CXF8" s="167"/>
      <c r="CXG8" s="167"/>
      <c r="CXH8" s="167"/>
      <c r="CXI8" s="167"/>
      <c r="CXJ8" s="167"/>
      <c r="CXK8" s="167"/>
      <c r="CXL8" s="167"/>
      <c r="CXM8" s="167"/>
      <c r="CXN8" s="167"/>
      <c r="CXO8" s="167"/>
      <c r="CXP8" s="167"/>
      <c r="CXQ8" s="167"/>
      <c r="CXR8" s="167"/>
      <c r="CXS8" s="167"/>
      <c r="CXT8" s="167"/>
      <c r="CXU8" s="167"/>
      <c r="CXV8" s="167"/>
      <c r="CXW8" s="167"/>
      <c r="CXX8" s="167"/>
      <c r="CXY8" s="167"/>
      <c r="CXZ8" s="167"/>
      <c r="CYA8" s="167"/>
      <c r="CYB8" s="167"/>
      <c r="CYC8" s="167"/>
      <c r="CYD8" s="167"/>
      <c r="CYE8" s="167"/>
      <c r="CYF8" s="167"/>
      <c r="CYG8" s="167"/>
      <c r="CYH8" s="167"/>
      <c r="CYI8" s="167"/>
      <c r="CYJ8" s="167"/>
      <c r="CYK8" s="167"/>
      <c r="CYL8" s="167"/>
      <c r="CYM8" s="167"/>
      <c r="CYN8" s="167"/>
      <c r="CYO8" s="167"/>
      <c r="CYP8" s="167"/>
      <c r="CYQ8" s="167"/>
      <c r="CYR8" s="167"/>
      <c r="CYS8" s="167"/>
      <c r="CYT8" s="167"/>
      <c r="CYU8" s="167"/>
      <c r="CYV8" s="167"/>
      <c r="CYW8" s="167"/>
      <c r="CYX8" s="167"/>
      <c r="CYY8" s="167"/>
      <c r="CYZ8" s="167"/>
      <c r="CZA8" s="167"/>
      <c r="CZB8" s="167"/>
      <c r="CZC8" s="167"/>
      <c r="CZD8" s="167"/>
      <c r="CZE8" s="167"/>
      <c r="CZF8" s="167"/>
      <c r="CZG8" s="167"/>
      <c r="CZH8" s="167"/>
      <c r="CZI8" s="167"/>
      <c r="CZJ8" s="167"/>
      <c r="CZK8" s="167"/>
      <c r="CZL8" s="167"/>
      <c r="CZM8" s="167"/>
      <c r="CZN8" s="167"/>
      <c r="CZO8" s="167"/>
      <c r="CZP8" s="167"/>
      <c r="CZQ8" s="167"/>
      <c r="CZR8" s="167"/>
      <c r="CZS8" s="167"/>
      <c r="CZT8" s="167"/>
      <c r="CZU8" s="167"/>
      <c r="CZV8" s="167"/>
      <c r="CZW8" s="167"/>
      <c r="CZX8" s="167"/>
      <c r="CZY8" s="167"/>
      <c r="CZZ8" s="167"/>
      <c r="DAA8" s="167"/>
      <c r="DAB8" s="167"/>
      <c r="DAC8" s="167"/>
      <c r="DAD8" s="167"/>
      <c r="DAE8" s="167"/>
      <c r="DAF8" s="167"/>
      <c r="DAG8" s="167"/>
      <c r="DAH8" s="167"/>
      <c r="DAI8" s="167"/>
      <c r="DAJ8" s="167"/>
      <c r="DAK8" s="167"/>
      <c r="DAL8" s="167"/>
      <c r="DAM8" s="167"/>
      <c r="DAN8" s="167"/>
      <c r="DAO8" s="167"/>
      <c r="DAP8" s="167"/>
      <c r="DAQ8" s="167"/>
      <c r="DAR8" s="167"/>
      <c r="DAS8" s="167"/>
      <c r="DAT8" s="167"/>
      <c r="DAU8" s="167"/>
      <c r="DAV8" s="167"/>
      <c r="DAW8" s="167"/>
      <c r="DAX8" s="167"/>
      <c r="DAY8" s="167"/>
      <c r="DAZ8" s="167"/>
      <c r="DBA8" s="167"/>
      <c r="DBB8" s="167"/>
      <c r="DBC8" s="167"/>
      <c r="DBD8" s="167"/>
      <c r="DBE8" s="167"/>
      <c r="DBF8" s="167"/>
      <c r="DBG8" s="167"/>
      <c r="DBH8" s="167"/>
      <c r="DBI8" s="167"/>
      <c r="DBJ8" s="167"/>
      <c r="DBK8" s="167"/>
      <c r="DBL8" s="167"/>
      <c r="DBM8" s="167"/>
      <c r="DBN8" s="167"/>
      <c r="DBO8" s="167"/>
      <c r="DBP8" s="167"/>
      <c r="DBQ8" s="167"/>
      <c r="DBR8" s="167"/>
      <c r="DBS8" s="167"/>
      <c r="DBT8" s="167"/>
      <c r="DBU8" s="167"/>
      <c r="DBV8" s="167"/>
      <c r="DBW8" s="167"/>
      <c r="DBX8" s="167"/>
      <c r="DBY8" s="167"/>
      <c r="DBZ8" s="167"/>
      <c r="DCA8" s="167"/>
      <c r="DCB8" s="167"/>
      <c r="DCC8" s="167"/>
      <c r="DCD8" s="167"/>
      <c r="DCE8" s="167"/>
      <c r="DCF8" s="167"/>
      <c r="DCG8" s="167"/>
      <c r="DCH8" s="167"/>
      <c r="DCI8" s="167"/>
      <c r="DCJ8" s="167"/>
      <c r="DCK8" s="167"/>
      <c r="DCL8" s="167"/>
      <c r="DCM8" s="167"/>
      <c r="DCN8" s="167"/>
      <c r="DCO8" s="167"/>
      <c r="DCP8" s="167"/>
      <c r="DCQ8" s="167"/>
      <c r="DCR8" s="167"/>
      <c r="DCS8" s="167"/>
      <c r="DCT8" s="167"/>
      <c r="DCU8" s="167"/>
      <c r="DCV8" s="167"/>
      <c r="DCW8" s="167"/>
      <c r="DCX8" s="167"/>
      <c r="DCY8" s="167"/>
      <c r="DCZ8" s="167"/>
      <c r="DDA8" s="167"/>
      <c r="DDB8" s="167"/>
      <c r="DDC8" s="167"/>
      <c r="DDD8" s="167"/>
      <c r="DDE8" s="167"/>
      <c r="DDF8" s="167"/>
      <c r="DDG8" s="167"/>
      <c r="DDH8" s="167"/>
      <c r="DDI8" s="167"/>
      <c r="DDJ8" s="167"/>
      <c r="DDK8" s="167"/>
      <c r="DDL8" s="167"/>
      <c r="DDM8" s="167"/>
      <c r="DDN8" s="167"/>
      <c r="DDO8" s="167"/>
      <c r="DDP8" s="167"/>
      <c r="DDQ8" s="167"/>
      <c r="DDR8" s="167"/>
      <c r="DDS8" s="167"/>
      <c r="DDT8" s="167"/>
      <c r="DDU8" s="167"/>
      <c r="DDV8" s="167"/>
      <c r="DDW8" s="167"/>
      <c r="DDX8" s="167"/>
      <c r="DDY8" s="167"/>
      <c r="DDZ8" s="167"/>
      <c r="DEA8" s="167"/>
      <c r="DEB8" s="167"/>
      <c r="DEC8" s="167"/>
      <c r="DED8" s="167"/>
      <c r="DEE8" s="167"/>
      <c r="DEF8" s="167"/>
      <c r="DEG8" s="167"/>
      <c r="DEH8" s="167"/>
      <c r="DEI8" s="167"/>
      <c r="DEJ8" s="167"/>
      <c r="DEK8" s="167"/>
      <c r="DEL8" s="167"/>
      <c r="DEM8" s="167"/>
      <c r="DEN8" s="167"/>
      <c r="DEO8" s="167"/>
      <c r="DEP8" s="167"/>
      <c r="DEQ8" s="167"/>
      <c r="DER8" s="167"/>
      <c r="DES8" s="167"/>
      <c r="DET8" s="167"/>
      <c r="DEU8" s="167"/>
      <c r="DEV8" s="167"/>
      <c r="DEW8" s="167"/>
      <c r="DEX8" s="167"/>
      <c r="DEY8" s="167"/>
      <c r="DEZ8" s="167"/>
      <c r="DFA8" s="167"/>
      <c r="DFB8" s="167"/>
      <c r="DFC8" s="167"/>
      <c r="DFD8" s="167"/>
      <c r="DFE8" s="167"/>
      <c r="DFF8" s="167"/>
      <c r="DFG8" s="167"/>
      <c r="DFH8" s="167"/>
      <c r="DFI8" s="167"/>
      <c r="DFJ8" s="167"/>
      <c r="DFK8" s="167"/>
      <c r="DFL8" s="167"/>
      <c r="DFM8" s="167"/>
      <c r="DFN8" s="167"/>
      <c r="DFO8" s="167"/>
      <c r="DFP8" s="167"/>
      <c r="DFQ8" s="167"/>
      <c r="DFR8" s="167"/>
      <c r="DFS8" s="167"/>
      <c r="DFT8" s="167"/>
      <c r="DFU8" s="167"/>
      <c r="DFV8" s="167"/>
      <c r="DFW8" s="167"/>
      <c r="DFX8" s="167"/>
      <c r="DFY8" s="167"/>
      <c r="DFZ8" s="167"/>
      <c r="DGA8" s="167"/>
      <c r="DGB8" s="167"/>
      <c r="DGC8" s="167"/>
      <c r="DGD8" s="167"/>
      <c r="DGE8" s="167"/>
      <c r="DGF8" s="167"/>
      <c r="DGG8" s="167"/>
      <c r="DGH8" s="167"/>
      <c r="DGI8" s="167"/>
      <c r="DGJ8" s="167"/>
      <c r="DGK8" s="167"/>
      <c r="DGL8" s="167"/>
      <c r="DGM8" s="167"/>
      <c r="DGN8" s="167"/>
      <c r="DGO8" s="167"/>
      <c r="DGP8" s="167"/>
      <c r="DGQ8" s="167"/>
      <c r="DGR8" s="167"/>
      <c r="DGS8" s="167"/>
      <c r="DGT8" s="167"/>
      <c r="DGU8" s="167"/>
      <c r="DGV8" s="167"/>
      <c r="DGW8" s="167"/>
      <c r="DGX8" s="167"/>
      <c r="DGY8" s="167"/>
      <c r="DGZ8" s="167"/>
      <c r="DHA8" s="167"/>
      <c r="DHB8" s="167"/>
      <c r="DHC8" s="167"/>
      <c r="DHD8" s="167"/>
      <c r="DHE8" s="167"/>
      <c r="DHF8" s="167"/>
      <c r="DHG8" s="167"/>
      <c r="DHH8" s="167"/>
      <c r="DHI8" s="167"/>
      <c r="DHJ8" s="167"/>
      <c r="DHK8" s="167"/>
      <c r="DHL8" s="167"/>
      <c r="DHM8" s="167"/>
      <c r="DHN8" s="167"/>
      <c r="DHO8" s="167"/>
      <c r="DHP8" s="167"/>
      <c r="DHQ8" s="167"/>
      <c r="DHR8" s="167"/>
      <c r="DHS8" s="167"/>
      <c r="DHT8" s="167"/>
      <c r="DHU8" s="167"/>
      <c r="DHV8" s="167"/>
      <c r="DHW8" s="167"/>
      <c r="DHX8" s="167"/>
      <c r="DHY8" s="167"/>
      <c r="DHZ8" s="167"/>
      <c r="DIA8" s="167"/>
      <c r="DIB8" s="167"/>
      <c r="DIC8" s="167"/>
      <c r="DID8" s="167"/>
      <c r="DIE8" s="167"/>
      <c r="DIF8" s="167"/>
      <c r="DIG8" s="167"/>
      <c r="DIH8" s="167"/>
      <c r="DII8" s="167"/>
      <c r="DIJ8" s="167"/>
      <c r="DIK8" s="167"/>
      <c r="DIL8" s="167"/>
      <c r="DIM8" s="167"/>
      <c r="DIN8" s="167"/>
      <c r="DIO8" s="167"/>
      <c r="DIP8" s="167"/>
      <c r="DIQ8" s="167"/>
      <c r="DIR8" s="167"/>
      <c r="DIS8" s="167"/>
      <c r="DIT8" s="167"/>
      <c r="DIU8" s="167"/>
      <c r="DIV8" s="167"/>
      <c r="DIW8" s="167"/>
      <c r="DIX8" s="167"/>
      <c r="DIY8" s="167"/>
      <c r="DIZ8" s="167"/>
      <c r="DJA8" s="167"/>
      <c r="DJB8" s="167"/>
      <c r="DJC8" s="167"/>
      <c r="DJD8" s="167"/>
      <c r="DJE8" s="167"/>
      <c r="DJF8" s="167"/>
      <c r="DJG8" s="167"/>
      <c r="DJH8" s="167"/>
      <c r="DJI8" s="167"/>
      <c r="DJJ8" s="167"/>
      <c r="DJK8" s="167"/>
      <c r="DJL8" s="167"/>
      <c r="DJM8" s="167"/>
      <c r="DJN8" s="167"/>
      <c r="DJO8" s="167"/>
      <c r="DJP8" s="167"/>
      <c r="DJQ8" s="167"/>
      <c r="DJR8" s="167"/>
      <c r="DJS8" s="167"/>
      <c r="DJT8" s="167"/>
      <c r="DJU8" s="167"/>
      <c r="DJV8" s="167"/>
      <c r="DJW8" s="167"/>
      <c r="DJX8" s="167"/>
      <c r="DJY8" s="167"/>
      <c r="DJZ8" s="167"/>
      <c r="DKA8" s="167"/>
      <c r="DKB8" s="167"/>
      <c r="DKC8" s="167"/>
      <c r="DKD8" s="167"/>
      <c r="DKE8" s="167"/>
      <c r="DKF8" s="167"/>
      <c r="DKG8" s="167"/>
      <c r="DKH8" s="167"/>
      <c r="DKI8" s="167"/>
      <c r="DKJ8" s="167"/>
      <c r="DKK8" s="167"/>
      <c r="DKL8" s="167"/>
      <c r="DKM8" s="167"/>
      <c r="DKN8" s="167"/>
      <c r="DKO8" s="167"/>
      <c r="DKP8" s="167"/>
      <c r="DKQ8" s="167"/>
      <c r="DKR8" s="167"/>
      <c r="DKS8" s="167"/>
      <c r="DKT8" s="167"/>
      <c r="DKU8" s="167"/>
      <c r="DKV8" s="167"/>
      <c r="DKW8" s="167"/>
      <c r="DKX8" s="167"/>
      <c r="DKY8" s="167"/>
      <c r="DKZ8" s="167"/>
      <c r="DLA8" s="167"/>
      <c r="DLB8" s="167"/>
      <c r="DLC8" s="167"/>
      <c r="DLD8" s="167"/>
      <c r="DLE8" s="167"/>
      <c r="DLF8" s="167"/>
      <c r="DLG8" s="167"/>
      <c r="DLH8" s="167"/>
      <c r="DLI8" s="167"/>
      <c r="DLJ8" s="167"/>
      <c r="DLK8" s="167"/>
      <c r="DLL8" s="167"/>
      <c r="DLM8" s="167"/>
      <c r="DLN8" s="167"/>
      <c r="DLO8" s="167"/>
      <c r="DLP8" s="167"/>
      <c r="DLQ8" s="167"/>
      <c r="DLR8" s="167"/>
      <c r="DLS8" s="167"/>
      <c r="DLT8" s="167"/>
      <c r="DLU8" s="167"/>
      <c r="DLV8" s="167"/>
      <c r="DLW8" s="167"/>
      <c r="DLX8" s="167"/>
      <c r="DLY8" s="167"/>
      <c r="DLZ8" s="167"/>
      <c r="DMA8" s="167"/>
      <c r="DMB8" s="167"/>
      <c r="DMC8" s="167"/>
      <c r="DMD8" s="167"/>
      <c r="DME8" s="167"/>
      <c r="DMF8" s="167"/>
      <c r="DMG8" s="167"/>
      <c r="DMH8" s="167"/>
      <c r="DMI8" s="167"/>
      <c r="DMJ8" s="167"/>
      <c r="DMK8" s="167"/>
      <c r="DML8" s="167"/>
      <c r="DMM8" s="167"/>
      <c r="DMN8" s="167"/>
      <c r="DMO8" s="167"/>
      <c r="DMP8" s="167"/>
      <c r="DMQ8" s="167"/>
      <c r="DMR8" s="167"/>
      <c r="DMS8" s="167"/>
      <c r="DMT8" s="167"/>
      <c r="DMU8" s="167"/>
      <c r="DMV8" s="167"/>
      <c r="DMW8" s="167"/>
      <c r="DMX8" s="167"/>
      <c r="DMY8" s="167"/>
      <c r="DMZ8" s="167"/>
      <c r="DNA8" s="167"/>
      <c r="DNB8" s="167"/>
      <c r="DNC8" s="167"/>
      <c r="DND8" s="167"/>
      <c r="DNE8" s="167"/>
      <c r="DNF8" s="167"/>
      <c r="DNG8" s="167"/>
      <c r="DNH8" s="167"/>
      <c r="DNI8" s="167"/>
      <c r="DNJ8" s="167"/>
      <c r="DNK8" s="167"/>
      <c r="DNL8" s="167"/>
      <c r="DNM8" s="167"/>
      <c r="DNN8" s="167"/>
      <c r="DNO8" s="167"/>
      <c r="DNP8" s="167"/>
      <c r="DNQ8" s="167"/>
      <c r="DNR8" s="167"/>
      <c r="DNS8" s="167"/>
      <c r="DNT8" s="167"/>
      <c r="DNU8" s="167"/>
      <c r="DNV8" s="167"/>
      <c r="DNW8" s="167"/>
      <c r="DNX8" s="167"/>
      <c r="DNY8" s="167"/>
      <c r="DNZ8" s="167"/>
      <c r="DOA8" s="167"/>
      <c r="DOB8" s="167"/>
      <c r="DOC8" s="167"/>
      <c r="DOD8" s="167"/>
      <c r="DOE8" s="167"/>
      <c r="DOF8" s="167"/>
      <c r="DOG8" s="167"/>
      <c r="DOH8" s="167"/>
      <c r="DOI8" s="167"/>
      <c r="DOJ8" s="167"/>
      <c r="DOK8" s="167"/>
      <c r="DOL8" s="167"/>
      <c r="DOM8" s="167"/>
      <c r="DON8" s="167"/>
      <c r="DOO8" s="167"/>
      <c r="DOP8" s="167"/>
      <c r="DOQ8" s="167"/>
      <c r="DOR8" s="167"/>
      <c r="DOS8" s="167"/>
      <c r="DOT8" s="167"/>
      <c r="DOU8" s="167"/>
      <c r="DOV8" s="167"/>
      <c r="DOW8" s="167"/>
      <c r="DOX8" s="167"/>
      <c r="DOY8" s="167"/>
      <c r="DOZ8" s="167"/>
      <c r="DPA8" s="167"/>
      <c r="DPB8" s="167"/>
      <c r="DPC8" s="167"/>
      <c r="DPD8" s="167"/>
      <c r="DPE8" s="167"/>
      <c r="DPF8" s="167"/>
      <c r="DPG8" s="167"/>
      <c r="DPH8" s="167"/>
      <c r="DPI8" s="167"/>
      <c r="DPJ8" s="167"/>
      <c r="DPK8" s="167"/>
      <c r="DPL8" s="167"/>
      <c r="DPM8" s="167"/>
      <c r="DPN8" s="167"/>
      <c r="DPO8" s="167"/>
      <c r="DPP8" s="167"/>
      <c r="DPQ8" s="167"/>
      <c r="DPR8" s="167"/>
      <c r="DPS8" s="167"/>
      <c r="DPT8" s="167"/>
      <c r="DPU8" s="167"/>
      <c r="DPV8" s="167"/>
      <c r="DPW8" s="167"/>
      <c r="DPX8" s="167"/>
      <c r="DPY8" s="167"/>
      <c r="DPZ8" s="167"/>
      <c r="DQA8" s="167"/>
      <c r="DQB8" s="167"/>
      <c r="DQC8" s="167"/>
      <c r="DQD8" s="167"/>
      <c r="DQE8" s="167"/>
      <c r="DQF8" s="167"/>
      <c r="DQG8" s="167"/>
      <c r="DQH8" s="167"/>
      <c r="DQI8" s="167"/>
      <c r="DQJ8" s="167"/>
      <c r="DQK8" s="167"/>
      <c r="DQL8" s="167"/>
      <c r="DQM8" s="167"/>
      <c r="DQN8" s="167"/>
      <c r="DQO8" s="167"/>
      <c r="DQP8" s="167"/>
      <c r="DQQ8" s="167"/>
      <c r="DQR8" s="167"/>
      <c r="DQS8" s="167"/>
      <c r="DQT8" s="167"/>
      <c r="DQU8" s="167"/>
      <c r="DQV8" s="167"/>
      <c r="DQW8" s="167"/>
      <c r="DQX8" s="167"/>
      <c r="DQY8" s="167"/>
      <c r="DQZ8" s="167"/>
      <c r="DRA8" s="167"/>
      <c r="DRB8" s="167"/>
      <c r="DRC8" s="167"/>
      <c r="DRD8" s="167"/>
      <c r="DRE8" s="167"/>
      <c r="DRF8" s="167"/>
      <c r="DRG8" s="167"/>
      <c r="DRH8" s="167"/>
      <c r="DRI8" s="167"/>
      <c r="DRJ8" s="167"/>
      <c r="DRK8" s="167"/>
      <c r="DRL8" s="167"/>
      <c r="DRM8" s="167"/>
      <c r="DRN8" s="167"/>
      <c r="DRO8" s="167"/>
      <c r="DRP8" s="167"/>
      <c r="DRQ8" s="167"/>
      <c r="DRR8" s="167"/>
      <c r="DRS8" s="167"/>
      <c r="DRT8" s="167"/>
      <c r="DRU8" s="167"/>
      <c r="DRV8" s="167"/>
      <c r="DRW8" s="167"/>
      <c r="DRX8" s="167"/>
      <c r="DRY8" s="167"/>
      <c r="DRZ8" s="167"/>
      <c r="DSA8" s="167"/>
      <c r="DSB8" s="167"/>
      <c r="DSC8" s="167"/>
      <c r="DSD8" s="167"/>
      <c r="DSE8" s="167"/>
      <c r="DSF8" s="167"/>
      <c r="DSG8" s="167"/>
      <c r="DSH8" s="167"/>
      <c r="DSI8" s="167"/>
      <c r="DSJ8" s="167"/>
      <c r="DSK8" s="167"/>
      <c r="DSL8" s="167"/>
      <c r="DSM8" s="167"/>
      <c r="DSN8" s="167"/>
      <c r="DSO8" s="167"/>
      <c r="DSP8" s="167"/>
      <c r="DSQ8" s="167"/>
      <c r="DSR8" s="167"/>
      <c r="DSS8" s="167"/>
      <c r="DST8" s="167"/>
      <c r="DSU8" s="167"/>
      <c r="DSV8" s="167"/>
      <c r="DSW8" s="167"/>
      <c r="DSX8" s="167"/>
      <c r="DSY8" s="167"/>
      <c r="DSZ8" s="167"/>
      <c r="DTA8" s="167"/>
      <c r="DTB8" s="167"/>
      <c r="DTC8" s="167"/>
      <c r="DTD8" s="167"/>
      <c r="DTE8" s="167"/>
      <c r="DTF8" s="167"/>
      <c r="DTG8" s="167"/>
      <c r="DTH8" s="167"/>
      <c r="DTI8" s="167"/>
      <c r="DTJ8" s="167"/>
      <c r="DTK8" s="167"/>
      <c r="DTL8" s="167"/>
      <c r="DTM8" s="167"/>
      <c r="DTN8" s="167"/>
      <c r="DTO8" s="167"/>
      <c r="DTP8" s="167"/>
      <c r="DTQ8" s="167"/>
      <c r="DTR8" s="167"/>
      <c r="DTS8" s="167"/>
      <c r="DTT8" s="167"/>
      <c r="DTU8" s="167"/>
      <c r="DTV8" s="167"/>
      <c r="DTW8" s="167"/>
      <c r="DTX8" s="167"/>
      <c r="DTY8" s="167"/>
      <c r="DTZ8" s="167"/>
      <c r="DUA8" s="167"/>
      <c r="DUB8" s="167"/>
      <c r="DUC8" s="167"/>
      <c r="DUD8" s="167"/>
      <c r="DUE8" s="167"/>
      <c r="DUF8" s="167"/>
      <c r="DUG8" s="167"/>
      <c r="DUH8" s="167"/>
      <c r="DUI8" s="167"/>
      <c r="DUJ8" s="167"/>
      <c r="DUK8" s="167"/>
      <c r="DUL8" s="167"/>
      <c r="DUM8" s="167"/>
      <c r="DUN8" s="167"/>
      <c r="DUO8" s="167"/>
      <c r="DUP8" s="167"/>
      <c r="DUQ8" s="167"/>
      <c r="DUR8" s="167"/>
      <c r="DUS8" s="167"/>
      <c r="DUT8" s="167"/>
      <c r="DUU8" s="167"/>
      <c r="DUV8" s="167"/>
      <c r="DUW8" s="167"/>
      <c r="DUX8" s="167"/>
      <c r="DUY8" s="167"/>
      <c r="DUZ8" s="167"/>
      <c r="DVA8" s="167"/>
      <c r="DVB8" s="167"/>
      <c r="DVC8" s="167"/>
      <c r="DVD8" s="167"/>
      <c r="DVE8" s="167"/>
      <c r="DVF8" s="167"/>
      <c r="DVG8" s="167"/>
      <c r="DVH8" s="167"/>
      <c r="DVI8" s="167"/>
      <c r="DVJ8" s="167"/>
      <c r="DVK8" s="167"/>
      <c r="DVL8" s="167"/>
      <c r="DVM8" s="167"/>
      <c r="DVN8" s="167"/>
      <c r="DVO8" s="167"/>
      <c r="DVP8" s="167"/>
      <c r="DVQ8" s="167"/>
      <c r="DVR8" s="167"/>
      <c r="DVS8" s="167"/>
      <c r="DVT8" s="167"/>
      <c r="DVU8" s="167"/>
      <c r="DVV8" s="167"/>
      <c r="DVW8" s="167"/>
      <c r="DVX8" s="167"/>
      <c r="DVY8" s="167"/>
      <c r="DVZ8" s="167"/>
      <c r="DWA8" s="167"/>
      <c r="DWB8" s="167"/>
      <c r="DWC8" s="167"/>
      <c r="DWD8" s="167"/>
      <c r="DWE8" s="167"/>
      <c r="DWF8" s="167"/>
      <c r="DWG8" s="167"/>
      <c r="DWH8" s="167"/>
      <c r="DWI8" s="167"/>
      <c r="DWJ8" s="167"/>
      <c r="DWK8" s="167"/>
      <c r="DWL8" s="167"/>
      <c r="DWM8" s="167"/>
      <c r="DWN8" s="167"/>
      <c r="DWO8" s="167"/>
      <c r="DWP8" s="167"/>
      <c r="DWQ8" s="167"/>
      <c r="DWR8" s="167"/>
      <c r="DWS8" s="167"/>
      <c r="DWT8" s="167"/>
      <c r="DWU8" s="167"/>
      <c r="DWV8" s="167"/>
      <c r="DWW8" s="167"/>
      <c r="DWX8" s="167"/>
      <c r="DWY8" s="167"/>
      <c r="DWZ8" s="167"/>
      <c r="DXA8" s="167"/>
      <c r="DXB8" s="167"/>
      <c r="DXC8" s="167"/>
      <c r="DXD8" s="167"/>
      <c r="DXE8" s="167"/>
      <c r="DXF8" s="167"/>
      <c r="DXG8" s="167"/>
      <c r="DXH8" s="167"/>
      <c r="DXI8" s="167"/>
      <c r="DXJ8" s="167"/>
      <c r="DXK8" s="167"/>
      <c r="DXL8" s="167"/>
      <c r="DXM8" s="167"/>
      <c r="DXN8" s="167"/>
      <c r="DXO8" s="167"/>
      <c r="DXP8" s="167"/>
      <c r="DXQ8" s="167"/>
      <c r="DXR8" s="167"/>
      <c r="DXS8" s="167"/>
      <c r="DXT8" s="167"/>
      <c r="DXU8" s="167"/>
      <c r="DXV8" s="167"/>
      <c r="DXW8" s="167"/>
      <c r="DXX8" s="167"/>
      <c r="DXY8" s="167"/>
      <c r="DXZ8" s="167"/>
      <c r="DYA8" s="167"/>
      <c r="DYB8" s="167"/>
      <c r="DYC8" s="167"/>
      <c r="DYD8" s="167"/>
      <c r="DYE8" s="167"/>
      <c r="DYF8" s="167"/>
      <c r="DYG8" s="167"/>
      <c r="DYH8" s="167"/>
      <c r="DYI8" s="167"/>
      <c r="DYJ8" s="167"/>
      <c r="DYK8" s="167"/>
      <c r="DYL8" s="167"/>
      <c r="DYM8" s="167"/>
      <c r="DYN8" s="167"/>
      <c r="DYO8" s="167"/>
      <c r="DYP8" s="167"/>
      <c r="DYQ8" s="167"/>
      <c r="DYR8" s="167"/>
      <c r="DYS8" s="167"/>
      <c r="DYT8" s="167"/>
      <c r="DYU8" s="167"/>
      <c r="DYV8" s="167"/>
      <c r="DYW8" s="167"/>
      <c r="DYX8" s="167"/>
      <c r="DYY8" s="167"/>
      <c r="DYZ8" s="167"/>
      <c r="DZA8" s="167"/>
      <c r="DZB8" s="167"/>
      <c r="DZC8" s="167"/>
      <c r="DZD8" s="167"/>
      <c r="DZE8" s="167"/>
      <c r="DZF8" s="167"/>
      <c r="DZG8" s="167"/>
      <c r="DZH8" s="167"/>
      <c r="DZI8" s="167"/>
      <c r="DZJ8" s="167"/>
      <c r="DZK8" s="167"/>
      <c r="DZL8" s="167"/>
      <c r="DZM8" s="167"/>
      <c r="DZN8" s="167"/>
      <c r="DZO8" s="167"/>
      <c r="DZP8" s="167"/>
      <c r="DZQ8" s="167"/>
      <c r="DZR8" s="167"/>
      <c r="DZS8" s="167"/>
      <c r="DZT8" s="167"/>
      <c r="DZU8" s="167"/>
      <c r="DZV8" s="167"/>
      <c r="DZW8" s="167"/>
      <c r="DZX8" s="167"/>
      <c r="DZY8" s="167"/>
      <c r="DZZ8" s="167"/>
      <c r="EAA8" s="167"/>
      <c r="EAB8" s="167"/>
      <c r="EAC8" s="167"/>
      <c r="EAD8" s="167"/>
      <c r="EAE8" s="167"/>
      <c r="EAF8" s="167"/>
      <c r="EAG8" s="167"/>
      <c r="EAH8" s="167"/>
      <c r="EAI8" s="167"/>
      <c r="EAJ8" s="167"/>
      <c r="EAK8" s="167"/>
      <c r="EAL8" s="167"/>
      <c r="EAM8" s="167"/>
      <c r="EAN8" s="167"/>
      <c r="EAO8" s="167"/>
      <c r="EAP8" s="167"/>
      <c r="EAQ8" s="167"/>
      <c r="EAR8" s="167"/>
      <c r="EAS8" s="167"/>
      <c r="EAT8" s="167"/>
      <c r="EAU8" s="167"/>
      <c r="EAV8" s="167"/>
      <c r="EAW8" s="167"/>
      <c r="EAX8" s="167"/>
      <c r="EAY8" s="167"/>
      <c r="EAZ8" s="167"/>
      <c r="EBA8" s="167"/>
      <c r="EBB8" s="167"/>
      <c r="EBC8" s="167"/>
      <c r="EBD8" s="167"/>
      <c r="EBE8" s="167"/>
      <c r="EBF8" s="167"/>
      <c r="EBG8" s="167"/>
      <c r="EBH8" s="167"/>
      <c r="EBI8" s="167"/>
      <c r="EBJ8" s="167"/>
      <c r="EBK8" s="167"/>
      <c r="EBL8" s="167"/>
      <c r="EBM8" s="167"/>
      <c r="EBN8" s="167"/>
      <c r="EBO8" s="167"/>
      <c r="EBP8" s="167"/>
      <c r="EBQ8" s="167"/>
      <c r="EBR8" s="167"/>
      <c r="EBS8" s="167"/>
      <c r="EBT8" s="167"/>
      <c r="EBU8" s="167"/>
      <c r="EBV8" s="167"/>
      <c r="EBW8" s="167"/>
      <c r="EBX8" s="167"/>
      <c r="EBY8" s="167"/>
      <c r="EBZ8" s="167"/>
      <c r="ECA8" s="167"/>
      <c r="ECB8" s="167"/>
      <c r="ECC8" s="167"/>
      <c r="ECD8" s="167"/>
      <c r="ECE8" s="167"/>
      <c r="ECF8" s="167"/>
      <c r="ECG8" s="167"/>
      <c r="ECH8" s="167"/>
      <c r="ECI8" s="167"/>
      <c r="ECJ8" s="167"/>
      <c r="ECK8" s="167"/>
      <c r="ECL8" s="167"/>
      <c r="ECM8" s="167"/>
      <c r="ECN8" s="167"/>
      <c r="ECO8" s="167"/>
      <c r="ECP8" s="167"/>
      <c r="ECQ8" s="167"/>
      <c r="ECR8" s="167"/>
      <c r="ECS8" s="167"/>
      <c r="ECT8" s="167"/>
      <c r="ECU8" s="167"/>
      <c r="ECV8" s="167"/>
      <c r="ECW8" s="167"/>
      <c r="ECX8" s="167"/>
      <c r="ECY8" s="167"/>
      <c r="ECZ8" s="167"/>
      <c r="EDA8" s="167"/>
      <c r="EDB8" s="167"/>
      <c r="EDC8" s="167"/>
      <c r="EDD8" s="167"/>
      <c r="EDE8" s="167"/>
      <c r="EDF8" s="167"/>
      <c r="EDG8" s="167"/>
      <c r="EDH8" s="167"/>
      <c r="EDI8" s="167"/>
      <c r="EDJ8" s="167"/>
      <c r="EDK8" s="167"/>
      <c r="EDL8" s="167"/>
      <c r="EDM8" s="167"/>
      <c r="EDN8" s="167"/>
      <c r="EDO8" s="167"/>
      <c r="EDP8" s="167"/>
      <c r="EDQ8" s="167"/>
      <c r="EDR8" s="167"/>
      <c r="EDS8" s="167"/>
      <c r="EDT8" s="167"/>
      <c r="EDU8" s="167"/>
      <c r="EDV8" s="167"/>
      <c r="EDW8" s="167"/>
      <c r="EDX8" s="167"/>
      <c r="EDY8" s="167"/>
      <c r="EDZ8" s="167"/>
      <c r="EEA8" s="167"/>
      <c r="EEB8" s="167"/>
      <c r="EEC8" s="167"/>
      <c r="EED8" s="167"/>
      <c r="EEE8" s="167"/>
      <c r="EEF8" s="167"/>
      <c r="EEG8" s="167"/>
      <c r="EEH8" s="167"/>
      <c r="EEI8" s="167"/>
      <c r="EEJ8" s="167"/>
      <c r="EEK8" s="167"/>
      <c r="EEL8" s="167"/>
      <c r="EEM8" s="167"/>
      <c r="EEN8" s="167"/>
      <c r="EEO8" s="167"/>
      <c r="EEP8" s="167"/>
      <c r="EEQ8" s="167"/>
      <c r="EER8" s="167"/>
      <c r="EES8" s="167"/>
      <c r="EET8" s="167"/>
      <c r="EEU8" s="167"/>
      <c r="EEV8" s="167"/>
      <c r="EEW8" s="167"/>
      <c r="EEX8" s="167"/>
      <c r="EEY8" s="167"/>
      <c r="EEZ8" s="167"/>
      <c r="EFA8" s="167"/>
      <c r="EFB8" s="167"/>
      <c r="EFC8" s="167"/>
      <c r="EFD8" s="167"/>
      <c r="EFE8" s="167"/>
      <c r="EFF8" s="167"/>
      <c r="EFG8" s="167"/>
      <c r="EFH8" s="167"/>
      <c r="EFI8" s="167"/>
      <c r="EFJ8" s="167"/>
      <c r="EFK8" s="167"/>
      <c r="EFL8" s="167"/>
      <c r="EFM8" s="167"/>
      <c r="EFN8" s="167"/>
      <c r="EFO8" s="167"/>
      <c r="EFP8" s="167"/>
      <c r="EFQ8" s="167"/>
      <c r="EFR8" s="167"/>
      <c r="EFS8" s="167"/>
      <c r="EFT8" s="167"/>
      <c r="EFU8" s="167"/>
      <c r="EFV8" s="167"/>
      <c r="EFW8" s="167"/>
      <c r="EFX8" s="167"/>
      <c r="EFY8" s="167"/>
      <c r="EFZ8" s="167"/>
      <c r="EGA8" s="167"/>
      <c r="EGB8" s="167"/>
      <c r="EGC8" s="167"/>
      <c r="EGD8" s="167"/>
      <c r="EGE8" s="167"/>
      <c r="EGF8" s="167"/>
      <c r="EGG8" s="167"/>
      <c r="EGH8" s="167"/>
      <c r="EGI8" s="167"/>
      <c r="EGJ8" s="167"/>
      <c r="EGK8" s="167"/>
      <c r="EGL8" s="167"/>
      <c r="EGM8" s="167"/>
      <c r="EGN8" s="167"/>
      <c r="EGO8" s="167"/>
      <c r="EGP8" s="167"/>
      <c r="EGQ8" s="167"/>
      <c r="EGR8" s="167"/>
      <c r="EGS8" s="167"/>
      <c r="EGT8" s="167"/>
      <c r="EGU8" s="167"/>
      <c r="EGV8" s="167"/>
      <c r="EGW8" s="167"/>
      <c r="EGX8" s="167"/>
      <c r="EGY8" s="167"/>
      <c r="EGZ8" s="167"/>
      <c r="EHA8" s="167"/>
      <c r="EHB8" s="167"/>
      <c r="EHC8" s="167"/>
      <c r="EHD8" s="167"/>
      <c r="EHE8" s="167"/>
      <c r="EHF8" s="167"/>
      <c r="EHG8" s="167"/>
      <c r="EHH8" s="167"/>
      <c r="EHI8" s="167"/>
      <c r="EHJ8" s="167"/>
      <c r="EHK8" s="167"/>
      <c r="EHL8" s="167"/>
      <c r="EHM8" s="167"/>
      <c r="EHN8" s="167"/>
      <c r="EHO8" s="167"/>
      <c r="EHP8" s="167"/>
      <c r="EHQ8" s="167"/>
      <c r="EHR8" s="167"/>
      <c r="EHS8" s="167"/>
      <c r="EHT8" s="167"/>
      <c r="EHU8" s="167"/>
      <c r="EHV8" s="167"/>
      <c r="EHW8" s="167"/>
      <c r="EHX8" s="167"/>
      <c r="EHY8" s="167"/>
      <c r="EHZ8" s="167"/>
      <c r="EIA8" s="167"/>
      <c r="EIB8" s="167"/>
      <c r="EIC8" s="167"/>
      <c r="EID8" s="167"/>
      <c r="EIE8" s="167"/>
      <c r="EIF8" s="167"/>
      <c r="EIG8" s="167"/>
      <c r="EIH8" s="167"/>
      <c r="EII8" s="167"/>
      <c r="EIJ8" s="167"/>
      <c r="EIK8" s="167"/>
      <c r="EIL8" s="167"/>
      <c r="EIM8" s="167"/>
      <c r="EIN8" s="167"/>
      <c r="EIO8" s="167"/>
      <c r="EIP8" s="167"/>
      <c r="EIQ8" s="167"/>
      <c r="EIR8" s="167"/>
      <c r="EIS8" s="167"/>
      <c r="EIT8" s="167"/>
      <c r="EIU8" s="167"/>
      <c r="EIV8" s="167"/>
      <c r="EIW8" s="167"/>
      <c r="EIX8" s="167"/>
      <c r="EIY8" s="167"/>
      <c r="EIZ8" s="167"/>
      <c r="EJA8" s="167"/>
      <c r="EJB8" s="167"/>
      <c r="EJC8" s="167"/>
      <c r="EJD8" s="167"/>
      <c r="EJE8" s="167"/>
      <c r="EJF8" s="167"/>
      <c r="EJG8" s="167"/>
      <c r="EJH8" s="167"/>
      <c r="EJI8" s="167"/>
      <c r="EJJ8" s="167"/>
      <c r="EJK8" s="167"/>
      <c r="EJL8" s="167"/>
      <c r="EJM8" s="167"/>
      <c r="EJN8" s="167"/>
      <c r="EJO8" s="167"/>
      <c r="EJP8" s="167"/>
      <c r="EJQ8" s="167"/>
      <c r="EJR8" s="167"/>
      <c r="EJS8" s="167"/>
      <c r="EJT8" s="167"/>
      <c r="EJU8" s="167"/>
      <c r="EJV8" s="167"/>
      <c r="EJW8" s="167"/>
      <c r="EJX8" s="167"/>
      <c r="EJY8" s="167"/>
      <c r="EJZ8" s="167"/>
      <c r="EKA8" s="167"/>
      <c r="EKB8" s="167"/>
      <c r="EKC8" s="167"/>
      <c r="EKD8" s="167"/>
      <c r="EKE8" s="167"/>
      <c r="EKF8" s="167"/>
      <c r="EKG8" s="167"/>
      <c r="EKH8" s="167"/>
      <c r="EKI8" s="167"/>
      <c r="EKJ8" s="167"/>
      <c r="EKK8" s="167"/>
      <c r="EKL8" s="167"/>
      <c r="EKM8" s="167"/>
      <c r="EKN8" s="167"/>
      <c r="EKO8" s="167"/>
      <c r="EKP8" s="167"/>
      <c r="EKQ8" s="167"/>
      <c r="EKR8" s="167"/>
      <c r="EKS8" s="167"/>
      <c r="EKT8" s="167"/>
      <c r="EKU8" s="167"/>
      <c r="EKV8" s="167"/>
      <c r="EKW8" s="167"/>
      <c r="EKX8" s="167"/>
      <c r="EKY8" s="167"/>
      <c r="EKZ8" s="167"/>
      <c r="ELA8" s="167"/>
      <c r="ELB8" s="167"/>
      <c r="ELC8" s="167"/>
      <c r="ELD8" s="167"/>
      <c r="ELE8" s="167"/>
      <c r="ELF8" s="167"/>
      <c r="ELG8" s="167"/>
      <c r="ELH8" s="167"/>
      <c r="ELI8" s="167"/>
      <c r="ELJ8" s="167"/>
      <c r="ELK8" s="167"/>
      <c r="ELL8" s="167"/>
      <c r="ELM8" s="167"/>
      <c r="ELN8" s="167"/>
      <c r="ELO8" s="167"/>
      <c r="ELP8" s="167"/>
      <c r="ELQ8" s="167"/>
      <c r="ELR8" s="167"/>
      <c r="ELS8" s="167"/>
      <c r="ELT8" s="167"/>
      <c r="ELU8" s="167"/>
      <c r="ELV8" s="167"/>
      <c r="ELW8" s="167"/>
      <c r="ELX8" s="167"/>
      <c r="ELY8" s="167"/>
      <c r="ELZ8" s="167"/>
      <c r="EMA8" s="167"/>
      <c r="EMB8" s="167"/>
      <c r="EMC8" s="167"/>
      <c r="EMD8" s="167"/>
      <c r="EME8" s="167"/>
      <c r="EMF8" s="167"/>
      <c r="EMG8" s="167"/>
      <c r="EMH8" s="167"/>
      <c r="EMI8" s="167"/>
      <c r="EMJ8" s="167"/>
      <c r="EMK8" s="167"/>
      <c r="EML8" s="167"/>
      <c r="EMM8" s="167"/>
      <c r="EMN8" s="167"/>
      <c r="EMO8" s="167"/>
      <c r="EMP8" s="167"/>
      <c r="EMQ8" s="167"/>
      <c r="EMR8" s="167"/>
      <c r="EMS8" s="167"/>
      <c r="EMT8" s="167"/>
      <c r="EMU8" s="167"/>
      <c r="EMV8" s="167"/>
      <c r="EMW8" s="167"/>
      <c r="EMX8" s="167"/>
      <c r="EMY8" s="167"/>
      <c r="EMZ8" s="167"/>
      <c r="ENA8" s="167"/>
      <c r="ENB8" s="167"/>
      <c r="ENC8" s="167"/>
      <c r="END8" s="167"/>
      <c r="ENE8" s="167"/>
      <c r="ENF8" s="167"/>
      <c r="ENG8" s="167"/>
      <c r="ENH8" s="167"/>
      <c r="ENI8" s="167"/>
      <c r="ENJ8" s="167"/>
      <c r="ENK8" s="167"/>
      <c r="ENL8" s="167"/>
      <c r="ENM8" s="167"/>
      <c r="ENN8" s="167"/>
      <c r="ENO8" s="167"/>
      <c r="ENP8" s="167"/>
      <c r="ENQ8" s="167"/>
      <c r="ENR8" s="167"/>
      <c r="ENS8" s="167"/>
      <c r="ENT8" s="167"/>
      <c r="ENU8" s="167"/>
      <c r="ENV8" s="167"/>
      <c r="ENW8" s="167"/>
      <c r="ENX8" s="167"/>
      <c r="ENY8" s="167"/>
      <c r="ENZ8" s="167"/>
      <c r="EOA8" s="167"/>
      <c r="EOB8" s="167"/>
      <c r="EOC8" s="167"/>
      <c r="EOD8" s="167"/>
      <c r="EOE8" s="167"/>
      <c r="EOF8" s="167"/>
      <c r="EOG8" s="167"/>
      <c r="EOH8" s="167"/>
      <c r="EOI8" s="167"/>
      <c r="EOJ8" s="167"/>
      <c r="EOK8" s="167"/>
      <c r="EOL8" s="167"/>
      <c r="EOM8" s="167"/>
      <c r="EON8" s="167"/>
      <c r="EOO8" s="167"/>
      <c r="EOP8" s="167"/>
      <c r="EOQ8" s="167"/>
      <c r="EOR8" s="167"/>
      <c r="EOS8" s="167"/>
      <c r="EOT8" s="167"/>
      <c r="EOU8" s="167"/>
      <c r="EOV8" s="167"/>
      <c r="EOW8" s="167"/>
      <c r="EOX8" s="167"/>
      <c r="EOY8" s="167"/>
      <c r="EOZ8" s="167"/>
      <c r="EPA8" s="167"/>
      <c r="EPB8" s="167"/>
      <c r="EPC8" s="167"/>
      <c r="EPD8" s="167"/>
      <c r="EPE8" s="167"/>
      <c r="EPF8" s="167"/>
      <c r="EPG8" s="167"/>
      <c r="EPH8" s="167"/>
      <c r="EPI8" s="167"/>
      <c r="EPJ8" s="167"/>
      <c r="EPK8" s="167"/>
      <c r="EPL8" s="167"/>
      <c r="EPM8" s="167"/>
      <c r="EPN8" s="167"/>
      <c r="EPO8" s="167"/>
      <c r="EPP8" s="167"/>
      <c r="EPQ8" s="167"/>
      <c r="EPR8" s="167"/>
      <c r="EPS8" s="167"/>
      <c r="EPT8" s="167"/>
      <c r="EPU8" s="167"/>
      <c r="EPV8" s="167"/>
      <c r="EPW8" s="167"/>
      <c r="EPX8" s="167"/>
      <c r="EPY8" s="167"/>
      <c r="EPZ8" s="167"/>
      <c r="EQA8" s="167"/>
      <c r="EQB8" s="167"/>
      <c r="EQC8" s="167"/>
      <c r="EQD8" s="167"/>
      <c r="EQE8" s="167"/>
      <c r="EQF8" s="167"/>
      <c r="EQG8" s="167"/>
      <c r="EQH8" s="167"/>
      <c r="EQI8" s="167"/>
      <c r="EQJ8" s="167"/>
      <c r="EQK8" s="167"/>
      <c r="EQL8" s="167"/>
      <c r="EQM8" s="167"/>
      <c r="EQN8" s="167"/>
      <c r="EQO8" s="167"/>
      <c r="EQP8" s="167"/>
      <c r="EQQ8" s="167"/>
      <c r="EQR8" s="167"/>
      <c r="EQS8" s="167"/>
      <c r="EQT8" s="167"/>
      <c r="EQU8" s="167"/>
      <c r="EQV8" s="167"/>
      <c r="EQW8" s="167"/>
      <c r="EQX8" s="167"/>
      <c r="EQY8" s="167"/>
      <c r="EQZ8" s="167"/>
      <c r="ERA8" s="167"/>
      <c r="ERB8" s="167"/>
      <c r="ERC8" s="167"/>
      <c r="ERD8" s="167"/>
      <c r="ERE8" s="167"/>
      <c r="ERF8" s="167"/>
      <c r="ERG8" s="167"/>
      <c r="ERH8" s="167"/>
      <c r="ERI8" s="167"/>
      <c r="ERJ8" s="167"/>
      <c r="ERK8" s="167"/>
      <c r="ERL8" s="167"/>
      <c r="ERM8" s="167"/>
      <c r="ERN8" s="167"/>
      <c r="ERO8" s="167"/>
      <c r="ERP8" s="167"/>
      <c r="ERQ8" s="167"/>
      <c r="ERR8" s="167"/>
      <c r="ERS8" s="167"/>
      <c r="ERT8" s="167"/>
      <c r="ERU8" s="167"/>
      <c r="ERV8" s="167"/>
      <c r="ERW8" s="167"/>
      <c r="ERX8" s="167"/>
      <c r="ERY8" s="167"/>
      <c r="ERZ8" s="167"/>
      <c r="ESA8" s="167"/>
      <c r="ESB8" s="167"/>
      <c r="ESC8" s="167"/>
      <c r="ESD8" s="167"/>
      <c r="ESE8" s="167"/>
      <c r="ESF8" s="167"/>
      <c r="ESG8" s="167"/>
      <c r="ESH8" s="167"/>
      <c r="ESI8" s="167"/>
      <c r="ESJ8" s="167"/>
      <c r="ESK8" s="167"/>
      <c r="ESL8" s="167"/>
      <c r="ESM8" s="167"/>
      <c r="ESN8" s="167"/>
      <c r="ESO8" s="167"/>
      <c r="ESP8" s="167"/>
      <c r="ESQ8" s="167"/>
      <c r="ESR8" s="167"/>
      <c r="ESS8" s="167"/>
      <c r="EST8" s="167"/>
      <c r="ESU8" s="167"/>
      <c r="ESV8" s="167"/>
      <c r="ESW8" s="167"/>
      <c r="ESX8" s="167"/>
      <c r="ESY8" s="167"/>
      <c r="ESZ8" s="167"/>
      <c r="ETA8" s="167"/>
      <c r="ETB8" s="167"/>
      <c r="ETC8" s="167"/>
      <c r="ETD8" s="167"/>
      <c r="ETE8" s="167"/>
      <c r="ETF8" s="167"/>
      <c r="ETG8" s="167"/>
      <c r="ETH8" s="167"/>
      <c r="ETI8" s="167"/>
      <c r="ETJ8" s="167"/>
      <c r="ETK8" s="167"/>
      <c r="ETL8" s="167"/>
      <c r="ETM8" s="167"/>
      <c r="ETN8" s="167"/>
      <c r="ETO8" s="167"/>
      <c r="ETP8" s="167"/>
      <c r="ETQ8" s="167"/>
      <c r="ETR8" s="167"/>
      <c r="ETS8" s="167"/>
      <c r="ETT8" s="167"/>
      <c r="ETU8" s="167"/>
      <c r="ETV8" s="167"/>
      <c r="ETW8" s="167"/>
      <c r="ETX8" s="167"/>
      <c r="ETY8" s="167"/>
      <c r="ETZ8" s="167"/>
      <c r="EUA8" s="167"/>
      <c r="EUB8" s="167"/>
      <c r="EUC8" s="167"/>
      <c r="EUD8" s="167"/>
      <c r="EUE8" s="167"/>
      <c r="EUF8" s="167"/>
      <c r="EUG8" s="167"/>
      <c r="EUH8" s="167"/>
      <c r="EUI8" s="167"/>
      <c r="EUJ8" s="167"/>
      <c r="EUK8" s="167"/>
      <c r="EUL8" s="167"/>
      <c r="EUM8" s="167"/>
      <c r="EUN8" s="167"/>
      <c r="EUO8" s="167"/>
      <c r="EUP8" s="167"/>
      <c r="EUQ8" s="167"/>
      <c r="EUR8" s="167"/>
      <c r="EUS8" s="167"/>
      <c r="EUT8" s="167"/>
      <c r="EUU8" s="167"/>
      <c r="EUV8" s="167"/>
      <c r="EUW8" s="167"/>
      <c r="EUX8" s="167"/>
      <c r="EUY8" s="167"/>
      <c r="EUZ8" s="167"/>
      <c r="EVA8" s="167"/>
      <c r="EVB8" s="167"/>
      <c r="EVC8" s="167"/>
      <c r="EVD8" s="167"/>
      <c r="EVE8" s="167"/>
      <c r="EVF8" s="167"/>
      <c r="EVG8" s="167"/>
      <c r="EVH8" s="167"/>
      <c r="EVI8" s="167"/>
      <c r="EVJ8" s="167"/>
      <c r="EVK8" s="167"/>
      <c r="EVL8" s="167"/>
      <c r="EVM8" s="167"/>
      <c r="EVN8" s="167"/>
      <c r="EVO8" s="167"/>
      <c r="EVP8" s="167"/>
      <c r="EVQ8" s="167"/>
      <c r="EVR8" s="167"/>
      <c r="EVS8" s="167"/>
      <c r="EVT8" s="167"/>
      <c r="EVU8" s="167"/>
      <c r="EVV8" s="167"/>
      <c r="EVW8" s="167"/>
      <c r="EVX8" s="167"/>
      <c r="EVY8" s="167"/>
      <c r="EVZ8" s="167"/>
      <c r="EWA8" s="167"/>
      <c r="EWB8" s="167"/>
      <c r="EWC8" s="167"/>
      <c r="EWD8" s="167"/>
      <c r="EWE8" s="167"/>
      <c r="EWF8" s="167"/>
      <c r="EWG8" s="167"/>
      <c r="EWH8" s="167"/>
      <c r="EWI8" s="167"/>
      <c r="EWJ8" s="167"/>
      <c r="EWK8" s="167"/>
      <c r="EWL8" s="167"/>
      <c r="EWM8" s="167"/>
      <c r="EWN8" s="167"/>
      <c r="EWO8" s="167"/>
      <c r="EWP8" s="167"/>
      <c r="EWQ8" s="167"/>
      <c r="EWR8" s="167"/>
      <c r="EWS8" s="167"/>
      <c r="EWT8" s="167"/>
      <c r="EWU8" s="167"/>
      <c r="EWV8" s="167"/>
      <c r="EWW8" s="167"/>
      <c r="EWX8" s="167"/>
      <c r="EWY8" s="167"/>
      <c r="EWZ8" s="167"/>
      <c r="EXA8" s="167"/>
      <c r="EXB8" s="167"/>
      <c r="EXC8" s="167"/>
      <c r="EXD8" s="167"/>
      <c r="EXE8" s="167"/>
      <c r="EXF8" s="167"/>
      <c r="EXG8" s="167"/>
      <c r="EXH8" s="167"/>
      <c r="EXI8" s="167"/>
      <c r="EXJ8" s="167"/>
      <c r="EXK8" s="167"/>
      <c r="EXL8" s="167"/>
      <c r="EXM8" s="167"/>
      <c r="EXN8" s="167"/>
      <c r="EXO8" s="167"/>
      <c r="EXP8" s="167"/>
      <c r="EXQ8" s="167"/>
      <c r="EXR8" s="167"/>
      <c r="EXS8" s="167"/>
      <c r="EXT8" s="167"/>
      <c r="EXU8" s="167"/>
      <c r="EXV8" s="167"/>
      <c r="EXW8" s="167"/>
      <c r="EXX8" s="167"/>
      <c r="EXY8" s="167"/>
      <c r="EXZ8" s="167"/>
      <c r="EYA8" s="167"/>
      <c r="EYB8" s="167"/>
      <c r="EYC8" s="167"/>
      <c r="EYD8" s="167"/>
      <c r="EYE8" s="167"/>
      <c r="EYF8" s="167"/>
      <c r="EYG8" s="167"/>
      <c r="EYH8" s="167"/>
      <c r="EYI8" s="167"/>
      <c r="EYJ8" s="167"/>
      <c r="EYK8" s="167"/>
      <c r="EYL8" s="167"/>
      <c r="EYM8" s="167"/>
      <c r="EYN8" s="167"/>
      <c r="EYO8" s="167"/>
      <c r="EYP8" s="167"/>
      <c r="EYQ8" s="167"/>
      <c r="EYR8" s="167"/>
      <c r="EYS8" s="167"/>
      <c r="EYT8" s="167"/>
      <c r="EYU8" s="167"/>
      <c r="EYV8" s="167"/>
      <c r="EYW8" s="167"/>
      <c r="EYX8" s="167"/>
      <c r="EYY8" s="167"/>
      <c r="EYZ8" s="167"/>
      <c r="EZA8" s="167"/>
      <c r="EZB8" s="167"/>
      <c r="EZC8" s="167"/>
      <c r="EZD8" s="167"/>
      <c r="EZE8" s="167"/>
      <c r="EZF8" s="167"/>
      <c r="EZG8" s="167"/>
      <c r="EZH8" s="167"/>
      <c r="EZI8" s="167"/>
      <c r="EZJ8" s="167"/>
      <c r="EZK8" s="167"/>
      <c r="EZL8" s="167"/>
      <c r="EZM8" s="167"/>
      <c r="EZN8" s="167"/>
      <c r="EZO8" s="167"/>
      <c r="EZP8" s="167"/>
      <c r="EZQ8" s="167"/>
      <c r="EZR8" s="167"/>
      <c r="EZS8" s="167"/>
      <c r="EZT8" s="167"/>
      <c r="EZU8" s="167"/>
      <c r="EZV8" s="167"/>
      <c r="EZW8" s="167"/>
      <c r="EZX8" s="167"/>
      <c r="EZY8" s="167"/>
      <c r="EZZ8" s="167"/>
      <c r="FAA8" s="167"/>
      <c r="FAB8" s="167"/>
      <c r="FAC8" s="167"/>
      <c r="FAD8" s="167"/>
      <c r="FAE8" s="167"/>
      <c r="FAF8" s="167"/>
      <c r="FAG8" s="167"/>
      <c r="FAH8" s="167"/>
      <c r="FAI8" s="167"/>
      <c r="FAJ8" s="167"/>
      <c r="FAK8" s="167"/>
      <c r="FAL8" s="167"/>
      <c r="FAM8" s="167"/>
      <c r="FAN8" s="167"/>
      <c r="FAO8" s="167"/>
      <c r="FAP8" s="167"/>
      <c r="FAQ8" s="167"/>
      <c r="FAR8" s="167"/>
      <c r="FAS8" s="167"/>
      <c r="FAT8" s="167"/>
      <c r="FAU8" s="167"/>
      <c r="FAV8" s="167"/>
      <c r="FAW8" s="167"/>
      <c r="FAX8" s="167"/>
      <c r="FAY8" s="167"/>
      <c r="FAZ8" s="167"/>
      <c r="FBA8" s="167"/>
      <c r="FBB8" s="167"/>
      <c r="FBC8" s="167"/>
      <c r="FBD8" s="167"/>
      <c r="FBE8" s="167"/>
      <c r="FBF8" s="167"/>
      <c r="FBG8" s="167"/>
      <c r="FBH8" s="167"/>
      <c r="FBI8" s="167"/>
      <c r="FBJ8" s="167"/>
      <c r="FBK8" s="167"/>
      <c r="FBL8" s="167"/>
      <c r="FBM8" s="167"/>
      <c r="FBN8" s="167"/>
      <c r="FBO8" s="167"/>
      <c r="FBP8" s="167"/>
      <c r="FBQ8" s="167"/>
      <c r="FBR8" s="167"/>
      <c r="FBS8" s="167"/>
      <c r="FBT8" s="167"/>
      <c r="FBU8" s="167"/>
      <c r="FBV8" s="167"/>
      <c r="FBW8" s="167"/>
      <c r="FBX8" s="167"/>
      <c r="FBY8" s="167"/>
      <c r="FBZ8" s="167"/>
      <c r="FCA8" s="167"/>
      <c r="FCB8" s="167"/>
      <c r="FCC8" s="167"/>
      <c r="FCD8" s="167"/>
      <c r="FCE8" s="167"/>
      <c r="FCF8" s="167"/>
      <c r="FCG8" s="167"/>
      <c r="FCH8" s="167"/>
      <c r="FCI8" s="167"/>
      <c r="FCJ8" s="167"/>
      <c r="FCK8" s="167"/>
      <c r="FCL8" s="167"/>
      <c r="FCM8" s="167"/>
      <c r="FCN8" s="167"/>
      <c r="FCO8" s="167"/>
      <c r="FCP8" s="167"/>
      <c r="FCQ8" s="167"/>
      <c r="FCR8" s="167"/>
      <c r="FCS8" s="167"/>
      <c r="FCT8" s="167"/>
      <c r="FCU8" s="167"/>
      <c r="FCV8" s="167"/>
      <c r="FCW8" s="167"/>
      <c r="FCX8" s="167"/>
      <c r="FCY8" s="167"/>
      <c r="FCZ8" s="167"/>
      <c r="FDA8" s="167"/>
      <c r="FDB8" s="167"/>
      <c r="FDC8" s="167"/>
      <c r="FDD8" s="167"/>
      <c r="FDE8" s="167"/>
      <c r="FDF8" s="167"/>
      <c r="FDG8" s="167"/>
      <c r="FDH8" s="167"/>
      <c r="FDI8" s="167"/>
      <c r="FDJ8" s="167"/>
      <c r="FDK8" s="167"/>
      <c r="FDL8" s="167"/>
      <c r="FDM8" s="167"/>
      <c r="FDN8" s="167"/>
      <c r="FDO8" s="167"/>
      <c r="FDP8" s="167"/>
      <c r="FDQ8" s="167"/>
      <c r="FDR8" s="167"/>
      <c r="FDS8" s="167"/>
      <c r="FDT8" s="167"/>
      <c r="FDU8" s="167"/>
      <c r="FDV8" s="167"/>
      <c r="FDW8" s="167"/>
      <c r="FDX8" s="167"/>
      <c r="FDY8" s="167"/>
      <c r="FDZ8" s="167"/>
      <c r="FEA8" s="167"/>
      <c r="FEB8" s="167"/>
      <c r="FEC8" s="167"/>
      <c r="FED8" s="167"/>
      <c r="FEE8" s="167"/>
      <c r="FEF8" s="167"/>
      <c r="FEG8" s="167"/>
      <c r="FEH8" s="167"/>
      <c r="FEI8" s="167"/>
      <c r="FEJ8" s="167"/>
      <c r="FEK8" s="167"/>
      <c r="FEL8" s="167"/>
      <c r="FEM8" s="167"/>
      <c r="FEN8" s="167"/>
      <c r="FEO8" s="167"/>
      <c r="FEP8" s="167"/>
      <c r="FEQ8" s="167"/>
      <c r="FER8" s="167"/>
      <c r="FES8" s="167"/>
      <c r="FET8" s="167"/>
      <c r="FEU8" s="167"/>
      <c r="FEV8" s="167"/>
      <c r="FEW8" s="167"/>
      <c r="FEX8" s="167"/>
      <c r="FEY8" s="167"/>
      <c r="FEZ8" s="167"/>
      <c r="FFA8" s="167"/>
      <c r="FFB8" s="167"/>
      <c r="FFC8" s="167"/>
      <c r="FFD8" s="167"/>
      <c r="FFE8" s="167"/>
      <c r="FFF8" s="167"/>
      <c r="FFG8" s="167"/>
      <c r="FFH8" s="167"/>
      <c r="FFI8" s="167"/>
      <c r="FFJ8" s="167"/>
      <c r="FFK8" s="167"/>
      <c r="FFL8" s="167"/>
      <c r="FFM8" s="167"/>
      <c r="FFN8" s="167"/>
      <c r="FFO8" s="167"/>
      <c r="FFP8" s="167"/>
      <c r="FFQ8" s="167"/>
      <c r="FFR8" s="167"/>
      <c r="FFS8" s="167"/>
      <c r="FFT8" s="167"/>
      <c r="FFU8" s="167"/>
      <c r="FFV8" s="167"/>
      <c r="FFW8" s="167"/>
      <c r="FFX8" s="167"/>
      <c r="FFY8" s="167"/>
      <c r="FFZ8" s="167"/>
      <c r="FGA8" s="167"/>
      <c r="FGB8" s="167"/>
      <c r="FGC8" s="167"/>
      <c r="FGD8" s="167"/>
      <c r="FGE8" s="167"/>
      <c r="FGF8" s="167"/>
      <c r="FGG8" s="167"/>
      <c r="FGH8" s="167"/>
      <c r="FGI8" s="167"/>
      <c r="FGJ8" s="167"/>
      <c r="FGK8" s="167"/>
      <c r="FGL8" s="167"/>
      <c r="FGM8" s="167"/>
      <c r="FGN8" s="167"/>
      <c r="FGO8" s="167"/>
      <c r="FGP8" s="167"/>
      <c r="FGQ8" s="167"/>
      <c r="FGR8" s="167"/>
      <c r="FGS8" s="167"/>
      <c r="FGT8" s="167"/>
      <c r="FGU8" s="167"/>
      <c r="FGV8" s="167"/>
      <c r="FGW8" s="167"/>
      <c r="FGX8" s="167"/>
      <c r="FGY8" s="167"/>
      <c r="FGZ8" s="167"/>
      <c r="FHA8" s="167"/>
      <c r="FHB8" s="167"/>
      <c r="FHC8" s="167"/>
      <c r="FHD8" s="167"/>
      <c r="FHE8" s="167"/>
      <c r="FHF8" s="167"/>
      <c r="FHG8" s="167"/>
      <c r="FHH8" s="167"/>
      <c r="FHI8" s="167"/>
      <c r="FHJ8" s="167"/>
      <c r="FHK8" s="167"/>
      <c r="FHL8" s="167"/>
      <c r="FHM8" s="167"/>
      <c r="FHN8" s="167"/>
      <c r="FHO8" s="167"/>
      <c r="FHP8" s="167"/>
      <c r="FHQ8" s="167"/>
      <c r="FHR8" s="167"/>
      <c r="FHS8" s="167"/>
      <c r="FHT8" s="167"/>
      <c r="FHU8" s="167"/>
      <c r="FHV8" s="167"/>
      <c r="FHW8" s="167"/>
      <c r="FHX8" s="167"/>
      <c r="FHY8" s="167"/>
      <c r="FHZ8" s="167"/>
      <c r="FIA8" s="167"/>
      <c r="FIB8" s="167"/>
      <c r="FIC8" s="167"/>
      <c r="FID8" s="167"/>
      <c r="FIE8" s="167"/>
      <c r="FIF8" s="167"/>
      <c r="FIG8" s="167"/>
      <c r="FIH8" s="167"/>
      <c r="FII8" s="167"/>
      <c r="FIJ8" s="167"/>
      <c r="FIK8" s="167"/>
      <c r="FIL8" s="167"/>
      <c r="FIM8" s="167"/>
      <c r="FIN8" s="167"/>
      <c r="FIO8" s="167"/>
      <c r="FIP8" s="167"/>
      <c r="FIQ8" s="167"/>
      <c r="FIR8" s="167"/>
      <c r="FIS8" s="167"/>
      <c r="FIT8" s="167"/>
      <c r="FIU8" s="167"/>
      <c r="FIV8" s="167"/>
      <c r="FIW8" s="167"/>
      <c r="FIX8" s="167"/>
      <c r="FIY8" s="167"/>
      <c r="FIZ8" s="167"/>
      <c r="FJA8" s="167"/>
      <c r="FJB8" s="167"/>
      <c r="FJC8" s="167"/>
      <c r="FJD8" s="167"/>
      <c r="FJE8" s="167"/>
      <c r="FJF8" s="167"/>
      <c r="FJG8" s="167"/>
      <c r="FJH8" s="167"/>
      <c r="FJI8" s="167"/>
      <c r="FJJ8" s="167"/>
      <c r="FJK8" s="167"/>
      <c r="FJL8" s="167"/>
      <c r="FJM8" s="167"/>
      <c r="FJN8" s="167"/>
      <c r="FJO8" s="167"/>
      <c r="FJP8" s="167"/>
      <c r="FJQ8" s="167"/>
      <c r="FJR8" s="167"/>
      <c r="FJS8" s="167"/>
      <c r="FJT8" s="167"/>
      <c r="FJU8" s="167"/>
      <c r="FJV8" s="167"/>
      <c r="FJW8" s="167"/>
      <c r="FJX8" s="167"/>
      <c r="FJY8" s="167"/>
      <c r="FJZ8" s="167"/>
      <c r="FKA8" s="167"/>
      <c r="FKB8" s="167"/>
      <c r="FKC8" s="167"/>
      <c r="FKD8" s="167"/>
      <c r="FKE8" s="167"/>
      <c r="FKF8" s="167"/>
      <c r="FKG8" s="167"/>
      <c r="FKH8" s="167"/>
      <c r="FKI8" s="167"/>
      <c r="FKJ8" s="167"/>
      <c r="FKK8" s="167"/>
      <c r="FKL8" s="167"/>
      <c r="FKM8" s="167"/>
      <c r="FKN8" s="167"/>
      <c r="FKO8" s="167"/>
      <c r="FKP8" s="167"/>
      <c r="FKQ8" s="167"/>
      <c r="FKR8" s="167"/>
      <c r="FKS8" s="167"/>
      <c r="FKT8" s="167"/>
      <c r="FKU8" s="167"/>
      <c r="FKV8" s="167"/>
      <c r="FKW8" s="167"/>
      <c r="FKX8" s="167"/>
      <c r="FKY8" s="167"/>
      <c r="FKZ8" s="167"/>
      <c r="FLA8" s="167"/>
      <c r="FLB8" s="167"/>
      <c r="FLC8" s="167"/>
      <c r="FLD8" s="167"/>
      <c r="FLE8" s="167"/>
      <c r="FLF8" s="167"/>
      <c r="FLG8" s="167"/>
      <c r="FLH8" s="167"/>
      <c r="FLI8" s="167"/>
      <c r="FLJ8" s="167"/>
      <c r="FLK8" s="167"/>
      <c r="FLL8" s="167"/>
      <c r="FLM8" s="167"/>
      <c r="FLN8" s="167"/>
      <c r="FLO8" s="167"/>
      <c r="FLP8" s="167"/>
      <c r="FLQ8" s="167"/>
      <c r="FLR8" s="167"/>
      <c r="FLS8" s="167"/>
      <c r="FLT8" s="167"/>
      <c r="FLU8" s="167"/>
      <c r="FLV8" s="167"/>
      <c r="FLW8" s="167"/>
      <c r="FLX8" s="167"/>
      <c r="FLY8" s="167"/>
      <c r="FLZ8" s="167"/>
      <c r="FMA8" s="167"/>
      <c r="FMB8" s="167"/>
      <c r="FMC8" s="167"/>
      <c r="FMD8" s="167"/>
      <c r="FME8" s="167"/>
      <c r="FMF8" s="167"/>
      <c r="FMG8" s="167"/>
      <c r="FMH8" s="167"/>
      <c r="FMI8" s="167"/>
      <c r="FMJ8" s="167"/>
      <c r="FMK8" s="167"/>
      <c r="FML8" s="167"/>
      <c r="FMM8" s="167"/>
      <c r="FMN8" s="167"/>
      <c r="FMO8" s="167"/>
      <c r="FMP8" s="167"/>
      <c r="FMQ8" s="167"/>
      <c r="FMR8" s="167"/>
      <c r="FMS8" s="167"/>
      <c r="FMT8" s="167"/>
      <c r="FMU8" s="167"/>
      <c r="FMV8" s="167"/>
      <c r="FMW8" s="167"/>
      <c r="FMX8" s="167"/>
      <c r="FMY8" s="167"/>
      <c r="FMZ8" s="167"/>
      <c r="FNA8" s="167"/>
      <c r="FNB8" s="167"/>
      <c r="FNC8" s="167"/>
      <c r="FND8" s="167"/>
      <c r="FNE8" s="167"/>
      <c r="FNF8" s="167"/>
      <c r="FNG8" s="167"/>
      <c r="FNH8" s="167"/>
      <c r="FNI8" s="167"/>
      <c r="FNJ8" s="167"/>
      <c r="FNK8" s="167"/>
      <c r="FNL8" s="167"/>
      <c r="FNM8" s="167"/>
      <c r="FNN8" s="167"/>
      <c r="FNO8" s="167"/>
      <c r="FNP8" s="167"/>
      <c r="FNQ8" s="167"/>
      <c r="FNR8" s="167"/>
      <c r="FNS8" s="167"/>
      <c r="FNT8" s="167"/>
      <c r="FNU8" s="167"/>
      <c r="FNV8" s="167"/>
      <c r="FNW8" s="167"/>
      <c r="FNX8" s="167"/>
      <c r="FNY8" s="167"/>
      <c r="FNZ8" s="167"/>
      <c r="FOA8" s="167"/>
      <c r="FOB8" s="167"/>
      <c r="FOC8" s="167"/>
      <c r="FOD8" s="167"/>
      <c r="FOE8" s="167"/>
      <c r="FOF8" s="167"/>
      <c r="FOG8" s="167"/>
      <c r="FOH8" s="167"/>
      <c r="FOI8" s="167"/>
      <c r="FOJ8" s="167"/>
      <c r="FOK8" s="167"/>
      <c r="FOL8" s="167"/>
      <c r="FOM8" s="167"/>
      <c r="FON8" s="167"/>
      <c r="FOO8" s="167"/>
      <c r="FOP8" s="167"/>
      <c r="FOQ8" s="167"/>
      <c r="FOR8" s="167"/>
      <c r="FOS8" s="167"/>
      <c r="FOT8" s="167"/>
      <c r="FOU8" s="167"/>
      <c r="FOV8" s="167"/>
      <c r="FOW8" s="167"/>
      <c r="FOX8" s="167"/>
      <c r="FOY8" s="167"/>
      <c r="FOZ8" s="167"/>
      <c r="FPA8" s="167"/>
      <c r="FPB8" s="167"/>
      <c r="FPC8" s="167"/>
      <c r="FPD8" s="167"/>
      <c r="FPE8" s="167"/>
      <c r="FPF8" s="167"/>
      <c r="FPG8" s="167"/>
      <c r="FPH8" s="167"/>
      <c r="FPI8" s="167"/>
      <c r="FPJ8" s="167"/>
      <c r="FPK8" s="167"/>
      <c r="FPL8" s="167"/>
      <c r="FPM8" s="167"/>
      <c r="FPN8" s="167"/>
      <c r="FPO8" s="167"/>
      <c r="FPP8" s="167"/>
      <c r="FPQ8" s="167"/>
      <c r="FPR8" s="167"/>
      <c r="FPS8" s="167"/>
      <c r="FPT8" s="167"/>
      <c r="FPU8" s="167"/>
      <c r="FPV8" s="167"/>
      <c r="FPW8" s="167"/>
      <c r="FPX8" s="167"/>
      <c r="FPY8" s="167"/>
      <c r="FPZ8" s="167"/>
      <c r="FQA8" s="167"/>
      <c r="FQB8" s="167"/>
      <c r="FQC8" s="167"/>
      <c r="FQD8" s="167"/>
      <c r="FQE8" s="167"/>
      <c r="FQF8" s="167"/>
      <c r="FQG8" s="167"/>
      <c r="FQH8" s="167"/>
      <c r="FQI8" s="167"/>
      <c r="FQJ8" s="167"/>
      <c r="FQK8" s="167"/>
      <c r="FQL8" s="167"/>
      <c r="FQM8" s="167"/>
      <c r="FQN8" s="167"/>
      <c r="FQO8" s="167"/>
      <c r="FQP8" s="167"/>
      <c r="FQQ8" s="167"/>
      <c r="FQR8" s="167"/>
      <c r="FQS8" s="167"/>
      <c r="FQT8" s="167"/>
      <c r="FQU8" s="167"/>
      <c r="FQV8" s="167"/>
      <c r="FQW8" s="167"/>
      <c r="FQX8" s="167"/>
      <c r="FQY8" s="167"/>
      <c r="FQZ8" s="167"/>
      <c r="FRA8" s="167"/>
      <c r="FRB8" s="167"/>
      <c r="FRC8" s="167"/>
      <c r="FRD8" s="167"/>
      <c r="FRE8" s="167"/>
      <c r="FRF8" s="167"/>
      <c r="FRG8" s="167"/>
      <c r="FRH8" s="167"/>
      <c r="FRI8" s="167"/>
      <c r="FRJ8" s="167"/>
      <c r="FRK8" s="167"/>
      <c r="FRL8" s="167"/>
      <c r="FRM8" s="167"/>
      <c r="FRN8" s="167"/>
      <c r="FRO8" s="167"/>
      <c r="FRP8" s="167"/>
      <c r="FRQ8" s="167"/>
      <c r="FRR8" s="167"/>
      <c r="FRS8" s="167"/>
      <c r="FRT8" s="167"/>
      <c r="FRU8" s="167"/>
      <c r="FRV8" s="167"/>
      <c r="FRW8" s="167"/>
      <c r="FRX8" s="167"/>
      <c r="FRY8" s="167"/>
      <c r="FRZ8" s="167"/>
      <c r="FSA8" s="167"/>
      <c r="FSB8" s="167"/>
      <c r="FSC8" s="167"/>
      <c r="FSD8" s="167"/>
      <c r="FSE8" s="167"/>
      <c r="FSF8" s="167"/>
      <c r="FSG8" s="167"/>
      <c r="FSH8" s="167"/>
      <c r="FSI8" s="167"/>
      <c r="FSJ8" s="167"/>
      <c r="FSK8" s="167"/>
      <c r="FSL8" s="167"/>
      <c r="FSM8" s="167"/>
      <c r="FSN8" s="167"/>
      <c r="FSO8" s="167"/>
      <c r="FSP8" s="167"/>
      <c r="FSQ8" s="167"/>
      <c r="FSR8" s="167"/>
      <c r="FSS8" s="167"/>
      <c r="FST8" s="167"/>
      <c r="FSU8" s="167"/>
      <c r="FSV8" s="167"/>
      <c r="FSW8" s="167"/>
      <c r="FSX8" s="167"/>
      <c r="FSY8" s="167"/>
      <c r="FSZ8" s="167"/>
      <c r="FTA8" s="167"/>
      <c r="FTB8" s="167"/>
      <c r="FTC8" s="167"/>
      <c r="FTD8" s="167"/>
      <c r="FTE8" s="167"/>
      <c r="FTF8" s="167"/>
      <c r="FTG8" s="167"/>
      <c r="FTH8" s="167"/>
      <c r="FTI8" s="167"/>
      <c r="FTJ8" s="167"/>
      <c r="FTK8" s="167"/>
      <c r="FTL8" s="167"/>
      <c r="FTM8" s="167"/>
      <c r="FTN8" s="167"/>
      <c r="FTO8" s="167"/>
      <c r="FTP8" s="167"/>
      <c r="FTQ8" s="167"/>
      <c r="FTR8" s="167"/>
      <c r="FTS8" s="167"/>
      <c r="FTT8" s="167"/>
      <c r="FTU8" s="167"/>
      <c r="FTV8" s="167"/>
      <c r="FTW8" s="167"/>
      <c r="FTX8" s="167"/>
      <c r="FTY8" s="167"/>
      <c r="FTZ8" s="167"/>
      <c r="FUA8" s="167"/>
      <c r="FUB8" s="167"/>
      <c r="FUC8" s="167"/>
      <c r="FUD8" s="167"/>
      <c r="FUE8" s="167"/>
      <c r="FUF8" s="167"/>
      <c r="FUG8" s="167"/>
      <c r="FUH8" s="167"/>
      <c r="FUI8" s="167"/>
      <c r="FUJ8" s="167"/>
      <c r="FUK8" s="167"/>
      <c r="FUL8" s="167"/>
      <c r="FUM8" s="167"/>
      <c r="FUN8" s="167"/>
      <c r="FUO8" s="167"/>
      <c r="FUP8" s="167"/>
      <c r="FUQ8" s="167"/>
      <c r="FUR8" s="167"/>
      <c r="FUS8" s="167"/>
      <c r="FUT8" s="167"/>
      <c r="FUU8" s="167"/>
      <c r="FUV8" s="167"/>
      <c r="FUW8" s="167"/>
      <c r="FUX8" s="167"/>
      <c r="FUY8" s="167"/>
      <c r="FUZ8" s="167"/>
      <c r="FVA8" s="167"/>
      <c r="FVB8" s="167"/>
      <c r="FVC8" s="167"/>
      <c r="FVD8" s="167"/>
      <c r="FVE8" s="167"/>
      <c r="FVF8" s="167"/>
      <c r="FVG8" s="167"/>
      <c r="FVH8" s="167"/>
      <c r="FVI8" s="167"/>
      <c r="FVJ8" s="167"/>
      <c r="FVK8" s="167"/>
      <c r="FVL8" s="167"/>
      <c r="FVM8" s="167"/>
      <c r="FVN8" s="167"/>
      <c r="FVO8" s="167"/>
      <c r="FVP8" s="167"/>
      <c r="FVQ8" s="167"/>
      <c r="FVR8" s="167"/>
      <c r="FVS8" s="167"/>
      <c r="FVT8" s="167"/>
      <c r="FVU8" s="167"/>
      <c r="FVV8" s="167"/>
      <c r="FVW8" s="167"/>
      <c r="FVX8" s="167"/>
      <c r="FVY8" s="167"/>
      <c r="FVZ8" s="167"/>
      <c r="FWA8" s="167"/>
      <c r="FWB8" s="167"/>
      <c r="FWC8" s="167"/>
      <c r="FWD8" s="167"/>
      <c r="FWE8" s="167"/>
      <c r="FWF8" s="167"/>
      <c r="FWG8" s="167"/>
      <c r="FWH8" s="167"/>
      <c r="FWI8" s="167"/>
      <c r="FWJ8" s="167"/>
      <c r="FWK8" s="167"/>
      <c r="FWL8" s="167"/>
      <c r="FWM8" s="167"/>
      <c r="FWN8" s="167"/>
      <c r="FWO8" s="167"/>
      <c r="FWP8" s="167"/>
      <c r="FWQ8" s="167"/>
      <c r="FWR8" s="167"/>
      <c r="FWS8" s="167"/>
      <c r="FWT8" s="167"/>
      <c r="FWU8" s="167"/>
      <c r="FWV8" s="167"/>
      <c r="FWW8" s="167"/>
      <c r="FWX8" s="167"/>
      <c r="FWY8" s="167"/>
      <c r="FWZ8" s="167"/>
      <c r="FXA8" s="167"/>
      <c r="FXB8" s="167"/>
      <c r="FXC8" s="167"/>
      <c r="FXD8" s="167"/>
      <c r="FXE8" s="167"/>
      <c r="FXF8" s="167"/>
      <c r="FXG8" s="167"/>
      <c r="FXH8" s="167"/>
      <c r="FXI8" s="167"/>
      <c r="FXJ8" s="167"/>
      <c r="FXK8" s="167"/>
      <c r="FXL8" s="167"/>
      <c r="FXM8" s="167"/>
      <c r="FXN8" s="167"/>
      <c r="FXO8" s="167"/>
      <c r="FXP8" s="167"/>
      <c r="FXQ8" s="167"/>
      <c r="FXR8" s="167"/>
      <c r="FXS8" s="167"/>
      <c r="FXT8" s="167"/>
      <c r="FXU8" s="167"/>
      <c r="FXV8" s="167"/>
      <c r="FXW8" s="167"/>
      <c r="FXX8" s="167"/>
      <c r="FXY8" s="167"/>
      <c r="FXZ8" s="167"/>
      <c r="FYA8" s="167"/>
      <c r="FYB8" s="167"/>
      <c r="FYC8" s="167"/>
      <c r="FYD8" s="167"/>
      <c r="FYE8" s="167"/>
      <c r="FYF8" s="167"/>
      <c r="FYG8" s="167"/>
      <c r="FYH8" s="167"/>
      <c r="FYI8" s="167"/>
      <c r="FYJ8" s="167"/>
      <c r="FYK8" s="167"/>
      <c r="FYL8" s="167"/>
      <c r="FYM8" s="167"/>
      <c r="FYN8" s="167"/>
      <c r="FYO8" s="167"/>
      <c r="FYP8" s="167"/>
      <c r="FYQ8" s="167"/>
      <c r="FYR8" s="167"/>
      <c r="FYS8" s="167"/>
      <c r="FYT8" s="167"/>
      <c r="FYU8" s="167"/>
      <c r="FYV8" s="167"/>
      <c r="FYW8" s="167"/>
      <c r="FYX8" s="167"/>
      <c r="FYY8" s="167"/>
      <c r="FYZ8" s="167"/>
      <c r="FZA8" s="167"/>
      <c r="FZB8" s="167"/>
      <c r="FZC8" s="167"/>
      <c r="FZD8" s="167"/>
      <c r="FZE8" s="167"/>
      <c r="FZF8" s="167"/>
      <c r="FZG8" s="167"/>
      <c r="FZH8" s="167"/>
      <c r="FZI8" s="167"/>
      <c r="FZJ8" s="167"/>
      <c r="FZK8" s="167"/>
      <c r="FZL8" s="167"/>
      <c r="FZM8" s="167"/>
      <c r="FZN8" s="167"/>
      <c r="FZO8" s="167"/>
      <c r="FZP8" s="167"/>
      <c r="FZQ8" s="167"/>
      <c r="FZR8" s="167"/>
      <c r="FZS8" s="167"/>
      <c r="FZT8" s="167"/>
      <c r="FZU8" s="167"/>
      <c r="FZV8" s="167"/>
      <c r="FZW8" s="167"/>
      <c r="FZX8" s="167"/>
      <c r="FZY8" s="167"/>
      <c r="FZZ8" s="167"/>
      <c r="GAA8" s="167"/>
      <c r="GAB8" s="167"/>
      <c r="GAC8" s="167"/>
      <c r="GAD8" s="167"/>
      <c r="GAE8" s="167"/>
      <c r="GAF8" s="167"/>
      <c r="GAG8" s="167"/>
      <c r="GAH8" s="167"/>
      <c r="GAI8" s="167"/>
      <c r="GAJ8" s="167"/>
      <c r="GAK8" s="167"/>
      <c r="GAL8" s="167"/>
      <c r="GAM8" s="167"/>
      <c r="GAN8" s="167"/>
      <c r="GAO8" s="167"/>
      <c r="GAP8" s="167"/>
      <c r="GAQ8" s="167"/>
      <c r="GAR8" s="167"/>
      <c r="GAS8" s="167"/>
      <c r="GAT8" s="167"/>
      <c r="GAU8" s="167"/>
      <c r="GAV8" s="167"/>
      <c r="GAW8" s="167"/>
      <c r="GAX8" s="167"/>
      <c r="GAY8" s="167"/>
      <c r="GAZ8" s="167"/>
      <c r="GBA8" s="167"/>
      <c r="GBB8" s="167"/>
      <c r="GBC8" s="167"/>
      <c r="GBD8" s="167"/>
      <c r="GBE8" s="167"/>
      <c r="GBF8" s="167"/>
      <c r="GBG8" s="167"/>
      <c r="GBH8" s="167"/>
      <c r="GBI8" s="167"/>
      <c r="GBJ8" s="167"/>
      <c r="GBK8" s="167"/>
      <c r="GBL8" s="167"/>
      <c r="GBM8" s="167"/>
      <c r="GBN8" s="167"/>
      <c r="GBO8" s="167"/>
      <c r="GBP8" s="167"/>
      <c r="GBQ8" s="167"/>
      <c r="GBR8" s="167"/>
      <c r="GBS8" s="167"/>
      <c r="GBT8" s="167"/>
      <c r="GBU8" s="167"/>
      <c r="GBV8" s="167"/>
      <c r="GBW8" s="167"/>
      <c r="GBX8" s="167"/>
      <c r="GBY8" s="167"/>
      <c r="GBZ8" s="167"/>
      <c r="GCA8" s="167"/>
      <c r="GCB8" s="167"/>
      <c r="GCC8" s="167"/>
      <c r="GCD8" s="167"/>
      <c r="GCE8" s="167"/>
      <c r="GCF8" s="167"/>
      <c r="GCG8" s="167"/>
      <c r="GCH8" s="167"/>
      <c r="GCI8" s="167"/>
      <c r="GCJ8" s="167"/>
      <c r="GCK8" s="167"/>
      <c r="GCL8" s="167"/>
      <c r="GCM8" s="167"/>
      <c r="GCN8" s="167"/>
      <c r="GCO8" s="167"/>
      <c r="GCP8" s="167"/>
      <c r="GCQ8" s="167"/>
      <c r="GCR8" s="167"/>
      <c r="GCS8" s="167"/>
      <c r="GCT8" s="167"/>
      <c r="GCU8" s="167"/>
      <c r="GCV8" s="167"/>
      <c r="GCW8" s="167"/>
      <c r="GCX8" s="167"/>
      <c r="GCY8" s="167"/>
      <c r="GCZ8" s="167"/>
      <c r="GDA8" s="167"/>
      <c r="GDB8" s="167"/>
      <c r="GDC8" s="167"/>
      <c r="GDD8" s="167"/>
      <c r="GDE8" s="167"/>
      <c r="GDF8" s="167"/>
      <c r="GDG8" s="167"/>
      <c r="GDH8" s="167"/>
      <c r="GDI8" s="167"/>
      <c r="GDJ8" s="167"/>
      <c r="GDK8" s="167"/>
      <c r="GDL8" s="167"/>
      <c r="GDM8" s="167"/>
      <c r="GDN8" s="167"/>
      <c r="GDO8" s="167"/>
      <c r="GDP8" s="167"/>
      <c r="GDQ8" s="167"/>
      <c r="GDR8" s="167"/>
      <c r="GDS8" s="167"/>
      <c r="GDT8" s="167"/>
      <c r="GDU8" s="167"/>
      <c r="GDV8" s="167"/>
      <c r="GDW8" s="167"/>
      <c r="GDX8" s="167"/>
      <c r="GDY8" s="167"/>
      <c r="GDZ8" s="167"/>
      <c r="GEA8" s="167"/>
      <c r="GEB8" s="167"/>
      <c r="GEC8" s="167"/>
      <c r="GED8" s="167"/>
      <c r="GEE8" s="167"/>
      <c r="GEF8" s="167"/>
      <c r="GEG8" s="167"/>
      <c r="GEH8" s="167"/>
      <c r="GEI8" s="167"/>
      <c r="GEJ8" s="167"/>
      <c r="GEK8" s="167"/>
      <c r="GEL8" s="167"/>
      <c r="GEM8" s="167"/>
      <c r="GEN8" s="167"/>
      <c r="GEO8" s="167"/>
      <c r="GEP8" s="167"/>
      <c r="GEQ8" s="167"/>
      <c r="GER8" s="167"/>
      <c r="GES8" s="167"/>
      <c r="GET8" s="167"/>
      <c r="GEU8" s="167"/>
      <c r="GEV8" s="167"/>
      <c r="GEW8" s="167"/>
      <c r="GEX8" s="167"/>
      <c r="GEY8" s="167"/>
      <c r="GEZ8" s="167"/>
      <c r="GFA8" s="167"/>
      <c r="GFB8" s="167"/>
      <c r="GFC8" s="167"/>
      <c r="GFD8" s="167"/>
      <c r="GFE8" s="167"/>
      <c r="GFF8" s="167"/>
      <c r="GFG8" s="167"/>
      <c r="GFH8" s="167"/>
      <c r="GFI8" s="167"/>
      <c r="GFJ8" s="167"/>
      <c r="GFK8" s="167"/>
      <c r="GFL8" s="167"/>
      <c r="GFM8" s="167"/>
      <c r="GFN8" s="167"/>
      <c r="GFO8" s="167"/>
      <c r="GFP8" s="167"/>
      <c r="GFQ8" s="167"/>
      <c r="GFR8" s="167"/>
      <c r="GFS8" s="167"/>
      <c r="GFT8" s="167"/>
      <c r="GFU8" s="167"/>
      <c r="GFV8" s="167"/>
      <c r="GFW8" s="167"/>
      <c r="GFX8" s="167"/>
      <c r="GFY8" s="167"/>
      <c r="GFZ8" s="167"/>
      <c r="GGA8" s="167"/>
      <c r="GGB8" s="167"/>
      <c r="GGC8" s="167"/>
      <c r="GGD8" s="167"/>
      <c r="GGE8" s="167"/>
      <c r="GGF8" s="167"/>
      <c r="GGG8" s="167"/>
      <c r="GGH8" s="167"/>
      <c r="GGI8" s="167"/>
      <c r="GGJ8" s="167"/>
      <c r="GGK8" s="167"/>
      <c r="GGL8" s="167"/>
      <c r="GGM8" s="167"/>
      <c r="GGN8" s="167"/>
      <c r="GGO8" s="167"/>
      <c r="GGP8" s="167"/>
      <c r="GGQ8" s="167"/>
      <c r="GGR8" s="167"/>
      <c r="GGS8" s="167"/>
      <c r="GGT8" s="167"/>
      <c r="GGU8" s="167"/>
      <c r="GGV8" s="167"/>
      <c r="GGW8" s="167"/>
      <c r="GGX8" s="167"/>
      <c r="GGY8" s="167"/>
      <c r="GGZ8" s="167"/>
      <c r="GHA8" s="167"/>
      <c r="GHB8" s="167"/>
      <c r="GHC8" s="167"/>
      <c r="GHD8" s="167"/>
      <c r="GHE8" s="167"/>
      <c r="GHF8" s="167"/>
      <c r="GHG8" s="167"/>
      <c r="GHH8" s="167"/>
      <c r="GHI8" s="167"/>
      <c r="GHJ8" s="167"/>
      <c r="GHK8" s="167"/>
      <c r="GHL8" s="167"/>
      <c r="GHM8" s="167"/>
      <c r="GHN8" s="167"/>
      <c r="GHO8" s="167"/>
      <c r="GHP8" s="167"/>
      <c r="GHQ8" s="167"/>
      <c r="GHR8" s="167"/>
      <c r="GHS8" s="167"/>
      <c r="GHT8" s="167"/>
      <c r="GHU8" s="167"/>
      <c r="GHV8" s="167"/>
      <c r="GHW8" s="167"/>
      <c r="GHX8" s="167"/>
      <c r="GHY8" s="167"/>
      <c r="GHZ8" s="167"/>
      <c r="GIA8" s="167"/>
      <c r="GIB8" s="167"/>
      <c r="GIC8" s="167"/>
      <c r="GID8" s="167"/>
      <c r="GIE8" s="167"/>
      <c r="GIF8" s="167"/>
      <c r="GIG8" s="167"/>
      <c r="GIH8" s="167"/>
      <c r="GII8" s="167"/>
      <c r="GIJ8" s="167"/>
      <c r="GIK8" s="167"/>
      <c r="GIL8" s="167"/>
      <c r="GIM8" s="167"/>
      <c r="GIN8" s="167"/>
      <c r="GIO8" s="167"/>
      <c r="GIP8" s="167"/>
      <c r="GIQ8" s="167"/>
      <c r="GIR8" s="167"/>
      <c r="GIS8" s="167"/>
      <c r="GIT8" s="167"/>
      <c r="GIU8" s="167"/>
      <c r="GIV8" s="167"/>
      <c r="GIW8" s="167"/>
      <c r="GIX8" s="167"/>
      <c r="GIY8" s="167"/>
      <c r="GIZ8" s="167"/>
      <c r="GJA8" s="167"/>
      <c r="GJB8" s="167"/>
      <c r="GJC8" s="167"/>
      <c r="GJD8" s="167"/>
      <c r="GJE8" s="167"/>
      <c r="GJF8" s="167"/>
      <c r="GJG8" s="167"/>
      <c r="GJH8" s="167"/>
      <c r="GJI8" s="167"/>
      <c r="GJJ8" s="167"/>
      <c r="GJK8" s="167"/>
      <c r="GJL8" s="167"/>
      <c r="GJM8" s="167"/>
      <c r="GJN8" s="167"/>
      <c r="GJO8" s="167"/>
      <c r="GJP8" s="167"/>
      <c r="GJQ8" s="167"/>
      <c r="GJR8" s="167"/>
      <c r="GJS8" s="167"/>
      <c r="GJT8" s="167"/>
      <c r="GJU8" s="167"/>
      <c r="GJV8" s="167"/>
      <c r="GJW8" s="167"/>
      <c r="GJX8" s="167"/>
      <c r="GJY8" s="167"/>
      <c r="GJZ8" s="167"/>
      <c r="GKA8" s="167"/>
      <c r="GKB8" s="167"/>
      <c r="GKC8" s="167"/>
      <c r="GKD8" s="167"/>
      <c r="GKE8" s="167"/>
      <c r="GKF8" s="167"/>
      <c r="GKG8" s="167"/>
      <c r="GKH8" s="167"/>
      <c r="GKI8" s="167"/>
      <c r="GKJ8" s="167"/>
      <c r="GKK8" s="167"/>
      <c r="GKL8" s="167"/>
      <c r="GKM8" s="167"/>
      <c r="GKN8" s="167"/>
      <c r="GKO8" s="167"/>
      <c r="GKP8" s="167"/>
      <c r="GKQ8" s="167"/>
      <c r="GKR8" s="167"/>
      <c r="GKS8" s="167"/>
      <c r="GKT8" s="167"/>
      <c r="GKU8" s="167"/>
      <c r="GKV8" s="167"/>
      <c r="GKW8" s="167"/>
      <c r="GKX8" s="167"/>
      <c r="GKY8" s="167"/>
      <c r="GKZ8" s="167"/>
      <c r="GLA8" s="167"/>
      <c r="GLB8" s="167"/>
      <c r="GLC8" s="167"/>
      <c r="GLD8" s="167"/>
      <c r="GLE8" s="167"/>
      <c r="GLF8" s="167"/>
      <c r="GLG8" s="167"/>
      <c r="GLH8" s="167"/>
      <c r="GLI8" s="167"/>
      <c r="GLJ8" s="167"/>
      <c r="GLK8" s="167"/>
      <c r="GLL8" s="167"/>
      <c r="GLM8" s="167"/>
      <c r="GLN8" s="167"/>
      <c r="GLO8" s="167"/>
      <c r="GLP8" s="167"/>
      <c r="GLQ8" s="167"/>
      <c r="GLR8" s="167"/>
      <c r="GLS8" s="167"/>
      <c r="GLT8" s="167"/>
      <c r="GLU8" s="167"/>
      <c r="GLV8" s="167"/>
      <c r="GLW8" s="167"/>
      <c r="GLX8" s="167"/>
      <c r="GLY8" s="167"/>
      <c r="GLZ8" s="167"/>
      <c r="GMA8" s="167"/>
      <c r="GMB8" s="167"/>
      <c r="GMC8" s="167"/>
      <c r="GMD8" s="167"/>
      <c r="GME8" s="167"/>
      <c r="GMF8" s="167"/>
      <c r="GMG8" s="167"/>
      <c r="GMH8" s="167"/>
      <c r="GMI8" s="167"/>
      <c r="GMJ8" s="167"/>
      <c r="GMK8" s="167"/>
      <c r="GML8" s="167"/>
      <c r="GMM8" s="167"/>
      <c r="GMN8" s="167"/>
      <c r="GMO8" s="167"/>
      <c r="GMP8" s="167"/>
      <c r="GMQ8" s="167"/>
      <c r="GMR8" s="167"/>
      <c r="GMS8" s="167"/>
      <c r="GMT8" s="167"/>
      <c r="GMU8" s="167"/>
      <c r="GMV8" s="167"/>
      <c r="GMW8" s="167"/>
      <c r="GMX8" s="167"/>
      <c r="GMY8" s="167"/>
      <c r="GMZ8" s="167"/>
      <c r="GNA8" s="167"/>
      <c r="GNB8" s="167"/>
      <c r="GNC8" s="167"/>
      <c r="GND8" s="167"/>
      <c r="GNE8" s="167"/>
      <c r="GNF8" s="167"/>
      <c r="GNG8" s="167"/>
      <c r="GNH8" s="167"/>
      <c r="GNI8" s="167"/>
      <c r="GNJ8" s="167"/>
      <c r="GNK8" s="167"/>
      <c r="GNL8" s="167"/>
      <c r="GNM8" s="167"/>
      <c r="GNN8" s="167"/>
      <c r="GNO8" s="167"/>
      <c r="GNP8" s="167"/>
      <c r="GNQ8" s="167"/>
      <c r="GNR8" s="167"/>
      <c r="GNS8" s="167"/>
      <c r="GNT8" s="167"/>
      <c r="GNU8" s="167"/>
      <c r="GNV8" s="167"/>
      <c r="GNW8" s="167"/>
      <c r="GNX8" s="167"/>
      <c r="GNY8" s="167"/>
      <c r="GNZ8" s="167"/>
      <c r="GOA8" s="167"/>
      <c r="GOB8" s="167"/>
      <c r="GOC8" s="167"/>
      <c r="GOD8" s="167"/>
      <c r="GOE8" s="167"/>
      <c r="GOF8" s="167"/>
      <c r="GOG8" s="167"/>
      <c r="GOH8" s="167"/>
      <c r="GOI8" s="167"/>
      <c r="GOJ8" s="167"/>
      <c r="GOK8" s="167"/>
      <c r="GOL8" s="167"/>
      <c r="GOM8" s="167"/>
      <c r="GON8" s="167"/>
      <c r="GOO8" s="167"/>
      <c r="GOP8" s="167"/>
      <c r="GOQ8" s="167"/>
      <c r="GOR8" s="167"/>
      <c r="GOS8" s="167"/>
      <c r="GOT8" s="167"/>
      <c r="GOU8" s="167"/>
      <c r="GOV8" s="167"/>
      <c r="GOW8" s="167"/>
      <c r="GOX8" s="167"/>
      <c r="GOY8" s="167"/>
      <c r="GOZ8" s="167"/>
      <c r="GPA8" s="167"/>
      <c r="GPB8" s="167"/>
      <c r="GPC8" s="167"/>
      <c r="GPD8" s="167"/>
      <c r="GPE8" s="167"/>
      <c r="GPF8" s="167"/>
      <c r="GPG8" s="167"/>
      <c r="GPH8" s="167"/>
      <c r="GPI8" s="167"/>
      <c r="GPJ8" s="167"/>
      <c r="GPK8" s="167"/>
      <c r="GPL8" s="167"/>
      <c r="GPM8" s="167"/>
      <c r="GPN8" s="167"/>
      <c r="GPO8" s="167"/>
      <c r="GPP8" s="167"/>
      <c r="GPQ8" s="167"/>
      <c r="GPR8" s="167"/>
      <c r="GPS8" s="167"/>
      <c r="GPT8" s="167"/>
      <c r="GPU8" s="167"/>
      <c r="GPV8" s="167"/>
      <c r="GPW8" s="167"/>
      <c r="GPX8" s="167"/>
      <c r="GPY8" s="167"/>
      <c r="GPZ8" s="167"/>
      <c r="GQA8" s="167"/>
      <c r="GQB8" s="167"/>
      <c r="GQC8" s="167"/>
      <c r="GQD8" s="167"/>
      <c r="GQE8" s="167"/>
      <c r="GQF8" s="167"/>
      <c r="GQG8" s="167"/>
      <c r="GQH8" s="167"/>
      <c r="GQI8" s="167"/>
      <c r="GQJ8" s="167"/>
      <c r="GQK8" s="167"/>
      <c r="GQL8" s="167"/>
      <c r="GQM8" s="167"/>
      <c r="GQN8" s="167"/>
      <c r="GQO8" s="167"/>
      <c r="GQP8" s="167"/>
      <c r="GQQ8" s="167"/>
      <c r="GQR8" s="167"/>
      <c r="GQS8" s="167"/>
      <c r="GQT8" s="167"/>
      <c r="GQU8" s="167"/>
      <c r="GQV8" s="167"/>
      <c r="GQW8" s="167"/>
      <c r="GQX8" s="167"/>
      <c r="GQY8" s="167"/>
      <c r="GQZ8" s="167"/>
      <c r="GRA8" s="167"/>
      <c r="GRB8" s="167"/>
      <c r="GRC8" s="167"/>
      <c r="GRD8" s="167"/>
      <c r="GRE8" s="167"/>
      <c r="GRF8" s="167"/>
      <c r="GRG8" s="167"/>
      <c r="GRH8" s="167"/>
      <c r="GRI8" s="167"/>
      <c r="GRJ8" s="167"/>
      <c r="GRK8" s="167"/>
      <c r="GRL8" s="167"/>
      <c r="GRM8" s="167"/>
      <c r="GRN8" s="167"/>
      <c r="GRO8" s="167"/>
      <c r="GRP8" s="167"/>
      <c r="GRQ8" s="167"/>
      <c r="GRR8" s="167"/>
      <c r="GRS8" s="167"/>
      <c r="GRT8" s="167"/>
      <c r="GRU8" s="167"/>
      <c r="GRV8" s="167"/>
      <c r="GRW8" s="167"/>
      <c r="GRX8" s="167"/>
      <c r="GRY8" s="167"/>
      <c r="GRZ8" s="167"/>
      <c r="GSA8" s="167"/>
      <c r="GSB8" s="167"/>
      <c r="GSC8" s="167"/>
      <c r="GSD8" s="167"/>
      <c r="GSE8" s="167"/>
      <c r="GSF8" s="167"/>
      <c r="GSG8" s="167"/>
      <c r="GSH8" s="167"/>
      <c r="GSI8" s="167"/>
      <c r="GSJ8" s="167"/>
      <c r="GSK8" s="167"/>
      <c r="GSL8" s="167"/>
      <c r="GSM8" s="167"/>
      <c r="GSN8" s="167"/>
      <c r="GSO8" s="167"/>
      <c r="GSP8" s="167"/>
      <c r="GSQ8" s="167"/>
      <c r="GSR8" s="167"/>
      <c r="GSS8" s="167"/>
      <c r="GST8" s="167"/>
      <c r="GSU8" s="167"/>
      <c r="GSV8" s="167"/>
      <c r="GSW8" s="167"/>
      <c r="GSX8" s="167"/>
      <c r="GSY8" s="167"/>
      <c r="GSZ8" s="167"/>
      <c r="GTA8" s="167"/>
      <c r="GTB8" s="167"/>
      <c r="GTC8" s="167"/>
      <c r="GTD8" s="167"/>
      <c r="GTE8" s="167"/>
      <c r="GTF8" s="167"/>
      <c r="GTG8" s="167"/>
      <c r="GTH8" s="167"/>
      <c r="GTI8" s="167"/>
      <c r="GTJ8" s="167"/>
      <c r="GTK8" s="167"/>
      <c r="GTL8" s="167"/>
      <c r="GTM8" s="167"/>
      <c r="GTN8" s="167"/>
      <c r="GTO8" s="167"/>
      <c r="GTP8" s="167"/>
      <c r="GTQ8" s="167"/>
      <c r="GTR8" s="167"/>
      <c r="GTS8" s="167"/>
      <c r="GTT8" s="167"/>
      <c r="GTU8" s="167"/>
      <c r="GTV8" s="167"/>
      <c r="GTW8" s="167"/>
      <c r="GTX8" s="167"/>
      <c r="GTY8" s="167"/>
      <c r="GTZ8" s="167"/>
      <c r="GUA8" s="167"/>
      <c r="GUB8" s="167"/>
      <c r="GUC8" s="167"/>
      <c r="GUD8" s="167"/>
      <c r="GUE8" s="167"/>
      <c r="GUF8" s="167"/>
      <c r="GUG8" s="167"/>
      <c r="GUH8" s="167"/>
      <c r="GUI8" s="167"/>
      <c r="GUJ8" s="167"/>
      <c r="GUK8" s="167"/>
      <c r="GUL8" s="167"/>
      <c r="GUM8" s="167"/>
      <c r="GUN8" s="167"/>
      <c r="GUO8" s="167"/>
      <c r="GUP8" s="167"/>
      <c r="GUQ8" s="167"/>
      <c r="GUR8" s="167"/>
      <c r="GUS8" s="167"/>
      <c r="GUT8" s="167"/>
      <c r="GUU8" s="167"/>
      <c r="GUV8" s="167"/>
      <c r="GUW8" s="167"/>
      <c r="GUX8" s="167"/>
      <c r="GUY8" s="167"/>
      <c r="GUZ8" s="167"/>
      <c r="GVA8" s="167"/>
      <c r="GVB8" s="167"/>
      <c r="GVC8" s="167"/>
      <c r="GVD8" s="167"/>
      <c r="GVE8" s="167"/>
      <c r="GVF8" s="167"/>
      <c r="GVG8" s="167"/>
      <c r="GVH8" s="167"/>
      <c r="GVI8" s="167"/>
      <c r="GVJ8" s="167"/>
      <c r="GVK8" s="167"/>
      <c r="GVL8" s="167"/>
      <c r="GVM8" s="167"/>
      <c r="GVN8" s="167"/>
      <c r="GVO8" s="167"/>
      <c r="GVP8" s="167"/>
      <c r="GVQ8" s="167"/>
      <c r="GVR8" s="167"/>
      <c r="GVS8" s="167"/>
      <c r="GVT8" s="167"/>
      <c r="GVU8" s="167"/>
      <c r="GVV8" s="167"/>
      <c r="GVW8" s="167"/>
      <c r="GVX8" s="167"/>
      <c r="GVY8" s="167"/>
      <c r="GVZ8" s="167"/>
      <c r="GWA8" s="167"/>
      <c r="GWB8" s="167"/>
      <c r="GWC8" s="167"/>
      <c r="GWD8" s="167"/>
      <c r="GWE8" s="167"/>
      <c r="GWF8" s="167"/>
      <c r="GWG8" s="167"/>
      <c r="GWH8" s="167"/>
      <c r="GWI8" s="167"/>
      <c r="GWJ8" s="167"/>
      <c r="GWK8" s="167"/>
      <c r="GWL8" s="167"/>
      <c r="GWM8" s="167"/>
      <c r="GWN8" s="167"/>
      <c r="GWO8" s="167"/>
      <c r="GWP8" s="167"/>
      <c r="GWQ8" s="167"/>
      <c r="GWR8" s="167"/>
      <c r="GWS8" s="167"/>
      <c r="GWT8" s="167"/>
      <c r="GWU8" s="167"/>
      <c r="GWV8" s="167"/>
      <c r="GWW8" s="167"/>
      <c r="GWX8" s="167"/>
      <c r="GWY8" s="167"/>
      <c r="GWZ8" s="167"/>
      <c r="GXA8" s="167"/>
      <c r="GXB8" s="167"/>
      <c r="GXC8" s="167"/>
      <c r="GXD8" s="167"/>
      <c r="GXE8" s="167"/>
      <c r="GXF8" s="167"/>
      <c r="GXG8" s="167"/>
      <c r="GXH8" s="167"/>
      <c r="GXI8" s="167"/>
      <c r="GXJ8" s="167"/>
      <c r="GXK8" s="167"/>
      <c r="GXL8" s="167"/>
      <c r="GXM8" s="167"/>
      <c r="GXN8" s="167"/>
      <c r="GXO8" s="167"/>
      <c r="GXP8" s="167"/>
      <c r="GXQ8" s="167"/>
      <c r="GXR8" s="167"/>
      <c r="GXS8" s="167"/>
      <c r="GXT8" s="167"/>
      <c r="GXU8" s="167"/>
      <c r="GXV8" s="167"/>
      <c r="GXW8" s="167"/>
      <c r="GXX8" s="167"/>
      <c r="GXY8" s="167"/>
      <c r="GXZ8" s="167"/>
      <c r="GYA8" s="167"/>
      <c r="GYB8" s="167"/>
      <c r="GYC8" s="167"/>
      <c r="GYD8" s="167"/>
      <c r="GYE8" s="167"/>
      <c r="GYF8" s="167"/>
      <c r="GYG8" s="167"/>
      <c r="GYH8" s="167"/>
      <c r="GYI8" s="167"/>
      <c r="GYJ8" s="167"/>
      <c r="GYK8" s="167"/>
      <c r="GYL8" s="167"/>
      <c r="GYM8" s="167"/>
      <c r="GYN8" s="167"/>
      <c r="GYO8" s="167"/>
      <c r="GYP8" s="167"/>
      <c r="GYQ8" s="167"/>
      <c r="GYR8" s="167"/>
      <c r="GYS8" s="167"/>
      <c r="GYT8" s="167"/>
      <c r="GYU8" s="167"/>
      <c r="GYV8" s="167"/>
      <c r="GYW8" s="167"/>
      <c r="GYX8" s="167"/>
      <c r="GYY8" s="167"/>
      <c r="GYZ8" s="167"/>
      <c r="GZA8" s="167"/>
      <c r="GZB8" s="167"/>
      <c r="GZC8" s="167"/>
      <c r="GZD8" s="167"/>
      <c r="GZE8" s="167"/>
      <c r="GZF8" s="167"/>
      <c r="GZG8" s="167"/>
      <c r="GZH8" s="167"/>
      <c r="GZI8" s="167"/>
      <c r="GZJ8" s="167"/>
      <c r="GZK8" s="167"/>
      <c r="GZL8" s="167"/>
      <c r="GZM8" s="167"/>
      <c r="GZN8" s="167"/>
      <c r="GZO8" s="167"/>
      <c r="GZP8" s="167"/>
      <c r="GZQ8" s="167"/>
      <c r="GZR8" s="167"/>
      <c r="GZS8" s="167"/>
      <c r="GZT8" s="167"/>
      <c r="GZU8" s="167"/>
      <c r="GZV8" s="167"/>
      <c r="GZW8" s="167"/>
      <c r="GZX8" s="167"/>
      <c r="GZY8" s="167"/>
      <c r="GZZ8" s="167"/>
      <c r="HAA8" s="167"/>
      <c r="HAB8" s="167"/>
      <c r="HAC8" s="167"/>
      <c r="HAD8" s="167"/>
      <c r="HAE8" s="167"/>
      <c r="HAF8" s="167"/>
      <c r="HAG8" s="167"/>
      <c r="HAH8" s="167"/>
      <c r="HAI8" s="167"/>
      <c r="HAJ8" s="167"/>
      <c r="HAK8" s="167"/>
      <c r="HAL8" s="167"/>
      <c r="HAM8" s="167"/>
      <c r="HAN8" s="167"/>
      <c r="HAO8" s="167"/>
      <c r="HAP8" s="167"/>
      <c r="HAQ8" s="167"/>
      <c r="HAR8" s="167"/>
      <c r="HAS8" s="167"/>
      <c r="HAT8" s="167"/>
      <c r="HAU8" s="167"/>
      <c r="HAV8" s="167"/>
      <c r="HAW8" s="167"/>
      <c r="HAX8" s="167"/>
      <c r="HAY8" s="167"/>
      <c r="HAZ8" s="167"/>
      <c r="HBA8" s="167"/>
      <c r="HBB8" s="167"/>
      <c r="HBC8" s="167"/>
      <c r="HBD8" s="167"/>
      <c r="HBE8" s="167"/>
      <c r="HBF8" s="167"/>
      <c r="HBG8" s="167"/>
      <c r="HBH8" s="167"/>
      <c r="HBI8" s="167"/>
      <c r="HBJ8" s="167"/>
      <c r="HBK8" s="167"/>
      <c r="HBL8" s="167"/>
      <c r="HBM8" s="167"/>
      <c r="HBN8" s="167"/>
      <c r="HBO8" s="167"/>
      <c r="HBP8" s="167"/>
      <c r="HBQ8" s="167"/>
      <c r="HBR8" s="167"/>
      <c r="HBS8" s="167"/>
      <c r="HBT8" s="167"/>
      <c r="HBU8" s="167"/>
      <c r="HBV8" s="167"/>
      <c r="HBW8" s="167"/>
      <c r="HBX8" s="167"/>
      <c r="HBY8" s="167"/>
      <c r="HBZ8" s="167"/>
      <c r="HCA8" s="167"/>
      <c r="HCB8" s="167"/>
      <c r="HCC8" s="167"/>
      <c r="HCD8" s="167"/>
      <c r="HCE8" s="167"/>
      <c r="HCF8" s="167"/>
      <c r="HCG8" s="167"/>
      <c r="HCH8" s="167"/>
      <c r="HCI8" s="167"/>
      <c r="HCJ8" s="167"/>
      <c r="HCK8" s="167"/>
      <c r="HCL8" s="167"/>
      <c r="HCM8" s="167"/>
      <c r="HCN8" s="167"/>
      <c r="HCO8" s="167"/>
      <c r="HCP8" s="167"/>
      <c r="HCQ8" s="167"/>
      <c r="HCR8" s="167"/>
      <c r="HCS8" s="167"/>
      <c r="HCT8" s="167"/>
      <c r="HCU8" s="167"/>
      <c r="HCV8" s="167"/>
      <c r="HCW8" s="167"/>
      <c r="HCX8" s="167"/>
      <c r="HCY8" s="167"/>
      <c r="HCZ8" s="167"/>
      <c r="HDA8" s="167"/>
      <c r="HDB8" s="167"/>
      <c r="HDC8" s="167"/>
      <c r="HDD8" s="167"/>
      <c r="HDE8" s="167"/>
      <c r="HDF8" s="167"/>
      <c r="HDG8" s="167"/>
      <c r="HDH8" s="167"/>
      <c r="HDI8" s="167"/>
      <c r="HDJ8" s="167"/>
      <c r="HDK8" s="167"/>
      <c r="HDL8" s="167"/>
      <c r="HDM8" s="167"/>
      <c r="HDN8" s="167"/>
      <c r="HDO8" s="167"/>
      <c r="HDP8" s="167"/>
      <c r="HDQ8" s="167"/>
      <c r="HDR8" s="167"/>
      <c r="HDS8" s="167"/>
      <c r="HDT8" s="167"/>
      <c r="HDU8" s="167"/>
      <c r="HDV8" s="167"/>
      <c r="HDW8" s="167"/>
      <c r="HDX8" s="167"/>
      <c r="HDY8" s="167"/>
      <c r="HDZ8" s="167"/>
      <c r="HEA8" s="167"/>
      <c r="HEB8" s="167"/>
      <c r="HEC8" s="167"/>
      <c r="HED8" s="167"/>
      <c r="HEE8" s="167"/>
      <c r="HEF8" s="167"/>
      <c r="HEG8" s="167"/>
      <c r="HEH8" s="167"/>
      <c r="HEI8" s="167"/>
      <c r="HEJ8" s="167"/>
      <c r="HEK8" s="167"/>
      <c r="HEL8" s="167"/>
      <c r="HEM8" s="167"/>
      <c r="HEN8" s="167"/>
      <c r="HEO8" s="167"/>
      <c r="HEP8" s="167"/>
      <c r="HEQ8" s="167"/>
      <c r="HER8" s="167"/>
      <c r="HES8" s="167"/>
      <c r="HET8" s="167"/>
      <c r="HEU8" s="167"/>
      <c r="HEV8" s="167"/>
      <c r="HEW8" s="167"/>
      <c r="HEX8" s="167"/>
      <c r="HEY8" s="167"/>
      <c r="HEZ8" s="167"/>
      <c r="HFA8" s="167"/>
      <c r="HFB8" s="167"/>
      <c r="HFC8" s="167"/>
      <c r="HFD8" s="167"/>
      <c r="HFE8" s="167"/>
      <c r="HFF8" s="167"/>
      <c r="HFG8" s="167"/>
      <c r="HFH8" s="167"/>
      <c r="HFI8" s="167"/>
      <c r="HFJ8" s="167"/>
      <c r="HFK8" s="167"/>
      <c r="HFL8" s="167"/>
      <c r="HFM8" s="167"/>
      <c r="HFN8" s="167"/>
      <c r="HFO8" s="167"/>
      <c r="HFP8" s="167"/>
      <c r="HFQ8" s="167"/>
      <c r="HFR8" s="167"/>
      <c r="HFS8" s="167"/>
      <c r="HFT8" s="167"/>
      <c r="HFU8" s="167"/>
      <c r="HFV8" s="167"/>
      <c r="HFW8" s="167"/>
      <c r="HFX8" s="167"/>
      <c r="HFY8" s="167"/>
      <c r="HFZ8" s="167"/>
      <c r="HGA8" s="167"/>
      <c r="HGB8" s="167"/>
      <c r="HGC8" s="167"/>
      <c r="HGD8" s="167"/>
      <c r="HGE8" s="167"/>
      <c r="HGF8" s="167"/>
      <c r="HGG8" s="167"/>
      <c r="HGH8" s="167"/>
      <c r="HGI8" s="167"/>
      <c r="HGJ8" s="167"/>
      <c r="HGK8" s="167"/>
      <c r="HGL8" s="167"/>
      <c r="HGM8" s="167"/>
      <c r="HGN8" s="167"/>
      <c r="HGO8" s="167"/>
      <c r="HGP8" s="167"/>
      <c r="HGQ8" s="167"/>
      <c r="HGR8" s="167"/>
      <c r="HGS8" s="167"/>
      <c r="HGT8" s="167"/>
      <c r="HGU8" s="167"/>
      <c r="HGV8" s="167"/>
      <c r="HGW8" s="167"/>
      <c r="HGX8" s="167"/>
      <c r="HGY8" s="167"/>
      <c r="HGZ8" s="167"/>
      <c r="HHA8" s="167"/>
      <c r="HHB8" s="167"/>
      <c r="HHC8" s="167"/>
      <c r="HHD8" s="167"/>
      <c r="HHE8" s="167"/>
      <c r="HHF8" s="167"/>
      <c r="HHG8" s="167"/>
      <c r="HHH8" s="167"/>
      <c r="HHI8" s="167"/>
      <c r="HHJ8" s="167"/>
      <c r="HHK8" s="167"/>
      <c r="HHL8" s="167"/>
      <c r="HHM8" s="167"/>
      <c r="HHN8" s="167"/>
      <c r="HHO8" s="167"/>
      <c r="HHP8" s="167"/>
      <c r="HHQ8" s="167"/>
      <c r="HHR8" s="167"/>
      <c r="HHS8" s="167"/>
      <c r="HHT8" s="167"/>
      <c r="HHU8" s="167"/>
      <c r="HHV8" s="167"/>
      <c r="HHW8" s="167"/>
      <c r="HHX8" s="167"/>
      <c r="HHY8" s="167"/>
      <c r="HHZ8" s="167"/>
      <c r="HIA8" s="167"/>
      <c r="HIB8" s="167"/>
      <c r="HIC8" s="167"/>
      <c r="HID8" s="167"/>
      <c r="HIE8" s="167"/>
      <c r="HIF8" s="167"/>
      <c r="HIG8" s="167"/>
      <c r="HIH8" s="167"/>
      <c r="HII8" s="167"/>
      <c r="HIJ8" s="167"/>
      <c r="HIK8" s="167"/>
      <c r="HIL8" s="167"/>
      <c r="HIM8" s="167"/>
      <c r="HIN8" s="167"/>
      <c r="HIO8" s="167"/>
      <c r="HIP8" s="167"/>
      <c r="HIQ8" s="167"/>
      <c r="HIR8" s="167"/>
      <c r="HIS8" s="167"/>
      <c r="HIT8" s="167"/>
      <c r="HIU8" s="167"/>
      <c r="HIV8" s="167"/>
      <c r="HIW8" s="167"/>
      <c r="HIX8" s="167"/>
      <c r="HIY8" s="167"/>
      <c r="HIZ8" s="167"/>
      <c r="HJA8" s="167"/>
      <c r="HJB8" s="167"/>
      <c r="HJC8" s="167"/>
      <c r="HJD8" s="167"/>
      <c r="HJE8" s="167"/>
      <c r="HJF8" s="167"/>
      <c r="HJG8" s="167"/>
      <c r="HJH8" s="167"/>
      <c r="HJI8" s="167"/>
      <c r="HJJ8" s="167"/>
      <c r="HJK8" s="167"/>
      <c r="HJL8" s="167"/>
      <c r="HJM8" s="167"/>
      <c r="HJN8" s="167"/>
      <c r="HJO8" s="167"/>
      <c r="HJP8" s="167"/>
      <c r="HJQ8" s="167"/>
      <c r="HJR8" s="167"/>
      <c r="HJS8" s="167"/>
      <c r="HJT8" s="167"/>
      <c r="HJU8" s="167"/>
      <c r="HJV8" s="167"/>
      <c r="HJW8" s="167"/>
      <c r="HJX8" s="167"/>
      <c r="HJY8" s="167"/>
      <c r="HJZ8" s="167"/>
      <c r="HKA8" s="167"/>
      <c r="HKB8" s="167"/>
      <c r="HKC8" s="167"/>
      <c r="HKD8" s="167"/>
      <c r="HKE8" s="167"/>
      <c r="HKF8" s="167"/>
      <c r="HKG8" s="167"/>
      <c r="HKH8" s="167"/>
      <c r="HKI8" s="167"/>
      <c r="HKJ8" s="167"/>
      <c r="HKK8" s="167"/>
      <c r="HKL8" s="167"/>
      <c r="HKM8" s="167"/>
      <c r="HKN8" s="167"/>
      <c r="HKO8" s="167"/>
      <c r="HKP8" s="167"/>
      <c r="HKQ8" s="167"/>
      <c r="HKR8" s="167"/>
      <c r="HKS8" s="167"/>
      <c r="HKT8" s="167"/>
      <c r="HKU8" s="167"/>
      <c r="HKV8" s="167"/>
      <c r="HKW8" s="167"/>
      <c r="HKX8" s="167"/>
      <c r="HKY8" s="167"/>
      <c r="HKZ8" s="167"/>
      <c r="HLA8" s="167"/>
      <c r="HLB8" s="167"/>
      <c r="HLC8" s="167"/>
      <c r="HLD8" s="167"/>
      <c r="HLE8" s="167"/>
      <c r="HLF8" s="167"/>
      <c r="HLG8" s="167"/>
      <c r="HLH8" s="167"/>
      <c r="HLI8" s="167"/>
      <c r="HLJ8" s="167"/>
      <c r="HLK8" s="167"/>
      <c r="HLL8" s="167"/>
      <c r="HLM8" s="167"/>
      <c r="HLN8" s="167"/>
      <c r="HLO8" s="167"/>
      <c r="HLP8" s="167"/>
      <c r="HLQ8" s="167"/>
      <c r="HLR8" s="167"/>
      <c r="HLS8" s="167"/>
      <c r="HLT8" s="167"/>
      <c r="HLU8" s="167"/>
      <c r="HLV8" s="167"/>
      <c r="HLW8" s="167"/>
      <c r="HLX8" s="167"/>
      <c r="HLY8" s="167"/>
      <c r="HLZ8" s="167"/>
      <c r="HMA8" s="167"/>
      <c r="HMB8" s="167"/>
      <c r="HMC8" s="167"/>
      <c r="HMD8" s="167"/>
      <c r="HME8" s="167"/>
      <c r="HMF8" s="167"/>
      <c r="HMG8" s="167"/>
      <c r="HMH8" s="167"/>
      <c r="HMI8" s="167"/>
      <c r="HMJ8" s="167"/>
      <c r="HMK8" s="167"/>
      <c r="HML8" s="167"/>
      <c r="HMM8" s="167"/>
      <c r="HMN8" s="167"/>
      <c r="HMO8" s="167"/>
      <c r="HMP8" s="167"/>
      <c r="HMQ8" s="167"/>
      <c r="HMR8" s="167"/>
      <c r="HMS8" s="167"/>
      <c r="HMT8" s="167"/>
      <c r="HMU8" s="167"/>
      <c r="HMV8" s="167"/>
      <c r="HMW8" s="167"/>
      <c r="HMX8" s="167"/>
      <c r="HMY8" s="167"/>
      <c r="HMZ8" s="167"/>
      <c r="HNA8" s="167"/>
      <c r="HNB8" s="167"/>
      <c r="HNC8" s="167"/>
      <c r="HND8" s="167"/>
      <c r="HNE8" s="167"/>
      <c r="HNF8" s="167"/>
      <c r="HNG8" s="167"/>
      <c r="HNH8" s="167"/>
      <c r="HNI8" s="167"/>
      <c r="HNJ8" s="167"/>
      <c r="HNK8" s="167"/>
      <c r="HNL8" s="167"/>
      <c r="HNM8" s="167"/>
      <c r="HNN8" s="167"/>
      <c r="HNO8" s="167"/>
      <c r="HNP8" s="167"/>
      <c r="HNQ8" s="167"/>
      <c r="HNR8" s="167"/>
      <c r="HNS8" s="167"/>
      <c r="HNT8" s="167"/>
      <c r="HNU8" s="167"/>
      <c r="HNV8" s="167"/>
      <c r="HNW8" s="167"/>
      <c r="HNX8" s="167"/>
      <c r="HNY8" s="167"/>
      <c r="HNZ8" s="167"/>
      <c r="HOA8" s="167"/>
      <c r="HOB8" s="167"/>
      <c r="HOC8" s="167"/>
      <c r="HOD8" s="167"/>
      <c r="HOE8" s="167"/>
      <c r="HOF8" s="167"/>
      <c r="HOG8" s="167"/>
      <c r="HOH8" s="167"/>
      <c r="HOI8" s="167"/>
      <c r="HOJ8" s="167"/>
      <c r="HOK8" s="167"/>
      <c r="HOL8" s="167"/>
      <c r="HOM8" s="167"/>
      <c r="HON8" s="167"/>
      <c r="HOO8" s="167"/>
      <c r="HOP8" s="167"/>
      <c r="HOQ8" s="167"/>
      <c r="HOR8" s="167"/>
      <c r="HOS8" s="167"/>
      <c r="HOT8" s="167"/>
      <c r="HOU8" s="167"/>
      <c r="HOV8" s="167"/>
      <c r="HOW8" s="167"/>
      <c r="HOX8" s="167"/>
      <c r="HOY8" s="167"/>
      <c r="HOZ8" s="167"/>
      <c r="HPA8" s="167"/>
      <c r="HPB8" s="167"/>
      <c r="HPC8" s="167"/>
      <c r="HPD8" s="167"/>
      <c r="HPE8" s="167"/>
      <c r="HPF8" s="167"/>
      <c r="HPG8" s="167"/>
      <c r="HPH8" s="167"/>
      <c r="HPI8" s="167"/>
      <c r="HPJ8" s="167"/>
      <c r="HPK8" s="167"/>
      <c r="HPL8" s="167"/>
      <c r="HPM8" s="167"/>
      <c r="HPN8" s="167"/>
      <c r="HPO8" s="167"/>
      <c r="HPP8" s="167"/>
      <c r="HPQ8" s="167"/>
      <c r="HPR8" s="167"/>
      <c r="HPS8" s="167"/>
      <c r="HPT8" s="167"/>
      <c r="HPU8" s="167"/>
      <c r="HPV8" s="167"/>
      <c r="HPW8" s="167"/>
      <c r="HPX8" s="167"/>
      <c r="HPY8" s="167"/>
      <c r="HPZ8" s="167"/>
      <c r="HQA8" s="167"/>
      <c r="HQB8" s="167"/>
      <c r="HQC8" s="167"/>
      <c r="HQD8" s="167"/>
      <c r="HQE8" s="167"/>
      <c r="HQF8" s="167"/>
      <c r="HQG8" s="167"/>
      <c r="HQH8" s="167"/>
      <c r="HQI8" s="167"/>
      <c r="HQJ8" s="167"/>
      <c r="HQK8" s="167"/>
      <c r="HQL8" s="167"/>
      <c r="HQM8" s="167"/>
      <c r="HQN8" s="167"/>
      <c r="HQO8" s="167"/>
      <c r="HQP8" s="167"/>
      <c r="HQQ8" s="167"/>
      <c r="HQR8" s="167"/>
      <c r="HQS8" s="167"/>
      <c r="HQT8" s="167"/>
      <c r="HQU8" s="167"/>
      <c r="HQV8" s="167"/>
      <c r="HQW8" s="167"/>
      <c r="HQX8" s="167"/>
      <c r="HQY8" s="167"/>
      <c r="HQZ8" s="167"/>
      <c r="HRA8" s="167"/>
      <c r="HRB8" s="167"/>
      <c r="HRC8" s="167"/>
      <c r="HRD8" s="167"/>
      <c r="HRE8" s="167"/>
      <c r="HRF8" s="167"/>
      <c r="HRG8" s="167"/>
      <c r="HRH8" s="167"/>
      <c r="HRI8" s="167"/>
      <c r="HRJ8" s="167"/>
      <c r="HRK8" s="167"/>
      <c r="HRL8" s="167"/>
      <c r="HRM8" s="167"/>
      <c r="HRN8" s="167"/>
      <c r="HRO8" s="167"/>
      <c r="HRP8" s="167"/>
      <c r="HRQ8" s="167"/>
      <c r="HRR8" s="167"/>
      <c r="HRS8" s="167"/>
      <c r="HRT8" s="167"/>
      <c r="HRU8" s="167"/>
      <c r="HRV8" s="167"/>
      <c r="HRW8" s="167"/>
      <c r="HRX8" s="167"/>
      <c r="HRY8" s="167"/>
      <c r="HRZ8" s="167"/>
      <c r="HSA8" s="167"/>
      <c r="HSB8" s="167"/>
      <c r="HSC8" s="167"/>
      <c r="HSD8" s="167"/>
      <c r="HSE8" s="167"/>
      <c r="HSF8" s="167"/>
      <c r="HSG8" s="167"/>
      <c r="HSH8" s="167"/>
      <c r="HSI8" s="167"/>
      <c r="HSJ8" s="167"/>
      <c r="HSK8" s="167"/>
      <c r="HSL8" s="167"/>
      <c r="HSM8" s="167"/>
      <c r="HSN8" s="167"/>
      <c r="HSO8" s="167"/>
      <c r="HSP8" s="167"/>
      <c r="HSQ8" s="167"/>
      <c r="HSR8" s="167"/>
      <c r="HSS8" s="167"/>
      <c r="HST8" s="167"/>
      <c r="HSU8" s="167"/>
      <c r="HSV8" s="167"/>
      <c r="HSW8" s="167"/>
      <c r="HSX8" s="167"/>
      <c r="HSY8" s="167"/>
      <c r="HSZ8" s="167"/>
      <c r="HTA8" s="167"/>
      <c r="HTB8" s="167"/>
      <c r="HTC8" s="167"/>
      <c r="HTD8" s="167"/>
      <c r="HTE8" s="167"/>
      <c r="HTF8" s="167"/>
      <c r="HTG8" s="167"/>
      <c r="HTH8" s="167"/>
      <c r="HTI8" s="167"/>
      <c r="HTJ8" s="167"/>
      <c r="HTK8" s="167"/>
      <c r="HTL8" s="167"/>
      <c r="HTM8" s="167"/>
      <c r="HTN8" s="167"/>
      <c r="HTO8" s="167"/>
      <c r="HTP8" s="167"/>
      <c r="HTQ8" s="167"/>
      <c r="HTR8" s="167"/>
      <c r="HTS8" s="167"/>
      <c r="HTT8" s="167"/>
      <c r="HTU8" s="167"/>
      <c r="HTV8" s="167"/>
      <c r="HTW8" s="167"/>
      <c r="HTX8" s="167"/>
      <c r="HTY8" s="167"/>
      <c r="HTZ8" s="167"/>
      <c r="HUA8" s="167"/>
      <c r="HUB8" s="167"/>
      <c r="HUC8" s="167"/>
      <c r="HUD8" s="167"/>
      <c r="HUE8" s="167"/>
      <c r="HUF8" s="167"/>
      <c r="HUG8" s="167"/>
      <c r="HUH8" s="167"/>
      <c r="HUI8" s="167"/>
      <c r="HUJ8" s="167"/>
      <c r="HUK8" s="167"/>
      <c r="HUL8" s="167"/>
      <c r="HUM8" s="167"/>
      <c r="HUN8" s="167"/>
      <c r="HUO8" s="167"/>
      <c r="HUP8" s="167"/>
      <c r="HUQ8" s="167"/>
      <c r="HUR8" s="167"/>
      <c r="HUS8" s="167"/>
      <c r="HUT8" s="167"/>
      <c r="HUU8" s="167"/>
      <c r="HUV8" s="167"/>
      <c r="HUW8" s="167"/>
      <c r="HUX8" s="167"/>
      <c r="HUY8" s="167"/>
      <c r="HUZ8" s="167"/>
      <c r="HVA8" s="167"/>
      <c r="HVB8" s="167"/>
      <c r="HVC8" s="167"/>
      <c r="HVD8" s="167"/>
      <c r="HVE8" s="167"/>
      <c r="HVF8" s="167"/>
      <c r="HVG8" s="167"/>
      <c r="HVH8" s="167"/>
      <c r="HVI8" s="167"/>
      <c r="HVJ8" s="167"/>
      <c r="HVK8" s="167"/>
      <c r="HVL8" s="167"/>
      <c r="HVM8" s="167"/>
      <c r="HVN8" s="167"/>
      <c r="HVO8" s="167"/>
      <c r="HVP8" s="167"/>
      <c r="HVQ8" s="167"/>
      <c r="HVR8" s="167"/>
      <c r="HVS8" s="167"/>
      <c r="HVT8" s="167"/>
      <c r="HVU8" s="167"/>
      <c r="HVV8" s="167"/>
      <c r="HVW8" s="167"/>
      <c r="HVX8" s="167"/>
      <c r="HVY8" s="167"/>
      <c r="HVZ8" s="167"/>
      <c r="HWA8" s="167"/>
      <c r="HWB8" s="167"/>
      <c r="HWC8" s="167"/>
      <c r="HWD8" s="167"/>
      <c r="HWE8" s="167"/>
      <c r="HWF8" s="167"/>
      <c r="HWG8" s="167"/>
      <c r="HWH8" s="167"/>
      <c r="HWI8" s="167"/>
      <c r="HWJ8" s="167"/>
      <c r="HWK8" s="167"/>
      <c r="HWL8" s="167"/>
      <c r="HWM8" s="167"/>
      <c r="HWN8" s="167"/>
      <c r="HWO8" s="167"/>
      <c r="HWP8" s="167"/>
      <c r="HWQ8" s="167"/>
      <c r="HWR8" s="167"/>
      <c r="HWS8" s="167"/>
      <c r="HWT8" s="167"/>
      <c r="HWU8" s="167"/>
      <c r="HWV8" s="167"/>
      <c r="HWW8" s="167"/>
      <c r="HWX8" s="167"/>
      <c r="HWY8" s="167"/>
      <c r="HWZ8" s="167"/>
      <c r="HXA8" s="167"/>
      <c r="HXB8" s="167"/>
      <c r="HXC8" s="167"/>
      <c r="HXD8" s="167"/>
      <c r="HXE8" s="167"/>
      <c r="HXF8" s="167"/>
      <c r="HXG8" s="167"/>
      <c r="HXH8" s="167"/>
      <c r="HXI8" s="167"/>
      <c r="HXJ8" s="167"/>
      <c r="HXK8" s="167"/>
      <c r="HXL8" s="167"/>
      <c r="HXM8" s="167"/>
      <c r="HXN8" s="167"/>
      <c r="HXO8" s="167"/>
      <c r="HXP8" s="167"/>
      <c r="HXQ8" s="167"/>
      <c r="HXR8" s="167"/>
      <c r="HXS8" s="167"/>
      <c r="HXT8" s="167"/>
      <c r="HXU8" s="167"/>
      <c r="HXV8" s="167"/>
      <c r="HXW8" s="167"/>
      <c r="HXX8" s="167"/>
      <c r="HXY8" s="167"/>
      <c r="HXZ8" s="167"/>
      <c r="HYA8" s="167"/>
      <c r="HYB8" s="167"/>
      <c r="HYC8" s="167"/>
      <c r="HYD8" s="167"/>
      <c r="HYE8" s="167"/>
      <c r="HYF8" s="167"/>
      <c r="HYG8" s="167"/>
      <c r="HYH8" s="167"/>
      <c r="HYI8" s="167"/>
      <c r="HYJ8" s="167"/>
      <c r="HYK8" s="167"/>
      <c r="HYL8" s="167"/>
      <c r="HYM8" s="167"/>
      <c r="HYN8" s="167"/>
      <c r="HYO8" s="167"/>
      <c r="HYP8" s="167"/>
      <c r="HYQ8" s="167"/>
      <c r="HYR8" s="167"/>
      <c r="HYS8" s="167"/>
      <c r="HYT8" s="167"/>
      <c r="HYU8" s="167"/>
      <c r="HYV8" s="167"/>
      <c r="HYW8" s="167"/>
      <c r="HYX8" s="167"/>
      <c r="HYY8" s="167"/>
      <c r="HYZ8" s="167"/>
      <c r="HZA8" s="167"/>
      <c r="HZB8" s="167"/>
      <c r="HZC8" s="167"/>
      <c r="HZD8" s="167"/>
      <c r="HZE8" s="167"/>
      <c r="HZF8" s="167"/>
      <c r="HZG8" s="167"/>
      <c r="HZH8" s="167"/>
      <c r="HZI8" s="167"/>
      <c r="HZJ8" s="167"/>
      <c r="HZK8" s="167"/>
      <c r="HZL8" s="167"/>
      <c r="HZM8" s="167"/>
      <c r="HZN8" s="167"/>
      <c r="HZO8" s="167"/>
      <c r="HZP8" s="167"/>
      <c r="HZQ8" s="167"/>
      <c r="HZR8" s="167"/>
      <c r="HZS8" s="167"/>
      <c r="HZT8" s="167"/>
      <c r="HZU8" s="167"/>
      <c r="HZV8" s="167"/>
      <c r="HZW8" s="167"/>
      <c r="HZX8" s="167"/>
      <c r="HZY8" s="167"/>
      <c r="HZZ8" s="167"/>
      <c r="IAA8" s="167"/>
      <c r="IAB8" s="167"/>
      <c r="IAC8" s="167"/>
      <c r="IAD8" s="167"/>
      <c r="IAE8" s="167"/>
      <c r="IAF8" s="167"/>
      <c r="IAG8" s="167"/>
      <c r="IAH8" s="167"/>
      <c r="IAI8" s="167"/>
      <c r="IAJ8" s="167"/>
      <c r="IAK8" s="167"/>
      <c r="IAL8" s="167"/>
      <c r="IAM8" s="167"/>
      <c r="IAN8" s="167"/>
      <c r="IAO8" s="167"/>
      <c r="IAP8" s="167"/>
      <c r="IAQ8" s="167"/>
      <c r="IAR8" s="167"/>
      <c r="IAS8" s="167"/>
      <c r="IAT8" s="167"/>
      <c r="IAU8" s="167"/>
      <c r="IAV8" s="167"/>
      <c r="IAW8" s="167"/>
      <c r="IAX8" s="167"/>
      <c r="IAY8" s="167"/>
      <c r="IAZ8" s="167"/>
      <c r="IBA8" s="167"/>
      <c r="IBB8" s="167"/>
      <c r="IBC8" s="167"/>
      <c r="IBD8" s="167"/>
      <c r="IBE8" s="167"/>
      <c r="IBF8" s="167"/>
      <c r="IBG8" s="167"/>
      <c r="IBH8" s="167"/>
      <c r="IBI8" s="167"/>
      <c r="IBJ8" s="167"/>
      <c r="IBK8" s="167"/>
      <c r="IBL8" s="167"/>
      <c r="IBM8" s="167"/>
      <c r="IBN8" s="167"/>
      <c r="IBO8" s="167"/>
      <c r="IBP8" s="167"/>
      <c r="IBQ8" s="167"/>
      <c r="IBR8" s="167"/>
      <c r="IBS8" s="167"/>
      <c r="IBT8" s="167"/>
      <c r="IBU8" s="167"/>
      <c r="IBV8" s="167"/>
      <c r="IBW8" s="167"/>
      <c r="IBX8" s="167"/>
      <c r="IBY8" s="167"/>
      <c r="IBZ8" s="167"/>
      <c r="ICA8" s="167"/>
      <c r="ICB8" s="167"/>
      <c r="ICC8" s="167"/>
      <c r="ICD8" s="167"/>
      <c r="ICE8" s="167"/>
      <c r="ICF8" s="167"/>
      <c r="ICG8" s="167"/>
      <c r="ICH8" s="167"/>
      <c r="ICI8" s="167"/>
      <c r="ICJ8" s="167"/>
      <c r="ICK8" s="167"/>
      <c r="ICL8" s="167"/>
      <c r="ICM8" s="167"/>
      <c r="ICN8" s="167"/>
      <c r="ICO8" s="167"/>
      <c r="ICP8" s="167"/>
      <c r="ICQ8" s="167"/>
      <c r="ICR8" s="167"/>
      <c r="ICS8" s="167"/>
      <c r="ICT8" s="167"/>
      <c r="ICU8" s="167"/>
      <c r="ICV8" s="167"/>
      <c r="ICW8" s="167"/>
      <c r="ICX8" s="167"/>
      <c r="ICY8" s="167"/>
      <c r="ICZ8" s="167"/>
      <c r="IDA8" s="167"/>
      <c r="IDB8" s="167"/>
      <c r="IDC8" s="167"/>
      <c r="IDD8" s="167"/>
      <c r="IDE8" s="167"/>
      <c r="IDF8" s="167"/>
      <c r="IDG8" s="167"/>
      <c r="IDH8" s="167"/>
      <c r="IDI8" s="167"/>
      <c r="IDJ8" s="167"/>
      <c r="IDK8" s="167"/>
      <c r="IDL8" s="167"/>
      <c r="IDM8" s="167"/>
      <c r="IDN8" s="167"/>
      <c r="IDO8" s="167"/>
      <c r="IDP8" s="167"/>
      <c r="IDQ8" s="167"/>
      <c r="IDR8" s="167"/>
      <c r="IDS8" s="167"/>
      <c r="IDT8" s="167"/>
      <c r="IDU8" s="167"/>
      <c r="IDV8" s="167"/>
      <c r="IDW8" s="167"/>
      <c r="IDX8" s="167"/>
      <c r="IDY8" s="167"/>
      <c r="IDZ8" s="167"/>
      <c r="IEA8" s="167"/>
      <c r="IEB8" s="167"/>
      <c r="IEC8" s="167"/>
      <c r="IED8" s="167"/>
      <c r="IEE8" s="167"/>
      <c r="IEF8" s="167"/>
      <c r="IEG8" s="167"/>
      <c r="IEH8" s="167"/>
      <c r="IEI8" s="167"/>
      <c r="IEJ8" s="167"/>
      <c r="IEK8" s="167"/>
      <c r="IEL8" s="167"/>
      <c r="IEM8" s="167"/>
      <c r="IEN8" s="167"/>
      <c r="IEO8" s="167"/>
      <c r="IEP8" s="167"/>
      <c r="IEQ8" s="167"/>
      <c r="IER8" s="167"/>
      <c r="IES8" s="167"/>
      <c r="IET8" s="167"/>
      <c r="IEU8" s="167"/>
      <c r="IEV8" s="167"/>
      <c r="IEW8" s="167"/>
      <c r="IEX8" s="167"/>
      <c r="IEY8" s="167"/>
      <c r="IEZ8" s="167"/>
      <c r="IFA8" s="167"/>
      <c r="IFB8" s="167"/>
      <c r="IFC8" s="167"/>
      <c r="IFD8" s="167"/>
      <c r="IFE8" s="167"/>
      <c r="IFF8" s="167"/>
      <c r="IFG8" s="167"/>
      <c r="IFH8" s="167"/>
      <c r="IFI8" s="167"/>
      <c r="IFJ8" s="167"/>
      <c r="IFK8" s="167"/>
      <c r="IFL8" s="167"/>
      <c r="IFM8" s="167"/>
      <c r="IFN8" s="167"/>
      <c r="IFO8" s="167"/>
      <c r="IFP8" s="167"/>
      <c r="IFQ8" s="167"/>
      <c r="IFR8" s="167"/>
      <c r="IFS8" s="167"/>
      <c r="IFT8" s="167"/>
      <c r="IFU8" s="167"/>
      <c r="IFV8" s="167"/>
      <c r="IFW8" s="167"/>
      <c r="IFX8" s="167"/>
      <c r="IFY8" s="167"/>
      <c r="IFZ8" s="167"/>
      <c r="IGA8" s="167"/>
      <c r="IGB8" s="167"/>
      <c r="IGC8" s="167"/>
      <c r="IGD8" s="167"/>
      <c r="IGE8" s="167"/>
      <c r="IGF8" s="167"/>
      <c r="IGG8" s="167"/>
      <c r="IGH8" s="167"/>
      <c r="IGI8" s="167"/>
      <c r="IGJ8" s="167"/>
      <c r="IGK8" s="167"/>
      <c r="IGL8" s="167"/>
      <c r="IGM8" s="167"/>
      <c r="IGN8" s="167"/>
      <c r="IGO8" s="167"/>
      <c r="IGP8" s="167"/>
      <c r="IGQ8" s="167"/>
      <c r="IGR8" s="167"/>
      <c r="IGS8" s="167"/>
      <c r="IGT8" s="167"/>
      <c r="IGU8" s="167"/>
      <c r="IGV8" s="167"/>
      <c r="IGW8" s="167"/>
      <c r="IGX8" s="167"/>
      <c r="IGY8" s="167"/>
      <c r="IGZ8" s="167"/>
      <c r="IHA8" s="167"/>
      <c r="IHB8" s="167"/>
      <c r="IHC8" s="167"/>
      <c r="IHD8" s="167"/>
      <c r="IHE8" s="167"/>
      <c r="IHF8" s="167"/>
      <c r="IHG8" s="167"/>
      <c r="IHH8" s="167"/>
      <c r="IHI8" s="167"/>
      <c r="IHJ8" s="167"/>
      <c r="IHK8" s="167"/>
      <c r="IHL8" s="167"/>
      <c r="IHM8" s="167"/>
      <c r="IHN8" s="167"/>
      <c r="IHO8" s="167"/>
      <c r="IHP8" s="167"/>
      <c r="IHQ8" s="167"/>
      <c r="IHR8" s="167"/>
      <c r="IHS8" s="167"/>
      <c r="IHT8" s="167"/>
      <c r="IHU8" s="167"/>
      <c r="IHV8" s="167"/>
      <c r="IHW8" s="167"/>
      <c r="IHX8" s="167"/>
      <c r="IHY8" s="167"/>
      <c r="IHZ8" s="167"/>
      <c r="IIA8" s="167"/>
      <c r="IIB8" s="167"/>
      <c r="IIC8" s="167"/>
      <c r="IID8" s="167"/>
      <c r="IIE8" s="167"/>
      <c r="IIF8" s="167"/>
      <c r="IIG8" s="167"/>
      <c r="IIH8" s="167"/>
      <c r="III8" s="167"/>
      <c r="IIJ8" s="167"/>
      <c r="IIK8" s="167"/>
      <c r="IIL8" s="167"/>
      <c r="IIM8" s="167"/>
      <c r="IIN8" s="167"/>
      <c r="IIO8" s="167"/>
      <c r="IIP8" s="167"/>
      <c r="IIQ8" s="167"/>
      <c r="IIR8" s="167"/>
      <c r="IIS8" s="167"/>
      <c r="IIT8" s="167"/>
      <c r="IIU8" s="167"/>
      <c r="IIV8" s="167"/>
      <c r="IIW8" s="167"/>
      <c r="IIX8" s="167"/>
      <c r="IIY8" s="167"/>
      <c r="IIZ8" s="167"/>
      <c r="IJA8" s="167"/>
      <c r="IJB8" s="167"/>
      <c r="IJC8" s="167"/>
      <c r="IJD8" s="167"/>
      <c r="IJE8" s="167"/>
      <c r="IJF8" s="167"/>
      <c r="IJG8" s="167"/>
      <c r="IJH8" s="167"/>
      <c r="IJI8" s="167"/>
      <c r="IJJ8" s="167"/>
      <c r="IJK8" s="167"/>
      <c r="IJL8" s="167"/>
      <c r="IJM8" s="167"/>
      <c r="IJN8" s="167"/>
      <c r="IJO8" s="167"/>
      <c r="IJP8" s="167"/>
      <c r="IJQ8" s="167"/>
      <c r="IJR8" s="167"/>
      <c r="IJS8" s="167"/>
      <c r="IJT8" s="167"/>
      <c r="IJU8" s="167"/>
      <c r="IJV8" s="167"/>
      <c r="IJW8" s="167"/>
      <c r="IJX8" s="167"/>
      <c r="IJY8" s="167"/>
      <c r="IJZ8" s="167"/>
      <c r="IKA8" s="167"/>
      <c r="IKB8" s="167"/>
      <c r="IKC8" s="167"/>
      <c r="IKD8" s="167"/>
      <c r="IKE8" s="167"/>
      <c r="IKF8" s="167"/>
      <c r="IKG8" s="167"/>
      <c r="IKH8" s="167"/>
      <c r="IKI8" s="167"/>
      <c r="IKJ8" s="167"/>
      <c r="IKK8" s="167"/>
      <c r="IKL8" s="167"/>
      <c r="IKM8" s="167"/>
      <c r="IKN8" s="167"/>
      <c r="IKO8" s="167"/>
      <c r="IKP8" s="167"/>
      <c r="IKQ8" s="167"/>
      <c r="IKR8" s="167"/>
      <c r="IKS8" s="167"/>
      <c r="IKT8" s="167"/>
      <c r="IKU8" s="167"/>
      <c r="IKV8" s="167"/>
      <c r="IKW8" s="167"/>
      <c r="IKX8" s="167"/>
      <c r="IKY8" s="167"/>
      <c r="IKZ8" s="167"/>
      <c r="ILA8" s="167"/>
      <c r="ILB8" s="167"/>
      <c r="ILC8" s="167"/>
      <c r="ILD8" s="167"/>
      <c r="ILE8" s="167"/>
      <c r="ILF8" s="167"/>
      <c r="ILG8" s="167"/>
      <c r="ILH8" s="167"/>
      <c r="ILI8" s="167"/>
      <c r="ILJ8" s="167"/>
      <c r="ILK8" s="167"/>
      <c r="ILL8" s="167"/>
      <c r="ILM8" s="167"/>
      <c r="ILN8" s="167"/>
      <c r="ILO8" s="167"/>
      <c r="ILP8" s="167"/>
      <c r="ILQ8" s="167"/>
      <c r="ILR8" s="167"/>
      <c r="ILS8" s="167"/>
      <c r="ILT8" s="167"/>
      <c r="ILU8" s="167"/>
      <c r="ILV8" s="167"/>
      <c r="ILW8" s="167"/>
      <c r="ILX8" s="167"/>
      <c r="ILY8" s="167"/>
      <c r="ILZ8" s="167"/>
      <c r="IMA8" s="167"/>
      <c r="IMB8" s="167"/>
      <c r="IMC8" s="167"/>
      <c r="IMD8" s="167"/>
      <c r="IME8" s="167"/>
      <c r="IMF8" s="167"/>
      <c r="IMG8" s="167"/>
      <c r="IMH8" s="167"/>
      <c r="IMI8" s="167"/>
      <c r="IMJ8" s="167"/>
      <c r="IMK8" s="167"/>
      <c r="IML8" s="167"/>
      <c r="IMM8" s="167"/>
      <c r="IMN8" s="167"/>
      <c r="IMO8" s="167"/>
      <c r="IMP8" s="167"/>
      <c r="IMQ8" s="167"/>
      <c r="IMR8" s="167"/>
      <c r="IMS8" s="167"/>
      <c r="IMT8" s="167"/>
      <c r="IMU8" s="167"/>
      <c r="IMV8" s="167"/>
      <c r="IMW8" s="167"/>
      <c r="IMX8" s="167"/>
      <c r="IMY8" s="167"/>
      <c r="IMZ8" s="167"/>
      <c r="INA8" s="167"/>
      <c r="INB8" s="167"/>
      <c r="INC8" s="167"/>
      <c r="IND8" s="167"/>
      <c r="INE8" s="167"/>
      <c r="INF8" s="167"/>
      <c r="ING8" s="167"/>
      <c r="INH8" s="167"/>
      <c r="INI8" s="167"/>
      <c r="INJ8" s="167"/>
      <c r="INK8" s="167"/>
      <c r="INL8" s="167"/>
      <c r="INM8" s="167"/>
      <c r="INN8" s="167"/>
      <c r="INO8" s="167"/>
      <c r="INP8" s="167"/>
      <c r="INQ8" s="167"/>
      <c r="INR8" s="167"/>
      <c r="INS8" s="167"/>
      <c r="INT8" s="167"/>
      <c r="INU8" s="167"/>
      <c r="INV8" s="167"/>
      <c r="INW8" s="167"/>
      <c r="INX8" s="167"/>
      <c r="INY8" s="167"/>
      <c r="INZ8" s="167"/>
      <c r="IOA8" s="167"/>
      <c r="IOB8" s="167"/>
      <c r="IOC8" s="167"/>
      <c r="IOD8" s="167"/>
      <c r="IOE8" s="167"/>
      <c r="IOF8" s="167"/>
      <c r="IOG8" s="167"/>
      <c r="IOH8" s="167"/>
      <c r="IOI8" s="167"/>
      <c r="IOJ8" s="167"/>
      <c r="IOK8" s="167"/>
      <c r="IOL8" s="167"/>
      <c r="IOM8" s="167"/>
      <c r="ION8" s="167"/>
      <c r="IOO8" s="167"/>
      <c r="IOP8" s="167"/>
      <c r="IOQ8" s="167"/>
      <c r="IOR8" s="167"/>
      <c r="IOS8" s="167"/>
      <c r="IOT8" s="167"/>
      <c r="IOU8" s="167"/>
      <c r="IOV8" s="167"/>
      <c r="IOW8" s="167"/>
      <c r="IOX8" s="167"/>
      <c r="IOY8" s="167"/>
      <c r="IOZ8" s="167"/>
      <c r="IPA8" s="167"/>
      <c r="IPB8" s="167"/>
      <c r="IPC8" s="167"/>
      <c r="IPD8" s="167"/>
      <c r="IPE8" s="167"/>
      <c r="IPF8" s="167"/>
      <c r="IPG8" s="167"/>
      <c r="IPH8" s="167"/>
      <c r="IPI8" s="167"/>
      <c r="IPJ8" s="167"/>
      <c r="IPK8" s="167"/>
      <c r="IPL8" s="167"/>
      <c r="IPM8" s="167"/>
      <c r="IPN8" s="167"/>
      <c r="IPO8" s="167"/>
      <c r="IPP8" s="167"/>
      <c r="IPQ8" s="167"/>
      <c r="IPR8" s="167"/>
      <c r="IPS8" s="167"/>
      <c r="IPT8" s="167"/>
      <c r="IPU8" s="167"/>
      <c r="IPV8" s="167"/>
      <c r="IPW8" s="167"/>
      <c r="IPX8" s="167"/>
      <c r="IPY8" s="167"/>
      <c r="IPZ8" s="167"/>
      <c r="IQA8" s="167"/>
      <c r="IQB8" s="167"/>
      <c r="IQC8" s="167"/>
      <c r="IQD8" s="167"/>
      <c r="IQE8" s="167"/>
      <c r="IQF8" s="167"/>
      <c r="IQG8" s="167"/>
      <c r="IQH8" s="167"/>
      <c r="IQI8" s="167"/>
      <c r="IQJ8" s="167"/>
      <c r="IQK8" s="167"/>
      <c r="IQL8" s="167"/>
      <c r="IQM8" s="167"/>
      <c r="IQN8" s="167"/>
      <c r="IQO8" s="167"/>
      <c r="IQP8" s="167"/>
      <c r="IQQ8" s="167"/>
      <c r="IQR8" s="167"/>
      <c r="IQS8" s="167"/>
      <c r="IQT8" s="167"/>
      <c r="IQU8" s="167"/>
      <c r="IQV8" s="167"/>
      <c r="IQW8" s="167"/>
      <c r="IQX8" s="167"/>
      <c r="IQY8" s="167"/>
      <c r="IQZ8" s="167"/>
      <c r="IRA8" s="167"/>
      <c r="IRB8" s="167"/>
      <c r="IRC8" s="167"/>
      <c r="IRD8" s="167"/>
      <c r="IRE8" s="167"/>
      <c r="IRF8" s="167"/>
      <c r="IRG8" s="167"/>
      <c r="IRH8" s="167"/>
      <c r="IRI8" s="167"/>
      <c r="IRJ8" s="167"/>
      <c r="IRK8" s="167"/>
      <c r="IRL8" s="167"/>
      <c r="IRM8" s="167"/>
      <c r="IRN8" s="167"/>
      <c r="IRO8" s="167"/>
      <c r="IRP8" s="167"/>
      <c r="IRQ8" s="167"/>
      <c r="IRR8" s="167"/>
      <c r="IRS8" s="167"/>
      <c r="IRT8" s="167"/>
      <c r="IRU8" s="167"/>
      <c r="IRV8" s="167"/>
      <c r="IRW8" s="167"/>
      <c r="IRX8" s="167"/>
      <c r="IRY8" s="167"/>
      <c r="IRZ8" s="167"/>
      <c r="ISA8" s="167"/>
      <c r="ISB8" s="167"/>
      <c r="ISC8" s="167"/>
      <c r="ISD8" s="167"/>
      <c r="ISE8" s="167"/>
      <c r="ISF8" s="167"/>
      <c r="ISG8" s="167"/>
      <c r="ISH8" s="167"/>
      <c r="ISI8" s="167"/>
      <c r="ISJ8" s="167"/>
      <c r="ISK8" s="167"/>
      <c r="ISL8" s="167"/>
      <c r="ISM8" s="167"/>
      <c r="ISN8" s="167"/>
      <c r="ISO8" s="167"/>
      <c r="ISP8" s="167"/>
      <c r="ISQ8" s="167"/>
      <c r="ISR8" s="167"/>
      <c r="ISS8" s="167"/>
      <c r="IST8" s="167"/>
      <c r="ISU8" s="167"/>
      <c r="ISV8" s="167"/>
      <c r="ISW8" s="167"/>
      <c r="ISX8" s="167"/>
      <c r="ISY8" s="167"/>
      <c r="ISZ8" s="167"/>
      <c r="ITA8" s="167"/>
      <c r="ITB8" s="167"/>
      <c r="ITC8" s="167"/>
      <c r="ITD8" s="167"/>
      <c r="ITE8" s="167"/>
      <c r="ITF8" s="167"/>
      <c r="ITG8" s="167"/>
      <c r="ITH8" s="167"/>
      <c r="ITI8" s="167"/>
      <c r="ITJ8" s="167"/>
      <c r="ITK8" s="167"/>
      <c r="ITL8" s="167"/>
      <c r="ITM8" s="167"/>
      <c r="ITN8" s="167"/>
      <c r="ITO8" s="167"/>
      <c r="ITP8" s="167"/>
      <c r="ITQ8" s="167"/>
      <c r="ITR8" s="167"/>
      <c r="ITS8" s="167"/>
      <c r="ITT8" s="167"/>
      <c r="ITU8" s="167"/>
      <c r="ITV8" s="167"/>
      <c r="ITW8" s="167"/>
      <c r="ITX8" s="167"/>
      <c r="ITY8" s="167"/>
      <c r="ITZ8" s="167"/>
      <c r="IUA8" s="167"/>
      <c r="IUB8" s="167"/>
      <c r="IUC8" s="167"/>
      <c r="IUD8" s="167"/>
      <c r="IUE8" s="167"/>
      <c r="IUF8" s="167"/>
      <c r="IUG8" s="167"/>
      <c r="IUH8" s="167"/>
      <c r="IUI8" s="167"/>
      <c r="IUJ8" s="167"/>
      <c r="IUK8" s="167"/>
      <c r="IUL8" s="167"/>
      <c r="IUM8" s="167"/>
      <c r="IUN8" s="167"/>
      <c r="IUO8" s="167"/>
      <c r="IUP8" s="167"/>
      <c r="IUQ8" s="167"/>
      <c r="IUR8" s="167"/>
      <c r="IUS8" s="167"/>
      <c r="IUT8" s="167"/>
      <c r="IUU8" s="167"/>
      <c r="IUV8" s="167"/>
      <c r="IUW8" s="167"/>
      <c r="IUX8" s="167"/>
      <c r="IUY8" s="167"/>
      <c r="IUZ8" s="167"/>
      <c r="IVA8" s="167"/>
      <c r="IVB8" s="167"/>
      <c r="IVC8" s="167"/>
      <c r="IVD8" s="167"/>
      <c r="IVE8" s="167"/>
      <c r="IVF8" s="167"/>
      <c r="IVG8" s="167"/>
      <c r="IVH8" s="167"/>
      <c r="IVI8" s="167"/>
      <c r="IVJ8" s="167"/>
      <c r="IVK8" s="167"/>
      <c r="IVL8" s="167"/>
      <c r="IVM8" s="167"/>
      <c r="IVN8" s="167"/>
      <c r="IVO8" s="167"/>
      <c r="IVP8" s="167"/>
      <c r="IVQ8" s="167"/>
      <c r="IVR8" s="167"/>
      <c r="IVS8" s="167"/>
      <c r="IVT8" s="167"/>
      <c r="IVU8" s="167"/>
      <c r="IVV8" s="167"/>
      <c r="IVW8" s="167"/>
      <c r="IVX8" s="167"/>
      <c r="IVY8" s="167"/>
      <c r="IVZ8" s="167"/>
      <c r="IWA8" s="167"/>
      <c r="IWB8" s="167"/>
      <c r="IWC8" s="167"/>
      <c r="IWD8" s="167"/>
      <c r="IWE8" s="167"/>
      <c r="IWF8" s="167"/>
      <c r="IWG8" s="167"/>
      <c r="IWH8" s="167"/>
      <c r="IWI8" s="167"/>
      <c r="IWJ8" s="167"/>
      <c r="IWK8" s="167"/>
      <c r="IWL8" s="167"/>
      <c r="IWM8" s="167"/>
      <c r="IWN8" s="167"/>
      <c r="IWO8" s="167"/>
      <c r="IWP8" s="167"/>
      <c r="IWQ8" s="167"/>
      <c r="IWR8" s="167"/>
      <c r="IWS8" s="167"/>
      <c r="IWT8" s="167"/>
      <c r="IWU8" s="167"/>
      <c r="IWV8" s="167"/>
      <c r="IWW8" s="167"/>
      <c r="IWX8" s="167"/>
      <c r="IWY8" s="167"/>
      <c r="IWZ8" s="167"/>
      <c r="IXA8" s="167"/>
      <c r="IXB8" s="167"/>
      <c r="IXC8" s="167"/>
      <c r="IXD8" s="167"/>
      <c r="IXE8" s="167"/>
      <c r="IXF8" s="167"/>
      <c r="IXG8" s="167"/>
      <c r="IXH8" s="167"/>
      <c r="IXI8" s="167"/>
      <c r="IXJ8" s="167"/>
      <c r="IXK8" s="167"/>
      <c r="IXL8" s="167"/>
      <c r="IXM8" s="167"/>
      <c r="IXN8" s="167"/>
      <c r="IXO8" s="167"/>
      <c r="IXP8" s="167"/>
      <c r="IXQ8" s="167"/>
      <c r="IXR8" s="167"/>
      <c r="IXS8" s="167"/>
      <c r="IXT8" s="167"/>
      <c r="IXU8" s="167"/>
      <c r="IXV8" s="167"/>
      <c r="IXW8" s="167"/>
      <c r="IXX8" s="167"/>
      <c r="IXY8" s="167"/>
      <c r="IXZ8" s="167"/>
      <c r="IYA8" s="167"/>
      <c r="IYB8" s="167"/>
      <c r="IYC8" s="167"/>
      <c r="IYD8" s="167"/>
      <c r="IYE8" s="167"/>
      <c r="IYF8" s="167"/>
      <c r="IYG8" s="167"/>
      <c r="IYH8" s="167"/>
      <c r="IYI8" s="167"/>
      <c r="IYJ8" s="167"/>
      <c r="IYK8" s="167"/>
      <c r="IYL8" s="167"/>
      <c r="IYM8" s="167"/>
      <c r="IYN8" s="167"/>
      <c r="IYO8" s="167"/>
      <c r="IYP8" s="167"/>
      <c r="IYQ8" s="167"/>
      <c r="IYR8" s="167"/>
      <c r="IYS8" s="167"/>
      <c r="IYT8" s="167"/>
      <c r="IYU8" s="167"/>
      <c r="IYV8" s="167"/>
      <c r="IYW8" s="167"/>
      <c r="IYX8" s="167"/>
      <c r="IYY8" s="167"/>
      <c r="IYZ8" s="167"/>
      <c r="IZA8" s="167"/>
      <c r="IZB8" s="167"/>
      <c r="IZC8" s="167"/>
      <c r="IZD8" s="167"/>
      <c r="IZE8" s="167"/>
      <c r="IZF8" s="167"/>
      <c r="IZG8" s="167"/>
      <c r="IZH8" s="167"/>
      <c r="IZI8" s="167"/>
      <c r="IZJ8" s="167"/>
      <c r="IZK8" s="167"/>
      <c r="IZL8" s="167"/>
      <c r="IZM8" s="167"/>
      <c r="IZN8" s="167"/>
      <c r="IZO8" s="167"/>
      <c r="IZP8" s="167"/>
      <c r="IZQ8" s="167"/>
      <c r="IZR8" s="167"/>
      <c r="IZS8" s="167"/>
      <c r="IZT8" s="167"/>
      <c r="IZU8" s="167"/>
      <c r="IZV8" s="167"/>
      <c r="IZW8" s="167"/>
      <c r="IZX8" s="167"/>
      <c r="IZY8" s="167"/>
      <c r="IZZ8" s="167"/>
      <c r="JAA8" s="167"/>
      <c r="JAB8" s="167"/>
      <c r="JAC8" s="167"/>
      <c r="JAD8" s="167"/>
      <c r="JAE8" s="167"/>
      <c r="JAF8" s="167"/>
      <c r="JAG8" s="167"/>
      <c r="JAH8" s="167"/>
      <c r="JAI8" s="167"/>
      <c r="JAJ8" s="167"/>
      <c r="JAK8" s="167"/>
      <c r="JAL8" s="167"/>
      <c r="JAM8" s="167"/>
      <c r="JAN8" s="167"/>
      <c r="JAO8" s="167"/>
      <c r="JAP8" s="167"/>
      <c r="JAQ8" s="167"/>
      <c r="JAR8" s="167"/>
      <c r="JAS8" s="167"/>
      <c r="JAT8" s="167"/>
      <c r="JAU8" s="167"/>
      <c r="JAV8" s="167"/>
      <c r="JAW8" s="167"/>
      <c r="JAX8" s="167"/>
      <c r="JAY8" s="167"/>
      <c r="JAZ8" s="167"/>
      <c r="JBA8" s="167"/>
      <c r="JBB8" s="167"/>
      <c r="JBC8" s="167"/>
      <c r="JBD8" s="167"/>
      <c r="JBE8" s="167"/>
      <c r="JBF8" s="167"/>
      <c r="JBG8" s="167"/>
      <c r="JBH8" s="167"/>
      <c r="JBI8" s="167"/>
      <c r="JBJ8" s="167"/>
      <c r="JBK8" s="167"/>
      <c r="JBL8" s="167"/>
      <c r="JBM8" s="167"/>
      <c r="JBN8" s="167"/>
      <c r="JBO8" s="167"/>
      <c r="JBP8" s="167"/>
      <c r="JBQ8" s="167"/>
      <c r="JBR8" s="167"/>
      <c r="JBS8" s="167"/>
      <c r="JBT8" s="167"/>
      <c r="JBU8" s="167"/>
      <c r="JBV8" s="167"/>
      <c r="JBW8" s="167"/>
      <c r="JBX8" s="167"/>
      <c r="JBY8" s="167"/>
      <c r="JBZ8" s="167"/>
      <c r="JCA8" s="167"/>
      <c r="JCB8" s="167"/>
      <c r="JCC8" s="167"/>
      <c r="JCD8" s="167"/>
      <c r="JCE8" s="167"/>
      <c r="JCF8" s="167"/>
      <c r="JCG8" s="167"/>
      <c r="JCH8" s="167"/>
      <c r="JCI8" s="167"/>
      <c r="JCJ8" s="167"/>
      <c r="JCK8" s="167"/>
      <c r="JCL8" s="167"/>
      <c r="JCM8" s="167"/>
      <c r="JCN8" s="167"/>
      <c r="JCO8" s="167"/>
      <c r="JCP8" s="167"/>
      <c r="JCQ8" s="167"/>
      <c r="JCR8" s="167"/>
      <c r="JCS8" s="167"/>
      <c r="JCT8" s="167"/>
      <c r="JCU8" s="167"/>
      <c r="JCV8" s="167"/>
      <c r="JCW8" s="167"/>
      <c r="JCX8" s="167"/>
      <c r="JCY8" s="167"/>
      <c r="JCZ8" s="167"/>
      <c r="JDA8" s="167"/>
      <c r="JDB8" s="167"/>
      <c r="JDC8" s="167"/>
      <c r="JDD8" s="167"/>
      <c r="JDE8" s="167"/>
      <c r="JDF8" s="167"/>
      <c r="JDG8" s="167"/>
      <c r="JDH8" s="167"/>
      <c r="JDI8" s="167"/>
      <c r="JDJ8" s="167"/>
      <c r="JDK8" s="167"/>
      <c r="JDL8" s="167"/>
      <c r="JDM8" s="167"/>
      <c r="JDN8" s="167"/>
      <c r="JDO8" s="167"/>
      <c r="JDP8" s="167"/>
      <c r="JDQ8" s="167"/>
      <c r="JDR8" s="167"/>
      <c r="JDS8" s="167"/>
      <c r="JDT8" s="167"/>
      <c r="JDU8" s="167"/>
      <c r="JDV8" s="167"/>
      <c r="JDW8" s="167"/>
      <c r="JDX8" s="167"/>
      <c r="JDY8" s="167"/>
      <c r="JDZ8" s="167"/>
      <c r="JEA8" s="167"/>
      <c r="JEB8" s="167"/>
      <c r="JEC8" s="167"/>
      <c r="JED8" s="167"/>
      <c r="JEE8" s="167"/>
      <c r="JEF8" s="167"/>
      <c r="JEG8" s="167"/>
      <c r="JEH8" s="167"/>
      <c r="JEI8" s="167"/>
      <c r="JEJ8" s="167"/>
      <c r="JEK8" s="167"/>
      <c r="JEL8" s="167"/>
      <c r="JEM8" s="167"/>
      <c r="JEN8" s="167"/>
      <c r="JEO8" s="167"/>
      <c r="JEP8" s="167"/>
      <c r="JEQ8" s="167"/>
      <c r="JER8" s="167"/>
      <c r="JES8" s="167"/>
      <c r="JET8" s="167"/>
      <c r="JEU8" s="167"/>
      <c r="JEV8" s="167"/>
      <c r="JEW8" s="167"/>
      <c r="JEX8" s="167"/>
      <c r="JEY8" s="167"/>
      <c r="JEZ8" s="167"/>
      <c r="JFA8" s="167"/>
      <c r="JFB8" s="167"/>
      <c r="JFC8" s="167"/>
      <c r="JFD8" s="167"/>
      <c r="JFE8" s="167"/>
      <c r="JFF8" s="167"/>
      <c r="JFG8" s="167"/>
      <c r="JFH8" s="167"/>
      <c r="JFI8" s="167"/>
      <c r="JFJ8" s="167"/>
      <c r="JFK8" s="167"/>
      <c r="JFL8" s="167"/>
      <c r="JFM8" s="167"/>
      <c r="JFN8" s="167"/>
      <c r="JFO8" s="167"/>
      <c r="JFP8" s="167"/>
      <c r="JFQ8" s="167"/>
      <c r="JFR8" s="167"/>
      <c r="JFS8" s="167"/>
      <c r="JFT8" s="167"/>
      <c r="JFU8" s="167"/>
      <c r="JFV8" s="167"/>
      <c r="JFW8" s="167"/>
      <c r="JFX8" s="167"/>
      <c r="JFY8" s="167"/>
      <c r="JFZ8" s="167"/>
      <c r="JGA8" s="167"/>
      <c r="JGB8" s="167"/>
      <c r="JGC8" s="167"/>
      <c r="JGD8" s="167"/>
      <c r="JGE8" s="167"/>
      <c r="JGF8" s="167"/>
      <c r="JGG8" s="167"/>
      <c r="JGH8" s="167"/>
      <c r="JGI8" s="167"/>
      <c r="JGJ8" s="167"/>
      <c r="JGK8" s="167"/>
      <c r="JGL8" s="167"/>
      <c r="JGM8" s="167"/>
      <c r="JGN8" s="167"/>
      <c r="JGO8" s="167"/>
      <c r="JGP8" s="167"/>
      <c r="JGQ8" s="167"/>
      <c r="JGR8" s="167"/>
      <c r="JGS8" s="167"/>
      <c r="JGT8" s="167"/>
      <c r="JGU8" s="167"/>
      <c r="JGV8" s="167"/>
      <c r="JGW8" s="167"/>
      <c r="JGX8" s="167"/>
      <c r="JGY8" s="167"/>
      <c r="JGZ8" s="167"/>
      <c r="JHA8" s="167"/>
      <c r="JHB8" s="167"/>
      <c r="JHC8" s="167"/>
      <c r="JHD8" s="167"/>
      <c r="JHE8" s="167"/>
      <c r="JHF8" s="167"/>
      <c r="JHG8" s="167"/>
      <c r="JHH8" s="167"/>
      <c r="JHI8" s="167"/>
      <c r="JHJ8" s="167"/>
      <c r="JHK8" s="167"/>
      <c r="JHL8" s="167"/>
      <c r="JHM8" s="167"/>
      <c r="JHN8" s="167"/>
      <c r="JHO8" s="167"/>
      <c r="JHP8" s="167"/>
      <c r="JHQ8" s="167"/>
      <c r="JHR8" s="167"/>
      <c r="JHS8" s="167"/>
      <c r="JHT8" s="167"/>
      <c r="JHU8" s="167"/>
      <c r="JHV8" s="167"/>
      <c r="JHW8" s="167"/>
      <c r="JHX8" s="167"/>
      <c r="JHY8" s="167"/>
      <c r="JHZ8" s="167"/>
      <c r="JIA8" s="167"/>
      <c r="JIB8" s="167"/>
      <c r="JIC8" s="167"/>
      <c r="JID8" s="167"/>
      <c r="JIE8" s="167"/>
      <c r="JIF8" s="167"/>
      <c r="JIG8" s="167"/>
      <c r="JIH8" s="167"/>
      <c r="JII8" s="167"/>
      <c r="JIJ8" s="167"/>
      <c r="JIK8" s="167"/>
      <c r="JIL8" s="167"/>
      <c r="JIM8" s="167"/>
      <c r="JIN8" s="167"/>
      <c r="JIO8" s="167"/>
      <c r="JIP8" s="167"/>
      <c r="JIQ8" s="167"/>
      <c r="JIR8" s="167"/>
      <c r="JIS8" s="167"/>
      <c r="JIT8" s="167"/>
      <c r="JIU8" s="167"/>
      <c r="JIV8" s="167"/>
      <c r="JIW8" s="167"/>
      <c r="JIX8" s="167"/>
      <c r="JIY8" s="167"/>
      <c r="JIZ8" s="167"/>
      <c r="JJA8" s="167"/>
      <c r="JJB8" s="167"/>
      <c r="JJC8" s="167"/>
      <c r="JJD8" s="167"/>
      <c r="JJE8" s="167"/>
      <c r="JJF8" s="167"/>
      <c r="JJG8" s="167"/>
      <c r="JJH8" s="167"/>
      <c r="JJI8" s="167"/>
      <c r="JJJ8" s="167"/>
      <c r="JJK8" s="167"/>
      <c r="JJL8" s="167"/>
      <c r="JJM8" s="167"/>
      <c r="JJN8" s="167"/>
      <c r="JJO8" s="167"/>
      <c r="JJP8" s="167"/>
      <c r="JJQ8" s="167"/>
      <c r="JJR8" s="167"/>
      <c r="JJS8" s="167"/>
      <c r="JJT8" s="167"/>
      <c r="JJU8" s="167"/>
      <c r="JJV8" s="167"/>
      <c r="JJW8" s="167"/>
      <c r="JJX8" s="167"/>
      <c r="JJY8" s="167"/>
      <c r="JJZ8" s="167"/>
      <c r="JKA8" s="167"/>
      <c r="JKB8" s="167"/>
      <c r="JKC8" s="167"/>
      <c r="JKD8" s="167"/>
      <c r="JKE8" s="167"/>
      <c r="JKF8" s="167"/>
      <c r="JKG8" s="167"/>
      <c r="JKH8" s="167"/>
      <c r="JKI8" s="167"/>
      <c r="JKJ8" s="167"/>
      <c r="JKK8" s="167"/>
      <c r="JKL8" s="167"/>
      <c r="JKM8" s="167"/>
      <c r="JKN8" s="167"/>
      <c r="JKO8" s="167"/>
      <c r="JKP8" s="167"/>
      <c r="JKQ8" s="167"/>
      <c r="JKR8" s="167"/>
      <c r="JKS8" s="167"/>
      <c r="JKT8" s="167"/>
      <c r="JKU8" s="167"/>
      <c r="JKV8" s="167"/>
      <c r="JKW8" s="167"/>
      <c r="JKX8" s="167"/>
      <c r="JKY8" s="167"/>
      <c r="JKZ8" s="167"/>
      <c r="JLA8" s="167"/>
      <c r="JLB8" s="167"/>
      <c r="JLC8" s="167"/>
      <c r="JLD8" s="167"/>
      <c r="JLE8" s="167"/>
      <c r="JLF8" s="167"/>
      <c r="JLG8" s="167"/>
      <c r="JLH8" s="167"/>
      <c r="JLI8" s="167"/>
      <c r="JLJ8" s="167"/>
      <c r="JLK8" s="167"/>
      <c r="JLL8" s="167"/>
      <c r="JLM8" s="167"/>
      <c r="JLN8" s="167"/>
      <c r="JLO8" s="167"/>
      <c r="JLP8" s="167"/>
      <c r="JLQ8" s="167"/>
      <c r="JLR8" s="167"/>
      <c r="JLS8" s="167"/>
      <c r="JLT8" s="167"/>
      <c r="JLU8" s="167"/>
      <c r="JLV8" s="167"/>
      <c r="JLW8" s="167"/>
      <c r="JLX8" s="167"/>
      <c r="JLY8" s="167"/>
      <c r="JLZ8" s="167"/>
      <c r="JMA8" s="167"/>
      <c r="JMB8" s="167"/>
      <c r="JMC8" s="167"/>
      <c r="JMD8" s="167"/>
      <c r="JME8" s="167"/>
      <c r="JMF8" s="167"/>
      <c r="JMG8" s="167"/>
      <c r="JMH8" s="167"/>
      <c r="JMI8" s="167"/>
      <c r="JMJ8" s="167"/>
      <c r="JMK8" s="167"/>
      <c r="JML8" s="167"/>
      <c r="JMM8" s="167"/>
      <c r="JMN8" s="167"/>
      <c r="JMO8" s="167"/>
      <c r="JMP8" s="167"/>
      <c r="JMQ8" s="167"/>
      <c r="JMR8" s="167"/>
      <c r="JMS8" s="167"/>
      <c r="JMT8" s="167"/>
      <c r="JMU8" s="167"/>
      <c r="JMV8" s="167"/>
      <c r="JMW8" s="167"/>
      <c r="JMX8" s="167"/>
      <c r="JMY8" s="167"/>
      <c r="JMZ8" s="167"/>
      <c r="JNA8" s="167"/>
      <c r="JNB8" s="167"/>
      <c r="JNC8" s="167"/>
      <c r="JND8" s="167"/>
      <c r="JNE8" s="167"/>
      <c r="JNF8" s="167"/>
      <c r="JNG8" s="167"/>
      <c r="JNH8" s="167"/>
      <c r="JNI8" s="167"/>
      <c r="JNJ8" s="167"/>
      <c r="JNK8" s="167"/>
      <c r="JNL8" s="167"/>
      <c r="JNM8" s="167"/>
      <c r="JNN8" s="167"/>
      <c r="JNO8" s="167"/>
      <c r="JNP8" s="167"/>
      <c r="JNQ8" s="167"/>
      <c r="JNR8" s="167"/>
      <c r="JNS8" s="167"/>
      <c r="JNT8" s="167"/>
      <c r="JNU8" s="167"/>
      <c r="JNV8" s="167"/>
      <c r="JNW8" s="167"/>
      <c r="JNX8" s="167"/>
      <c r="JNY8" s="167"/>
      <c r="JNZ8" s="167"/>
      <c r="JOA8" s="167"/>
      <c r="JOB8" s="167"/>
      <c r="JOC8" s="167"/>
      <c r="JOD8" s="167"/>
      <c r="JOE8" s="167"/>
      <c r="JOF8" s="167"/>
      <c r="JOG8" s="167"/>
      <c r="JOH8" s="167"/>
      <c r="JOI8" s="167"/>
      <c r="JOJ8" s="167"/>
      <c r="JOK8" s="167"/>
      <c r="JOL8" s="167"/>
      <c r="JOM8" s="167"/>
      <c r="JON8" s="167"/>
      <c r="JOO8" s="167"/>
      <c r="JOP8" s="167"/>
      <c r="JOQ8" s="167"/>
      <c r="JOR8" s="167"/>
      <c r="JOS8" s="167"/>
      <c r="JOT8" s="167"/>
      <c r="JOU8" s="167"/>
      <c r="JOV8" s="167"/>
      <c r="JOW8" s="167"/>
      <c r="JOX8" s="167"/>
      <c r="JOY8" s="167"/>
      <c r="JOZ8" s="167"/>
      <c r="JPA8" s="167"/>
      <c r="JPB8" s="167"/>
      <c r="JPC8" s="167"/>
      <c r="JPD8" s="167"/>
      <c r="JPE8" s="167"/>
      <c r="JPF8" s="167"/>
      <c r="JPG8" s="167"/>
      <c r="JPH8" s="167"/>
      <c r="JPI8" s="167"/>
      <c r="JPJ8" s="167"/>
      <c r="JPK8" s="167"/>
      <c r="JPL8" s="167"/>
      <c r="JPM8" s="167"/>
      <c r="JPN8" s="167"/>
      <c r="JPO8" s="167"/>
      <c r="JPP8" s="167"/>
      <c r="JPQ8" s="167"/>
      <c r="JPR8" s="167"/>
      <c r="JPS8" s="167"/>
      <c r="JPT8" s="167"/>
      <c r="JPU8" s="167"/>
      <c r="JPV8" s="167"/>
      <c r="JPW8" s="167"/>
      <c r="JPX8" s="167"/>
      <c r="JPY8" s="167"/>
      <c r="JPZ8" s="167"/>
      <c r="JQA8" s="167"/>
      <c r="JQB8" s="167"/>
      <c r="JQC8" s="167"/>
      <c r="JQD8" s="167"/>
      <c r="JQE8" s="167"/>
      <c r="JQF8" s="167"/>
      <c r="JQG8" s="167"/>
      <c r="JQH8" s="167"/>
      <c r="JQI8" s="167"/>
      <c r="JQJ8" s="167"/>
      <c r="JQK8" s="167"/>
      <c r="JQL8" s="167"/>
      <c r="JQM8" s="167"/>
      <c r="JQN8" s="167"/>
      <c r="JQO8" s="167"/>
      <c r="JQP8" s="167"/>
      <c r="JQQ8" s="167"/>
      <c r="JQR8" s="167"/>
      <c r="JQS8" s="167"/>
      <c r="JQT8" s="167"/>
      <c r="JQU8" s="167"/>
      <c r="JQV8" s="167"/>
      <c r="JQW8" s="167"/>
      <c r="JQX8" s="167"/>
      <c r="JQY8" s="167"/>
      <c r="JQZ8" s="167"/>
      <c r="JRA8" s="167"/>
      <c r="JRB8" s="167"/>
      <c r="JRC8" s="167"/>
      <c r="JRD8" s="167"/>
      <c r="JRE8" s="167"/>
      <c r="JRF8" s="167"/>
      <c r="JRG8" s="167"/>
      <c r="JRH8" s="167"/>
      <c r="JRI8" s="167"/>
      <c r="JRJ8" s="167"/>
      <c r="JRK8" s="167"/>
      <c r="JRL8" s="167"/>
      <c r="JRM8" s="167"/>
      <c r="JRN8" s="167"/>
      <c r="JRO8" s="167"/>
      <c r="JRP8" s="167"/>
      <c r="JRQ8" s="167"/>
      <c r="JRR8" s="167"/>
      <c r="JRS8" s="167"/>
      <c r="JRT8" s="167"/>
      <c r="JRU8" s="167"/>
      <c r="JRV8" s="167"/>
      <c r="JRW8" s="167"/>
      <c r="JRX8" s="167"/>
      <c r="JRY8" s="167"/>
      <c r="JRZ8" s="167"/>
      <c r="JSA8" s="167"/>
      <c r="JSB8" s="167"/>
      <c r="JSC8" s="167"/>
      <c r="JSD8" s="167"/>
      <c r="JSE8" s="167"/>
      <c r="JSF8" s="167"/>
      <c r="JSG8" s="167"/>
      <c r="JSH8" s="167"/>
      <c r="JSI8" s="167"/>
      <c r="JSJ8" s="167"/>
      <c r="JSK8" s="167"/>
      <c r="JSL8" s="167"/>
      <c r="JSM8" s="167"/>
      <c r="JSN8" s="167"/>
      <c r="JSO8" s="167"/>
      <c r="JSP8" s="167"/>
      <c r="JSQ8" s="167"/>
      <c r="JSR8" s="167"/>
      <c r="JSS8" s="167"/>
      <c r="JST8" s="167"/>
      <c r="JSU8" s="167"/>
      <c r="JSV8" s="167"/>
      <c r="JSW8" s="167"/>
      <c r="JSX8" s="167"/>
      <c r="JSY8" s="167"/>
      <c r="JSZ8" s="167"/>
      <c r="JTA8" s="167"/>
      <c r="JTB8" s="167"/>
      <c r="JTC8" s="167"/>
      <c r="JTD8" s="167"/>
      <c r="JTE8" s="167"/>
      <c r="JTF8" s="167"/>
      <c r="JTG8" s="167"/>
      <c r="JTH8" s="167"/>
      <c r="JTI8" s="167"/>
      <c r="JTJ8" s="167"/>
      <c r="JTK8" s="167"/>
      <c r="JTL8" s="167"/>
      <c r="JTM8" s="167"/>
      <c r="JTN8" s="167"/>
      <c r="JTO8" s="167"/>
      <c r="JTP8" s="167"/>
      <c r="JTQ8" s="167"/>
      <c r="JTR8" s="167"/>
      <c r="JTS8" s="167"/>
      <c r="JTT8" s="167"/>
      <c r="JTU8" s="167"/>
      <c r="JTV8" s="167"/>
      <c r="JTW8" s="167"/>
      <c r="JTX8" s="167"/>
      <c r="JTY8" s="167"/>
      <c r="JTZ8" s="167"/>
      <c r="JUA8" s="167"/>
      <c r="JUB8" s="167"/>
      <c r="JUC8" s="167"/>
      <c r="JUD8" s="167"/>
      <c r="JUE8" s="167"/>
      <c r="JUF8" s="167"/>
      <c r="JUG8" s="167"/>
      <c r="JUH8" s="167"/>
      <c r="JUI8" s="167"/>
      <c r="JUJ8" s="167"/>
      <c r="JUK8" s="167"/>
      <c r="JUL8" s="167"/>
      <c r="JUM8" s="167"/>
      <c r="JUN8" s="167"/>
      <c r="JUO8" s="167"/>
      <c r="JUP8" s="167"/>
      <c r="JUQ8" s="167"/>
      <c r="JUR8" s="167"/>
      <c r="JUS8" s="167"/>
      <c r="JUT8" s="167"/>
      <c r="JUU8" s="167"/>
      <c r="JUV8" s="167"/>
      <c r="JUW8" s="167"/>
      <c r="JUX8" s="167"/>
      <c r="JUY8" s="167"/>
      <c r="JUZ8" s="167"/>
      <c r="JVA8" s="167"/>
      <c r="JVB8" s="167"/>
      <c r="JVC8" s="167"/>
      <c r="JVD8" s="167"/>
      <c r="JVE8" s="167"/>
      <c r="JVF8" s="167"/>
      <c r="JVG8" s="167"/>
      <c r="JVH8" s="167"/>
      <c r="JVI8" s="167"/>
      <c r="JVJ8" s="167"/>
      <c r="JVK8" s="167"/>
      <c r="JVL8" s="167"/>
      <c r="JVM8" s="167"/>
      <c r="JVN8" s="167"/>
      <c r="JVO8" s="167"/>
      <c r="JVP8" s="167"/>
      <c r="JVQ8" s="167"/>
      <c r="JVR8" s="167"/>
      <c r="JVS8" s="167"/>
      <c r="JVT8" s="167"/>
      <c r="JVU8" s="167"/>
      <c r="JVV8" s="167"/>
      <c r="JVW8" s="167"/>
      <c r="JVX8" s="167"/>
      <c r="JVY8" s="167"/>
      <c r="JVZ8" s="167"/>
      <c r="JWA8" s="167"/>
      <c r="JWB8" s="167"/>
      <c r="JWC8" s="167"/>
      <c r="JWD8" s="167"/>
      <c r="JWE8" s="167"/>
      <c r="JWF8" s="167"/>
      <c r="JWG8" s="167"/>
      <c r="JWH8" s="167"/>
      <c r="JWI8" s="167"/>
      <c r="JWJ8" s="167"/>
      <c r="JWK8" s="167"/>
      <c r="JWL8" s="167"/>
      <c r="JWM8" s="167"/>
      <c r="JWN8" s="167"/>
      <c r="JWO8" s="167"/>
      <c r="JWP8" s="167"/>
      <c r="JWQ8" s="167"/>
      <c r="JWR8" s="167"/>
      <c r="JWS8" s="167"/>
      <c r="JWT8" s="167"/>
      <c r="JWU8" s="167"/>
      <c r="JWV8" s="167"/>
      <c r="JWW8" s="167"/>
      <c r="JWX8" s="167"/>
      <c r="JWY8" s="167"/>
      <c r="JWZ8" s="167"/>
      <c r="JXA8" s="167"/>
      <c r="JXB8" s="167"/>
      <c r="JXC8" s="167"/>
      <c r="JXD8" s="167"/>
      <c r="JXE8" s="167"/>
      <c r="JXF8" s="167"/>
      <c r="JXG8" s="167"/>
      <c r="JXH8" s="167"/>
      <c r="JXI8" s="167"/>
      <c r="JXJ8" s="167"/>
      <c r="JXK8" s="167"/>
      <c r="JXL8" s="167"/>
      <c r="JXM8" s="167"/>
      <c r="JXN8" s="167"/>
      <c r="JXO8" s="167"/>
      <c r="JXP8" s="167"/>
      <c r="JXQ8" s="167"/>
      <c r="JXR8" s="167"/>
      <c r="JXS8" s="167"/>
      <c r="JXT8" s="167"/>
      <c r="JXU8" s="167"/>
      <c r="JXV8" s="167"/>
      <c r="JXW8" s="167"/>
      <c r="JXX8" s="167"/>
      <c r="JXY8" s="167"/>
      <c r="JXZ8" s="167"/>
      <c r="JYA8" s="167"/>
      <c r="JYB8" s="167"/>
      <c r="JYC8" s="167"/>
      <c r="JYD8" s="167"/>
      <c r="JYE8" s="167"/>
      <c r="JYF8" s="167"/>
      <c r="JYG8" s="167"/>
      <c r="JYH8" s="167"/>
      <c r="JYI8" s="167"/>
      <c r="JYJ8" s="167"/>
      <c r="JYK8" s="167"/>
      <c r="JYL8" s="167"/>
      <c r="JYM8" s="167"/>
      <c r="JYN8" s="167"/>
      <c r="JYO8" s="167"/>
      <c r="JYP8" s="167"/>
      <c r="JYQ8" s="167"/>
      <c r="JYR8" s="167"/>
      <c r="JYS8" s="167"/>
      <c r="JYT8" s="167"/>
      <c r="JYU8" s="167"/>
      <c r="JYV8" s="167"/>
      <c r="JYW8" s="167"/>
      <c r="JYX8" s="167"/>
      <c r="JYY8" s="167"/>
      <c r="JYZ8" s="167"/>
      <c r="JZA8" s="167"/>
      <c r="JZB8" s="167"/>
      <c r="JZC8" s="167"/>
      <c r="JZD8" s="167"/>
      <c r="JZE8" s="167"/>
      <c r="JZF8" s="167"/>
      <c r="JZG8" s="167"/>
      <c r="JZH8" s="167"/>
      <c r="JZI8" s="167"/>
      <c r="JZJ8" s="167"/>
      <c r="JZK8" s="167"/>
      <c r="JZL8" s="167"/>
      <c r="JZM8" s="167"/>
      <c r="JZN8" s="167"/>
      <c r="JZO8" s="167"/>
      <c r="JZP8" s="167"/>
      <c r="JZQ8" s="167"/>
      <c r="JZR8" s="167"/>
      <c r="JZS8" s="167"/>
      <c r="JZT8" s="167"/>
      <c r="JZU8" s="167"/>
      <c r="JZV8" s="167"/>
      <c r="JZW8" s="167"/>
      <c r="JZX8" s="167"/>
      <c r="JZY8" s="167"/>
      <c r="JZZ8" s="167"/>
      <c r="KAA8" s="167"/>
      <c r="KAB8" s="167"/>
      <c r="KAC8" s="167"/>
      <c r="KAD8" s="167"/>
      <c r="KAE8" s="167"/>
      <c r="KAF8" s="167"/>
      <c r="KAG8" s="167"/>
      <c r="KAH8" s="167"/>
      <c r="KAI8" s="167"/>
      <c r="KAJ8" s="167"/>
      <c r="KAK8" s="167"/>
      <c r="KAL8" s="167"/>
      <c r="KAM8" s="167"/>
      <c r="KAN8" s="167"/>
      <c r="KAO8" s="167"/>
      <c r="KAP8" s="167"/>
      <c r="KAQ8" s="167"/>
      <c r="KAR8" s="167"/>
      <c r="KAS8" s="167"/>
      <c r="KAT8" s="167"/>
      <c r="KAU8" s="167"/>
      <c r="KAV8" s="167"/>
      <c r="KAW8" s="167"/>
      <c r="KAX8" s="167"/>
      <c r="KAY8" s="167"/>
      <c r="KAZ8" s="167"/>
      <c r="KBA8" s="167"/>
      <c r="KBB8" s="167"/>
      <c r="KBC8" s="167"/>
      <c r="KBD8" s="167"/>
      <c r="KBE8" s="167"/>
      <c r="KBF8" s="167"/>
      <c r="KBG8" s="167"/>
      <c r="KBH8" s="167"/>
      <c r="KBI8" s="167"/>
      <c r="KBJ8" s="167"/>
      <c r="KBK8" s="167"/>
      <c r="KBL8" s="167"/>
      <c r="KBM8" s="167"/>
      <c r="KBN8" s="167"/>
      <c r="KBO8" s="167"/>
      <c r="KBP8" s="167"/>
      <c r="KBQ8" s="167"/>
      <c r="KBR8" s="167"/>
      <c r="KBS8" s="167"/>
      <c r="KBT8" s="167"/>
      <c r="KBU8" s="167"/>
      <c r="KBV8" s="167"/>
      <c r="KBW8" s="167"/>
      <c r="KBX8" s="167"/>
      <c r="KBY8" s="167"/>
      <c r="KBZ8" s="167"/>
      <c r="KCA8" s="167"/>
      <c r="KCB8" s="167"/>
      <c r="KCC8" s="167"/>
      <c r="KCD8" s="167"/>
      <c r="KCE8" s="167"/>
      <c r="KCF8" s="167"/>
      <c r="KCG8" s="167"/>
      <c r="KCH8" s="167"/>
      <c r="KCI8" s="167"/>
      <c r="KCJ8" s="167"/>
      <c r="KCK8" s="167"/>
      <c r="KCL8" s="167"/>
      <c r="KCM8" s="167"/>
      <c r="KCN8" s="167"/>
      <c r="KCO8" s="167"/>
      <c r="KCP8" s="167"/>
      <c r="KCQ8" s="167"/>
      <c r="KCR8" s="167"/>
      <c r="KCS8" s="167"/>
      <c r="KCT8" s="167"/>
      <c r="KCU8" s="167"/>
      <c r="KCV8" s="167"/>
      <c r="KCW8" s="167"/>
      <c r="KCX8" s="167"/>
      <c r="KCY8" s="167"/>
      <c r="KCZ8" s="167"/>
      <c r="KDA8" s="167"/>
      <c r="KDB8" s="167"/>
      <c r="KDC8" s="167"/>
      <c r="KDD8" s="167"/>
      <c r="KDE8" s="167"/>
      <c r="KDF8" s="167"/>
      <c r="KDG8" s="167"/>
      <c r="KDH8" s="167"/>
      <c r="KDI8" s="167"/>
      <c r="KDJ8" s="167"/>
      <c r="KDK8" s="167"/>
      <c r="KDL8" s="167"/>
      <c r="KDM8" s="167"/>
      <c r="KDN8" s="167"/>
      <c r="KDO8" s="167"/>
      <c r="KDP8" s="167"/>
      <c r="KDQ8" s="167"/>
      <c r="KDR8" s="167"/>
      <c r="KDS8" s="167"/>
      <c r="KDT8" s="167"/>
      <c r="KDU8" s="167"/>
      <c r="KDV8" s="167"/>
      <c r="KDW8" s="167"/>
      <c r="KDX8" s="167"/>
      <c r="KDY8" s="167"/>
      <c r="KDZ8" s="167"/>
      <c r="KEA8" s="167"/>
      <c r="KEB8" s="167"/>
      <c r="KEC8" s="167"/>
      <c r="KED8" s="167"/>
      <c r="KEE8" s="167"/>
      <c r="KEF8" s="167"/>
      <c r="KEG8" s="167"/>
      <c r="KEH8" s="167"/>
      <c r="KEI8" s="167"/>
      <c r="KEJ8" s="167"/>
      <c r="KEK8" s="167"/>
      <c r="KEL8" s="167"/>
      <c r="KEM8" s="167"/>
      <c r="KEN8" s="167"/>
      <c r="KEO8" s="167"/>
      <c r="KEP8" s="167"/>
      <c r="KEQ8" s="167"/>
      <c r="KER8" s="167"/>
      <c r="KES8" s="167"/>
      <c r="KET8" s="167"/>
      <c r="KEU8" s="167"/>
      <c r="KEV8" s="167"/>
      <c r="KEW8" s="167"/>
      <c r="KEX8" s="167"/>
      <c r="KEY8" s="167"/>
      <c r="KEZ8" s="167"/>
      <c r="KFA8" s="167"/>
      <c r="KFB8" s="167"/>
      <c r="KFC8" s="167"/>
      <c r="KFD8" s="167"/>
      <c r="KFE8" s="167"/>
      <c r="KFF8" s="167"/>
      <c r="KFG8" s="167"/>
      <c r="KFH8" s="167"/>
      <c r="KFI8" s="167"/>
      <c r="KFJ8" s="167"/>
      <c r="KFK8" s="167"/>
      <c r="KFL8" s="167"/>
      <c r="KFM8" s="167"/>
      <c r="KFN8" s="167"/>
      <c r="KFO8" s="167"/>
      <c r="KFP8" s="167"/>
      <c r="KFQ8" s="167"/>
      <c r="KFR8" s="167"/>
      <c r="KFS8" s="167"/>
      <c r="KFT8" s="167"/>
      <c r="KFU8" s="167"/>
      <c r="KFV8" s="167"/>
      <c r="KFW8" s="167"/>
      <c r="KFX8" s="167"/>
      <c r="KFY8" s="167"/>
      <c r="KFZ8" s="167"/>
      <c r="KGA8" s="167"/>
      <c r="KGB8" s="167"/>
      <c r="KGC8" s="167"/>
      <c r="KGD8" s="167"/>
      <c r="KGE8" s="167"/>
      <c r="KGF8" s="167"/>
      <c r="KGG8" s="167"/>
      <c r="KGH8" s="167"/>
      <c r="KGI8" s="167"/>
      <c r="KGJ8" s="167"/>
      <c r="KGK8" s="167"/>
      <c r="KGL8" s="167"/>
      <c r="KGM8" s="167"/>
      <c r="KGN8" s="167"/>
      <c r="KGO8" s="167"/>
      <c r="KGP8" s="167"/>
      <c r="KGQ8" s="167"/>
      <c r="KGR8" s="167"/>
      <c r="KGS8" s="167"/>
      <c r="KGT8" s="167"/>
      <c r="KGU8" s="167"/>
      <c r="KGV8" s="167"/>
      <c r="KGW8" s="167"/>
      <c r="KGX8" s="167"/>
      <c r="KGY8" s="167"/>
      <c r="KGZ8" s="167"/>
      <c r="KHA8" s="167"/>
      <c r="KHB8" s="167"/>
      <c r="KHC8" s="167"/>
      <c r="KHD8" s="167"/>
      <c r="KHE8" s="167"/>
      <c r="KHF8" s="167"/>
      <c r="KHG8" s="167"/>
      <c r="KHH8" s="167"/>
      <c r="KHI8" s="167"/>
      <c r="KHJ8" s="167"/>
      <c r="KHK8" s="167"/>
      <c r="KHL8" s="167"/>
      <c r="KHM8" s="167"/>
      <c r="KHN8" s="167"/>
      <c r="KHO8" s="167"/>
      <c r="KHP8" s="167"/>
      <c r="KHQ8" s="167"/>
      <c r="KHR8" s="167"/>
      <c r="KHS8" s="167"/>
      <c r="KHT8" s="167"/>
      <c r="KHU8" s="167"/>
      <c r="KHV8" s="167"/>
      <c r="KHW8" s="167"/>
      <c r="KHX8" s="167"/>
      <c r="KHY8" s="167"/>
      <c r="KHZ8" s="167"/>
      <c r="KIA8" s="167"/>
      <c r="KIB8" s="167"/>
      <c r="KIC8" s="167"/>
      <c r="KID8" s="167"/>
      <c r="KIE8" s="167"/>
      <c r="KIF8" s="167"/>
      <c r="KIG8" s="167"/>
      <c r="KIH8" s="167"/>
      <c r="KII8" s="167"/>
      <c r="KIJ8" s="167"/>
      <c r="KIK8" s="167"/>
      <c r="KIL8" s="167"/>
      <c r="KIM8" s="167"/>
      <c r="KIN8" s="167"/>
      <c r="KIO8" s="167"/>
      <c r="KIP8" s="167"/>
      <c r="KIQ8" s="167"/>
      <c r="KIR8" s="167"/>
      <c r="KIS8" s="167"/>
      <c r="KIT8" s="167"/>
      <c r="KIU8" s="167"/>
      <c r="KIV8" s="167"/>
      <c r="KIW8" s="167"/>
      <c r="KIX8" s="167"/>
      <c r="KIY8" s="167"/>
      <c r="KIZ8" s="167"/>
      <c r="KJA8" s="167"/>
      <c r="KJB8" s="167"/>
      <c r="KJC8" s="167"/>
      <c r="KJD8" s="167"/>
      <c r="KJE8" s="167"/>
      <c r="KJF8" s="167"/>
      <c r="KJG8" s="167"/>
      <c r="KJH8" s="167"/>
      <c r="KJI8" s="167"/>
      <c r="KJJ8" s="167"/>
      <c r="KJK8" s="167"/>
      <c r="KJL8" s="167"/>
      <c r="KJM8" s="167"/>
      <c r="KJN8" s="167"/>
      <c r="KJO8" s="167"/>
      <c r="KJP8" s="167"/>
      <c r="KJQ8" s="167"/>
      <c r="KJR8" s="167"/>
      <c r="KJS8" s="167"/>
      <c r="KJT8" s="167"/>
      <c r="KJU8" s="167"/>
      <c r="KJV8" s="167"/>
      <c r="KJW8" s="167"/>
      <c r="KJX8" s="167"/>
      <c r="KJY8" s="167"/>
      <c r="KJZ8" s="167"/>
      <c r="KKA8" s="167"/>
      <c r="KKB8" s="167"/>
      <c r="KKC8" s="167"/>
      <c r="KKD8" s="167"/>
      <c r="KKE8" s="167"/>
      <c r="KKF8" s="167"/>
      <c r="KKG8" s="167"/>
      <c r="KKH8" s="167"/>
      <c r="KKI8" s="167"/>
      <c r="KKJ8" s="167"/>
      <c r="KKK8" s="167"/>
      <c r="KKL8" s="167"/>
      <c r="KKM8" s="167"/>
      <c r="KKN8" s="167"/>
      <c r="KKO8" s="167"/>
      <c r="KKP8" s="167"/>
      <c r="KKQ8" s="167"/>
      <c r="KKR8" s="167"/>
      <c r="KKS8" s="167"/>
      <c r="KKT8" s="167"/>
      <c r="KKU8" s="167"/>
      <c r="KKV8" s="167"/>
      <c r="KKW8" s="167"/>
      <c r="KKX8" s="167"/>
      <c r="KKY8" s="167"/>
      <c r="KKZ8" s="167"/>
      <c r="KLA8" s="167"/>
      <c r="KLB8" s="167"/>
      <c r="KLC8" s="167"/>
      <c r="KLD8" s="167"/>
      <c r="KLE8" s="167"/>
      <c r="KLF8" s="167"/>
      <c r="KLG8" s="167"/>
      <c r="KLH8" s="167"/>
      <c r="KLI8" s="167"/>
      <c r="KLJ8" s="167"/>
      <c r="KLK8" s="167"/>
      <c r="KLL8" s="167"/>
      <c r="KLM8" s="167"/>
      <c r="KLN8" s="167"/>
      <c r="KLO8" s="167"/>
      <c r="KLP8" s="167"/>
      <c r="KLQ8" s="167"/>
      <c r="KLR8" s="167"/>
      <c r="KLS8" s="167"/>
      <c r="KLT8" s="167"/>
      <c r="KLU8" s="167"/>
      <c r="KLV8" s="167"/>
      <c r="KLW8" s="167"/>
      <c r="KLX8" s="167"/>
      <c r="KLY8" s="167"/>
      <c r="KLZ8" s="167"/>
      <c r="KMA8" s="167"/>
      <c r="KMB8" s="167"/>
      <c r="KMC8" s="167"/>
      <c r="KMD8" s="167"/>
      <c r="KME8" s="167"/>
      <c r="KMF8" s="167"/>
      <c r="KMG8" s="167"/>
      <c r="KMH8" s="167"/>
      <c r="KMI8" s="167"/>
      <c r="KMJ8" s="167"/>
      <c r="KMK8" s="167"/>
      <c r="KML8" s="167"/>
      <c r="KMM8" s="167"/>
      <c r="KMN8" s="167"/>
      <c r="KMO8" s="167"/>
      <c r="KMP8" s="167"/>
      <c r="KMQ8" s="167"/>
      <c r="KMR8" s="167"/>
      <c r="KMS8" s="167"/>
      <c r="KMT8" s="167"/>
      <c r="KMU8" s="167"/>
      <c r="KMV8" s="167"/>
      <c r="KMW8" s="167"/>
      <c r="KMX8" s="167"/>
      <c r="KMY8" s="167"/>
      <c r="KMZ8" s="167"/>
      <c r="KNA8" s="167"/>
      <c r="KNB8" s="167"/>
      <c r="KNC8" s="167"/>
      <c r="KND8" s="167"/>
      <c r="KNE8" s="167"/>
      <c r="KNF8" s="167"/>
      <c r="KNG8" s="167"/>
      <c r="KNH8" s="167"/>
      <c r="KNI8" s="167"/>
      <c r="KNJ8" s="167"/>
      <c r="KNK8" s="167"/>
      <c r="KNL8" s="167"/>
      <c r="KNM8" s="167"/>
      <c r="KNN8" s="167"/>
      <c r="KNO8" s="167"/>
      <c r="KNP8" s="167"/>
      <c r="KNQ8" s="167"/>
      <c r="KNR8" s="167"/>
      <c r="KNS8" s="167"/>
      <c r="KNT8" s="167"/>
      <c r="KNU8" s="167"/>
      <c r="KNV8" s="167"/>
      <c r="KNW8" s="167"/>
      <c r="KNX8" s="167"/>
      <c r="KNY8" s="167"/>
      <c r="KNZ8" s="167"/>
      <c r="KOA8" s="167"/>
      <c r="KOB8" s="167"/>
      <c r="KOC8" s="167"/>
      <c r="KOD8" s="167"/>
      <c r="KOE8" s="167"/>
      <c r="KOF8" s="167"/>
      <c r="KOG8" s="167"/>
      <c r="KOH8" s="167"/>
      <c r="KOI8" s="167"/>
      <c r="KOJ8" s="167"/>
      <c r="KOK8" s="167"/>
      <c r="KOL8" s="167"/>
      <c r="KOM8" s="167"/>
      <c r="KON8" s="167"/>
      <c r="KOO8" s="167"/>
      <c r="KOP8" s="167"/>
      <c r="KOQ8" s="167"/>
      <c r="KOR8" s="167"/>
      <c r="KOS8" s="167"/>
      <c r="KOT8" s="167"/>
      <c r="KOU8" s="167"/>
      <c r="KOV8" s="167"/>
      <c r="KOW8" s="167"/>
      <c r="KOX8" s="167"/>
      <c r="KOY8" s="167"/>
      <c r="KOZ8" s="167"/>
      <c r="KPA8" s="167"/>
      <c r="KPB8" s="167"/>
      <c r="KPC8" s="167"/>
      <c r="KPD8" s="167"/>
      <c r="KPE8" s="167"/>
      <c r="KPF8" s="167"/>
      <c r="KPG8" s="167"/>
      <c r="KPH8" s="167"/>
      <c r="KPI8" s="167"/>
      <c r="KPJ8" s="167"/>
      <c r="KPK8" s="167"/>
      <c r="KPL8" s="167"/>
      <c r="KPM8" s="167"/>
      <c r="KPN8" s="167"/>
      <c r="KPO8" s="167"/>
      <c r="KPP8" s="167"/>
      <c r="KPQ8" s="167"/>
      <c r="KPR8" s="167"/>
      <c r="KPS8" s="167"/>
      <c r="KPT8" s="167"/>
      <c r="KPU8" s="167"/>
      <c r="KPV8" s="167"/>
      <c r="KPW8" s="167"/>
      <c r="KPX8" s="167"/>
      <c r="KPY8" s="167"/>
      <c r="KPZ8" s="167"/>
      <c r="KQA8" s="167"/>
      <c r="KQB8" s="167"/>
      <c r="KQC8" s="167"/>
      <c r="KQD8" s="167"/>
      <c r="KQE8" s="167"/>
      <c r="KQF8" s="167"/>
      <c r="KQG8" s="167"/>
      <c r="KQH8" s="167"/>
      <c r="KQI8" s="167"/>
      <c r="KQJ8" s="167"/>
      <c r="KQK8" s="167"/>
      <c r="KQL8" s="167"/>
      <c r="KQM8" s="167"/>
      <c r="KQN8" s="167"/>
      <c r="KQO8" s="167"/>
      <c r="KQP8" s="167"/>
      <c r="KQQ8" s="167"/>
      <c r="KQR8" s="167"/>
      <c r="KQS8" s="167"/>
      <c r="KQT8" s="167"/>
      <c r="KQU8" s="167"/>
      <c r="KQV8" s="167"/>
      <c r="KQW8" s="167"/>
      <c r="KQX8" s="167"/>
      <c r="KQY8" s="167"/>
      <c r="KQZ8" s="167"/>
      <c r="KRA8" s="167"/>
      <c r="KRB8" s="167"/>
      <c r="KRC8" s="167"/>
      <c r="KRD8" s="167"/>
      <c r="KRE8" s="167"/>
      <c r="KRF8" s="167"/>
      <c r="KRG8" s="167"/>
      <c r="KRH8" s="167"/>
      <c r="KRI8" s="167"/>
      <c r="KRJ8" s="167"/>
      <c r="KRK8" s="167"/>
      <c r="KRL8" s="167"/>
      <c r="KRM8" s="167"/>
      <c r="KRN8" s="167"/>
      <c r="KRO8" s="167"/>
      <c r="KRP8" s="167"/>
      <c r="KRQ8" s="167"/>
      <c r="KRR8" s="167"/>
      <c r="KRS8" s="167"/>
      <c r="KRT8" s="167"/>
      <c r="KRU8" s="167"/>
      <c r="KRV8" s="167"/>
      <c r="KRW8" s="167"/>
      <c r="KRX8" s="167"/>
      <c r="KRY8" s="167"/>
      <c r="KRZ8" s="167"/>
      <c r="KSA8" s="167"/>
      <c r="KSB8" s="167"/>
      <c r="KSC8" s="167"/>
      <c r="KSD8" s="167"/>
      <c r="KSE8" s="167"/>
      <c r="KSF8" s="167"/>
      <c r="KSG8" s="167"/>
      <c r="KSH8" s="167"/>
      <c r="KSI8" s="167"/>
      <c r="KSJ8" s="167"/>
      <c r="KSK8" s="167"/>
      <c r="KSL8" s="167"/>
      <c r="KSM8" s="167"/>
      <c r="KSN8" s="167"/>
      <c r="KSO8" s="167"/>
      <c r="KSP8" s="167"/>
      <c r="KSQ8" s="167"/>
      <c r="KSR8" s="167"/>
      <c r="KSS8" s="167"/>
      <c r="KST8" s="167"/>
      <c r="KSU8" s="167"/>
      <c r="KSV8" s="167"/>
      <c r="KSW8" s="167"/>
      <c r="KSX8" s="167"/>
      <c r="KSY8" s="167"/>
      <c r="KSZ8" s="167"/>
      <c r="KTA8" s="167"/>
      <c r="KTB8" s="167"/>
      <c r="KTC8" s="167"/>
      <c r="KTD8" s="167"/>
      <c r="KTE8" s="167"/>
      <c r="KTF8" s="167"/>
      <c r="KTG8" s="167"/>
      <c r="KTH8" s="167"/>
      <c r="KTI8" s="167"/>
      <c r="KTJ8" s="167"/>
      <c r="KTK8" s="167"/>
      <c r="KTL8" s="167"/>
      <c r="KTM8" s="167"/>
      <c r="KTN8" s="167"/>
      <c r="KTO8" s="167"/>
      <c r="KTP8" s="167"/>
      <c r="KTQ8" s="167"/>
      <c r="KTR8" s="167"/>
      <c r="KTS8" s="167"/>
      <c r="KTT8" s="167"/>
      <c r="KTU8" s="167"/>
      <c r="KTV8" s="167"/>
      <c r="KTW8" s="167"/>
      <c r="KTX8" s="167"/>
      <c r="KTY8" s="167"/>
      <c r="KTZ8" s="167"/>
      <c r="KUA8" s="167"/>
      <c r="KUB8" s="167"/>
      <c r="KUC8" s="167"/>
      <c r="KUD8" s="167"/>
      <c r="KUE8" s="167"/>
      <c r="KUF8" s="167"/>
      <c r="KUG8" s="167"/>
      <c r="KUH8" s="167"/>
      <c r="KUI8" s="167"/>
      <c r="KUJ8" s="167"/>
      <c r="KUK8" s="167"/>
      <c r="KUL8" s="167"/>
      <c r="KUM8" s="167"/>
      <c r="KUN8" s="167"/>
      <c r="KUO8" s="167"/>
      <c r="KUP8" s="167"/>
      <c r="KUQ8" s="167"/>
      <c r="KUR8" s="167"/>
      <c r="KUS8" s="167"/>
      <c r="KUT8" s="167"/>
      <c r="KUU8" s="167"/>
      <c r="KUV8" s="167"/>
      <c r="KUW8" s="167"/>
      <c r="KUX8" s="167"/>
      <c r="KUY8" s="167"/>
      <c r="KUZ8" s="167"/>
      <c r="KVA8" s="167"/>
      <c r="KVB8" s="167"/>
      <c r="KVC8" s="167"/>
      <c r="KVD8" s="167"/>
      <c r="KVE8" s="167"/>
      <c r="KVF8" s="167"/>
      <c r="KVG8" s="167"/>
      <c r="KVH8" s="167"/>
      <c r="KVI8" s="167"/>
      <c r="KVJ8" s="167"/>
      <c r="KVK8" s="167"/>
      <c r="KVL8" s="167"/>
      <c r="KVM8" s="167"/>
      <c r="KVN8" s="167"/>
      <c r="KVO8" s="167"/>
      <c r="KVP8" s="167"/>
      <c r="KVQ8" s="167"/>
      <c r="KVR8" s="167"/>
      <c r="KVS8" s="167"/>
      <c r="KVT8" s="167"/>
      <c r="KVU8" s="167"/>
      <c r="KVV8" s="167"/>
      <c r="KVW8" s="167"/>
      <c r="KVX8" s="167"/>
      <c r="KVY8" s="167"/>
      <c r="KVZ8" s="167"/>
      <c r="KWA8" s="167"/>
      <c r="KWB8" s="167"/>
      <c r="KWC8" s="167"/>
      <c r="KWD8" s="167"/>
      <c r="KWE8" s="167"/>
      <c r="KWF8" s="167"/>
      <c r="KWG8" s="167"/>
      <c r="KWH8" s="167"/>
      <c r="KWI8" s="167"/>
      <c r="KWJ8" s="167"/>
      <c r="KWK8" s="167"/>
      <c r="KWL8" s="167"/>
      <c r="KWM8" s="167"/>
      <c r="KWN8" s="167"/>
      <c r="KWO8" s="167"/>
      <c r="KWP8" s="167"/>
      <c r="KWQ8" s="167"/>
      <c r="KWR8" s="167"/>
      <c r="KWS8" s="167"/>
      <c r="KWT8" s="167"/>
      <c r="KWU8" s="167"/>
      <c r="KWV8" s="167"/>
      <c r="KWW8" s="167"/>
      <c r="KWX8" s="167"/>
      <c r="KWY8" s="167"/>
      <c r="KWZ8" s="167"/>
      <c r="KXA8" s="167"/>
      <c r="KXB8" s="167"/>
      <c r="KXC8" s="167"/>
      <c r="KXD8" s="167"/>
      <c r="KXE8" s="167"/>
      <c r="KXF8" s="167"/>
      <c r="KXG8" s="167"/>
      <c r="KXH8" s="167"/>
      <c r="KXI8" s="167"/>
      <c r="KXJ8" s="167"/>
      <c r="KXK8" s="167"/>
      <c r="KXL8" s="167"/>
      <c r="KXM8" s="167"/>
      <c r="KXN8" s="167"/>
      <c r="KXO8" s="167"/>
      <c r="KXP8" s="167"/>
      <c r="KXQ8" s="167"/>
      <c r="KXR8" s="167"/>
      <c r="KXS8" s="167"/>
      <c r="KXT8" s="167"/>
      <c r="KXU8" s="167"/>
      <c r="KXV8" s="167"/>
      <c r="KXW8" s="167"/>
      <c r="KXX8" s="167"/>
      <c r="KXY8" s="167"/>
      <c r="KXZ8" s="167"/>
      <c r="KYA8" s="167"/>
      <c r="KYB8" s="167"/>
      <c r="KYC8" s="167"/>
      <c r="KYD8" s="167"/>
      <c r="KYE8" s="167"/>
      <c r="KYF8" s="167"/>
      <c r="KYG8" s="167"/>
      <c r="KYH8" s="167"/>
      <c r="KYI8" s="167"/>
      <c r="KYJ8" s="167"/>
      <c r="KYK8" s="167"/>
      <c r="KYL8" s="167"/>
      <c r="KYM8" s="167"/>
      <c r="KYN8" s="167"/>
      <c r="KYO8" s="167"/>
      <c r="KYP8" s="167"/>
      <c r="KYQ8" s="167"/>
      <c r="KYR8" s="167"/>
      <c r="KYS8" s="167"/>
      <c r="KYT8" s="167"/>
      <c r="KYU8" s="167"/>
      <c r="KYV8" s="167"/>
      <c r="KYW8" s="167"/>
      <c r="KYX8" s="167"/>
      <c r="KYY8" s="167"/>
      <c r="KYZ8" s="167"/>
      <c r="KZA8" s="167"/>
      <c r="KZB8" s="167"/>
      <c r="KZC8" s="167"/>
      <c r="KZD8" s="167"/>
      <c r="KZE8" s="167"/>
      <c r="KZF8" s="167"/>
      <c r="KZG8" s="167"/>
      <c r="KZH8" s="167"/>
      <c r="KZI8" s="167"/>
      <c r="KZJ8" s="167"/>
      <c r="KZK8" s="167"/>
      <c r="KZL8" s="167"/>
      <c r="KZM8" s="167"/>
      <c r="KZN8" s="167"/>
      <c r="KZO8" s="167"/>
      <c r="KZP8" s="167"/>
      <c r="KZQ8" s="167"/>
      <c r="KZR8" s="167"/>
      <c r="KZS8" s="167"/>
      <c r="KZT8" s="167"/>
      <c r="KZU8" s="167"/>
      <c r="KZV8" s="167"/>
      <c r="KZW8" s="167"/>
      <c r="KZX8" s="167"/>
      <c r="KZY8" s="167"/>
      <c r="KZZ8" s="167"/>
      <c r="LAA8" s="167"/>
      <c r="LAB8" s="167"/>
      <c r="LAC8" s="167"/>
      <c r="LAD8" s="167"/>
      <c r="LAE8" s="167"/>
      <c r="LAF8" s="167"/>
      <c r="LAG8" s="167"/>
      <c r="LAH8" s="167"/>
      <c r="LAI8" s="167"/>
      <c r="LAJ8" s="167"/>
      <c r="LAK8" s="167"/>
      <c r="LAL8" s="167"/>
      <c r="LAM8" s="167"/>
      <c r="LAN8" s="167"/>
      <c r="LAO8" s="167"/>
      <c r="LAP8" s="167"/>
      <c r="LAQ8" s="167"/>
      <c r="LAR8" s="167"/>
      <c r="LAS8" s="167"/>
      <c r="LAT8" s="167"/>
      <c r="LAU8" s="167"/>
      <c r="LAV8" s="167"/>
      <c r="LAW8" s="167"/>
      <c r="LAX8" s="167"/>
      <c r="LAY8" s="167"/>
      <c r="LAZ8" s="167"/>
      <c r="LBA8" s="167"/>
      <c r="LBB8" s="167"/>
      <c r="LBC8" s="167"/>
      <c r="LBD8" s="167"/>
      <c r="LBE8" s="167"/>
      <c r="LBF8" s="167"/>
      <c r="LBG8" s="167"/>
      <c r="LBH8" s="167"/>
      <c r="LBI8" s="167"/>
      <c r="LBJ8" s="167"/>
      <c r="LBK8" s="167"/>
      <c r="LBL8" s="167"/>
      <c r="LBM8" s="167"/>
      <c r="LBN8" s="167"/>
      <c r="LBO8" s="167"/>
      <c r="LBP8" s="167"/>
      <c r="LBQ8" s="167"/>
      <c r="LBR8" s="167"/>
      <c r="LBS8" s="167"/>
      <c r="LBT8" s="167"/>
      <c r="LBU8" s="167"/>
      <c r="LBV8" s="167"/>
      <c r="LBW8" s="167"/>
      <c r="LBX8" s="167"/>
      <c r="LBY8" s="167"/>
      <c r="LBZ8" s="167"/>
      <c r="LCA8" s="167"/>
      <c r="LCB8" s="167"/>
      <c r="LCC8" s="167"/>
      <c r="LCD8" s="167"/>
      <c r="LCE8" s="167"/>
      <c r="LCF8" s="167"/>
      <c r="LCG8" s="167"/>
      <c r="LCH8" s="167"/>
      <c r="LCI8" s="167"/>
      <c r="LCJ8" s="167"/>
      <c r="LCK8" s="167"/>
      <c r="LCL8" s="167"/>
      <c r="LCM8" s="167"/>
      <c r="LCN8" s="167"/>
      <c r="LCO8" s="167"/>
      <c r="LCP8" s="167"/>
      <c r="LCQ8" s="167"/>
      <c r="LCR8" s="167"/>
      <c r="LCS8" s="167"/>
      <c r="LCT8" s="167"/>
      <c r="LCU8" s="167"/>
      <c r="LCV8" s="167"/>
      <c r="LCW8" s="167"/>
      <c r="LCX8" s="167"/>
      <c r="LCY8" s="167"/>
      <c r="LCZ8" s="167"/>
      <c r="LDA8" s="167"/>
      <c r="LDB8" s="167"/>
      <c r="LDC8" s="167"/>
      <c r="LDD8" s="167"/>
      <c r="LDE8" s="167"/>
      <c r="LDF8" s="167"/>
      <c r="LDG8" s="167"/>
      <c r="LDH8" s="167"/>
      <c r="LDI8" s="167"/>
      <c r="LDJ8" s="167"/>
      <c r="LDK8" s="167"/>
      <c r="LDL8" s="167"/>
      <c r="LDM8" s="167"/>
      <c r="LDN8" s="167"/>
      <c r="LDO8" s="167"/>
      <c r="LDP8" s="167"/>
      <c r="LDQ8" s="167"/>
      <c r="LDR8" s="167"/>
      <c r="LDS8" s="167"/>
      <c r="LDT8" s="167"/>
      <c r="LDU8" s="167"/>
      <c r="LDV8" s="167"/>
      <c r="LDW8" s="167"/>
      <c r="LDX8" s="167"/>
      <c r="LDY8" s="167"/>
      <c r="LDZ8" s="167"/>
      <c r="LEA8" s="167"/>
      <c r="LEB8" s="167"/>
      <c r="LEC8" s="167"/>
      <c r="LED8" s="167"/>
      <c r="LEE8" s="167"/>
      <c r="LEF8" s="167"/>
      <c r="LEG8" s="167"/>
      <c r="LEH8" s="167"/>
      <c r="LEI8" s="167"/>
      <c r="LEJ8" s="167"/>
      <c r="LEK8" s="167"/>
      <c r="LEL8" s="167"/>
      <c r="LEM8" s="167"/>
      <c r="LEN8" s="167"/>
      <c r="LEO8" s="167"/>
      <c r="LEP8" s="167"/>
      <c r="LEQ8" s="167"/>
      <c r="LER8" s="167"/>
      <c r="LES8" s="167"/>
      <c r="LET8" s="167"/>
      <c r="LEU8" s="167"/>
      <c r="LEV8" s="167"/>
      <c r="LEW8" s="167"/>
      <c r="LEX8" s="167"/>
      <c r="LEY8" s="167"/>
      <c r="LEZ8" s="167"/>
      <c r="LFA8" s="167"/>
      <c r="LFB8" s="167"/>
      <c r="LFC8" s="167"/>
      <c r="LFD8" s="167"/>
      <c r="LFE8" s="167"/>
      <c r="LFF8" s="167"/>
      <c r="LFG8" s="167"/>
      <c r="LFH8" s="167"/>
      <c r="LFI8" s="167"/>
      <c r="LFJ8" s="167"/>
      <c r="LFK8" s="167"/>
      <c r="LFL8" s="167"/>
      <c r="LFM8" s="167"/>
      <c r="LFN8" s="167"/>
      <c r="LFO8" s="167"/>
      <c r="LFP8" s="167"/>
      <c r="LFQ8" s="167"/>
      <c r="LFR8" s="167"/>
      <c r="LFS8" s="167"/>
      <c r="LFT8" s="167"/>
      <c r="LFU8" s="167"/>
      <c r="LFV8" s="167"/>
      <c r="LFW8" s="167"/>
      <c r="LFX8" s="167"/>
      <c r="LFY8" s="167"/>
      <c r="LFZ8" s="167"/>
      <c r="LGA8" s="167"/>
      <c r="LGB8" s="167"/>
      <c r="LGC8" s="167"/>
      <c r="LGD8" s="167"/>
      <c r="LGE8" s="167"/>
      <c r="LGF8" s="167"/>
      <c r="LGG8" s="167"/>
      <c r="LGH8" s="167"/>
      <c r="LGI8" s="167"/>
      <c r="LGJ8" s="167"/>
      <c r="LGK8" s="167"/>
      <c r="LGL8" s="167"/>
      <c r="LGM8" s="167"/>
      <c r="LGN8" s="167"/>
      <c r="LGO8" s="167"/>
      <c r="LGP8" s="167"/>
      <c r="LGQ8" s="167"/>
      <c r="LGR8" s="167"/>
      <c r="LGS8" s="167"/>
      <c r="LGT8" s="167"/>
      <c r="LGU8" s="167"/>
      <c r="LGV8" s="167"/>
      <c r="LGW8" s="167"/>
      <c r="LGX8" s="167"/>
      <c r="LGY8" s="167"/>
      <c r="LGZ8" s="167"/>
      <c r="LHA8" s="167"/>
      <c r="LHB8" s="167"/>
      <c r="LHC8" s="167"/>
      <c r="LHD8" s="167"/>
      <c r="LHE8" s="167"/>
      <c r="LHF8" s="167"/>
      <c r="LHG8" s="167"/>
      <c r="LHH8" s="167"/>
      <c r="LHI8" s="167"/>
      <c r="LHJ8" s="167"/>
      <c r="LHK8" s="167"/>
      <c r="LHL8" s="167"/>
      <c r="LHM8" s="167"/>
      <c r="LHN8" s="167"/>
      <c r="LHO8" s="167"/>
      <c r="LHP8" s="167"/>
      <c r="LHQ8" s="167"/>
      <c r="LHR8" s="167"/>
      <c r="LHS8" s="167"/>
      <c r="LHT8" s="167"/>
      <c r="LHU8" s="167"/>
      <c r="LHV8" s="167"/>
      <c r="LHW8" s="167"/>
      <c r="LHX8" s="167"/>
      <c r="LHY8" s="167"/>
      <c r="LHZ8" s="167"/>
      <c r="LIA8" s="167"/>
      <c r="LIB8" s="167"/>
      <c r="LIC8" s="167"/>
      <c r="LID8" s="167"/>
      <c r="LIE8" s="167"/>
      <c r="LIF8" s="167"/>
      <c r="LIG8" s="167"/>
      <c r="LIH8" s="167"/>
      <c r="LII8" s="167"/>
      <c r="LIJ8" s="167"/>
      <c r="LIK8" s="167"/>
      <c r="LIL8" s="167"/>
      <c r="LIM8" s="167"/>
      <c r="LIN8" s="167"/>
      <c r="LIO8" s="167"/>
      <c r="LIP8" s="167"/>
      <c r="LIQ8" s="167"/>
      <c r="LIR8" s="167"/>
      <c r="LIS8" s="167"/>
      <c r="LIT8" s="167"/>
      <c r="LIU8" s="167"/>
      <c r="LIV8" s="167"/>
      <c r="LIW8" s="167"/>
      <c r="LIX8" s="167"/>
      <c r="LIY8" s="167"/>
      <c r="LIZ8" s="167"/>
      <c r="LJA8" s="167"/>
      <c r="LJB8" s="167"/>
      <c r="LJC8" s="167"/>
      <c r="LJD8" s="167"/>
      <c r="LJE8" s="167"/>
      <c r="LJF8" s="167"/>
      <c r="LJG8" s="167"/>
      <c r="LJH8" s="167"/>
      <c r="LJI8" s="167"/>
      <c r="LJJ8" s="167"/>
      <c r="LJK8" s="167"/>
      <c r="LJL8" s="167"/>
      <c r="LJM8" s="167"/>
      <c r="LJN8" s="167"/>
      <c r="LJO8" s="167"/>
      <c r="LJP8" s="167"/>
      <c r="LJQ8" s="167"/>
      <c r="LJR8" s="167"/>
      <c r="LJS8" s="167"/>
      <c r="LJT8" s="167"/>
      <c r="LJU8" s="167"/>
      <c r="LJV8" s="167"/>
      <c r="LJW8" s="167"/>
      <c r="LJX8" s="167"/>
      <c r="LJY8" s="167"/>
      <c r="LJZ8" s="167"/>
      <c r="LKA8" s="167"/>
      <c r="LKB8" s="167"/>
      <c r="LKC8" s="167"/>
      <c r="LKD8" s="167"/>
      <c r="LKE8" s="167"/>
      <c r="LKF8" s="167"/>
      <c r="LKG8" s="167"/>
      <c r="LKH8" s="167"/>
      <c r="LKI8" s="167"/>
      <c r="LKJ8" s="167"/>
      <c r="LKK8" s="167"/>
      <c r="LKL8" s="167"/>
      <c r="LKM8" s="167"/>
      <c r="LKN8" s="167"/>
      <c r="LKO8" s="167"/>
      <c r="LKP8" s="167"/>
      <c r="LKQ8" s="167"/>
      <c r="LKR8" s="167"/>
      <c r="LKS8" s="167"/>
      <c r="LKT8" s="167"/>
      <c r="LKU8" s="167"/>
      <c r="LKV8" s="167"/>
      <c r="LKW8" s="167"/>
      <c r="LKX8" s="167"/>
      <c r="LKY8" s="167"/>
      <c r="LKZ8" s="167"/>
      <c r="LLA8" s="167"/>
      <c r="LLB8" s="167"/>
      <c r="LLC8" s="167"/>
      <c r="LLD8" s="167"/>
      <c r="LLE8" s="167"/>
      <c r="LLF8" s="167"/>
      <c r="LLG8" s="167"/>
      <c r="LLH8" s="167"/>
      <c r="LLI8" s="167"/>
      <c r="LLJ8" s="167"/>
      <c r="LLK8" s="167"/>
      <c r="LLL8" s="167"/>
      <c r="LLM8" s="167"/>
      <c r="LLN8" s="167"/>
      <c r="LLO8" s="167"/>
      <c r="LLP8" s="167"/>
      <c r="LLQ8" s="167"/>
      <c r="LLR8" s="167"/>
      <c r="LLS8" s="167"/>
      <c r="LLT8" s="167"/>
      <c r="LLU8" s="167"/>
      <c r="LLV8" s="167"/>
      <c r="LLW8" s="167"/>
      <c r="LLX8" s="167"/>
      <c r="LLY8" s="167"/>
      <c r="LLZ8" s="167"/>
      <c r="LMA8" s="167"/>
      <c r="LMB8" s="167"/>
      <c r="LMC8" s="167"/>
      <c r="LMD8" s="167"/>
      <c r="LME8" s="167"/>
      <c r="LMF8" s="167"/>
      <c r="LMG8" s="167"/>
      <c r="LMH8" s="167"/>
      <c r="LMI8" s="167"/>
      <c r="LMJ8" s="167"/>
      <c r="LMK8" s="167"/>
      <c r="LML8" s="167"/>
      <c r="LMM8" s="167"/>
      <c r="LMN8" s="167"/>
      <c r="LMO8" s="167"/>
      <c r="LMP8" s="167"/>
      <c r="LMQ8" s="167"/>
      <c r="LMR8" s="167"/>
      <c r="LMS8" s="167"/>
      <c r="LMT8" s="167"/>
      <c r="LMU8" s="167"/>
      <c r="LMV8" s="167"/>
      <c r="LMW8" s="167"/>
      <c r="LMX8" s="167"/>
      <c r="LMY8" s="167"/>
      <c r="LMZ8" s="167"/>
      <c r="LNA8" s="167"/>
      <c r="LNB8" s="167"/>
      <c r="LNC8" s="167"/>
      <c r="LND8" s="167"/>
      <c r="LNE8" s="167"/>
      <c r="LNF8" s="167"/>
      <c r="LNG8" s="167"/>
      <c r="LNH8" s="167"/>
      <c r="LNI8" s="167"/>
      <c r="LNJ8" s="167"/>
      <c r="LNK8" s="167"/>
      <c r="LNL8" s="167"/>
      <c r="LNM8" s="167"/>
      <c r="LNN8" s="167"/>
      <c r="LNO8" s="167"/>
      <c r="LNP8" s="167"/>
      <c r="LNQ8" s="167"/>
      <c r="LNR8" s="167"/>
      <c r="LNS8" s="167"/>
      <c r="LNT8" s="167"/>
      <c r="LNU8" s="167"/>
      <c r="LNV8" s="167"/>
      <c r="LNW8" s="167"/>
      <c r="LNX8" s="167"/>
      <c r="LNY8" s="167"/>
      <c r="LNZ8" s="167"/>
      <c r="LOA8" s="167"/>
      <c r="LOB8" s="167"/>
      <c r="LOC8" s="167"/>
      <c r="LOD8" s="167"/>
      <c r="LOE8" s="167"/>
      <c r="LOF8" s="167"/>
      <c r="LOG8" s="167"/>
      <c r="LOH8" s="167"/>
      <c r="LOI8" s="167"/>
      <c r="LOJ8" s="167"/>
      <c r="LOK8" s="167"/>
      <c r="LOL8" s="167"/>
      <c r="LOM8" s="167"/>
      <c r="LON8" s="167"/>
      <c r="LOO8" s="167"/>
      <c r="LOP8" s="167"/>
      <c r="LOQ8" s="167"/>
      <c r="LOR8" s="167"/>
      <c r="LOS8" s="167"/>
      <c r="LOT8" s="167"/>
      <c r="LOU8" s="167"/>
      <c r="LOV8" s="167"/>
      <c r="LOW8" s="167"/>
      <c r="LOX8" s="167"/>
      <c r="LOY8" s="167"/>
      <c r="LOZ8" s="167"/>
      <c r="LPA8" s="167"/>
      <c r="LPB8" s="167"/>
      <c r="LPC8" s="167"/>
      <c r="LPD8" s="167"/>
      <c r="LPE8" s="167"/>
      <c r="LPF8" s="167"/>
      <c r="LPG8" s="167"/>
      <c r="LPH8" s="167"/>
      <c r="LPI8" s="167"/>
      <c r="LPJ8" s="167"/>
      <c r="LPK8" s="167"/>
      <c r="LPL8" s="167"/>
      <c r="LPM8" s="167"/>
      <c r="LPN8" s="167"/>
      <c r="LPO8" s="167"/>
      <c r="LPP8" s="167"/>
      <c r="LPQ8" s="167"/>
      <c r="LPR8" s="167"/>
      <c r="LPS8" s="167"/>
      <c r="LPT8" s="167"/>
      <c r="LPU8" s="167"/>
      <c r="LPV8" s="167"/>
      <c r="LPW8" s="167"/>
      <c r="LPX8" s="167"/>
      <c r="LPY8" s="167"/>
      <c r="LPZ8" s="167"/>
      <c r="LQA8" s="167"/>
      <c r="LQB8" s="167"/>
      <c r="LQC8" s="167"/>
      <c r="LQD8" s="167"/>
      <c r="LQE8" s="167"/>
      <c r="LQF8" s="167"/>
      <c r="LQG8" s="167"/>
      <c r="LQH8" s="167"/>
      <c r="LQI8" s="167"/>
      <c r="LQJ8" s="167"/>
      <c r="LQK8" s="167"/>
      <c r="LQL8" s="167"/>
      <c r="LQM8" s="167"/>
      <c r="LQN8" s="167"/>
      <c r="LQO8" s="167"/>
      <c r="LQP8" s="167"/>
      <c r="LQQ8" s="167"/>
      <c r="LQR8" s="167"/>
      <c r="LQS8" s="167"/>
      <c r="LQT8" s="167"/>
      <c r="LQU8" s="167"/>
      <c r="LQV8" s="167"/>
      <c r="LQW8" s="167"/>
      <c r="LQX8" s="167"/>
      <c r="LQY8" s="167"/>
      <c r="LQZ8" s="167"/>
      <c r="LRA8" s="167"/>
      <c r="LRB8" s="167"/>
      <c r="LRC8" s="167"/>
      <c r="LRD8" s="167"/>
      <c r="LRE8" s="167"/>
      <c r="LRF8" s="167"/>
      <c r="LRG8" s="167"/>
      <c r="LRH8" s="167"/>
      <c r="LRI8" s="167"/>
      <c r="LRJ8" s="167"/>
      <c r="LRK8" s="167"/>
      <c r="LRL8" s="167"/>
      <c r="LRM8" s="167"/>
      <c r="LRN8" s="167"/>
      <c r="LRO8" s="167"/>
      <c r="LRP8" s="167"/>
      <c r="LRQ8" s="167"/>
      <c r="LRR8" s="167"/>
      <c r="LRS8" s="167"/>
      <c r="LRT8" s="167"/>
      <c r="LRU8" s="167"/>
      <c r="LRV8" s="167"/>
      <c r="LRW8" s="167"/>
      <c r="LRX8" s="167"/>
      <c r="LRY8" s="167"/>
      <c r="LRZ8" s="167"/>
      <c r="LSA8" s="167"/>
      <c r="LSB8" s="167"/>
      <c r="LSC8" s="167"/>
      <c r="LSD8" s="167"/>
      <c r="LSE8" s="167"/>
      <c r="LSF8" s="167"/>
      <c r="LSG8" s="167"/>
      <c r="LSH8" s="167"/>
      <c r="LSI8" s="167"/>
      <c r="LSJ8" s="167"/>
      <c r="LSK8" s="167"/>
      <c r="LSL8" s="167"/>
      <c r="LSM8" s="167"/>
      <c r="LSN8" s="167"/>
      <c r="LSO8" s="167"/>
      <c r="LSP8" s="167"/>
      <c r="LSQ8" s="167"/>
      <c r="LSR8" s="167"/>
      <c r="LSS8" s="167"/>
      <c r="LST8" s="167"/>
      <c r="LSU8" s="167"/>
      <c r="LSV8" s="167"/>
      <c r="LSW8" s="167"/>
      <c r="LSX8" s="167"/>
      <c r="LSY8" s="167"/>
      <c r="LSZ8" s="167"/>
      <c r="LTA8" s="167"/>
      <c r="LTB8" s="167"/>
      <c r="LTC8" s="167"/>
      <c r="LTD8" s="167"/>
      <c r="LTE8" s="167"/>
      <c r="LTF8" s="167"/>
      <c r="LTG8" s="167"/>
      <c r="LTH8" s="167"/>
      <c r="LTI8" s="167"/>
      <c r="LTJ8" s="167"/>
      <c r="LTK8" s="167"/>
      <c r="LTL8" s="167"/>
      <c r="LTM8" s="167"/>
      <c r="LTN8" s="167"/>
      <c r="LTO8" s="167"/>
      <c r="LTP8" s="167"/>
      <c r="LTQ8" s="167"/>
      <c r="LTR8" s="167"/>
      <c r="LTS8" s="167"/>
      <c r="LTT8" s="167"/>
      <c r="LTU8" s="167"/>
      <c r="LTV8" s="167"/>
      <c r="LTW8" s="167"/>
      <c r="LTX8" s="167"/>
      <c r="LTY8" s="167"/>
      <c r="LTZ8" s="167"/>
      <c r="LUA8" s="167"/>
      <c r="LUB8" s="167"/>
      <c r="LUC8" s="167"/>
      <c r="LUD8" s="167"/>
      <c r="LUE8" s="167"/>
      <c r="LUF8" s="167"/>
      <c r="LUG8" s="167"/>
      <c r="LUH8" s="167"/>
      <c r="LUI8" s="167"/>
      <c r="LUJ8" s="167"/>
      <c r="LUK8" s="167"/>
      <c r="LUL8" s="167"/>
      <c r="LUM8" s="167"/>
      <c r="LUN8" s="167"/>
      <c r="LUO8" s="167"/>
      <c r="LUP8" s="167"/>
      <c r="LUQ8" s="167"/>
      <c r="LUR8" s="167"/>
      <c r="LUS8" s="167"/>
      <c r="LUT8" s="167"/>
      <c r="LUU8" s="167"/>
      <c r="LUV8" s="167"/>
      <c r="LUW8" s="167"/>
      <c r="LUX8" s="167"/>
      <c r="LUY8" s="167"/>
      <c r="LUZ8" s="167"/>
      <c r="LVA8" s="167"/>
      <c r="LVB8" s="167"/>
      <c r="LVC8" s="167"/>
      <c r="LVD8" s="167"/>
      <c r="LVE8" s="167"/>
      <c r="LVF8" s="167"/>
      <c r="LVG8" s="167"/>
      <c r="LVH8" s="167"/>
      <c r="LVI8" s="167"/>
      <c r="LVJ8" s="167"/>
      <c r="LVK8" s="167"/>
      <c r="LVL8" s="167"/>
      <c r="LVM8" s="167"/>
      <c r="LVN8" s="167"/>
      <c r="LVO8" s="167"/>
      <c r="LVP8" s="167"/>
      <c r="LVQ8" s="167"/>
      <c r="LVR8" s="167"/>
      <c r="LVS8" s="167"/>
      <c r="LVT8" s="167"/>
      <c r="LVU8" s="167"/>
      <c r="LVV8" s="167"/>
      <c r="LVW8" s="167"/>
      <c r="LVX8" s="167"/>
      <c r="LVY8" s="167"/>
      <c r="LVZ8" s="167"/>
      <c r="LWA8" s="167"/>
      <c r="LWB8" s="167"/>
      <c r="LWC8" s="167"/>
      <c r="LWD8" s="167"/>
      <c r="LWE8" s="167"/>
      <c r="LWF8" s="167"/>
      <c r="LWG8" s="167"/>
      <c r="LWH8" s="167"/>
      <c r="LWI8" s="167"/>
      <c r="LWJ8" s="167"/>
      <c r="LWK8" s="167"/>
      <c r="LWL8" s="167"/>
      <c r="LWM8" s="167"/>
      <c r="LWN8" s="167"/>
      <c r="LWO8" s="167"/>
      <c r="LWP8" s="167"/>
      <c r="LWQ8" s="167"/>
      <c r="LWR8" s="167"/>
      <c r="LWS8" s="167"/>
      <c r="LWT8" s="167"/>
      <c r="LWU8" s="167"/>
      <c r="LWV8" s="167"/>
      <c r="LWW8" s="167"/>
      <c r="LWX8" s="167"/>
      <c r="LWY8" s="167"/>
      <c r="LWZ8" s="167"/>
      <c r="LXA8" s="167"/>
      <c r="LXB8" s="167"/>
      <c r="LXC8" s="167"/>
      <c r="LXD8" s="167"/>
      <c r="LXE8" s="167"/>
      <c r="LXF8" s="167"/>
      <c r="LXG8" s="167"/>
      <c r="LXH8" s="167"/>
      <c r="LXI8" s="167"/>
      <c r="LXJ8" s="167"/>
      <c r="LXK8" s="167"/>
      <c r="LXL8" s="167"/>
      <c r="LXM8" s="167"/>
      <c r="LXN8" s="167"/>
      <c r="LXO8" s="167"/>
      <c r="LXP8" s="167"/>
      <c r="LXQ8" s="167"/>
      <c r="LXR8" s="167"/>
      <c r="LXS8" s="167"/>
      <c r="LXT8" s="167"/>
      <c r="LXU8" s="167"/>
      <c r="LXV8" s="167"/>
      <c r="LXW8" s="167"/>
      <c r="LXX8" s="167"/>
      <c r="LXY8" s="167"/>
      <c r="LXZ8" s="167"/>
      <c r="LYA8" s="167"/>
      <c r="LYB8" s="167"/>
      <c r="LYC8" s="167"/>
      <c r="LYD8" s="167"/>
      <c r="LYE8" s="167"/>
      <c r="LYF8" s="167"/>
      <c r="LYG8" s="167"/>
      <c r="LYH8" s="167"/>
      <c r="LYI8" s="167"/>
      <c r="LYJ8" s="167"/>
      <c r="LYK8" s="167"/>
      <c r="LYL8" s="167"/>
      <c r="LYM8" s="167"/>
      <c r="LYN8" s="167"/>
      <c r="LYO8" s="167"/>
      <c r="LYP8" s="167"/>
      <c r="LYQ8" s="167"/>
      <c r="LYR8" s="167"/>
      <c r="LYS8" s="167"/>
      <c r="LYT8" s="167"/>
      <c r="LYU8" s="167"/>
      <c r="LYV8" s="167"/>
      <c r="LYW8" s="167"/>
      <c r="LYX8" s="167"/>
      <c r="LYY8" s="167"/>
      <c r="LYZ8" s="167"/>
      <c r="LZA8" s="167"/>
      <c r="LZB8" s="167"/>
      <c r="LZC8" s="167"/>
      <c r="LZD8" s="167"/>
      <c r="LZE8" s="167"/>
      <c r="LZF8" s="167"/>
      <c r="LZG8" s="167"/>
      <c r="LZH8" s="167"/>
      <c r="LZI8" s="167"/>
      <c r="LZJ8" s="167"/>
      <c r="LZK8" s="167"/>
      <c r="LZL8" s="167"/>
      <c r="LZM8" s="167"/>
      <c r="LZN8" s="167"/>
      <c r="LZO8" s="167"/>
      <c r="LZP8" s="167"/>
      <c r="LZQ8" s="167"/>
      <c r="LZR8" s="167"/>
      <c r="LZS8" s="167"/>
      <c r="LZT8" s="167"/>
      <c r="LZU8" s="167"/>
      <c r="LZV8" s="167"/>
      <c r="LZW8" s="167"/>
      <c r="LZX8" s="167"/>
      <c r="LZY8" s="167"/>
      <c r="LZZ8" s="167"/>
      <c r="MAA8" s="167"/>
      <c r="MAB8" s="167"/>
      <c r="MAC8" s="167"/>
      <c r="MAD8" s="167"/>
      <c r="MAE8" s="167"/>
      <c r="MAF8" s="167"/>
      <c r="MAG8" s="167"/>
      <c r="MAH8" s="167"/>
      <c r="MAI8" s="167"/>
      <c r="MAJ8" s="167"/>
      <c r="MAK8" s="167"/>
      <c r="MAL8" s="167"/>
      <c r="MAM8" s="167"/>
      <c r="MAN8" s="167"/>
      <c r="MAO8" s="167"/>
      <c r="MAP8" s="167"/>
      <c r="MAQ8" s="167"/>
      <c r="MAR8" s="167"/>
      <c r="MAS8" s="167"/>
      <c r="MAT8" s="167"/>
      <c r="MAU8" s="167"/>
      <c r="MAV8" s="167"/>
      <c r="MAW8" s="167"/>
      <c r="MAX8" s="167"/>
      <c r="MAY8" s="167"/>
      <c r="MAZ8" s="167"/>
      <c r="MBA8" s="167"/>
      <c r="MBB8" s="167"/>
      <c r="MBC8" s="167"/>
      <c r="MBD8" s="167"/>
      <c r="MBE8" s="167"/>
      <c r="MBF8" s="167"/>
      <c r="MBG8" s="167"/>
      <c r="MBH8" s="167"/>
      <c r="MBI8" s="167"/>
      <c r="MBJ8" s="167"/>
      <c r="MBK8" s="167"/>
      <c r="MBL8" s="167"/>
      <c r="MBM8" s="167"/>
      <c r="MBN8" s="167"/>
      <c r="MBO8" s="167"/>
      <c r="MBP8" s="167"/>
      <c r="MBQ8" s="167"/>
      <c r="MBR8" s="167"/>
      <c r="MBS8" s="167"/>
      <c r="MBT8" s="167"/>
      <c r="MBU8" s="167"/>
      <c r="MBV8" s="167"/>
      <c r="MBW8" s="167"/>
      <c r="MBX8" s="167"/>
      <c r="MBY8" s="167"/>
      <c r="MBZ8" s="167"/>
      <c r="MCA8" s="167"/>
      <c r="MCB8" s="167"/>
      <c r="MCC8" s="167"/>
      <c r="MCD8" s="167"/>
      <c r="MCE8" s="167"/>
      <c r="MCF8" s="167"/>
      <c r="MCG8" s="167"/>
      <c r="MCH8" s="167"/>
      <c r="MCI8" s="167"/>
      <c r="MCJ8" s="167"/>
      <c r="MCK8" s="167"/>
      <c r="MCL8" s="167"/>
      <c r="MCM8" s="167"/>
      <c r="MCN8" s="167"/>
      <c r="MCO8" s="167"/>
      <c r="MCP8" s="167"/>
      <c r="MCQ8" s="167"/>
      <c r="MCR8" s="167"/>
      <c r="MCS8" s="167"/>
      <c r="MCT8" s="167"/>
      <c r="MCU8" s="167"/>
      <c r="MCV8" s="167"/>
      <c r="MCW8" s="167"/>
      <c r="MCX8" s="167"/>
      <c r="MCY8" s="167"/>
      <c r="MCZ8" s="167"/>
      <c r="MDA8" s="167"/>
      <c r="MDB8" s="167"/>
      <c r="MDC8" s="167"/>
      <c r="MDD8" s="167"/>
      <c r="MDE8" s="167"/>
      <c r="MDF8" s="167"/>
      <c r="MDG8" s="167"/>
      <c r="MDH8" s="167"/>
      <c r="MDI8" s="167"/>
      <c r="MDJ8" s="167"/>
      <c r="MDK8" s="167"/>
      <c r="MDL8" s="167"/>
      <c r="MDM8" s="167"/>
      <c r="MDN8" s="167"/>
      <c r="MDO8" s="167"/>
      <c r="MDP8" s="167"/>
      <c r="MDQ8" s="167"/>
      <c r="MDR8" s="167"/>
      <c r="MDS8" s="167"/>
      <c r="MDT8" s="167"/>
      <c r="MDU8" s="167"/>
      <c r="MDV8" s="167"/>
      <c r="MDW8" s="167"/>
      <c r="MDX8" s="167"/>
      <c r="MDY8" s="167"/>
      <c r="MDZ8" s="167"/>
      <c r="MEA8" s="167"/>
      <c r="MEB8" s="167"/>
      <c r="MEC8" s="167"/>
      <c r="MED8" s="167"/>
      <c r="MEE8" s="167"/>
      <c r="MEF8" s="167"/>
      <c r="MEG8" s="167"/>
      <c r="MEH8" s="167"/>
      <c r="MEI8" s="167"/>
      <c r="MEJ8" s="167"/>
      <c r="MEK8" s="167"/>
      <c r="MEL8" s="167"/>
      <c r="MEM8" s="167"/>
      <c r="MEN8" s="167"/>
      <c r="MEO8" s="167"/>
      <c r="MEP8" s="167"/>
      <c r="MEQ8" s="167"/>
      <c r="MER8" s="167"/>
      <c r="MES8" s="167"/>
      <c r="MET8" s="167"/>
      <c r="MEU8" s="167"/>
      <c r="MEV8" s="167"/>
      <c r="MEW8" s="167"/>
      <c r="MEX8" s="167"/>
      <c r="MEY8" s="167"/>
      <c r="MEZ8" s="167"/>
      <c r="MFA8" s="167"/>
      <c r="MFB8" s="167"/>
      <c r="MFC8" s="167"/>
      <c r="MFD8" s="167"/>
      <c r="MFE8" s="167"/>
      <c r="MFF8" s="167"/>
      <c r="MFG8" s="167"/>
      <c r="MFH8" s="167"/>
      <c r="MFI8" s="167"/>
      <c r="MFJ8" s="167"/>
      <c r="MFK8" s="167"/>
      <c r="MFL8" s="167"/>
      <c r="MFM8" s="167"/>
      <c r="MFN8" s="167"/>
      <c r="MFO8" s="167"/>
      <c r="MFP8" s="167"/>
      <c r="MFQ8" s="167"/>
      <c r="MFR8" s="167"/>
      <c r="MFS8" s="167"/>
      <c r="MFT8" s="167"/>
      <c r="MFU8" s="167"/>
      <c r="MFV8" s="167"/>
      <c r="MFW8" s="167"/>
      <c r="MFX8" s="167"/>
      <c r="MFY8" s="167"/>
      <c r="MFZ8" s="167"/>
      <c r="MGA8" s="167"/>
      <c r="MGB8" s="167"/>
      <c r="MGC8" s="167"/>
      <c r="MGD8" s="167"/>
      <c r="MGE8" s="167"/>
      <c r="MGF8" s="167"/>
      <c r="MGG8" s="167"/>
      <c r="MGH8" s="167"/>
      <c r="MGI8" s="167"/>
      <c r="MGJ8" s="167"/>
      <c r="MGK8" s="167"/>
      <c r="MGL8" s="167"/>
      <c r="MGM8" s="167"/>
      <c r="MGN8" s="167"/>
      <c r="MGO8" s="167"/>
      <c r="MGP8" s="167"/>
      <c r="MGQ8" s="167"/>
      <c r="MGR8" s="167"/>
      <c r="MGS8" s="167"/>
      <c r="MGT8" s="167"/>
      <c r="MGU8" s="167"/>
      <c r="MGV8" s="167"/>
      <c r="MGW8" s="167"/>
      <c r="MGX8" s="167"/>
      <c r="MGY8" s="167"/>
      <c r="MGZ8" s="167"/>
      <c r="MHA8" s="167"/>
      <c r="MHB8" s="167"/>
      <c r="MHC8" s="167"/>
      <c r="MHD8" s="167"/>
      <c r="MHE8" s="167"/>
      <c r="MHF8" s="167"/>
      <c r="MHG8" s="167"/>
      <c r="MHH8" s="167"/>
      <c r="MHI8" s="167"/>
      <c r="MHJ8" s="167"/>
      <c r="MHK8" s="167"/>
      <c r="MHL8" s="167"/>
      <c r="MHM8" s="167"/>
      <c r="MHN8" s="167"/>
      <c r="MHO8" s="167"/>
      <c r="MHP8" s="167"/>
      <c r="MHQ8" s="167"/>
      <c r="MHR8" s="167"/>
      <c r="MHS8" s="167"/>
      <c r="MHT8" s="167"/>
      <c r="MHU8" s="167"/>
      <c r="MHV8" s="167"/>
      <c r="MHW8" s="167"/>
      <c r="MHX8" s="167"/>
      <c r="MHY8" s="167"/>
      <c r="MHZ8" s="167"/>
      <c r="MIA8" s="167"/>
      <c r="MIB8" s="167"/>
      <c r="MIC8" s="167"/>
      <c r="MID8" s="167"/>
      <c r="MIE8" s="167"/>
      <c r="MIF8" s="167"/>
      <c r="MIG8" s="167"/>
      <c r="MIH8" s="167"/>
      <c r="MII8" s="167"/>
      <c r="MIJ8" s="167"/>
      <c r="MIK8" s="167"/>
      <c r="MIL8" s="167"/>
      <c r="MIM8" s="167"/>
      <c r="MIN8" s="167"/>
      <c r="MIO8" s="167"/>
      <c r="MIP8" s="167"/>
      <c r="MIQ8" s="167"/>
      <c r="MIR8" s="167"/>
      <c r="MIS8" s="167"/>
      <c r="MIT8" s="167"/>
      <c r="MIU8" s="167"/>
      <c r="MIV8" s="167"/>
      <c r="MIW8" s="167"/>
      <c r="MIX8" s="167"/>
      <c r="MIY8" s="167"/>
      <c r="MIZ8" s="167"/>
      <c r="MJA8" s="167"/>
      <c r="MJB8" s="167"/>
      <c r="MJC8" s="167"/>
      <c r="MJD8" s="167"/>
      <c r="MJE8" s="167"/>
      <c r="MJF8" s="167"/>
      <c r="MJG8" s="167"/>
      <c r="MJH8" s="167"/>
      <c r="MJI8" s="167"/>
      <c r="MJJ8" s="167"/>
      <c r="MJK8" s="167"/>
      <c r="MJL8" s="167"/>
      <c r="MJM8" s="167"/>
      <c r="MJN8" s="167"/>
      <c r="MJO8" s="167"/>
      <c r="MJP8" s="167"/>
      <c r="MJQ8" s="167"/>
      <c r="MJR8" s="167"/>
      <c r="MJS8" s="167"/>
      <c r="MJT8" s="167"/>
      <c r="MJU8" s="167"/>
      <c r="MJV8" s="167"/>
      <c r="MJW8" s="167"/>
      <c r="MJX8" s="167"/>
      <c r="MJY8" s="167"/>
      <c r="MJZ8" s="167"/>
      <c r="MKA8" s="167"/>
      <c r="MKB8" s="167"/>
      <c r="MKC8" s="167"/>
      <c r="MKD8" s="167"/>
      <c r="MKE8" s="167"/>
      <c r="MKF8" s="167"/>
      <c r="MKG8" s="167"/>
      <c r="MKH8" s="167"/>
      <c r="MKI8" s="167"/>
      <c r="MKJ8" s="167"/>
      <c r="MKK8" s="167"/>
      <c r="MKL8" s="167"/>
      <c r="MKM8" s="167"/>
      <c r="MKN8" s="167"/>
      <c r="MKO8" s="167"/>
      <c r="MKP8" s="167"/>
      <c r="MKQ8" s="167"/>
      <c r="MKR8" s="167"/>
      <c r="MKS8" s="167"/>
      <c r="MKT8" s="167"/>
      <c r="MKU8" s="167"/>
      <c r="MKV8" s="167"/>
      <c r="MKW8" s="167"/>
      <c r="MKX8" s="167"/>
      <c r="MKY8" s="167"/>
      <c r="MKZ8" s="167"/>
      <c r="MLA8" s="167"/>
      <c r="MLB8" s="167"/>
      <c r="MLC8" s="167"/>
      <c r="MLD8" s="167"/>
      <c r="MLE8" s="167"/>
      <c r="MLF8" s="167"/>
      <c r="MLG8" s="167"/>
      <c r="MLH8" s="167"/>
      <c r="MLI8" s="167"/>
      <c r="MLJ8" s="167"/>
      <c r="MLK8" s="167"/>
      <c r="MLL8" s="167"/>
      <c r="MLM8" s="167"/>
      <c r="MLN8" s="167"/>
      <c r="MLO8" s="167"/>
      <c r="MLP8" s="167"/>
      <c r="MLQ8" s="167"/>
      <c r="MLR8" s="167"/>
      <c r="MLS8" s="167"/>
      <c r="MLT8" s="167"/>
      <c r="MLU8" s="167"/>
      <c r="MLV8" s="167"/>
      <c r="MLW8" s="167"/>
      <c r="MLX8" s="167"/>
      <c r="MLY8" s="167"/>
      <c r="MLZ8" s="167"/>
      <c r="MMA8" s="167"/>
      <c r="MMB8" s="167"/>
      <c r="MMC8" s="167"/>
      <c r="MMD8" s="167"/>
      <c r="MME8" s="167"/>
      <c r="MMF8" s="167"/>
      <c r="MMG8" s="167"/>
      <c r="MMH8" s="167"/>
      <c r="MMI8" s="167"/>
      <c r="MMJ8" s="167"/>
      <c r="MMK8" s="167"/>
      <c r="MML8" s="167"/>
      <c r="MMM8" s="167"/>
      <c r="MMN8" s="167"/>
      <c r="MMO8" s="167"/>
      <c r="MMP8" s="167"/>
      <c r="MMQ8" s="167"/>
      <c r="MMR8" s="167"/>
      <c r="MMS8" s="167"/>
      <c r="MMT8" s="167"/>
      <c r="MMU8" s="167"/>
      <c r="MMV8" s="167"/>
      <c r="MMW8" s="167"/>
      <c r="MMX8" s="167"/>
      <c r="MMY8" s="167"/>
      <c r="MMZ8" s="167"/>
      <c r="MNA8" s="167"/>
      <c r="MNB8" s="167"/>
      <c r="MNC8" s="167"/>
      <c r="MND8" s="167"/>
      <c r="MNE8" s="167"/>
      <c r="MNF8" s="167"/>
      <c r="MNG8" s="167"/>
      <c r="MNH8" s="167"/>
      <c r="MNI8" s="167"/>
      <c r="MNJ8" s="167"/>
      <c r="MNK8" s="167"/>
      <c r="MNL8" s="167"/>
      <c r="MNM8" s="167"/>
      <c r="MNN8" s="167"/>
      <c r="MNO8" s="167"/>
      <c r="MNP8" s="167"/>
      <c r="MNQ8" s="167"/>
      <c r="MNR8" s="167"/>
      <c r="MNS8" s="167"/>
      <c r="MNT8" s="167"/>
      <c r="MNU8" s="167"/>
      <c r="MNV8" s="167"/>
      <c r="MNW8" s="167"/>
      <c r="MNX8" s="167"/>
      <c r="MNY8" s="167"/>
      <c r="MNZ8" s="167"/>
      <c r="MOA8" s="167"/>
      <c r="MOB8" s="167"/>
      <c r="MOC8" s="167"/>
      <c r="MOD8" s="167"/>
      <c r="MOE8" s="167"/>
      <c r="MOF8" s="167"/>
      <c r="MOG8" s="167"/>
      <c r="MOH8" s="167"/>
      <c r="MOI8" s="167"/>
      <c r="MOJ8" s="167"/>
      <c r="MOK8" s="167"/>
      <c r="MOL8" s="167"/>
      <c r="MOM8" s="167"/>
      <c r="MON8" s="167"/>
      <c r="MOO8" s="167"/>
      <c r="MOP8" s="167"/>
      <c r="MOQ8" s="167"/>
      <c r="MOR8" s="167"/>
      <c r="MOS8" s="167"/>
      <c r="MOT8" s="167"/>
      <c r="MOU8" s="167"/>
      <c r="MOV8" s="167"/>
      <c r="MOW8" s="167"/>
      <c r="MOX8" s="167"/>
      <c r="MOY8" s="167"/>
      <c r="MOZ8" s="167"/>
      <c r="MPA8" s="167"/>
      <c r="MPB8" s="167"/>
      <c r="MPC8" s="167"/>
      <c r="MPD8" s="167"/>
      <c r="MPE8" s="167"/>
      <c r="MPF8" s="167"/>
      <c r="MPG8" s="167"/>
      <c r="MPH8" s="167"/>
      <c r="MPI8" s="167"/>
      <c r="MPJ8" s="167"/>
      <c r="MPK8" s="167"/>
      <c r="MPL8" s="167"/>
      <c r="MPM8" s="167"/>
      <c r="MPN8" s="167"/>
      <c r="MPO8" s="167"/>
      <c r="MPP8" s="167"/>
      <c r="MPQ8" s="167"/>
      <c r="MPR8" s="167"/>
      <c r="MPS8" s="167"/>
      <c r="MPT8" s="167"/>
      <c r="MPU8" s="167"/>
      <c r="MPV8" s="167"/>
      <c r="MPW8" s="167"/>
      <c r="MPX8" s="167"/>
      <c r="MPY8" s="167"/>
      <c r="MPZ8" s="167"/>
      <c r="MQA8" s="167"/>
      <c r="MQB8" s="167"/>
      <c r="MQC8" s="167"/>
      <c r="MQD8" s="167"/>
      <c r="MQE8" s="167"/>
      <c r="MQF8" s="167"/>
      <c r="MQG8" s="167"/>
      <c r="MQH8" s="167"/>
      <c r="MQI8" s="167"/>
      <c r="MQJ8" s="167"/>
      <c r="MQK8" s="167"/>
      <c r="MQL8" s="167"/>
      <c r="MQM8" s="167"/>
      <c r="MQN8" s="167"/>
      <c r="MQO8" s="167"/>
      <c r="MQP8" s="167"/>
      <c r="MQQ8" s="167"/>
      <c r="MQR8" s="167"/>
      <c r="MQS8" s="167"/>
      <c r="MQT8" s="167"/>
      <c r="MQU8" s="167"/>
      <c r="MQV8" s="167"/>
      <c r="MQW8" s="167"/>
      <c r="MQX8" s="167"/>
      <c r="MQY8" s="167"/>
      <c r="MQZ8" s="167"/>
      <c r="MRA8" s="167"/>
      <c r="MRB8" s="167"/>
      <c r="MRC8" s="167"/>
      <c r="MRD8" s="167"/>
      <c r="MRE8" s="167"/>
      <c r="MRF8" s="167"/>
      <c r="MRG8" s="167"/>
      <c r="MRH8" s="167"/>
      <c r="MRI8" s="167"/>
      <c r="MRJ8" s="167"/>
      <c r="MRK8" s="167"/>
      <c r="MRL8" s="167"/>
      <c r="MRM8" s="167"/>
      <c r="MRN8" s="167"/>
      <c r="MRO8" s="167"/>
      <c r="MRP8" s="167"/>
      <c r="MRQ8" s="167"/>
      <c r="MRR8" s="167"/>
      <c r="MRS8" s="167"/>
      <c r="MRT8" s="167"/>
      <c r="MRU8" s="167"/>
      <c r="MRV8" s="167"/>
      <c r="MRW8" s="167"/>
      <c r="MRX8" s="167"/>
      <c r="MRY8" s="167"/>
      <c r="MRZ8" s="167"/>
      <c r="MSA8" s="167"/>
      <c r="MSB8" s="167"/>
      <c r="MSC8" s="167"/>
      <c r="MSD8" s="167"/>
      <c r="MSE8" s="167"/>
      <c r="MSF8" s="167"/>
      <c r="MSG8" s="167"/>
      <c r="MSH8" s="167"/>
      <c r="MSI8" s="167"/>
      <c r="MSJ8" s="167"/>
      <c r="MSK8" s="167"/>
      <c r="MSL8" s="167"/>
      <c r="MSM8" s="167"/>
      <c r="MSN8" s="167"/>
      <c r="MSO8" s="167"/>
      <c r="MSP8" s="167"/>
      <c r="MSQ8" s="167"/>
      <c r="MSR8" s="167"/>
      <c r="MSS8" s="167"/>
      <c r="MST8" s="167"/>
      <c r="MSU8" s="167"/>
      <c r="MSV8" s="167"/>
      <c r="MSW8" s="167"/>
      <c r="MSX8" s="167"/>
      <c r="MSY8" s="167"/>
      <c r="MSZ8" s="167"/>
      <c r="MTA8" s="167"/>
      <c r="MTB8" s="167"/>
      <c r="MTC8" s="167"/>
      <c r="MTD8" s="167"/>
      <c r="MTE8" s="167"/>
      <c r="MTF8" s="167"/>
      <c r="MTG8" s="167"/>
      <c r="MTH8" s="167"/>
      <c r="MTI8" s="167"/>
      <c r="MTJ8" s="167"/>
      <c r="MTK8" s="167"/>
      <c r="MTL8" s="167"/>
      <c r="MTM8" s="167"/>
      <c r="MTN8" s="167"/>
      <c r="MTO8" s="167"/>
      <c r="MTP8" s="167"/>
      <c r="MTQ8" s="167"/>
      <c r="MTR8" s="167"/>
      <c r="MTS8" s="167"/>
      <c r="MTT8" s="167"/>
      <c r="MTU8" s="167"/>
      <c r="MTV8" s="167"/>
      <c r="MTW8" s="167"/>
      <c r="MTX8" s="167"/>
      <c r="MTY8" s="167"/>
      <c r="MTZ8" s="167"/>
      <c r="MUA8" s="167"/>
      <c r="MUB8" s="167"/>
      <c r="MUC8" s="167"/>
      <c r="MUD8" s="167"/>
      <c r="MUE8" s="167"/>
      <c r="MUF8" s="167"/>
      <c r="MUG8" s="167"/>
      <c r="MUH8" s="167"/>
      <c r="MUI8" s="167"/>
      <c r="MUJ8" s="167"/>
      <c r="MUK8" s="167"/>
      <c r="MUL8" s="167"/>
      <c r="MUM8" s="167"/>
      <c r="MUN8" s="167"/>
      <c r="MUO8" s="167"/>
      <c r="MUP8" s="167"/>
      <c r="MUQ8" s="167"/>
      <c r="MUR8" s="167"/>
      <c r="MUS8" s="167"/>
      <c r="MUT8" s="167"/>
      <c r="MUU8" s="167"/>
      <c r="MUV8" s="167"/>
      <c r="MUW8" s="167"/>
      <c r="MUX8" s="167"/>
      <c r="MUY8" s="167"/>
      <c r="MUZ8" s="167"/>
      <c r="MVA8" s="167"/>
      <c r="MVB8" s="167"/>
      <c r="MVC8" s="167"/>
      <c r="MVD8" s="167"/>
      <c r="MVE8" s="167"/>
      <c r="MVF8" s="167"/>
      <c r="MVG8" s="167"/>
      <c r="MVH8" s="167"/>
      <c r="MVI8" s="167"/>
      <c r="MVJ8" s="167"/>
      <c r="MVK8" s="167"/>
      <c r="MVL8" s="167"/>
      <c r="MVM8" s="167"/>
      <c r="MVN8" s="167"/>
      <c r="MVO8" s="167"/>
      <c r="MVP8" s="167"/>
      <c r="MVQ8" s="167"/>
      <c r="MVR8" s="167"/>
      <c r="MVS8" s="167"/>
      <c r="MVT8" s="167"/>
      <c r="MVU8" s="167"/>
      <c r="MVV8" s="167"/>
      <c r="MVW8" s="167"/>
      <c r="MVX8" s="167"/>
      <c r="MVY8" s="167"/>
      <c r="MVZ8" s="167"/>
      <c r="MWA8" s="167"/>
      <c r="MWB8" s="167"/>
      <c r="MWC8" s="167"/>
      <c r="MWD8" s="167"/>
      <c r="MWE8" s="167"/>
      <c r="MWF8" s="167"/>
      <c r="MWG8" s="167"/>
      <c r="MWH8" s="167"/>
      <c r="MWI8" s="167"/>
      <c r="MWJ8" s="167"/>
      <c r="MWK8" s="167"/>
      <c r="MWL8" s="167"/>
      <c r="MWM8" s="167"/>
      <c r="MWN8" s="167"/>
      <c r="MWO8" s="167"/>
      <c r="MWP8" s="167"/>
      <c r="MWQ8" s="167"/>
      <c r="MWR8" s="167"/>
      <c r="MWS8" s="167"/>
      <c r="MWT8" s="167"/>
      <c r="MWU8" s="167"/>
      <c r="MWV8" s="167"/>
      <c r="MWW8" s="167"/>
      <c r="MWX8" s="167"/>
      <c r="MWY8" s="167"/>
      <c r="MWZ8" s="167"/>
      <c r="MXA8" s="167"/>
      <c r="MXB8" s="167"/>
      <c r="MXC8" s="167"/>
      <c r="MXD8" s="167"/>
      <c r="MXE8" s="167"/>
      <c r="MXF8" s="167"/>
      <c r="MXG8" s="167"/>
      <c r="MXH8" s="167"/>
      <c r="MXI8" s="167"/>
      <c r="MXJ8" s="167"/>
      <c r="MXK8" s="167"/>
      <c r="MXL8" s="167"/>
      <c r="MXM8" s="167"/>
      <c r="MXN8" s="167"/>
      <c r="MXO8" s="167"/>
      <c r="MXP8" s="167"/>
      <c r="MXQ8" s="167"/>
      <c r="MXR8" s="167"/>
      <c r="MXS8" s="167"/>
      <c r="MXT8" s="167"/>
      <c r="MXU8" s="167"/>
      <c r="MXV8" s="167"/>
      <c r="MXW8" s="167"/>
      <c r="MXX8" s="167"/>
      <c r="MXY8" s="167"/>
      <c r="MXZ8" s="167"/>
      <c r="MYA8" s="167"/>
      <c r="MYB8" s="167"/>
      <c r="MYC8" s="167"/>
      <c r="MYD8" s="167"/>
      <c r="MYE8" s="167"/>
      <c r="MYF8" s="167"/>
      <c r="MYG8" s="167"/>
      <c r="MYH8" s="167"/>
      <c r="MYI8" s="167"/>
      <c r="MYJ8" s="167"/>
      <c r="MYK8" s="167"/>
      <c r="MYL8" s="167"/>
      <c r="MYM8" s="167"/>
      <c r="MYN8" s="167"/>
      <c r="MYO8" s="167"/>
      <c r="MYP8" s="167"/>
      <c r="MYQ8" s="167"/>
      <c r="MYR8" s="167"/>
      <c r="MYS8" s="167"/>
      <c r="MYT8" s="167"/>
      <c r="MYU8" s="167"/>
      <c r="MYV8" s="167"/>
      <c r="MYW8" s="167"/>
      <c r="MYX8" s="167"/>
      <c r="MYY8" s="167"/>
      <c r="MYZ8" s="167"/>
      <c r="MZA8" s="167"/>
      <c r="MZB8" s="167"/>
      <c r="MZC8" s="167"/>
      <c r="MZD8" s="167"/>
      <c r="MZE8" s="167"/>
      <c r="MZF8" s="167"/>
      <c r="MZG8" s="167"/>
      <c r="MZH8" s="167"/>
      <c r="MZI8" s="167"/>
      <c r="MZJ8" s="167"/>
      <c r="MZK8" s="167"/>
      <c r="MZL8" s="167"/>
      <c r="MZM8" s="167"/>
      <c r="MZN8" s="167"/>
      <c r="MZO8" s="167"/>
      <c r="MZP8" s="167"/>
      <c r="MZQ8" s="167"/>
      <c r="MZR8" s="167"/>
      <c r="MZS8" s="167"/>
      <c r="MZT8" s="167"/>
      <c r="MZU8" s="167"/>
      <c r="MZV8" s="167"/>
      <c r="MZW8" s="167"/>
      <c r="MZX8" s="167"/>
      <c r="MZY8" s="167"/>
      <c r="MZZ8" s="167"/>
      <c r="NAA8" s="167"/>
      <c r="NAB8" s="167"/>
      <c r="NAC8" s="167"/>
      <c r="NAD8" s="167"/>
      <c r="NAE8" s="167"/>
      <c r="NAF8" s="167"/>
      <c r="NAG8" s="167"/>
      <c r="NAH8" s="167"/>
      <c r="NAI8" s="167"/>
      <c r="NAJ8" s="167"/>
      <c r="NAK8" s="167"/>
      <c r="NAL8" s="167"/>
      <c r="NAM8" s="167"/>
      <c r="NAN8" s="167"/>
      <c r="NAO8" s="167"/>
      <c r="NAP8" s="167"/>
      <c r="NAQ8" s="167"/>
      <c r="NAR8" s="167"/>
      <c r="NAS8" s="167"/>
      <c r="NAT8" s="167"/>
      <c r="NAU8" s="167"/>
      <c r="NAV8" s="167"/>
      <c r="NAW8" s="167"/>
      <c r="NAX8" s="167"/>
      <c r="NAY8" s="167"/>
      <c r="NAZ8" s="167"/>
      <c r="NBA8" s="167"/>
      <c r="NBB8" s="167"/>
      <c r="NBC8" s="167"/>
      <c r="NBD8" s="167"/>
      <c r="NBE8" s="167"/>
      <c r="NBF8" s="167"/>
      <c r="NBG8" s="167"/>
      <c r="NBH8" s="167"/>
      <c r="NBI8" s="167"/>
      <c r="NBJ8" s="167"/>
      <c r="NBK8" s="167"/>
      <c r="NBL8" s="167"/>
      <c r="NBM8" s="167"/>
      <c r="NBN8" s="167"/>
      <c r="NBO8" s="167"/>
      <c r="NBP8" s="167"/>
      <c r="NBQ8" s="167"/>
      <c r="NBR8" s="167"/>
      <c r="NBS8" s="167"/>
      <c r="NBT8" s="167"/>
      <c r="NBU8" s="167"/>
      <c r="NBV8" s="167"/>
      <c r="NBW8" s="167"/>
      <c r="NBX8" s="167"/>
      <c r="NBY8" s="167"/>
      <c r="NBZ8" s="167"/>
      <c r="NCA8" s="167"/>
      <c r="NCB8" s="167"/>
      <c r="NCC8" s="167"/>
      <c r="NCD8" s="167"/>
      <c r="NCE8" s="167"/>
      <c r="NCF8" s="167"/>
      <c r="NCG8" s="167"/>
      <c r="NCH8" s="167"/>
      <c r="NCI8" s="167"/>
      <c r="NCJ8" s="167"/>
      <c r="NCK8" s="167"/>
      <c r="NCL8" s="167"/>
      <c r="NCM8" s="167"/>
      <c r="NCN8" s="167"/>
      <c r="NCO8" s="167"/>
      <c r="NCP8" s="167"/>
      <c r="NCQ8" s="167"/>
      <c r="NCR8" s="167"/>
      <c r="NCS8" s="167"/>
      <c r="NCT8" s="167"/>
      <c r="NCU8" s="167"/>
      <c r="NCV8" s="167"/>
      <c r="NCW8" s="167"/>
      <c r="NCX8" s="167"/>
      <c r="NCY8" s="167"/>
      <c r="NCZ8" s="167"/>
      <c r="NDA8" s="167"/>
      <c r="NDB8" s="167"/>
      <c r="NDC8" s="167"/>
      <c r="NDD8" s="167"/>
      <c r="NDE8" s="167"/>
      <c r="NDF8" s="167"/>
      <c r="NDG8" s="167"/>
      <c r="NDH8" s="167"/>
      <c r="NDI8" s="167"/>
      <c r="NDJ8" s="167"/>
      <c r="NDK8" s="167"/>
      <c r="NDL8" s="167"/>
      <c r="NDM8" s="167"/>
      <c r="NDN8" s="167"/>
      <c r="NDO8" s="167"/>
      <c r="NDP8" s="167"/>
      <c r="NDQ8" s="167"/>
      <c r="NDR8" s="167"/>
      <c r="NDS8" s="167"/>
      <c r="NDT8" s="167"/>
      <c r="NDU8" s="167"/>
      <c r="NDV8" s="167"/>
      <c r="NDW8" s="167"/>
      <c r="NDX8" s="167"/>
      <c r="NDY8" s="167"/>
      <c r="NDZ8" s="167"/>
      <c r="NEA8" s="167"/>
      <c r="NEB8" s="167"/>
      <c r="NEC8" s="167"/>
      <c r="NED8" s="167"/>
      <c r="NEE8" s="167"/>
      <c r="NEF8" s="167"/>
      <c r="NEG8" s="167"/>
      <c r="NEH8" s="167"/>
      <c r="NEI8" s="167"/>
      <c r="NEJ8" s="167"/>
      <c r="NEK8" s="167"/>
      <c r="NEL8" s="167"/>
      <c r="NEM8" s="167"/>
      <c r="NEN8" s="167"/>
      <c r="NEO8" s="167"/>
      <c r="NEP8" s="167"/>
      <c r="NEQ8" s="167"/>
      <c r="NER8" s="167"/>
      <c r="NES8" s="167"/>
      <c r="NET8" s="167"/>
      <c r="NEU8" s="167"/>
      <c r="NEV8" s="167"/>
      <c r="NEW8" s="167"/>
      <c r="NEX8" s="167"/>
      <c r="NEY8" s="167"/>
      <c r="NEZ8" s="167"/>
      <c r="NFA8" s="167"/>
      <c r="NFB8" s="167"/>
      <c r="NFC8" s="167"/>
      <c r="NFD8" s="167"/>
      <c r="NFE8" s="167"/>
      <c r="NFF8" s="167"/>
      <c r="NFG8" s="167"/>
      <c r="NFH8" s="167"/>
      <c r="NFI8" s="167"/>
      <c r="NFJ8" s="167"/>
      <c r="NFK8" s="167"/>
      <c r="NFL8" s="167"/>
      <c r="NFM8" s="167"/>
      <c r="NFN8" s="167"/>
      <c r="NFO8" s="167"/>
      <c r="NFP8" s="167"/>
      <c r="NFQ8" s="167"/>
      <c r="NFR8" s="167"/>
      <c r="NFS8" s="167"/>
      <c r="NFT8" s="167"/>
      <c r="NFU8" s="167"/>
      <c r="NFV8" s="167"/>
      <c r="NFW8" s="167"/>
      <c r="NFX8" s="167"/>
      <c r="NFY8" s="167"/>
      <c r="NFZ8" s="167"/>
      <c r="NGA8" s="167"/>
      <c r="NGB8" s="167"/>
      <c r="NGC8" s="167"/>
      <c r="NGD8" s="167"/>
      <c r="NGE8" s="167"/>
      <c r="NGF8" s="167"/>
      <c r="NGG8" s="167"/>
      <c r="NGH8" s="167"/>
      <c r="NGI8" s="167"/>
      <c r="NGJ8" s="167"/>
      <c r="NGK8" s="167"/>
      <c r="NGL8" s="167"/>
      <c r="NGM8" s="167"/>
      <c r="NGN8" s="167"/>
      <c r="NGO8" s="167"/>
      <c r="NGP8" s="167"/>
      <c r="NGQ8" s="167"/>
      <c r="NGR8" s="167"/>
      <c r="NGS8" s="167"/>
      <c r="NGT8" s="167"/>
      <c r="NGU8" s="167"/>
      <c r="NGV8" s="167"/>
      <c r="NGW8" s="167"/>
      <c r="NGX8" s="167"/>
      <c r="NGY8" s="167"/>
      <c r="NGZ8" s="167"/>
      <c r="NHA8" s="167"/>
      <c r="NHB8" s="167"/>
      <c r="NHC8" s="167"/>
      <c r="NHD8" s="167"/>
      <c r="NHE8" s="167"/>
      <c r="NHF8" s="167"/>
      <c r="NHG8" s="167"/>
      <c r="NHH8" s="167"/>
      <c r="NHI8" s="167"/>
      <c r="NHJ8" s="167"/>
      <c r="NHK8" s="167"/>
      <c r="NHL8" s="167"/>
      <c r="NHM8" s="167"/>
      <c r="NHN8" s="167"/>
      <c r="NHO8" s="167"/>
      <c r="NHP8" s="167"/>
      <c r="NHQ8" s="167"/>
      <c r="NHR8" s="167"/>
      <c r="NHS8" s="167"/>
      <c r="NHT8" s="167"/>
      <c r="NHU8" s="167"/>
      <c r="NHV8" s="167"/>
      <c r="NHW8" s="167"/>
      <c r="NHX8" s="167"/>
      <c r="NHY8" s="167"/>
      <c r="NHZ8" s="167"/>
      <c r="NIA8" s="167"/>
      <c r="NIB8" s="167"/>
      <c r="NIC8" s="167"/>
      <c r="NID8" s="167"/>
      <c r="NIE8" s="167"/>
      <c r="NIF8" s="167"/>
      <c r="NIG8" s="167"/>
      <c r="NIH8" s="167"/>
      <c r="NII8" s="167"/>
      <c r="NIJ8" s="167"/>
      <c r="NIK8" s="167"/>
      <c r="NIL8" s="167"/>
      <c r="NIM8" s="167"/>
      <c r="NIN8" s="167"/>
      <c r="NIO8" s="167"/>
      <c r="NIP8" s="167"/>
      <c r="NIQ8" s="167"/>
      <c r="NIR8" s="167"/>
      <c r="NIS8" s="167"/>
      <c r="NIT8" s="167"/>
      <c r="NIU8" s="167"/>
      <c r="NIV8" s="167"/>
      <c r="NIW8" s="167"/>
      <c r="NIX8" s="167"/>
      <c r="NIY8" s="167"/>
      <c r="NIZ8" s="167"/>
      <c r="NJA8" s="167"/>
      <c r="NJB8" s="167"/>
      <c r="NJC8" s="167"/>
      <c r="NJD8" s="167"/>
      <c r="NJE8" s="167"/>
      <c r="NJF8" s="167"/>
      <c r="NJG8" s="167"/>
      <c r="NJH8" s="167"/>
      <c r="NJI8" s="167"/>
      <c r="NJJ8" s="167"/>
      <c r="NJK8" s="167"/>
      <c r="NJL8" s="167"/>
      <c r="NJM8" s="167"/>
      <c r="NJN8" s="167"/>
      <c r="NJO8" s="167"/>
      <c r="NJP8" s="167"/>
      <c r="NJQ8" s="167"/>
      <c r="NJR8" s="167"/>
      <c r="NJS8" s="167"/>
      <c r="NJT8" s="167"/>
      <c r="NJU8" s="167"/>
      <c r="NJV8" s="167"/>
      <c r="NJW8" s="167"/>
      <c r="NJX8" s="167"/>
      <c r="NJY8" s="167"/>
      <c r="NJZ8" s="167"/>
      <c r="NKA8" s="167"/>
      <c r="NKB8" s="167"/>
      <c r="NKC8" s="167"/>
      <c r="NKD8" s="167"/>
      <c r="NKE8" s="167"/>
      <c r="NKF8" s="167"/>
      <c r="NKG8" s="167"/>
      <c r="NKH8" s="167"/>
      <c r="NKI8" s="167"/>
      <c r="NKJ8" s="167"/>
      <c r="NKK8" s="167"/>
      <c r="NKL8" s="167"/>
      <c r="NKM8" s="167"/>
      <c r="NKN8" s="167"/>
      <c r="NKO8" s="167"/>
      <c r="NKP8" s="167"/>
      <c r="NKQ8" s="167"/>
      <c r="NKR8" s="167"/>
      <c r="NKS8" s="167"/>
      <c r="NKT8" s="167"/>
      <c r="NKU8" s="167"/>
      <c r="NKV8" s="167"/>
      <c r="NKW8" s="167"/>
      <c r="NKX8" s="167"/>
      <c r="NKY8" s="167"/>
      <c r="NKZ8" s="167"/>
      <c r="NLA8" s="167"/>
      <c r="NLB8" s="167"/>
      <c r="NLC8" s="167"/>
      <c r="NLD8" s="167"/>
      <c r="NLE8" s="167"/>
      <c r="NLF8" s="167"/>
      <c r="NLG8" s="167"/>
      <c r="NLH8" s="167"/>
      <c r="NLI8" s="167"/>
      <c r="NLJ8" s="167"/>
      <c r="NLK8" s="167"/>
      <c r="NLL8" s="167"/>
      <c r="NLM8" s="167"/>
      <c r="NLN8" s="167"/>
      <c r="NLO8" s="167"/>
      <c r="NLP8" s="167"/>
      <c r="NLQ8" s="167"/>
      <c r="NLR8" s="167"/>
      <c r="NLS8" s="167"/>
      <c r="NLT8" s="167"/>
      <c r="NLU8" s="167"/>
      <c r="NLV8" s="167"/>
      <c r="NLW8" s="167"/>
      <c r="NLX8" s="167"/>
      <c r="NLY8" s="167"/>
      <c r="NLZ8" s="167"/>
      <c r="NMA8" s="167"/>
      <c r="NMB8" s="167"/>
      <c r="NMC8" s="167"/>
      <c r="NMD8" s="167"/>
      <c r="NME8" s="167"/>
      <c r="NMF8" s="167"/>
      <c r="NMG8" s="167"/>
      <c r="NMH8" s="167"/>
      <c r="NMI8" s="167"/>
      <c r="NMJ8" s="167"/>
      <c r="NMK8" s="167"/>
      <c r="NML8" s="167"/>
      <c r="NMM8" s="167"/>
      <c r="NMN8" s="167"/>
      <c r="NMO8" s="167"/>
      <c r="NMP8" s="167"/>
      <c r="NMQ8" s="167"/>
      <c r="NMR8" s="167"/>
      <c r="NMS8" s="167"/>
      <c r="NMT8" s="167"/>
      <c r="NMU8" s="167"/>
      <c r="NMV8" s="167"/>
      <c r="NMW8" s="167"/>
      <c r="NMX8" s="167"/>
      <c r="NMY8" s="167"/>
      <c r="NMZ8" s="167"/>
      <c r="NNA8" s="167"/>
      <c r="NNB8" s="167"/>
      <c r="NNC8" s="167"/>
      <c r="NND8" s="167"/>
      <c r="NNE8" s="167"/>
      <c r="NNF8" s="167"/>
      <c r="NNG8" s="167"/>
      <c r="NNH8" s="167"/>
      <c r="NNI8" s="167"/>
      <c r="NNJ8" s="167"/>
      <c r="NNK8" s="167"/>
      <c r="NNL8" s="167"/>
      <c r="NNM8" s="167"/>
      <c r="NNN8" s="167"/>
      <c r="NNO8" s="167"/>
      <c r="NNP8" s="167"/>
      <c r="NNQ8" s="167"/>
      <c r="NNR8" s="167"/>
      <c r="NNS8" s="167"/>
      <c r="NNT8" s="167"/>
      <c r="NNU8" s="167"/>
      <c r="NNV8" s="167"/>
      <c r="NNW8" s="167"/>
      <c r="NNX8" s="167"/>
      <c r="NNY8" s="167"/>
      <c r="NNZ8" s="167"/>
      <c r="NOA8" s="167"/>
      <c r="NOB8" s="167"/>
      <c r="NOC8" s="167"/>
      <c r="NOD8" s="167"/>
      <c r="NOE8" s="167"/>
      <c r="NOF8" s="167"/>
      <c r="NOG8" s="167"/>
      <c r="NOH8" s="167"/>
      <c r="NOI8" s="167"/>
      <c r="NOJ8" s="167"/>
      <c r="NOK8" s="167"/>
      <c r="NOL8" s="167"/>
      <c r="NOM8" s="167"/>
      <c r="NON8" s="167"/>
      <c r="NOO8" s="167"/>
      <c r="NOP8" s="167"/>
      <c r="NOQ8" s="167"/>
      <c r="NOR8" s="167"/>
      <c r="NOS8" s="167"/>
      <c r="NOT8" s="167"/>
      <c r="NOU8" s="167"/>
      <c r="NOV8" s="167"/>
      <c r="NOW8" s="167"/>
      <c r="NOX8" s="167"/>
      <c r="NOY8" s="167"/>
      <c r="NOZ8" s="167"/>
      <c r="NPA8" s="167"/>
      <c r="NPB8" s="167"/>
      <c r="NPC8" s="167"/>
      <c r="NPD8" s="167"/>
      <c r="NPE8" s="167"/>
      <c r="NPF8" s="167"/>
      <c r="NPG8" s="167"/>
      <c r="NPH8" s="167"/>
      <c r="NPI8" s="167"/>
      <c r="NPJ8" s="167"/>
      <c r="NPK8" s="167"/>
      <c r="NPL8" s="167"/>
      <c r="NPM8" s="167"/>
      <c r="NPN8" s="167"/>
      <c r="NPO8" s="167"/>
      <c r="NPP8" s="167"/>
      <c r="NPQ8" s="167"/>
      <c r="NPR8" s="167"/>
      <c r="NPS8" s="167"/>
      <c r="NPT8" s="167"/>
      <c r="NPU8" s="167"/>
      <c r="NPV8" s="167"/>
      <c r="NPW8" s="167"/>
      <c r="NPX8" s="167"/>
      <c r="NPY8" s="167"/>
      <c r="NPZ8" s="167"/>
      <c r="NQA8" s="167"/>
      <c r="NQB8" s="167"/>
      <c r="NQC8" s="167"/>
      <c r="NQD8" s="167"/>
      <c r="NQE8" s="167"/>
      <c r="NQF8" s="167"/>
      <c r="NQG8" s="167"/>
      <c r="NQH8" s="167"/>
      <c r="NQI8" s="167"/>
      <c r="NQJ8" s="167"/>
      <c r="NQK8" s="167"/>
      <c r="NQL8" s="167"/>
      <c r="NQM8" s="167"/>
      <c r="NQN8" s="167"/>
      <c r="NQO8" s="167"/>
      <c r="NQP8" s="167"/>
      <c r="NQQ8" s="167"/>
      <c r="NQR8" s="167"/>
      <c r="NQS8" s="167"/>
      <c r="NQT8" s="167"/>
      <c r="NQU8" s="167"/>
      <c r="NQV8" s="167"/>
      <c r="NQW8" s="167"/>
      <c r="NQX8" s="167"/>
      <c r="NQY8" s="167"/>
      <c r="NQZ8" s="167"/>
      <c r="NRA8" s="167"/>
      <c r="NRB8" s="167"/>
      <c r="NRC8" s="167"/>
      <c r="NRD8" s="167"/>
      <c r="NRE8" s="167"/>
      <c r="NRF8" s="167"/>
      <c r="NRG8" s="167"/>
      <c r="NRH8" s="167"/>
      <c r="NRI8" s="167"/>
      <c r="NRJ8" s="167"/>
      <c r="NRK8" s="167"/>
      <c r="NRL8" s="167"/>
      <c r="NRM8" s="167"/>
      <c r="NRN8" s="167"/>
      <c r="NRO8" s="167"/>
      <c r="NRP8" s="167"/>
      <c r="NRQ8" s="167"/>
      <c r="NRR8" s="167"/>
      <c r="NRS8" s="167"/>
      <c r="NRT8" s="167"/>
      <c r="NRU8" s="167"/>
      <c r="NRV8" s="167"/>
      <c r="NRW8" s="167"/>
      <c r="NRX8" s="167"/>
      <c r="NRY8" s="167"/>
      <c r="NRZ8" s="167"/>
      <c r="NSA8" s="167"/>
      <c r="NSB8" s="167"/>
      <c r="NSC8" s="167"/>
      <c r="NSD8" s="167"/>
      <c r="NSE8" s="167"/>
      <c r="NSF8" s="167"/>
      <c r="NSG8" s="167"/>
      <c r="NSH8" s="167"/>
      <c r="NSI8" s="167"/>
      <c r="NSJ8" s="167"/>
      <c r="NSK8" s="167"/>
      <c r="NSL8" s="167"/>
      <c r="NSM8" s="167"/>
      <c r="NSN8" s="167"/>
      <c r="NSO8" s="167"/>
      <c r="NSP8" s="167"/>
      <c r="NSQ8" s="167"/>
      <c r="NSR8" s="167"/>
      <c r="NSS8" s="167"/>
      <c r="NST8" s="167"/>
      <c r="NSU8" s="167"/>
      <c r="NSV8" s="167"/>
      <c r="NSW8" s="167"/>
      <c r="NSX8" s="167"/>
      <c r="NSY8" s="167"/>
      <c r="NSZ8" s="167"/>
      <c r="NTA8" s="167"/>
      <c r="NTB8" s="167"/>
      <c r="NTC8" s="167"/>
      <c r="NTD8" s="167"/>
      <c r="NTE8" s="167"/>
      <c r="NTF8" s="167"/>
      <c r="NTG8" s="167"/>
      <c r="NTH8" s="167"/>
      <c r="NTI8" s="167"/>
      <c r="NTJ8" s="167"/>
      <c r="NTK8" s="167"/>
      <c r="NTL8" s="167"/>
      <c r="NTM8" s="167"/>
      <c r="NTN8" s="167"/>
      <c r="NTO8" s="167"/>
      <c r="NTP8" s="167"/>
      <c r="NTQ8" s="167"/>
      <c r="NTR8" s="167"/>
      <c r="NTS8" s="167"/>
      <c r="NTT8" s="167"/>
      <c r="NTU8" s="167"/>
      <c r="NTV8" s="167"/>
      <c r="NTW8" s="167"/>
      <c r="NTX8" s="167"/>
      <c r="NTY8" s="167"/>
      <c r="NTZ8" s="167"/>
      <c r="NUA8" s="167"/>
      <c r="NUB8" s="167"/>
      <c r="NUC8" s="167"/>
      <c r="NUD8" s="167"/>
      <c r="NUE8" s="167"/>
      <c r="NUF8" s="167"/>
      <c r="NUG8" s="167"/>
      <c r="NUH8" s="167"/>
      <c r="NUI8" s="167"/>
      <c r="NUJ8" s="167"/>
      <c r="NUK8" s="167"/>
      <c r="NUL8" s="167"/>
      <c r="NUM8" s="167"/>
      <c r="NUN8" s="167"/>
      <c r="NUO8" s="167"/>
      <c r="NUP8" s="167"/>
      <c r="NUQ8" s="167"/>
      <c r="NUR8" s="167"/>
      <c r="NUS8" s="167"/>
      <c r="NUT8" s="167"/>
      <c r="NUU8" s="167"/>
      <c r="NUV8" s="167"/>
      <c r="NUW8" s="167"/>
      <c r="NUX8" s="167"/>
      <c r="NUY8" s="167"/>
      <c r="NUZ8" s="167"/>
      <c r="NVA8" s="167"/>
      <c r="NVB8" s="167"/>
      <c r="NVC8" s="167"/>
      <c r="NVD8" s="167"/>
      <c r="NVE8" s="167"/>
      <c r="NVF8" s="167"/>
      <c r="NVG8" s="167"/>
      <c r="NVH8" s="167"/>
      <c r="NVI8" s="167"/>
      <c r="NVJ8" s="167"/>
      <c r="NVK8" s="167"/>
      <c r="NVL8" s="167"/>
      <c r="NVM8" s="167"/>
      <c r="NVN8" s="167"/>
      <c r="NVO8" s="167"/>
      <c r="NVP8" s="167"/>
      <c r="NVQ8" s="167"/>
      <c r="NVR8" s="167"/>
      <c r="NVS8" s="167"/>
      <c r="NVT8" s="167"/>
      <c r="NVU8" s="167"/>
      <c r="NVV8" s="167"/>
      <c r="NVW8" s="167"/>
      <c r="NVX8" s="167"/>
      <c r="NVY8" s="167"/>
      <c r="NVZ8" s="167"/>
      <c r="NWA8" s="167"/>
      <c r="NWB8" s="167"/>
      <c r="NWC8" s="167"/>
      <c r="NWD8" s="167"/>
      <c r="NWE8" s="167"/>
      <c r="NWF8" s="167"/>
      <c r="NWG8" s="167"/>
      <c r="NWH8" s="167"/>
      <c r="NWI8" s="167"/>
      <c r="NWJ8" s="167"/>
      <c r="NWK8" s="167"/>
      <c r="NWL8" s="167"/>
      <c r="NWM8" s="167"/>
      <c r="NWN8" s="167"/>
      <c r="NWO8" s="167"/>
      <c r="NWP8" s="167"/>
      <c r="NWQ8" s="167"/>
      <c r="NWR8" s="167"/>
      <c r="NWS8" s="167"/>
      <c r="NWT8" s="167"/>
      <c r="NWU8" s="167"/>
      <c r="NWV8" s="167"/>
      <c r="NWW8" s="167"/>
      <c r="NWX8" s="167"/>
      <c r="NWY8" s="167"/>
      <c r="NWZ8" s="167"/>
      <c r="NXA8" s="167"/>
      <c r="NXB8" s="167"/>
      <c r="NXC8" s="167"/>
      <c r="NXD8" s="167"/>
      <c r="NXE8" s="167"/>
      <c r="NXF8" s="167"/>
      <c r="NXG8" s="167"/>
      <c r="NXH8" s="167"/>
      <c r="NXI8" s="167"/>
      <c r="NXJ8" s="167"/>
      <c r="NXK8" s="167"/>
      <c r="NXL8" s="167"/>
      <c r="NXM8" s="167"/>
      <c r="NXN8" s="167"/>
      <c r="NXO8" s="167"/>
      <c r="NXP8" s="167"/>
      <c r="NXQ8" s="167"/>
      <c r="NXR8" s="167"/>
      <c r="NXS8" s="167"/>
      <c r="NXT8" s="167"/>
      <c r="NXU8" s="167"/>
      <c r="NXV8" s="167"/>
      <c r="NXW8" s="167"/>
      <c r="NXX8" s="167"/>
      <c r="NXY8" s="167"/>
      <c r="NXZ8" s="167"/>
      <c r="NYA8" s="167"/>
      <c r="NYB8" s="167"/>
      <c r="NYC8" s="167"/>
      <c r="NYD8" s="167"/>
      <c r="NYE8" s="167"/>
      <c r="NYF8" s="167"/>
      <c r="NYG8" s="167"/>
      <c r="NYH8" s="167"/>
      <c r="NYI8" s="167"/>
      <c r="NYJ8" s="167"/>
      <c r="NYK8" s="167"/>
      <c r="NYL8" s="167"/>
      <c r="NYM8" s="167"/>
      <c r="NYN8" s="167"/>
      <c r="NYO8" s="167"/>
      <c r="NYP8" s="167"/>
      <c r="NYQ8" s="167"/>
      <c r="NYR8" s="167"/>
      <c r="NYS8" s="167"/>
      <c r="NYT8" s="167"/>
      <c r="NYU8" s="167"/>
      <c r="NYV8" s="167"/>
      <c r="NYW8" s="167"/>
      <c r="NYX8" s="167"/>
      <c r="NYY8" s="167"/>
      <c r="NYZ8" s="167"/>
      <c r="NZA8" s="167"/>
      <c r="NZB8" s="167"/>
      <c r="NZC8" s="167"/>
      <c r="NZD8" s="167"/>
      <c r="NZE8" s="167"/>
      <c r="NZF8" s="167"/>
      <c r="NZG8" s="167"/>
      <c r="NZH8" s="167"/>
      <c r="NZI8" s="167"/>
      <c r="NZJ8" s="167"/>
      <c r="NZK8" s="167"/>
      <c r="NZL8" s="167"/>
      <c r="NZM8" s="167"/>
      <c r="NZN8" s="167"/>
      <c r="NZO8" s="167"/>
      <c r="NZP8" s="167"/>
      <c r="NZQ8" s="167"/>
      <c r="NZR8" s="167"/>
      <c r="NZS8" s="167"/>
      <c r="NZT8" s="167"/>
      <c r="NZU8" s="167"/>
      <c r="NZV8" s="167"/>
      <c r="NZW8" s="167"/>
      <c r="NZX8" s="167"/>
      <c r="NZY8" s="167"/>
      <c r="NZZ8" s="167"/>
      <c r="OAA8" s="167"/>
      <c r="OAB8" s="167"/>
      <c r="OAC8" s="167"/>
      <c r="OAD8" s="167"/>
      <c r="OAE8" s="167"/>
      <c r="OAF8" s="167"/>
      <c r="OAG8" s="167"/>
      <c r="OAH8" s="167"/>
      <c r="OAI8" s="167"/>
      <c r="OAJ8" s="167"/>
      <c r="OAK8" s="167"/>
      <c r="OAL8" s="167"/>
      <c r="OAM8" s="167"/>
      <c r="OAN8" s="167"/>
      <c r="OAO8" s="167"/>
      <c r="OAP8" s="167"/>
      <c r="OAQ8" s="167"/>
      <c r="OAR8" s="167"/>
      <c r="OAS8" s="167"/>
      <c r="OAT8" s="167"/>
      <c r="OAU8" s="167"/>
      <c r="OAV8" s="167"/>
      <c r="OAW8" s="167"/>
      <c r="OAX8" s="167"/>
      <c r="OAY8" s="167"/>
      <c r="OAZ8" s="167"/>
      <c r="OBA8" s="167"/>
      <c r="OBB8" s="167"/>
      <c r="OBC8" s="167"/>
      <c r="OBD8" s="167"/>
      <c r="OBE8" s="167"/>
      <c r="OBF8" s="167"/>
      <c r="OBG8" s="167"/>
      <c r="OBH8" s="167"/>
      <c r="OBI8" s="167"/>
      <c r="OBJ8" s="167"/>
      <c r="OBK8" s="167"/>
      <c r="OBL8" s="167"/>
      <c r="OBM8" s="167"/>
      <c r="OBN8" s="167"/>
      <c r="OBO8" s="167"/>
      <c r="OBP8" s="167"/>
      <c r="OBQ8" s="167"/>
      <c r="OBR8" s="167"/>
      <c r="OBS8" s="167"/>
      <c r="OBT8" s="167"/>
      <c r="OBU8" s="167"/>
      <c r="OBV8" s="167"/>
      <c r="OBW8" s="167"/>
      <c r="OBX8" s="167"/>
      <c r="OBY8" s="167"/>
      <c r="OBZ8" s="167"/>
      <c r="OCA8" s="167"/>
      <c r="OCB8" s="167"/>
      <c r="OCC8" s="167"/>
      <c r="OCD8" s="167"/>
      <c r="OCE8" s="167"/>
      <c r="OCF8" s="167"/>
      <c r="OCG8" s="167"/>
      <c r="OCH8" s="167"/>
      <c r="OCI8" s="167"/>
      <c r="OCJ8" s="167"/>
      <c r="OCK8" s="167"/>
      <c r="OCL8" s="167"/>
      <c r="OCM8" s="167"/>
      <c r="OCN8" s="167"/>
      <c r="OCO8" s="167"/>
      <c r="OCP8" s="167"/>
      <c r="OCQ8" s="167"/>
      <c r="OCR8" s="167"/>
      <c r="OCS8" s="167"/>
      <c r="OCT8" s="167"/>
      <c r="OCU8" s="167"/>
      <c r="OCV8" s="167"/>
      <c r="OCW8" s="167"/>
      <c r="OCX8" s="167"/>
      <c r="OCY8" s="167"/>
      <c r="OCZ8" s="167"/>
      <c r="ODA8" s="167"/>
      <c r="ODB8" s="167"/>
      <c r="ODC8" s="167"/>
      <c r="ODD8" s="167"/>
      <c r="ODE8" s="167"/>
      <c r="ODF8" s="167"/>
      <c r="ODG8" s="167"/>
      <c r="ODH8" s="167"/>
      <c r="ODI8" s="167"/>
      <c r="ODJ8" s="167"/>
      <c r="ODK8" s="167"/>
      <c r="ODL8" s="167"/>
      <c r="ODM8" s="167"/>
      <c r="ODN8" s="167"/>
      <c r="ODO8" s="167"/>
      <c r="ODP8" s="167"/>
      <c r="ODQ8" s="167"/>
      <c r="ODR8" s="167"/>
      <c r="ODS8" s="167"/>
      <c r="ODT8" s="167"/>
      <c r="ODU8" s="167"/>
      <c r="ODV8" s="167"/>
      <c r="ODW8" s="167"/>
      <c r="ODX8" s="167"/>
      <c r="ODY8" s="167"/>
      <c r="ODZ8" s="167"/>
      <c r="OEA8" s="167"/>
      <c r="OEB8" s="167"/>
      <c r="OEC8" s="167"/>
      <c r="OED8" s="167"/>
      <c r="OEE8" s="167"/>
      <c r="OEF8" s="167"/>
      <c r="OEG8" s="167"/>
      <c r="OEH8" s="167"/>
      <c r="OEI8" s="167"/>
      <c r="OEJ8" s="167"/>
      <c r="OEK8" s="167"/>
      <c r="OEL8" s="167"/>
      <c r="OEM8" s="167"/>
      <c r="OEN8" s="167"/>
      <c r="OEO8" s="167"/>
      <c r="OEP8" s="167"/>
      <c r="OEQ8" s="167"/>
      <c r="OER8" s="167"/>
      <c r="OES8" s="167"/>
      <c r="OET8" s="167"/>
      <c r="OEU8" s="167"/>
      <c r="OEV8" s="167"/>
      <c r="OEW8" s="167"/>
      <c r="OEX8" s="167"/>
      <c r="OEY8" s="167"/>
      <c r="OEZ8" s="167"/>
      <c r="OFA8" s="167"/>
      <c r="OFB8" s="167"/>
      <c r="OFC8" s="167"/>
      <c r="OFD8" s="167"/>
      <c r="OFE8" s="167"/>
      <c r="OFF8" s="167"/>
      <c r="OFG8" s="167"/>
      <c r="OFH8" s="167"/>
      <c r="OFI8" s="167"/>
      <c r="OFJ8" s="167"/>
      <c r="OFK8" s="167"/>
      <c r="OFL8" s="167"/>
      <c r="OFM8" s="167"/>
      <c r="OFN8" s="167"/>
      <c r="OFO8" s="167"/>
      <c r="OFP8" s="167"/>
      <c r="OFQ8" s="167"/>
      <c r="OFR8" s="167"/>
      <c r="OFS8" s="167"/>
      <c r="OFT8" s="167"/>
      <c r="OFU8" s="167"/>
      <c r="OFV8" s="167"/>
      <c r="OFW8" s="167"/>
      <c r="OFX8" s="167"/>
      <c r="OFY8" s="167"/>
      <c r="OFZ8" s="167"/>
      <c r="OGA8" s="167"/>
      <c r="OGB8" s="167"/>
      <c r="OGC8" s="167"/>
      <c r="OGD8" s="167"/>
      <c r="OGE8" s="167"/>
      <c r="OGF8" s="167"/>
      <c r="OGG8" s="167"/>
      <c r="OGH8" s="167"/>
      <c r="OGI8" s="167"/>
      <c r="OGJ8" s="167"/>
      <c r="OGK8" s="167"/>
      <c r="OGL8" s="167"/>
      <c r="OGM8" s="167"/>
      <c r="OGN8" s="167"/>
      <c r="OGO8" s="167"/>
      <c r="OGP8" s="167"/>
      <c r="OGQ8" s="167"/>
      <c r="OGR8" s="167"/>
      <c r="OGS8" s="167"/>
      <c r="OGT8" s="167"/>
      <c r="OGU8" s="167"/>
      <c r="OGV8" s="167"/>
      <c r="OGW8" s="167"/>
      <c r="OGX8" s="167"/>
      <c r="OGY8" s="167"/>
      <c r="OGZ8" s="167"/>
      <c r="OHA8" s="167"/>
      <c r="OHB8" s="167"/>
      <c r="OHC8" s="167"/>
      <c r="OHD8" s="167"/>
      <c r="OHE8" s="167"/>
      <c r="OHF8" s="167"/>
      <c r="OHG8" s="167"/>
      <c r="OHH8" s="167"/>
      <c r="OHI8" s="167"/>
      <c r="OHJ8" s="167"/>
      <c r="OHK8" s="167"/>
      <c r="OHL8" s="167"/>
      <c r="OHM8" s="167"/>
      <c r="OHN8" s="167"/>
      <c r="OHO8" s="167"/>
      <c r="OHP8" s="167"/>
      <c r="OHQ8" s="167"/>
      <c r="OHR8" s="167"/>
      <c r="OHS8" s="167"/>
      <c r="OHT8" s="167"/>
      <c r="OHU8" s="167"/>
      <c r="OHV8" s="167"/>
      <c r="OHW8" s="167"/>
      <c r="OHX8" s="167"/>
      <c r="OHY8" s="167"/>
      <c r="OHZ8" s="167"/>
      <c r="OIA8" s="167"/>
      <c r="OIB8" s="167"/>
      <c r="OIC8" s="167"/>
      <c r="OID8" s="167"/>
      <c r="OIE8" s="167"/>
      <c r="OIF8" s="167"/>
      <c r="OIG8" s="167"/>
      <c r="OIH8" s="167"/>
      <c r="OII8" s="167"/>
      <c r="OIJ8" s="167"/>
      <c r="OIK8" s="167"/>
      <c r="OIL8" s="167"/>
      <c r="OIM8" s="167"/>
      <c r="OIN8" s="167"/>
      <c r="OIO8" s="167"/>
      <c r="OIP8" s="167"/>
      <c r="OIQ8" s="167"/>
      <c r="OIR8" s="167"/>
      <c r="OIS8" s="167"/>
      <c r="OIT8" s="167"/>
      <c r="OIU8" s="167"/>
      <c r="OIV8" s="167"/>
      <c r="OIW8" s="167"/>
      <c r="OIX8" s="167"/>
      <c r="OIY8" s="167"/>
      <c r="OIZ8" s="167"/>
      <c r="OJA8" s="167"/>
      <c r="OJB8" s="167"/>
      <c r="OJC8" s="167"/>
      <c r="OJD8" s="167"/>
      <c r="OJE8" s="167"/>
      <c r="OJF8" s="167"/>
      <c r="OJG8" s="167"/>
      <c r="OJH8" s="167"/>
      <c r="OJI8" s="167"/>
      <c r="OJJ8" s="167"/>
      <c r="OJK8" s="167"/>
      <c r="OJL8" s="167"/>
      <c r="OJM8" s="167"/>
      <c r="OJN8" s="167"/>
      <c r="OJO8" s="167"/>
      <c r="OJP8" s="167"/>
      <c r="OJQ8" s="167"/>
      <c r="OJR8" s="167"/>
      <c r="OJS8" s="167"/>
      <c r="OJT8" s="167"/>
      <c r="OJU8" s="167"/>
      <c r="OJV8" s="167"/>
      <c r="OJW8" s="167"/>
      <c r="OJX8" s="167"/>
      <c r="OJY8" s="167"/>
      <c r="OJZ8" s="167"/>
      <c r="OKA8" s="167"/>
      <c r="OKB8" s="167"/>
      <c r="OKC8" s="167"/>
      <c r="OKD8" s="167"/>
      <c r="OKE8" s="167"/>
      <c r="OKF8" s="167"/>
      <c r="OKG8" s="167"/>
      <c r="OKH8" s="167"/>
      <c r="OKI8" s="167"/>
      <c r="OKJ8" s="167"/>
      <c r="OKK8" s="167"/>
      <c r="OKL8" s="167"/>
      <c r="OKM8" s="167"/>
      <c r="OKN8" s="167"/>
      <c r="OKO8" s="167"/>
      <c r="OKP8" s="167"/>
      <c r="OKQ8" s="167"/>
      <c r="OKR8" s="167"/>
      <c r="OKS8" s="167"/>
      <c r="OKT8" s="167"/>
      <c r="OKU8" s="167"/>
      <c r="OKV8" s="167"/>
      <c r="OKW8" s="167"/>
      <c r="OKX8" s="167"/>
      <c r="OKY8" s="167"/>
      <c r="OKZ8" s="167"/>
      <c r="OLA8" s="167"/>
      <c r="OLB8" s="167"/>
      <c r="OLC8" s="167"/>
      <c r="OLD8" s="167"/>
      <c r="OLE8" s="167"/>
      <c r="OLF8" s="167"/>
      <c r="OLG8" s="167"/>
      <c r="OLH8" s="167"/>
      <c r="OLI8" s="167"/>
      <c r="OLJ8" s="167"/>
      <c r="OLK8" s="167"/>
      <c r="OLL8" s="167"/>
      <c r="OLM8" s="167"/>
      <c r="OLN8" s="167"/>
      <c r="OLO8" s="167"/>
      <c r="OLP8" s="167"/>
      <c r="OLQ8" s="167"/>
      <c r="OLR8" s="167"/>
      <c r="OLS8" s="167"/>
      <c r="OLT8" s="167"/>
      <c r="OLU8" s="167"/>
      <c r="OLV8" s="167"/>
      <c r="OLW8" s="167"/>
      <c r="OLX8" s="167"/>
      <c r="OLY8" s="167"/>
      <c r="OLZ8" s="167"/>
      <c r="OMA8" s="167"/>
      <c r="OMB8" s="167"/>
      <c r="OMC8" s="167"/>
      <c r="OMD8" s="167"/>
      <c r="OME8" s="167"/>
      <c r="OMF8" s="167"/>
      <c r="OMG8" s="167"/>
      <c r="OMH8" s="167"/>
      <c r="OMI8" s="167"/>
      <c r="OMJ8" s="167"/>
      <c r="OMK8" s="167"/>
      <c r="OML8" s="167"/>
      <c r="OMM8" s="167"/>
      <c r="OMN8" s="167"/>
      <c r="OMO8" s="167"/>
      <c r="OMP8" s="167"/>
      <c r="OMQ8" s="167"/>
      <c r="OMR8" s="167"/>
      <c r="OMS8" s="167"/>
      <c r="OMT8" s="167"/>
      <c r="OMU8" s="167"/>
      <c r="OMV8" s="167"/>
      <c r="OMW8" s="167"/>
      <c r="OMX8" s="167"/>
      <c r="OMY8" s="167"/>
      <c r="OMZ8" s="167"/>
      <c r="ONA8" s="167"/>
      <c r="ONB8" s="167"/>
      <c r="ONC8" s="167"/>
      <c r="OND8" s="167"/>
      <c r="ONE8" s="167"/>
      <c r="ONF8" s="167"/>
      <c r="ONG8" s="167"/>
      <c r="ONH8" s="167"/>
      <c r="ONI8" s="167"/>
      <c r="ONJ8" s="167"/>
      <c r="ONK8" s="167"/>
      <c r="ONL8" s="167"/>
      <c r="ONM8" s="167"/>
      <c r="ONN8" s="167"/>
      <c r="ONO8" s="167"/>
      <c r="ONP8" s="167"/>
      <c r="ONQ8" s="167"/>
      <c r="ONR8" s="167"/>
      <c r="ONS8" s="167"/>
      <c r="ONT8" s="167"/>
      <c r="ONU8" s="167"/>
      <c r="ONV8" s="167"/>
      <c r="ONW8" s="167"/>
      <c r="ONX8" s="167"/>
      <c r="ONY8" s="167"/>
      <c r="ONZ8" s="167"/>
      <c r="OOA8" s="167"/>
      <c r="OOB8" s="167"/>
      <c r="OOC8" s="167"/>
      <c r="OOD8" s="167"/>
      <c r="OOE8" s="167"/>
      <c r="OOF8" s="167"/>
      <c r="OOG8" s="167"/>
      <c r="OOH8" s="167"/>
      <c r="OOI8" s="167"/>
      <c r="OOJ8" s="167"/>
      <c r="OOK8" s="167"/>
      <c r="OOL8" s="167"/>
      <c r="OOM8" s="167"/>
      <c r="OON8" s="167"/>
      <c r="OOO8" s="167"/>
      <c r="OOP8" s="167"/>
      <c r="OOQ8" s="167"/>
      <c r="OOR8" s="167"/>
      <c r="OOS8" s="167"/>
      <c r="OOT8" s="167"/>
      <c r="OOU8" s="167"/>
      <c r="OOV8" s="167"/>
      <c r="OOW8" s="167"/>
      <c r="OOX8" s="167"/>
      <c r="OOY8" s="167"/>
      <c r="OOZ8" s="167"/>
      <c r="OPA8" s="167"/>
      <c r="OPB8" s="167"/>
      <c r="OPC8" s="167"/>
      <c r="OPD8" s="167"/>
      <c r="OPE8" s="167"/>
      <c r="OPF8" s="167"/>
      <c r="OPG8" s="167"/>
      <c r="OPH8" s="167"/>
      <c r="OPI8" s="167"/>
      <c r="OPJ8" s="167"/>
      <c r="OPK8" s="167"/>
      <c r="OPL8" s="167"/>
      <c r="OPM8" s="167"/>
      <c r="OPN8" s="167"/>
      <c r="OPO8" s="167"/>
      <c r="OPP8" s="167"/>
      <c r="OPQ8" s="167"/>
      <c r="OPR8" s="167"/>
      <c r="OPS8" s="167"/>
      <c r="OPT8" s="167"/>
      <c r="OPU8" s="167"/>
      <c r="OPV8" s="167"/>
      <c r="OPW8" s="167"/>
      <c r="OPX8" s="167"/>
      <c r="OPY8" s="167"/>
      <c r="OPZ8" s="167"/>
      <c r="OQA8" s="167"/>
      <c r="OQB8" s="167"/>
      <c r="OQC8" s="167"/>
      <c r="OQD8" s="167"/>
      <c r="OQE8" s="167"/>
      <c r="OQF8" s="167"/>
      <c r="OQG8" s="167"/>
      <c r="OQH8" s="167"/>
      <c r="OQI8" s="167"/>
      <c r="OQJ8" s="167"/>
      <c r="OQK8" s="167"/>
      <c r="OQL8" s="167"/>
      <c r="OQM8" s="167"/>
      <c r="OQN8" s="167"/>
      <c r="OQO8" s="167"/>
      <c r="OQP8" s="167"/>
      <c r="OQQ8" s="167"/>
      <c r="OQR8" s="167"/>
      <c r="OQS8" s="167"/>
      <c r="OQT8" s="167"/>
      <c r="OQU8" s="167"/>
      <c r="OQV8" s="167"/>
      <c r="OQW8" s="167"/>
      <c r="OQX8" s="167"/>
      <c r="OQY8" s="167"/>
      <c r="OQZ8" s="167"/>
      <c r="ORA8" s="167"/>
      <c r="ORB8" s="167"/>
      <c r="ORC8" s="167"/>
      <c r="ORD8" s="167"/>
      <c r="ORE8" s="167"/>
      <c r="ORF8" s="167"/>
      <c r="ORG8" s="167"/>
      <c r="ORH8" s="167"/>
      <c r="ORI8" s="167"/>
      <c r="ORJ8" s="167"/>
      <c r="ORK8" s="167"/>
      <c r="ORL8" s="167"/>
      <c r="ORM8" s="167"/>
      <c r="ORN8" s="167"/>
      <c r="ORO8" s="167"/>
      <c r="ORP8" s="167"/>
      <c r="ORQ8" s="167"/>
      <c r="ORR8" s="167"/>
      <c r="ORS8" s="167"/>
      <c r="ORT8" s="167"/>
      <c r="ORU8" s="167"/>
      <c r="ORV8" s="167"/>
      <c r="ORW8" s="167"/>
      <c r="ORX8" s="167"/>
      <c r="ORY8" s="167"/>
      <c r="ORZ8" s="167"/>
      <c r="OSA8" s="167"/>
      <c r="OSB8" s="167"/>
      <c r="OSC8" s="167"/>
      <c r="OSD8" s="167"/>
      <c r="OSE8" s="167"/>
      <c r="OSF8" s="167"/>
      <c r="OSG8" s="167"/>
      <c r="OSH8" s="167"/>
      <c r="OSI8" s="167"/>
      <c r="OSJ8" s="167"/>
      <c r="OSK8" s="167"/>
      <c r="OSL8" s="167"/>
      <c r="OSM8" s="167"/>
      <c r="OSN8" s="167"/>
      <c r="OSO8" s="167"/>
      <c r="OSP8" s="167"/>
      <c r="OSQ8" s="167"/>
      <c r="OSR8" s="167"/>
      <c r="OSS8" s="167"/>
      <c r="OST8" s="167"/>
      <c r="OSU8" s="167"/>
      <c r="OSV8" s="167"/>
      <c r="OSW8" s="167"/>
      <c r="OSX8" s="167"/>
      <c r="OSY8" s="167"/>
      <c r="OSZ8" s="167"/>
      <c r="OTA8" s="167"/>
      <c r="OTB8" s="167"/>
      <c r="OTC8" s="167"/>
      <c r="OTD8" s="167"/>
      <c r="OTE8" s="167"/>
      <c r="OTF8" s="167"/>
      <c r="OTG8" s="167"/>
      <c r="OTH8" s="167"/>
      <c r="OTI8" s="167"/>
      <c r="OTJ8" s="167"/>
      <c r="OTK8" s="167"/>
      <c r="OTL8" s="167"/>
      <c r="OTM8" s="167"/>
      <c r="OTN8" s="167"/>
      <c r="OTO8" s="167"/>
      <c r="OTP8" s="167"/>
      <c r="OTQ8" s="167"/>
      <c r="OTR8" s="167"/>
      <c r="OTS8" s="167"/>
      <c r="OTT8" s="167"/>
      <c r="OTU8" s="167"/>
      <c r="OTV8" s="167"/>
      <c r="OTW8" s="167"/>
      <c r="OTX8" s="167"/>
      <c r="OTY8" s="167"/>
      <c r="OTZ8" s="167"/>
      <c r="OUA8" s="167"/>
      <c r="OUB8" s="167"/>
      <c r="OUC8" s="167"/>
      <c r="OUD8" s="167"/>
      <c r="OUE8" s="167"/>
      <c r="OUF8" s="167"/>
      <c r="OUG8" s="167"/>
      <c r="OUH8" s="167"/>
      <c r="OUI8" s="167"/>
      <c r="OUJ8" s="167"/>
      <c r="OUK8" s="167"/>
      <c r="OUL8" s="167"/>
      <c r="OUM8" s="167"/>
      <c r="OUN8" s="167"/>
      <c r="OUO8" s="167"/>
      <c r="OUP8" s="167"/>
      <c r="OUQ8" s="167"/>
      <c r="OUR8" s="167"/>
      <c r="OUS8" s="167"/>
      <c r="OUT8" s="167"/>
      <c r="OUU8" s="167"/>
      <c r="OUV8" s="167"/>
      <c r="OUW8" s="167"/>
      <c r="OUX8" s="167"/>
      <c r="OUY8" s="167"/>
      <c r="OUZ8" s="167"/>
      <c r="OVA8" s="167"/>
      <c r="OVB8" s="167"/>
      <c r="OVC8" s="167"/>
      <c r="OVD8" s="167"/>
      <c r="OVE8" s="167"/>
      <c r="OVF8" s="167"/>
      <c r="OVG8" s="167"/>
      <c r="OVH8" s="167"/>
      <c r="OVI8" s="167"/>
      <c r="OVJ8" s="167"/>
      <c r="OVK8" s="167"/>
      <c r="OVL8" s="167"/>
      <c r="OVM8" s="167"/>
      <c r="OVN8" s="167"/>
      <c r="OVO8" s="167"/>
      <c r="OVP8" s="167"/>
      <c r="OVQ8" s="167"/>
      <c r="OVR8" s="167"/>
      <c r="OVS8" s="167"/>
      <c r="OVT8" s="167"/>
      <c r="OVU8" s="167"/>
      <c r="OVV8" s="167"/>
      <c r="OVW8" s="167"/>
      <c r="OVX8" s="167"/>
      <c r="OVY8" s="167"/>
      <c r="OVZ8" s="167"/>
      <c r="OWA8" s="167"/>
      <c r="OWB8" s="167"/>
      <c r="OWC8" s="167"/>
      <c r="OWD8" s="167"/>
      <c r="OWE8" s="167"/>
      <c r="OWF8" s="167"/>
      <c r="OWG8" s="167"/>
      <c r="OWH8" s="167"/>
      <c r="OWI8" s="167"/>
      <c r="OWJ8" s="167"/>
      <c r="OWK8" s="167"/>
      <c r="OWL8" s="167"/>
      <c r="OWM8" s="167"/>
      <c r="OWN8" s="167"/>
      <c r="OWO8" s="167"/>
      <c r="OWP8" s="167"/>
      <c r="OWQ8" s="167"/>
      <c r="OWR8" s="167"/>
      <c r="OWS8" s="167"/>
      <c r="OWT8" s="167"/>
      <c r="OWU8" s="167"/>
      <c r="OWV8" s="167"/>
      <c r="OWW8" s="167"/>
      <c r="OWX8" s="167"/>
      <c r="OWY8" s="167"/>
      <c r="OWZ8" s="167"/>
      <c r="OXA8" s="167"/>
      <c r="OXB8" s="167"/>
      <c r="OXC8" s="167"/>
      <c r="OXD8" s="167"/>
      <c r="OXE8" s="167"/>
      <c r="OXF8" s="167"/>
      <c r="OXG8" s="167"/>
      <c r="OXH8" s="167"/>
      <c r="OXI8" s="167"/>
      <c r="OXJ8" s="167"/>
      <c r="OXK8" s="167"/>
      <c r="OXL8" s="167"/>
      <c r="OXM8" s="167"/>
      <c r="OXN8" s="167"/>
      <c r="OXO8" s="167"/>
      <c r="OXP8" s="167"/>
      <c r="OXQ8" s="167"/>
      <c r="OXR8" s="167"/>
      <c r="OXS8" s="167"/>
      <c r="OXT8" s="167"/>
      <c r="OXU8" s="167"/>
      <c r="OXV8" s="167"/>
      <c r="OXW8" s="167"/>
      <c r="OXX8" s="167"/>
      <c r="OXY8" s="167"/>
      <c r="OXZ8" s="167"/>
      <c r="OYA8" s="167"/>
      <c r="OYB8" s="167"/>
      <c r="OYC8" s="167"/>
      <c r="OYD8" s="167"/>
      <c r="OYE8" s="167"/>
      <c r="OYF8" s="167"/>
      <c r="OYG8" s="167"/>
      <c r="OYH8" s="167"/>
      <c r="OYI8" s="167"/>
      <c r="OYJ8" s="167"/>
      <c r="OYK8" s="167"/>
      <c r="OYL8" s="167"/>
      <c r="OYM8" s="167"/>
      <c r="OYN8" s="167"/>
      <c r="OYO8" s="167"/>
      <c r="OYP8" s="167"/>
      <c r="OYQ8" s="167"/>
      <c r="OYR8" s="167"/>
      <c r="OYS8" s="167"/>
      <c r="OYT8" s="167"/>
      <c r="OYU8" s="167"/>
      <c r="OYV8" s="167"/>
      <c r="OYW8" s="167"/>
      <c r="OYX8" s="167"/>
      <c r="OYY8" s="167"/>
      <c r="OYZ8" s="167"/>
      <c r="OZA8" s="167"/>
      <c r="OZB8" s="167"/>
      <c r="OZC8" s="167"/>
      <c r="OZD8" s="167"/>
      <c r="OZE8" s="167"/>
      <c r="OZF8" s="167"/>
      <c r="OZG8" s="167"/>
      <c r="OZH8" s="167"/>
      <c r="OZI8" s="167"/>
      <c r="OZJ8" s="167"/>
      <c r="OZK8" s="167"/>
      <c r="OZL8" s="167"/>
      <c r="OZM8" s="167"/>
      <c r="OZN8" s="167"/>
      <c r="OZO8" s="167"/>
      <c r="OZP8" s="167"/>
      <c r="OZQ8" s="167"/>
      <c r="OZR8" s="167"/>
      <c r="OZS8" s="167"/>
      <c r="OZT8" s="167"/>
      <c r="OZU8" s="167"/>
      <c r="OZV8" s="167"/>
      <c r="OZW8" s="167"/>
      <c r="OZX8" s="167"/>
      <c r="OZY8" s="167"/>
      <c r="OZZ8" s="167"/>
      <c r="PAA8" s="167"/>
      <c r="PAB8" s="167"/>
      <c r="PAC8" s="167"/>
      <c r="PAD8" s="167"/>
      <c r="PAE8" s="167"/>
      <c r="PAF8" s="167"/>
      <c r="PAG8" s="167"/>
      <c r="PAH8" s="167"/>
      <c r="PAI8" s="167"/>
      <c r="PAJ8" s="167"/>
      <c r="PAK8" s="167"/>
      <c r="PAL8" s="167"/>
      <c r="PAM8" s="167"/>
      <c r="PAN8" s="167"/>
      <c r="PAO8" s="167"/>
      <c r="PAP8" s="167"/>
      <c r="PAQ8" s="167"/>
      <c r="PAR8" s="167"/>
      <c r="PAS8" s="167"/>
      <c r="PAT8" s="167"/>
      <c r="PAU8" s="167"/>
      <c r="PAV8" s="167"/>
      <c r="PAW8" s="167"/>
      <c r="PAX8" s="167"/>
      <c r="PAY8" s="167"/>
      <c r="PAZ8" s="167"/>
      <c r="PBA8" s="167"/>
      <c r="PBB8" s="167"/>
      <c r="PBC8" s="167"/>
      <c r="PBD8" s="167"/>
      <c r="PBE8" s="167"/>
      <c r="PBF8" s="167"/>
      <c r="PBG8" s="167"/>
      <c r="PBH8" s="167"/>
      <c r="PBI8" s="167"/>
      <c r="PBJ8" s="167"/>
      <c r="PBK8" s="167"/>
      <c r="PBL8" s="167"/>
      <c r="PBM8" s="167"/>
      <c r="PBN8" s="167"/>
      <c r="PBO8" s="167"/>
      <c r="PBP8" s="167"/>
      <c r="PBQ8" s="167"/>
      <c r="PBR8" s="167"/>
      <c r="PBS8" s="167"/>
      <c r="PBT8" s="167"/>
      <c r="PBU8" s="167"/>
      <c r="PBV8" s="167"/>
      <c r="PBW8" s="167"/>
      <c r="PBX8" s="167"/>
      <c r="PBY8" s="167"/>
      <c r="PBZ8" s="167"/>
      <c r="PCA8" s="167"/>
      <c r="PCB8" s="167"/>
      <c r="PCC8" s="167"/>
      <c r="PCD8" s="167"/>
      <c r="PCE8" s="167"/>
      <c r="PCF8" s="167"/>
      <c r="PCG8" s="167"/>
      <c r="PCH8" s="167"/>
      <c r="PCI8" s="167"/>
      <c r="PCJ8" s="167"/>
      <c r="PCK8" s="167"/>
      <c r="PCL8" s="167"/>
      <c r="PCM8" s="167"/>
      <c r="PCN8" s="167"/>
      <c r="PCO8" s="167"/>
      <c r="PCP8" s="167"/>
      <c r="PCQ8" s="167"/>
      <c r="PCR8" s="167"/>
      <c r="PCS8" s="167"/>
      <c r="PCT8" s="167"/>
      <c r="PCU8" s="167"/>
      <c r="PCV8" s="167"/>
      <c r="PCW8" s="167"/>
      <c r="PCX8" s="167"/>
      <c r="PCY8" s="167"/>
      <c r="PCZ8" s="167"/>
      <c r="PDA8" s="167"/>
      <c r="PDB8" s="167"/>
      <c r="PDC8" s="167"/>
      <c r="PDD8" s="167"/>
      <c r="PDE8" s="167"/>
      <c r="PDF8" s="167"/>
      <c r="PDG8" s="167"/>
      <c r="PDH8" s="167"/>
      <c r="PDI8" s="167"/>
      <c r="PDJ8" s="167"/>
      <c r="PDK8" s="167"/>
      <c r="PDL8" s="167"/>
      <c r="PDM8" s="167"/>
      <c r="PDN8" s="167"/>
      <c r="PDO8" s="167"/>
      <c r="PDP8" s="167"/>
      <c r="PDQ8" s="167"/>
      <c r="PDR8" s="167"/>
      <c r="PDS8" s="167"/>
      <c r="PDT8" s="167"/>
      <c r="PDU8" s="167"/>
      <c r="PDV8" s="167"/>
      <c r="PDW8" s="167"/>
      <c r="PDX8" s="167"/>
      <c r="PDY8" s="167"/>
      <c r="PDZ8" s="167"/>
      <c r="PEA8" s="167"/>
      <c r="PEB8" s="167"/>
      <c r="PEC8" s="167"/>
      <c r="PED8" s="167"/>
      <c r="PEE8" s="167"/>
      <c r="PEF8" s="167"/>
      <c r="PEG8" s="167"/>
      <c r="PEH8" s="167"/>
      <c r="PEI8" s="167"/>
      <c r="PEJ8" s="167"/>
      <c r="PEK8" s="167"/>
      <c r="PEL8" s="167"/>
      <c r="PEM8" s="167"/>
      <c r="PEN8" s="167"/>
      <c r="PEO8" s="167"/>
      <c r="PEP8" s="167"/>
      <c r="PEQ8" s="167"/>
      <c r="PER8" s="167"/>
      <c r="PES8" s="167"/>
      <c r="PET8" s="167"/>
      <c r="PEU8" s="167"/>
      <c r="PEV8" s="167"/>
      <c r="PEW8" s="167"/>
      <c r="PEX8" s="167"/>
      <c r="PEY8" s="167"/>
      <c r="PEZ8" s="167"/>
      <c r="PFA8" s="167"/>
      <c r="PFB8" s="167"/>
      <c r="PFC8" s="167"/>
      <c r="PFD8" s="167"/>
      <c r="PFE8" s="167"/>
      <c r="PFF8" s="167"/>
      <c r="PFG8" s="167"/>
      <c r="PFH8" s="167"/>
      <c r="PFI8" s="167"/>
      <c r="PFJ8" s="167"/>
      <c r="PFK8" s="167"/>
      <c r="PFL8" s="167"/>
      <c r="PFM8" s="167"/>
      <c r="PFN8" s="167"/>
      <c r="PFO8" s="167"/>
      <c r="PFP8" s="167"/>
      <c r="PFQ8" s="167"/>
      <c r="PFR8" s="167"/>
      <c r="PFS8" s="167"/>
      <c r="PFT8" s="167"/>
      <c r="PFU8" s="167"/>
      <c r="PFV8" s="167"/>
      <c r="PFW8" s="167"/>
      <c r="PFX8" s="167"/>
      <c r="PFY8" s="167"/>
      <c r="PFZ8" s="167"/>
      <c r="PGA8" s="167"/>
      <c r="PGB8" s="167"/>
      <c r="PGC8" s="167"/>
      <c r="PGD8" s="167"/>
      <c r="PGE8" s="167"/>
      <c r="PGF8" s="167"/>
      <c r="PGG8" s="167"/>
      <c r="PGH8" s="167"/>
      <c r="PGI8" s="167"/>
      <c r="PGJ8" s="167"/>
      <c r="PGK8" s="167"/>
      <c r="PGL8" s="167"/>
      <c r="PGM8" s="167"/>
      <c r="PGN8" s="167"/>
      <c r="PGO8" s="167"/>
      <c r="PGP8" s="167"/>
      <c r="PGQ8" s="167"/>
      <c r="PGR8" s="167"/>
      <c r="PGS8" s="167"/>
      <c r="PGT8" s="167"/>
      <c r="PGU8" s="167"/>
      <c r="PGV8" s="167"/>
      <c r="PGW8" s="167"/>
      <c r="PGX8" s="167"/>
      <c r="PGY8" s="167"/>
      <c r="PGZ8" s="167"/>
      <c r="PHA8" s="167"/>
      <c r="PHB8" s="167"/>
      <c r="PHC8" s="167"/>
      <c r="PHD8" s="167"/>
      <c r="PHE8" s="167"/>
      <c r="PHF8" s="167"/>
      <c r="PHG8" s="167"/>
      <c r="PHH8" s="167"/>
      <c r="PHI8" s="167"/>
      <c r="PHJ8" s="167"/>
      <c r="PHK8" s="167"/>
      <c r="PHL8" s="167"/>
      <c r="PHM8" s="167"/>
      <c r="PHN8" s="167"/>
      <c r="PHO8" s="167"/>
      <c r="PHP8" s="167"/>
      <c r="PHQ8" s="167"/>
      <c r="PHR8" s="167"/>
      <c r="PHS8" s="167"/>
      <c r="PHT8" s="167"/>
      <c r="PHU8" s="167"/>
      <c r="PHV8" s="167"/>
      <c r="PHW8" s="167"/>
      <c r="PHX8" s="167"/>
      <c r="PHY8" s="167"/>
      <c r="PHZ8" s="167"/>
      <c r="PIA8" s="167"/>
      <c r="PIB8" s="167"/>
      <c r="PIC8" s="167"/>
      <c r="PID8" s="167"/>
      <c r="PIE8" s="167"/>
      <c r="PIF8" s="167"/>
      <c r="PIG8" s="167"/>
      <c r="PIH8" s="167"/>
      <c r="PII8" s="167"/>
      <c r="PIJ8" s="167"/>
      <c r="PIK8" s="167"/>
      <c r="PIL8" s="167"/>
      <c r="PIM8" s="167"/>
      <c r="PIN8" s="167"/>
      <c r="PIO8" s="167"/>
      <c r="PIP8" s="167"/>
      <c r="PIQ8" s="167"/>
      <c r="PIR8" s="167"/>
      <c r="PIS8" s="167"/>
      <c r="PIT8" s="167"/>
      <c r="PIU8" s="167"/>
      <c r="PIV8" s="167"/>
      <c r="PIW8" s="167"/>
      <c r="PIX8" s="167"/>
      <c r="PIY8" s="167"/>
      <c r="PIZ8" s="167"/>
      <c r="PJA8" s="167"/>
      <c r="PJB8" s="167"/>
      <c r="PJC8" s="167"/>
      <c r="PJD8" s="167"/>
      <c r="PJE8" s="167"/>
      <c r="PJF8" s="167"/>
      <c r="PJG8" s="167"/>
      <c r="PJH8" s="167"/>
      <c r="PJI8" s="167"/>
      <c r="PJJ8" s="167"/>
      <c r="PJK8" s="167"/>
      <c r="PJL8" s="167"/>
      <c r="PJM8" s="167"/>
      <c r="PJN8" s="167"/>
      <c r="PJO8" s="167"/>
      <c r="PJP8" s="167"/>
      <c r="PJQ8" s="167"/>
      <c r="PJR8" s="167"/>
      <c r="PJS8" s="167"/>
      <c r="PJT8" s="167"/>
      <c r="PJU8" s="167"/>
      <c r="PJV8" s="167"/>
      <c r="PJW8" s="167"/>
      <c r="PJX8" s="167"/>
      <c r="PJY8" s="167"/>
      <c r="PJZ8" s="167"/>
      <c r="PKA8" s="167"/>
      <c r="PKB8" s="167"/>
      <c r="PKC8" s="167"/>
      <c r="PKD8" s="167"/>
      <c r="PKE8" s="167"/>
      <c r="PKF8" s="167"/>
      <c r="PKG8" s="167"/>
      <c r="PKH8" s="167"/>
      <c r="PKI8" s="167"/>
      <c r="PKJ8" s="167"/>
      <c r="PKK8" s="167"/>
      <c r="PKL8" s="167"/>
      <c r="PKM8" s="167"/>
      <c r="PKN8" s="167"/>
      <c r="PKO8" s="167"/>
      <c r="PKP8" s="167"/>
      <c r="PKQ8" s="167"/>
      <c r="PKR8" s="167"/>
      <c r="PKS8" s="167"/>
      <c r="PKT8" s="167"/>
      <c r="PKU8" s="167"/>
      <c r="PKV8" s="167"/>
      <c r="PKW8" s="167"/>
      <c r="PKX8" s="167"/>
      <c r="PKY8" s="167"/>
      <c r="PKZ8" s="167"/>
      <c r="PLA8" s="167"/>
      <c r="PLB8" s="167"/>
      <c r="PLC8" s="167"/>
      <c r="PLD8" s="167"/>
      <c r="PLE8" s="167"/>
      <c r="PLF8" s="167"/>
      <c r="PLG8" s="167"/>
      <c r="PLH8" s="167"/>
      <c r="PLI8" s="167"/>
      <c r="PLJ8" s="167"/>
      <c r="PLK8" s="167"/>
      <c r="PLL8" s="167"/>
      <c r="PLM8" s="167"/>
      <c r="PLN8" s="167"/>
      <c r="PLO8" s="167"/>
      <c r="PLP8" s="167"/>
      <c r="PLQ8" s="167"/>
      <c r="PLR8" s="167"/>
      <c r="PLS8" s="167"/>
      <c r="PLT8" s="167"/>
      <c r="PLU8" s="167"/>
      <c r="PLV8" s="167"/>
      <c r="PLW8" s="167"/>
      <c r="PLX8" s="167"/>
      <c r="PLY8" s="167"/>
      <c r="PLZ8" s="167"/>
      <c r="PMA8" s="167"/>
      <c r="PMB8" s="167"/>
      <c r="PMC8" s="167"/>
      <c r="PMD8" s="167"/>
      <c r="PME8" s="167"/>
      <c r="PMF8" s="167"/>
      <c r="PMG8" s="167"/>
      <c r="PMH8" s="167"/>
      <c r="PMI8" s="167"/>
      <c r="PMJ8" s="167"/>
      <c r="PMK8" s="167"/>
      <c r="PML8" s="167"/>
      <c r="PMM8" s="167"/>
      <c r="PMN8" s="167"/>
      <c r="PMO8" s="167"/>
      <c r="PMP8" s="167"/>
      <c r="PMQ8" s="167"/>
      <c r="PMR8" s="167"/>
      <c r="PMS8" s="167"/>
      <c r="PMT8" s="167"/>
      <c r="PMU8" s="167"/>
      <c r="PMV8" s="167"/>
      <c r="PMW8" s="167"/>
      <c r="PMX8" s="167"/>
      <c r="PMY8" s="167"/>
      <c r="PMZ8" s="167"/>
      <c r="PNA8" s="167"/>
      <c r="PNB8" s="167"/>
      <c r="PNC8" s="167"/>
      <c r="PND8" s="167"/>
      <c r="PNE8" s="167"/>
      <c r="PNF8" s="167"/>
      <c r="PNG8" s="167"/>
      <c r="PNH8" s="167"/>
      <c r="PNI8" s="167"/>
      <c r="PNJ8" s="167"/>
      <c r="PNK8" s="167"/>
      <c r="PNL8" s="167"/>
      <c r="PNM8" s="167"/>
      <c r="PNN8" s="167"/>
      <c r="PNO8" s="167"/>
      <c r="PNP8" s="167"/>
      <c r="PNQ8" s="167"/>
      <c r="PNR8" s="167"/>
      <c r="PNS8" s="167"/>
      <c r="PNT8" s="167"/>
      <c r="PNU8" s="167"/>
      <c r="PNV8" s="167"/>
      <c r="PNW8" s="167"/>
      <c r="PNX8" s="167"/>
      <c r="PNY8" s="167"/>
      <c r="PNZ8" s="167"/>
      <c r="POA8" s="167"/>
      <c r="POB8" s="167"/>
      <c r="POC8" s="167"/>
      <c r="POD8" s="167"/>
      <c r="POE8" s="167"/>
      <c r="POF8" s="167"/>
      <c r="POG8" s="167"/>
      <c r="POH8" s="167"/>
      <c r="POI8" s="167"/>
      <c r="POJ8" s="167"/>
      <c r="POK8" s="167"/>
      <c r="POL8" s="167"/>
      <c r="POM8" s="167"/>
      <c r="PON8" s="167"/>
      <c r="POO8" s="167"/>
      <c r="POP8" s="167"/>
      <c r="POQ8" s="167"/>
      <c r="POR8" s="167"/>
      <c r="POS8" s="167"/>
      <c r="POT8" s="167"/>
      <c r="POU8" s="167"/>
      <c r="POV8" s="167"/>
      <c r="POW8" s="167"/>
      <c r="POX8" s="167"/>
      <c r="POY8" s="167"/>
      <c r="POZ8" s="167"/>
      <c r="PPA8" s="167"/>
      <c r="PPB8" s="167"/>
      <c r="PPC8" s="167"/>
      <c r="PPD8" s="167"/>
      <c r="PPE8" s="167"/>
      <c r="PPF8" s="167"/>
      <c r="PPG8" s="167"/>
      <c r="PPH8" s="167"/>
      <c r="PPI8" s="167"/>
      <c r="PPJ8" s="167"/>
      <c r="PPK8" s="167"/>
      <c r="PPL8" s="167"/>
      <c r="PPM8" s="167"/>
      <c r="PPN8" s="167"/>
      <c r="PPO8" s="167"/>
      <c r="PPP8" s="167"/>
      <c r="PPQ8" s="167"/>
      <c r="PPR8" s="167"/>
      <c r="PPS8" s="167"/>
      <c r="PPT8" s="167"/>
      <c r="PPU8" s="167"/>
      <c r="PPV8" s="167"/>
      <c r="PPW8" s="167"/>
      <c r="PPX8" s="167"/>
      <c r="PPY8" s="167"/>
      <c r="PPZ8" s="167"/>
      <c r="PQA8" s="167"/>
      <c r="PQB8" s="167"/>
      <c r="PQC8" s="167"/>
      <c r="PQD8" s="167"/>
      <c r="PQE8" s="167"/>
      <c r="PQF8" s="167"/>
      <c r="PQG8" s="167"/>
      <c r="PQH8" s="167"/>
      <c r="PQI8" s="167"/>
      <c r="PQJ8" s="167"/>
      <c r="PQK8" s="167"/>
      <c r="PQL8" s="167"/>
      <c r="PQM8" s="167"/>
      <c r="PQN8" s="167"/>
      <c r="PQO8" s="167"/>
      <c r="PQP8" s="167"/>
      <c r="PQQ8" s="167"/>
      <c r="PQR8" s="167"/>
      <c r="PQS8" s="167"/>
      <c r="PQT8" s="167"/>
      <c r="PQU8" s="167"/>
      <c r="PQV8" s="167"/>
      <c r="PQW8" s="167"/>
      <c r="PQX8" s="167"/>
      <c r="PQY8" s="167"/>
      <c r="PQZ8" s="167"/>
      <c r="PRA8" s="167"/>
      <c r="PRB8" s="167"/>
      <c r="PRC8" s="167"/>
      <c r="PRD8" s="167"/>
      <c r="PRE8" s="167"/>
      <c r="PRF8" s="167"/>
      <c r="PRG8" s="167"/>
      <c r="PRH8" s="167"/>
      <c r="PRI8" s="167"/>
      <c r="PRJ8" s="167"/>
      <c r="PRK8" s="167"/>
      <c r="PRL8" s="167"/>
      <c r="PRM8" s="167"/>
      <c r="PRN8" s="167"/>
      <c r="PRO8" s="167"/>
      <c r="PRP8" s="167"/>
      <c r="PRQ8" s="167"/>
      <c r="PRR8" s="167"/>
      <c r="PRS8" s="167"/>
      <c r="PRT8" s="167"/>
      <c r="PRU8" s="167"/>
      <c r="PRV8" s="167"/>
      <c r="PRW8" s="167"/>
      <c r="PRX8" s="167"/>
      <c r="PRY8" s="167"/>
      <c r="PRZ8" s="167"/>
      <c r="PSA8" s="167"/>
      <c r="PSB8" s="167"/>
      <c r="PSC8" s="167"/>
      <c r="PSD8" s="167"/>
      <c r="PSE8" s="167"/>
      <c r="PSF8" s="167"/>
      <c r="PSG8" s="167"/>
      <c r="PSH8" s="167"/>
      <c r="PSI8" s="167"/>
      <c r="PSJ8" s="167"/>
      <c r="PSK8" s="167"/>
      <c r="PSL8" s="167"/>
      <c r="PSM8" s="167"/>
      <c r="PSN8" s="167"/>
      <c r="PSO8" s="167"/>
      <c r="PSP8" s="167"/>
      <c r="PSQ8" s="167"/>
      <c r="PSR8" s="167"/>
      <c r="PSS8" s="167"/>
      <c r="PST8" s="167"/>
      <c r="PSU8" s="167"/>
      <c r="PSV8" s="167"/>
      <c r="PSW8" s="167"/>
      <c r="PSX8" s="167"/>
      <c r="PSY8" s="167"/>
      <c r="PSZ8" s="167"/>
      <c r="PTA8" s="167"/>
      <c r="PTB8" s="167"/>
      <c r="PTC8" s="167"/>
      <c r="PTD8" s="167"/>
      <c r="PTE8" s="167"/>
      <c r="PTF8" s="167"/>
      <c r="PTG8" s="167"/>
      <c r="PTH8" s="167"/>
      <c r="PTI8" s="167"/>
      <c r="PTJ8" s="167"/>
      <c r="PTK8" s="167"/>
      <c r="PTL8" s="167"/>
      <c r="PTM8" s="167"/>
      <c r="PTN8" s="167"/>
      <c r="PTO8" s="167"/>
      <c r="PTP8" s="167"/>
      <c r="PTQ8" s="167"/>
      <c r="PTR8" s="167"/>
      <c r="PTS8" s="167"/>
      <c r="PTT8" s="167"/>
      <c r="PTU8" s="167"/>
      <c r="PTV8" s="167"/>
      <c r="PTW8" s="167"/>
      <c r="PTX8" s="167"/>
      <c r="PTY8" s="167"/>
      <c r="PTZ8" s="167"/>
      <c r="PUA8" s="167"/>
      <c r="PUB8" s="167"/>
      <c r="PUC8" s="167"/>
      <c r="PUD8" s="167"/>
      <c r="PUE8" s="167"/>
      <c r="PUF8" s="167"/>
      <c r="PUG8" s="167"/>
      <c r="PUH8" s="167"/>
      <c r="PUI8" s="167"/>
      <c r="PUJ8" s="167"/>
      <c r="PUK8" s="167"/>
      <c r="PUL8" s="167"/>
      <c r="PUM8" s="167"/>
      <c r="PUN8" s="167"/>
      <c r="PUO8" s="167"/>
      <c r="PUP8" s="167"/>
      <c r="PUQ8" s="167"/>
      <c r="PUR8" s="167"/>
      <c r="PUS8" s="167"/>
      <c r="PUT8" s="167"/>
      <c r="PUU8" s="167"/>
      <c r="PUV8" s="167"/>
      <c r="PUW8" s="167"/>
      <c r="PUX8" s="167"/>
      <c r="PUY8" s="167"/>
      <c r="PUZ8" s="167"/>
      <c r="PVA8" s="167"/>
      <c r="PVB8" s="167"/>
      <c r="PVC8" s="167"/>
      <c r="PVD8" s="167"/>
      <c r="PVE8" s="167"/>
      <c r="PVF8" s="167"/>
      <c r="PVG8" s="167"/>
      <c r="PVH8" s="167"/>
      <c r="PVI8" s="167"/>
      <c r="PVJ8" s="167"/>
      <c r="PVK8" s="167"/>
      <c r="PVL8" s="167"/>
      <c r="PVM8" s="167"/>
      <c r="PVN8" s="167"/>
      <c r="PVO8" s="167"/>
      <c r="PVP8" s="167"/>
      <c r="PVQ8" s="167"/>
      <c r="PVR8" s="167"/>
      <c r="PVS8" s="167"/>
      <c r="PVT8" s="167"/>
      <c r="PVU8" s="167"/>
      <c r="PVV8" s="167"/>
      <c r="PVW8" s="167"/>
      <c r="PVX8" s="167"/>
      <c r="PVY8" s="167"/>
      <c r="PVZ8" s="167"/>
      <c r="PWA8" s="167"/>
      <c r="PWB8" s="167"/>
      <c r="PWC8" s="167"/>
      <c r="PWD8" s="167"/>
      <c r="PWE8" s="167"/>
      <c r="PWF8" s="167"/>
      <c r="PWG8" s="167"/>
      <c r="PWH8" s="167"/>
      <c r="PWI8" s="167"/>
      <c r="PWJ8" s="167"/>
      <c r="PWK8" s="167"/>
      <c r="PWL8" s="167"/>
      <c r="PWM8" s="167"/>
      <c r="PWN8" s="167"/>
      <c r="PWO8" s="167"/>
      <c r="PWP8" s="167"/>
      <c r="PWQ8" s="167"/>
      <c r="PWR8" s="167"/>
      <c r="PWS8" s="167"/>
      <c r="PWT8" s="167"/>
      <c r="PWU8" s="167"/>
      <c r="PWV8" s="167"/>
      <c r="PWW8" s="167"/>
      <c r="PWX8" s="167"/>
      <c r="PWY8" s="167"/>
      <c r="PWZ8" s="167"/>
      <c r="PXA8" s="167"/>
      <c r="PXB8" s="167"/>
      <c r="PXC8" s="167"/>
      <c r="PXD8" s="167"/>
      <c r="PXE8" s="167"/>
      <c r="PXF8" s="167"/>
      <c r="PXG8" s="167"/>
      <c r="PXH8" s="167"/>
      <c r="PXI8" s="167"/>
      <c r="PXJ8" s="167"/>
      <c r="PXK8" s="167"/>
      <c r="PXL8" s="167"/>
      <c r="PXM8" s="167"/>
      <c r="PXN8" s="167"/>
      <c r="PXO8" s="167"/>
      <c r="PXP8" s="167"/>
      <c r="PXQ8" s="167"/>
      <c r="PXR8" s="167"/>
      <c r="PXS8" s="167"/>
      <c r="PXT8" s="167"/>
      <c r="PXU8" s="167"/>
      <c r="PXV8" s="167"/>
      <c r="PXW8" s="167"/>
      <c r="PXX8" s="167"/>
      <c r="PXY8" s="167"/>
      <c r="PXZ8" s="167"/>
      <c r="PYA8" s="167"/>
      <c r="PYB8" s="167"/>
      <c r="PYC8" s="167"/>
      <c r="PYD8" s="167"/>
      <c r="PYE8" s="167"/>
      <c r="PYF8" s="167"/>
      <c r="PYG8" s="167"/>
      <c r="PYH8" s="167"/>
      <c r="PYI8" s="167"/>
      <c r="PYJ8" s="167"/>
      <c r="PYK8" s="167"/>
      <c r="PYL8" s="167"/>
      <c r="PYM8" s="167"/>
      <c r="PYN8" s="167"/>
      <c r="PYO8" s="167"/>
      <c r="PYP8" s="167"/>
      <c r="PYQ8" s="167"/>
      <c r="PYR8" s="167"/>
      <c r="PYS8" s="167"/>
      <c r="PYT8" s="167"/>
      <c r="PYU8" s="167"/>
      <c r="PYV8" s="167"/>
      <c r="PYW8" s="167"/>
      <c r="PYX8" s="167"/>
      <c r="PYY8" s="167"/>
      <c r="PYZ8" s="167"/>
      <c r="PZA8" s="167"/>
      <c r="PZB8" s="167"/>
      <c r="PZC8" s="167"/>
      <c r="PZD8" s="167"/>
      <c r="PZE8" s="167"/>
      <c r="PZF8" s="167"/>
      <c r="PZG8" s="167"/>
      <c r="PZH8" s="167"/>
      <c r="PZI8" s="167"/>
      <c r="PZJ8" s="167"/>
      <c r="PZK8" s="167"/>
      <c r="PZL8" s="167"/>
      <c r="PZM8" s="167"/>
      <c r="PZN8" s="167"/>
      <c r="PZO8" s="167"/>
      <c r="PZP8" s="167"/>
      <c r="PZQ8" s="167"/>
      <c r="PZR8" s="167"/>
      <c r="PZS8" s="167"/>
      <c r="PZT8" s="167"/>
      <c r="PZU8" s="167"/>
      <c r="PZV8" s="167"/>
      <c r="PZW8" s="167"/>
      <c r="PZX8" s="167"/>
      <c r="PZY8" s="167"/>
      <c r="PZZ8" s="167"/>
      <c r="QAA8" s="167"/>
      <c r="QAB8" s="167"/>
      <c r="QAC8" s="167"/>
      <c r="QAD8" s="167"/>
      <c r="QAE8" s="167"/>
      <c r="QAF8" s="167"/>
      <c r="QAG8" s="167"/>
      <c r="QAH8" s="167"/>
      <c r="QAI8" s="167"/>
      <c r="QAJ8" s="167"/>
      <c r="QAK8" s="167"/>
      <c r="QAL8" s="167"/>
      <c r="QAM8" s="167"/>
      <c r="QAN8" s="167"/>
      <c r="QAO8" s="167"/>
      <c r="QAP8" s="167"/>
      <c r="QAQ8" s="167"/>
      <c r="QAR8" s="167"/>
      <c r="QAS8" s="167"/>
      <c r="QAT8" s="167"/>
      <c r="QAU8" s="167"/>
      <c r="QAV8" s="167"/>
      <c r="QAW8" s="167"/>
      <c r="QAX8" s="167"/>
      <c r="QAY8" s="167"/>
      <c r="QAZ8" s="167"/>
      <c r="QBA8" s="167"/>
      <c r="QBB8" s="167"/>
      <c r="QBC8" s="167"/>
      <c r="QBD8" s="167"/>
      <c r="QBE8" s="167"/>
      <c r="QBF8" s="167"/>
      <c r="QBG8" s="167"/>
      <c r="QBH8" s="167"/>
      <c r="QBI8" s="167"/>
      <c r="QBJ8" s="167"/>
      <c r="QBK8" s="167"/>
      <c r="QBL8" s="167"/>
      <c r="QBM8" s="167"/>
      <c r="QBN8" s="167"/>
      <c r="QBO8" s="167"/>
      <c r="QBP8" s="167"/>
      <c r="QBQ8" s="167"/>
      <c r="QBR8" s="167"/>
      <c r="QBS8" s="167"/>
      <c r="QBT8" s="167"/>
      <c r="QBU8" s="167"/>
      <c r="QBV8" s="167"/>
      <c r="QBW8" s="167"/>
      <c r="QBX8" s="167"/>
      <c r="QBY8" s="167"/>
      <c r="QBZ8" s="167"/>
      <c r="QCA8" s="167"/>
      <c r="QCB8" s="167"/>
      <c r="QCC8" s="167"/>
      <c r="QCD8" s="167"/>
      <c r="QCE8" s="167"/>
      <c r="QCF8" s="167"/>
      <c r="QCG8" s="167"/>
      <c r="QCH8" s="167"/>
      <c r="QCI8" s="167"/>
      <c r="QCJ8" s="167"/>
      <c r="QCK8" s="167"/>
      <c r="QCL8" s="167"/>
      <c r="QCM8" s="167"/>
      <c r="QCN8" s="167"/>
      <c r="QCO8" s="167"/>
      <c r="QCP8" s="167"/>
      <c r="QCQ8" s="167"/>
      <c r="QCR8" s="167"/>
      <c r="QCS8" s="167"/>
      <c r="QCT8" s="167"/>
      <c r="QCU8" s="167"/>
      <c r="QCV8" s="167"/>
      <c r="QCW8" s="167"/>
      <c r="QCX8" s="167"/>
      <c r="QCY8" s="167"/>
      <c r="QCZ8" s="167"/>
      <c r="QDA8" s="167"/>
      <c r="QDB8" s="167"/>
      <c r="QDC8" s="167"/>
      <c r="QDD8" s="167"/>
      <c r="QDE8" s="167"/>
      <c r="QDF8" s="167"/>
      <c r="QDG8" s="167"/>
      <c r="QDH8" s="167"/>
      <c r="QDI8" s="167"/>
      <c r="QDJ8" s="167"/>
      <c r="QDK8" s="167"/>
      <c r="QDL8" s="167"/>
      <c r="QDM8" s="167"/>
      <c r="QDN8" s="167"/>
      <c r="QDO8" s="167"/>
      <c r="QDP8" s="167"/>
      <c r="QDQ8" s="167"/>
      <c r="QDR8" s="167"/>
      <c r="QDS8" s="167"/>
      <c r="QDT8" s="167"/>
      <c r="QDU8" s="167"/>
      <c r="QDV8" s="167"/>
      <c r="QDW8" s="167"/>
      <c r="QDX8" s="167"/>
      <c r="QDY8" s="167"/>
      <c r="QDZ8" s="167"/>
      <c r="QEA8" s="167"/>
      <c r="QEB8" s="167"/>
      <c r="QEC8" s="167"/>
      <c r="QED8" s="167"/>
      <c r="QEE8" s="167"/>
      <c r="QEF8" s="167"/>
      <c r="QEG8" s="167"/>
      <c r="QEH8" s="167"/>
      <c r="QEI8" s="167"/>
      <c r="QEJ8" s="167"/>
      <c r="QEK8" s="167"/>
      <c r="QEL8" s="167"/>
      <c r="QEM8" s="167"/>
      <c r="QEN8" s="167"/>
      <c r="QEO8" s="167"/>
      <c r="QEP8" s="167"/>
      <c r="QEQ8" s="167"/>
      <c r="QER8" s="167"/>
      <c r="QES8" s="167"/>
      <c r="QET8" s="167"/>
      <c r="QEU8" s="167"/>
      <c r="QEV8" s="167"/>
      <c r="QEW8" s="167"/>
      <c r="QEX8" s="167"/>
      <c r="QEY8" s="167"/>
      <c r="QEZ8" s="167"/>
      <c r="QFA8" s="167"/>
      <c r="QFB8" s="167"/>
      <c r="QFC8" s="167"/>
      <c r="QFD8" s="167"/>
      <c r="QFE8" s="167"/>
      <c r="QFF8" s="167"/>
      <c r="QFG8" s="167"/>
      <c r="QFH8" s="167"/>
      <c r="QFI8" s="167"/>
      <c r="QFJ8" s="167"/>
      <c r="QFK8" s="167"/>
      <c r="QFL8" s="167"/>
      <c r="QFM8" s="167"/>
      <c r="QFN8" s="167"/>
      <c r="QFO8" s="167"/>
      <c r="QFP8" s="167"/>
      <c r="QFQ8" s="167"/>
      <c r="QFR8" s="167"/>
      <c r="QFS8" s="167"/>
      <c r="QFT8" s="167"/>
      <c r="QFU8" s="167"/>
      <c r="QFV8" s="167"/>
      <c r="QFW8" s="167"/>
      <c r="QFX8" s="167"/>
      <c r="QFY8" s="167"/>
      <c r="QFZ8" s="167"/>
      <c r="QGA8" s="167"/>
      <c r="QGB8" s="167"/>
      <c r="QGC8" s="167"/>
      <c r="QGD8" s="167"/>
      <c r="QGE8" s="167"/>
      <c r="QGF8" s="167"/>
      <c r="QGG8" s="167"/>
      <c r="QGH8" s="167"/>
      <c r="QGI8" s="167"/>
      <c r="QGJ8" s="167"/>
      <c r="QGK8" s="167"/>
      <c r="QGL8" s="167"/>
      <c r="QGM8" s="167"/>
      <c r="QGN8" s="167"/>
      <c r="QGO8" s="167"/>
      <c r="QGP8" s="167"/>
      <c r="QGQ8" s="167"/>
      <c r="QGR8" s="167"/>
      <c r="QGS8" s="167"/>
      <c r="QGT8" s="167"/>
      <c r="QGU8" s="167"/>
      <c r="QGV8" s="167"/>
      <c r="QGW8" s="167"/>
      <c r="QGX8" s="167"/>
      <c r="QGY8" s="167"/>
      <c r="QGZ8" s="167"/>
      <c r="QHA8" s="167"/>
      <c r="QHB8" s="167"/>
      <c r="QHC8" s="167"/>
      <c r="QHD8" s="167"/>
      <c r="QHE8" s="167"/>
      <c r="QHF8" s="167"/>
      <c r="QHG8" s="167"/>
      <c r="QHH8" s="167"/>
      <c r="QHI8" s="167"/>
      <c r="QHJ8" s="167"/>
      <c r="QHK8" s="167"/>
      <c r="QHL8" s="167"/>
      <c r="QHM8" s="167"/>
      <c r="QHN8" s="167"/>
      <c r="QHO8" s="167"/>
      <c r="QHP8" s="167"/>
      <c r="QHQ8" s="167"/>
      <c r="QHR8" s="167"/>
      <c r="QHS8" s="167"/>
      <c r="QHT8" s="167"/>
      <c r="QHU8" s="167"/>
      <c r="QHV8" s="167"/>
      <c r="QHW8" s="167"/>
      <c r="QHX8" s="167"/>
      <c r="QHY8" s="167"/>
      <c r="QHZ8" s="167"/>
      <c r="QIA8" s="167"/>
      <c r="QIB8" s="167"/>
      <c r="QIC8" s="167"/>
      <c r="QID8" s="167"/>
      <c r="QIE8" s="167"/>
      <c r="QIF8" s="167"/>
      <c r="QIG8" s="167"/>
      <c r="QIH8" s="167"/>
      <c r="QII8" s="167"/>
      <c r="QIJ8" s="167"/>
      <c r="QIK8" s="167"/>
      <c r="QIL8" s="167"/>
      <c r="QIM8" s="167"/>
      <c r="QIN8" s="167"/>
      <c r="QIO8" s="167"/>
      <c r="QIP8" s="167"/>
      <c r="QIQ8" s="167"/>
      <c r="QIR8" s="167"/>
      <c r="QIS8" s="167"/>
      <c r="QIT8" s="167"/>
      <c r="QIU8" s="167"/>
      <c r="QIV8" s="167"/>
      <c r="QIW8" s="167"/>
      <c r="QIX8" s="167"/>
      <c r="QIY8" s="167"/>
      <c r="QIZ8" s="167"/>
      <c r="QJA8" s="167"/>
      <c r="QJB8" s="167"/>
      <c r="QJC8" s="167"/>
      <c r="QJD8" s="167"/>
      <c r="QJE8" s="167"/>
      <c r="QJF8" s="167"/>
      <c r="QJG8" s="167"/>
      <c r="QJH8" s="167"/>
      <c r="QJI8" s="167"/>
      <c r="QJJ8" s="167"/>
      <c r="QJK8" s="167"/>
      <c r="QJL8" s="167"/>
      <c r="QJM8" s="167"/>
      <c r="QJN8" s="167"/>
      <c r="QJO8" s="167"/>
      <c r="QJP8" s="167"/>
      <c r="QJQ8" s="167"/>
      <c r="QJR8" s="167"/>
      <c r="QJS8" s="167"/>
      <c r="QJT8" s="167"/>
      <c r="QJU8" s="167"/>
      <c r="QJV8" s="167"/>
      <c r="QJW8" s="167"/>
      <c r="QJX8" s="167"/>
      <c r="QJY8" s="167"/>
      <c r="QJZ8" s="167"/>
      <c r="QKA8" s="167"/>
      <c r="QKB8" s="167"/>
      <c r="QKC8" s="167"/>
      <c r="QKD8" s="167"/>
      <c r="QKE8" s="167"/>
      <c r="QKF8" s="167"/>
      <c r="QKG8" s="167"/>
      <c r="QKH8" s="167"/>
      <c r="QKI8" s="167"/>
      <c r="QKJ8" s="167"/>
      <c r="QKK8" s="167"/>
      <c r="QKL8" s="167"/>
      <c r="QKM8" s="167"/>
      <c r="QKN8" s="167"/>
      <c r="QKO8" s="167"/>
      <c r="QKP8" s="167"/>
      <c r="QKQ8" s="167"/>
      <c r="QKR8" s="167"/>
      <c r="QKS8" s="167"/>
      <c r="QKT8" s="167"/>
      <c r="QKU8" s="167"/>
      <c r="QKV8" s="167"/>
      <c r="QKW8" s="167"/>
      <c r="QKX8" s="167"/>
      <c r="QKY8" s="167"/>
      <c r="QKZ8" s="167"/>
      <c r="QLA8" s="167"/>
      <c r="QLB8" s="167"/>
      <c r="QLC8" s="167"/>
      <c r="QLD8" s="167"/>
      <c r="QLE8" s="167"/>
      <c r="QLF8" s="167"/>
      <c r="QLG8" s="167"/>
      <c r="QLH8" s="167"/>
      <c r="QLI8" s="167"/>
      <c r="QLJ8" s="167"/>
      <c r="QLK8" s="167"/>
      <c r="QLL8" s="167"/>
      <c r="QLM8" s="167"/>
      <c r="QLN8" s="167"/>
      <c r="QLO8" s="167"/>
      <c r="QLP8" s="167"/>
      <c r="QLQ8" s="167"/>
      <c r="QLR8" s="167"/>
      <c r="QLS8" s="167"/>
      <c r="QLT8" s="167"/>
      <c r="QLU8" s="167"/>
      <c r="QLV8" s="167"/>
      <c r="QLW8" s="167"/>
      <c r="QLX8" s="167"/>
      <c r="QLY8" s="167"/>
      <c r="QLZ8" s="167"/>
      <c r="QMA8" s="167"/>
      <c r="QMB8" s="167"/>
      <c r="QMC8" s="167"/>
      <c r="QMD8" s="167"/>
      <c r="QME8" s="167"/>
      <c r="QMF8" s="167"/>
      <c r="QMG8" s="167"/>
      <c r="QMH8" s="167"/>
      <c r="QMI8" s="167"/>
      <c r="QMJ8" s="167"/>
      <c r="QMK8" s="167"/>
      <c r="QML8" s="167"/>
      <c r="QMM8" s="167"/>
      <c r="QMN8" s="167"/>
      <c r="QMO8" s="167"/>
      <c r="QMP8" s="167"/>
      <c r="QMQ8" s="167"/>
      <c r="QMR8" s="167"/>
      <c r="QMS8" s="167"/>
      <c r="QMT8" s="167"/>
      <c r="QMU8" s="167"/>
      <c r="QMV8" s="167"/>
      <c r="QMW8" s="167"/>
      <c r="QMX8" s="167"/>
      <c r="QMY8" s="167"/>
      <c r="QMZ8" s="167"/>
      <c r="QNA8" s="167"/>
      <c r="QNB8" s="167"/>
      <c r="QNC8" s="167"/>
      <c r="QND8" s="167"/>
      <c r="QNE8" s="167"/>
      <c r="QNF8" s="167"/>
      <c r="QNG8" s="167"/>
      <c r="QNH8" s="167"/>
      <c r="QNI8" s="167"/>
      <c r="QNJ8" s="167"/>
      <c r="QNK8" s="167"/>
      <c r="QNL8" s="167"/>
      <c r="QNM8" s="167"/>
      <c r="QNN8" s="167"/>
      <c r="QNO8" s="167"/>
      <c r="QNP8" s="167"/>
      <c r="QNQ8" s="167"/>
      <c r="QNR8" s="167"/>
      <c r="QNS8" s="167"/>
      <c r="QNT8" s="167"/>
      <c r="QNU8" s="167"/>
      <c r="QNV8" s="167"/>
      <c r="QNW8" s="167"/>
      <c r="QNX8" s="167"/>
      <c r="QNY8" s="167"/>
      <c r="QNZ8" s="167"/>
      <c r="QOA8" s="167"/>
      <c r="QOB8" s="167"/>
      <c r="QOC8" s="167"/>
      <c r="QOD8" s="167"/>
      <c r="QOE8" s="167"/>
      <c r="QOF8" s="167"/>
      <c r="QOG8" s="167"/>
      <c r="QOH8" s="167"/>
      <c r="QOI8" s="167"/>
      <c r="QOJ8" s="167"/>
      <c r="QOK8" s="167"/>
      <c r="QOL8" s="167"/>
      <c r="QOM8" s="167"/>
      <c r="QON8" s="167"/>
      <c r="QOO8" s="167"/>
      <c r="QOP8" s="167"/>
      <c r="QOQ8" s="167"/>
      <c r="QOR8" s="167"/>
      <c r="QOS8" s="167"/>
      <c r="QOT8" s="167"/>
      <c r="QOU8" s="167"/>
      <c r="QOV8" s="167"/>
      <c r="QOW8" s="167"/>
      <c r="QOX8" s="167"/>
      <c r="QOY8" s="167"/>
      <c r="QOZ8" s="167"/>
      <c r="QPA8" s="167"/>
      <c r="QPB8" s="167"/>
      <c r="QPC8" s="167"/>
      <c r="QPD8" s="167"/>
      <c r="QPE8" s="167"/>
      <c r="QPF8" s="167"/>
      <c r="QPG8" s="167"/>
      <c r="QPH8" s="167"/>
      <c r="QPI8" s="167"/>
      <c r="QPJ8" s="167"/>
      <c r="QPK8" s="167"/>
      <c r="QPL8" s="167"/>
      <c r="QPM8" s="167"/>
      <c r="QPN8" s="167"/>
      <c r="QPO8" s="167"/>
      <c r="QPP8" s="167"/>
      <c r="QPQ8" s="167"/>
      <c r="QPR8" s="167"/>
      <c r="QPS8" s="167"/>
      <c r="QPT8" s="167"/>
      <c r="QPU8" s="167"/>
      <c r="QPV8" s="167"/>
      <c r="QPW8" s="167"/>
      <c r="QPX8" s="167"/>
      <c r="QPY8" s="167"/>
      <c r="QPZ8" s="167"/>
      <c r="QQA8" s="167"/>
      <c r="QQB8" s="167"/>
      <c r="QQC8" s="167"/>
      <c r="QQD8" s="167"/>
      <c r="QQE8" s="167"/>
      <c r="QQF8" s="167"/>
      <c r="QQG8" s="167"/>
      <c r="QQH8" s="167"/>
      <c r="QQI8" s="167"/>
      <c r="QQJ8" s="167"/>
      <c r="QQK8" s="167"/>
      <c r="QQL8" s="167"/>
      <c r="QQM8" s="167"/>
      <c r="QQN8" s="167"/>
      <c r="QQO8" s="167"/>
      <c r="QQP8" s="167"/>
      <c r="QQQ8" s="167"/>
      <c r="QQR8" s="167"/>
      <c r="QQS8" s="167"/>
      <c r="QQT8" s="167"/>
      <c r="QQU8" s="167"/>
      <c r="QQV8" s="167"/>
      <c r="QQW8" s="167"/>
      <c r="QQX8" s="167"/>
      <c r="QQY8" s="167"/>
      <c r="QQZ8" s="167"/>
      <c r="QRA8" s="167"/>
      <c r="QRB8" s="167"/>
      <c r="QRC8" s="167"/>
      <c r="QRD8" s="167"/>
      <c r="QRE8" s="167"/>
      <c r="QRF8" s="167"/>
      <c r="QRG8" s="167"/>
      <c r="QRH8" s="167"/>
      <c r="QRI8" s="167"/>
      <c r="QRJ8" s="167"/>
      <c r="QRK8" s="167"/>
      <c r="QRL8" s="167"/>
      <c r="QRM8" s="167"/>
      <c r="QRN8" s="167"/>
      <c r="QRO8" s="167"/>
      <c r="QRP8" s="167"/>
      <c r="QRQ8" s="167"/>
      <c r="QRR8" s="167"/>
      <c r="QRS8" s="167"/>
      <c r="QRT8" s="167"/>
      <c r="QRU8" s="167"/>
      <c r="QRV8" s="167"/>
      <c r="QRW8" s="167"/>
      <c r="QRX8" s="167"/>
      <c r="QRY8" s="167"/>
      <c r="QRZ8" s="167"/>
      <c r="QSA8" s="167"/>
      <c r="QSB8" s="167"/>
      <c r="QSC8" s="167"/>
      <c r="QSD8" s="167"/>
      <c r="QSE8" s="167"/>
      <c r="QSF8" s="167"/>
      <c r="QSG8" s="167"/>
      <c r="QSH8" s="167"/>
      <c r="QSI8" s="167"/>
      <c r="QSJ8" s="167"/>
      <c r="QSK8" s="167"/>
      <c r="QSL8" s="167"/>
      <c r="QSM8" s="167"/>
      <c r="QSN8" s="167"/>
      <c r="QSO8" s="167"/>
      <c r="QSP8" s="167"/>
      <c r="QSQ8" s="167"/>
      <c r="QSR8" s="167"/>
      <c r="QSS8" s="167"/>
      <c r="QST8" s="167"/>
      <c r="QSU8" s="167"/>
      <c r="QSV8" s="167"/>
      <c r="QSW8" s="167"/>
      <c r="QSX8" s="167"/>
      <c r="QSY8" s="167"/>
      <c r="QSZ8" s="167"/>
      <c r="QTA8" s="167"/>
      <c r="QTB8" s="167"/>
      <c r="QTC8" s="167"/>
      <c r="QTD8" s="167"/>
      <c r="QTE8" s="167"/>
      <c r="QTF8" s="167"/>
      <c r="QTG8" s="167"/>
      <c r="QTH8" s="167"/>
      <c r="QTI8" s="167"/>
      <c r="QTJ8" s="167"/>
      <c r="QTK8" s="167"/>
      <c r="QTL8" s="167"/>
      <c r="QTM8" s="167"/>
      <c r="QTN8" s="167"/>
      <c r="QTO8" s="167"/>
      <c r="QTP8" s="167"/>
      <c r="QTQ8" s="167"/>
      <c r="QTR8" s="167"/>
      <c r="QTS8" s="167"/>
      <c r="QTT8" s="167"/>
      <c r="QTU8" s="167"/>
      <c r="QTV8" s="167"/>
      <c r="QTW8" s="167"/>
      <c r="QTX8" s="167"/>
      <c r="QTY8" s="167"/>
      <c r="QTZ8" s="167"/>
      <c r="QUA8" s="167"/>
      <c r="QUB8" s="167"/>
      <c r="QUC8" s="167"/>
      <c r="QUD8" s="167"/>
      <c r="QUE8" s="167"/>
      <c r="QUF8" s="167"/>
      <c r="QUG8" s="167"/>
      <c r="QUH8" s="167"/>
      <c r="QUI8" s="167"/>
      <c r="QUJ8" s="167"/>
      <c r="QUK8" s="167"/>
      <c r="QUL8" s="167"/>
      <c r="QUM8" s="167"/>
      <c r="QUN8" s="167"/>
      <c r="QUO8" s="167"/>
      <c r="QUP8" s="167"/>
      <c r="QUQ8" s="167"/>
      <c r="QUR8" s="167"/>
      <c r="QUS8" s="167"/>
      <c r="QUT8" s="167"/>
      <c r="QUU8" s="167"/>
      <c r="QUV8" s="167"/>
      <c r="QUW8" s="167"/>
      <c r="QUX8" s="167"/>
      <c r="QUY8" s="167"/>
      <c r="QUZ8" s="167"/>
      <c r="QVA8" s="167"/>
      <c r="QVB8" s="167"/>
      <c r="QVC8" s="167"/>
      <c r="QVD8" s="167"/>
      <c r="QVE8" s="167"/>
      <c r="QVF8" s="167"/>
      <c r="QVG8" s="167"/>
      <c r="QVH8" s="167"/>
      <c r="QVI8" s="167"/>
      <c r="QVJ8" s="167"/>
      <c r="QVK8" s="167"/>
      <c r="QVL8" s="167"/>
      <c r="QVM8" s="167"/>
      <c r="QVN8" s="167"/>
      <c r="QVO8" s="167"/>
      <c r="QVP8" s="167"/>
      <c r="QVQ8" s="167"/>
      <c r="QVR8" s="167"/>
      <c r="QVS8" s="167"/>
      <c r="QVT8" s="167"/>
      <c r="QVU8" s="167"/>
      <c r="QVV8" s="167"/>
      <c r="QVW8" s="167"/>
      <c r="QVX8" s="167"/>
      <c r="QVY8" s="167"/>
      <c r="QVZ8" s="167"/>
      <c r="QWA8" s="167"/>
      <c r="QWB8" s="167"/>
      <c r="QWC8" s="167"/>
      <c r="QWD8" s="167"/>
      <c r="QWE8" s="167"/>
      <c r="QWF8" s="167"/>
      <c r="QWG8" s="167"/>
      <c r="QWH8" s="167"/>
      <c r="QWI8" s="167"/>
      <c r="QWJ8" s="167"/>
      <c r="QWK8" s="167"/>
      <c r="QWL8" s="167"/>
      <c r="QWM8" s="167"/>
      <c r="QWN8" s="167"/>
      <c r="QWO8" s="167"/>
      <c r="QWP8" s="167"/>
      <c r="QWQ8" s="167"/>
      <c r="QWR8" s="167"/>
      <c r="QWS8" s="167"/>
      <c r="QWT8" s="167"/>
      <c r="QWU8" s="167"/>
      <c r="QWV8" s="167"/>
      <c r="QWW8" s="167"/>
      <c r="QWX8" s="167"/>
      <c r="QWY8" s="167"/>
      <c r="QWZ8" s="167"/>
      <c r="QXA8" s="167"/>
      <c r="QXB8" s="167"/>
      <c r="QXC8" s="167"/>
      <c r="QXD8" s="167"/>
      <c r="QXE8" s="167"/>
      <c r="QXF8" s="167"/>
      <c r="QXG8" s="167"/>
      <c r="QXH8" s="167"/>
      <c r="QXI8" s="167"/>
      <c r="QXJ8" s="167"/>
      <c r="QXK8" s="167"/>
      <c r="QXL8" s="167"/>
      <c r="QXM8" s="167"/>
      <c r="QXN8" s="167"/>
      <c r="QXO8" s="167"/>
      <c r="QXP8" s="167"/>
      <c r="QXQ8" s="167"/>
      <c r="QXR8" s="167"/>
      <c r="QXS8" s="167"/>
      <c r="QXT8" s="167"/>
      <c r="QXU8" s="167"/>
      <c r="QXV8" s="167"/>
      <c r="QXW8" s="167"/>
      <c r="QXX8" s="167"/>
      <c r="QXY8" s="167"/>
      <c r="QXZ8" s="167"/>
      <c r="QYA8" s="167"/>
      <c r="QYB8" s="167"/>
      <c r="QYC8" s="167"/>
      <c r="QYD8" s="167"/>
      <c r="QYE8" s="167"/>
      <c r="QYF8" s="167"/>
      <c r="QYG8" s="167"/>
      <c r="QYH8" s="167"/>
      <c r="QYI8" s="167"/>
      <c r="QYJ8" s="167"/>
      <c r="QYK8" s="167"/>
      <c r="QYL8" s="167"/>
      <c r="QYM8" s="167"/>
      <c r="QYN8" s="167"/>
      <c r="QYO8" s="167"/>
      <c r="QYP8" s="167"/>
      <c r="QYQ8" s="167"/>
      <c r="QYR8" s="167"/>
      <c r="QYS8" s="167"/>
      <c r="QYT8" s="167"/>
      <c r="QYU8" s="167"/>
      <c r="QYV8" s="167"/>
      <c r="QYW8" s="167"/>
      <c r="QYX8" s="167"/>
      <c r="QYY8" s="167"/>
      <c r="QYZ8" s="167"/>
      <c r="QZA8" s="167"/>
      <c r="QZB8" s="167"/>
      <c r="QZC8" s="167"/>
      <c r="QZD8" s="167"/>
      <c r="QZE8" s="167"/>
      <c r="QZF8" s="167"/>
      <c r="QZG8" s="167"/>
      <c r="QZH8" s="167"/>
      <c r="QZI8" s="167"/>
      <c r="QZJ8" s="167"/>
      <c r="QZK8" s="167"/>
      <c r="QZL8" s="167"/>
      <c r="QZM8" s="167"/>
      <c r="QZN8" s="167"/>
      <c r="QZO8" s="167"/>
      <c r="QZP8" s="167"/>
      <c r="QZQ8" s="167"/>
      <c r="QZR8" s="167"/>
      <c r="QZS8" s="167"/>
      <c r="QZT8" s="167"/>
      <c r="QZU8" s="167"/>
      <c r="QZV8" s="167"/>
      <c r="QZW8" s="167"/>
      <c r="QZX8" s="167"/>
      <c r="QZY8" s="167"/>
      <c r="QZZ8" s="167"/>
      <c r="RAA8" s="167"/>
      <c r="RAB8" s="167"/>
      <c r="RAC8" s="167"/>
      <c r="RAD8" s="167"/>
      <c r="RAE8" s="167"/>
      <c r="RAF8" s="167"/>
      <c r="RAG8" s="167"/>
      <c r="RAH8" s="167"/>
      <c r="RAI8" s="167"/>
      <c r="RAJ8" s="167"/>
      <c r="RAK8" s="167"/>
      <c r="RAL8" s="167"/>
      <c r="RAM8" s="167"/>
      <c r="RAN8" s="167"/>
      <c r="RAO8" s="167"/>
      <c r="RAP8" s="167"/>
      <c r="RAQ8" s="167"/>
      <c r="RAR8" s="167"/>
      <c r="RAS8" s="167"/>
      <c r="RAT8" s="167"/>
      <c r="RAU8" s="167"/>
      <c r="RAV8" s="167"/>
      <c r="RAW8" s="167"/>
      <c r="RAX8" s="167"/>
      <c r="RAY8" s="167"/>
      <c r="RAZ8" s="167"/>
      <c r="RBA8" s="167"/>
      <c r="RBB8" s="167"/>
      <c r="RBC8" s="167"/>
      <c r="RBD8" s="167"/>
      <c r="RBE8" s="167"/>
      <c r="RBF8" s="167"/>
      <c r="RBG8" s="167"/>
      <c r="RBH8" s="167"/>
      <c r="RBI8" s="167"/>
      <c r="RBJ8" s="167"/>
      <c r="RBK8" s="167"/>
      <c r="RBL8" s="167"/>
      <c r="RBM8" s="167"/>
      <c r="RBN8" s="167"/>
      <c r="RBO8" s="167"/>
      <c r="RBP8" s="167"/>
      <c r="RBQ8" s="167"/>
      <c r="RBR8" s="167"/>
      <c r="RBS8" s="167"/>
      <c r="RBT8" s="167"/>
      <c r="RBU8" s="167"/>
      <c r="RBV8" s="167"/>
      <c r="RBW8" s="167"/>
      <c r="RBX8" s="167"/>
      <c r="RBY8" s="167"/>
      <c r="RBZ8" s="167"/>
      <c r="RCA8" s="167"/>
      <c r="RCB8" s="167"/>
      <c r="RCC8" s="167"/>
      <c r="RCD8" s="167"/>
      <c r="RCE8" s="167"/>
      <c r="RCF8" s="167"/>
      <c r="RCG8" s="167"/>
      <c r="RCH8" s="167"/>
      <c r="RCI8" s="167"/>
      <c r="RCJ8" s="167"/>
      <c r="RCK8" s="167"/>
      <c r="RCL8" s="167"/>
      <c r="RCM8" s="167"/>
      <c r="RCN8" s="167"/>
      <c r="RCO8" s="167"/>
      <c r="RCP8" s="167"/>
      <c r="RCQ8" s="167"/>
      <c r="RCR8" s="167"/>
      <c r="RCS8" s="167"/>
      <c r="RCT8" s="167"/>
      <c r="RCU8" s="167"/>
      <c r="RCV8" s="167"/>
      <c r="RCW8" s="167"/>
      <c r="RCX8" s="167"/>
      <c r="RCY8" s="167"/>
      <c r="RCZ8" s="167"/>
      <c r="RDA8" s="167"/>
      <c r="RDB8" s="167"/>
      <c r="RDC8" s="167"/>
      <c r="RDD8" s="167"/>
      <c r="RDE8" s="167"/>
      <c r="RDF8" s="167"/>
      <c r="RDG8" s="167"/>
      <c r="RDH8" s="167"/>
      <c r="RDI8" s="167"/>
      <c r="RDJ8" s="167"/>
      <c r="RDK8" s="167"/>
      <c r="RDL8" s="167"/>
      <c r="RDM8" s="167"/>
      <c r="RDN8" s="167"/>
      <c r="RDO8" s="167"/>
      <c r="RDP8" s="167"/>
      <c r="RDQ8" s="167"/>
      <c r="RDR8" s="167"/>
      <c r="RDS8" s="167"/>
      <c r="RDT8" s="167"/>
      <c r="RDU8" s="167"/>
      <c r="RDV8" s="167"/>
      <c r="RDW8" s="167"/>
      <c r="RDX8" s="167"/>
      <c r="RDY8" s="167"/>
      <c r="RDZ8" s="167"/>
      <c r="REA8" s="167"/>
      <c r="REB8" s="167"/>
      <c r="REC8" s="167"/>
      <c r="RED8" s="167"/>
      <c r="REE8" s="167"/>
      <c r="REF8" s="167"/>
      <c r="REG8" s="167"/>
      <c r="REH8" s="167"/>
      <c r="REI8" s="167"/>
      <c r="REJ8" s="167"/>
      <c r="REK8" s="167"/>
      <c r="REL8" s="167"/>
      <c r="REM8" s="167"/>
      <c r="REN8" s="167"/>
      <c r="REO8" s="167"/>
      <c r="REP8" s="167"/>
      <c r="REQ8" s="167"/>
      <c r="RER8" s="167"/>
      <c r="RES8" s="167"/>
      <c r="RET8" s="167"/>
      <c r="REU8" s="167"/>
      <c r="REV8" s="167"/>
      <c r="REW8" s="167"/>
      <c r="REX8" s="167"/>
      <c r="REY8" s="167"/>
      <c r="REZ8" s="167"/>
      <c r="RFA8" s="167"/>
      <c r="RFB8" s="167"/>
      <c r="RFC8" s="167"/>
      <c r="RFD8" s="167"/>
      <c r="RFE8" s="167"/>
      <c r="RFF8" s="167"/>
      <c r="RFG8" s="167"/>
      <c r="RFH8" s="167"/>
      <c r="RFI8" s="167"/>
      <c r="RFJ8" s="167"/>
      <c r="RFK8" s="167"/>
      <c r="RFL8" s="167"/>
      <c r="RFM8" s="167"/>
      <c r="RFN8" s="167"/>
      <c r="RFO8" s="167"/>
      <c r="RFP8" s="167"/>
      <c r="RFQ8" s="167"/>
      <c r="RFR8" s="167"/>
      <c r="RFS8" s="167"/>
      <c r="RFT8" s="167"/>
      <c r="RFU8" s="167"/>
      <c r="RFV8" s="167"/>
      <c r="RFW8" s="167"/>
      <c r="RFX8" s="167"/>
      <c r="RFY8" s="167"/>
      <c r="RFZ8" s="167"/>
      <c r="RGA8" s="167"/>
      <c r="RGB8" s="167"/>
      <c r="RGC8" s="167"/>
      <c r="RGD8" s="167"/>
      <c r="RGE8" s="167"/>
      <c r="RGF8" s="167"/>
      <c r="RGG8" s="167"/>
      <c r="RGH8" s="167"/>
      <c r="RGI8" s="167"/>
      <c r="RGJ8" s="167"/>
      <c r="RGK8" s="167"/>
      <c r="RGL8" s="167"/>
      <c r="RGM8" s="167"/>
      <c r="RGN8" s="167"/>
      <c r="RGO8" s="167"/>
      <c r="RGP8" s="167"/>
      <c r="RGQ8" s="167"/>
      <c r="RGR8" s="167"/>
      <c r="RGS8" s="167"/>
      <c r="RGT8" s="167"/>
      <c r="RGU8" s="167"/>
      <c r="RGV8" s="167"/>
      <c r="RGW8" s="167"/>
      <c r="RGX8" s="167"/>
      <c r="RGY8" s="167"/>
      <c r="RGZ8" s="167"/>
      <c r="RHA8" s="167"/>
      <c r="RHB8" s="167"/>
      <c r="RHC8" s="167"/>
      <c r="RHD8" s="167"/>
      <c r="RHE8" s="167"/>
      <c r="RHF8" s="167"/>
      <c r="RHG8" s="167"/>
      <c r="RHH8" s="167"/>
      <c r="RHI8" s="167"/>
      <c r="RHJ8" s="167"/>
      <c r="RHK8" s="167"/>
      <c r="RHL8" s="167"/>
      <c r="RHM8" s="167"/>
      <c r="RHN8" s="167"/>
      <c r="RHO8" s="167"/>
      <c r="RHP8" s="167"/>
      <c r="RHQ8" s="167"/>
      <c r="RHR8" s="167"/>
      <c r="RHS8" s="167"/>
      <c r="RHT8" s="167"/>
      <c r="RHU8" s="167"/>
      <c r="RHV8" s="167"/>
      <c r="RHW8" s="167"/>
      <c r="RHX8" s="167"/>
      <c r="RHY8" s="167"/>
      <c r="RHZ8" s="167"/>
      <c r="RIA8" s="167"/>
      <c r="RIB8" s="167"/>
      <c r="RIC8" s="167"/>
      <c r="RID8" s="167"/>
      <c r="RIE8" s="167"/>
      <c r="RIF8" s="167"/>
      <c r="RIG8" s="167"/>
      <c r="RIH8" s="167"/>
      <c r="RII8" s="167"/>
      <c r="RIJ8" s="167"/>
      <c r="RIK8" s="167"/>
      <c r="RIL8" s="167"/>
      <c r="RIM8" s="167"/>
      <c r="RIN8" s="167"/>
      <c r="RIO8" s="167"/>
      <c r="RIP8" s="167"/>
      <c r="RIQ8" s="167"/>
      <c r="RIR8" s="167"/>
      <c r="RIS8" s="167"/>
      <c r="RIT8" s="167"/>
      <c r="RIU8" s="167"/>
      <c r="RIV8" s="167"/>
      <c r="RIW8" s="167"/>
      <c r="RIX8" s="167"/>
      <c r="RIY8" s="167"/>
      <c r="RIZ8" s="167"/>
      <c r="RJA8" s="167"/>
      <c r="RJB8" s="167"/>
      <c r="RJC8" s="167"/>
      <c r="RJD8" s="167"/>
      <c r="RJE8" s="167"/>
      <c r="RJF8" s="167"/>
      <c r="RJG8" s="167"/>
      <c r="RJH8" s="167"/>
      <c r="RJI8" s="167"/>
      <c r="RJJ8" s="167"/>
      <c r="RJK8" s="167"/>
      <c r="RJL8" s="167"/>
      <c r="RJM8" s="167"/>
      <c r="RJN8" s="167"/>
      <c r="RJO8" s="167"/>
      <c r="RJP8" s="167"/>
      <c r="RJQ8" s="167"/>
      <c r="RJR8" s="167"/>
      <c r="RJS8" s="167"/>
      <c r="RJT8" s="167"/>
      <c r="RJU8" s="167"/>
      <c r="RJV8" s="167"/>
      <c r="RJW8" s="167"/>
      <c r="RJX8" s="167"/>
      <c r="RJY8" s="167"/>
      <c r="RJZ8" s="167"/>
      <c r="RKA8" s="167"/>
      <c r="RKB8" s="167"/>
      <c r="RKC8" s="167"/>
      <c r="RKD8" s="167"/>
      <c r="RKE8" s="167"/>
      <c r="RKF8" s="167"/>
      <c r="RKG8" s="167"/>
      <c r="RKH8" s="167"/>
      <c r="RKI8" s="167"/>
      <c r="RKJ8" s="167"/>
      <c r="RKK8" s="167"/>
      <c r="RKL8" s="167"/>
      <c r="RKM8" s="167"/>
      <c r="RKN8" s="167"/>
      <c r="RKO8" s="167"/>
      <c r="RKP8" s="167"/>
      <c r="RKQ8" s="167"/>
      <c r="RKR8" s="167"/>
      <c r="RKS8" s="167"/>
      <c r="RKT8" s="167"/>
      <c r="RKU8" s="167"/>
      <c r="RKV8" s="167"/>
      <c r="RKW8" s="167"/>
      <c r="RKX8" s="167"/>
      <c r="RKY8" s="167"/>
      <c r="RKZ8" s="167"/>
      <c r="RLA8" s="167"/>
      <c r="RLB8" s="167"/>
      <c r="RLC8" s="167"/>
      <c r="RLD8" s="167"/>
      <c r="RLE8" s="167"/>
      <c r="RLF8" s="167"/>
      <c r="RLG8" s="167"/>
      <c r="RLH8" s="167"/>
      <c r="RLI8" s="167"/>
      <c r="RLJ8" s="167"/>
      <c r="RLK8" s="167"/>
      <c r="RLL8" s="167"/>
      <c r="RLM8" s="167"/>
      <c r="RLN8" s="167"/>
      <c r="RLO8" s="167"/>
      <c r="RLP8" s="167"/>
      <c r="RLQ8" s="167"/>
      <c r="RLR8" s="167"/>
      <c r="RLS8" s="167"/>
      <c r="RLT8" s="167"/>
      <c r="RLU8" s="167"/>
      <c r="RLV8" s="167"/>
      <c r="RLW8" s="167"/>
      <c r="RLX8" s="167"/>
      <c r="RLY8" s="167"/>
      <c r="RLZ8" s="167"/>
      <c r="RMA8" s="167"/>
      <c r="RMB8" s="167"/>
      <c r="RMC8" s="167"/>
      <c r="RMD8" s="167"/>
      <c r="RME8" s="167"/>
      <c r="RMF8" s="167"/>
      <c r="RMG8" s="167"/>
      <c r="RMH8" s="167"/>
      <c r="RMI8" s="167"/>
      <c r="RMJ8" s="167"/>
      <c r="RMK8" s="167"/>
      <c r="RML8" s="167"/>
      <c r="RMM8" s="167"/>
      <c r="RMN8" s="167"/>
      <c r="RMO8" s="167"/>
      <c r="RMP8" s="167"/>
      <c r="RMQ8" s="167"/>
      <c r="RMR8" s="167"/>
      <c r="RMS8" s="167"/>
      <c r="RMT8" s="167"/>
      <c r="RMU8" s="167"/>
      <c r="RMV8" s="167"/>
      <c r="RMW8" s="167"/>
      <c r="RMX8" s="167"/>
      <c r="RMY8" s="167"/>
      <c r="RMZ8" s="167"/>
      <c r="RNA8" s="167"/>
      <c r="RNB8" s="167"/>
      <c r="RNC8" s="167"/>
      <c r="RND8" s="167"/>
      <c r="RNE8" s="167"/>
      <c r="RNF8" s="167"/>
      <c r="RNG8" s="167"/>
      <c r="RNH8" s="167"/>
      <c r="RNI8" s="167"/>
      <c r="RNJ8" s="167"/>
      <c r="RNK8" s="167"/>
      <c r="RNL8" s="167"/>
      <c r="RNM8" s="167"/>
      <c r="RNN8" s="167"/>
      <c r="RNO8" s="167"/>
      <c r="RNP8" s="167"/>
      <c r="RNQ8" s="167"/>
      <c r="RNR8" s="167"/>
      <c r="RNS8" s="167"/>
      <c r="RNT8" s="167"/>
      <c r="RNU8" s="167"/>
      <c r="RNV8" s="167"/>
      <c r="RNW8" s="167"/>
      <c r="RNX8" s="167"/>
      <c r="RNY8" s="167"/>
      <c r="RNZ8" s="167"/>
      <c r="ROA8" s="167"/>
      <c r="ROB8" s="167"/>
      <c r="ROC8" s="167"/>
      <c r="ROD8" s="167"/>
      <c r="ROE8" s="167"/>
      <c r="ROF8" s="167"/>
      <c r="ROG8" s="167"/>
      <c r="ROH8" s="167"/>
      <c r="ROI8" s="167"/>
      <c r="ROJ8" s="167"/>
      <c r="ROK8" s="167"/>
      <c r="ROL8" s="167"/>
      <c r="ROM8" s="167"/>
      <c r="RON8" s="167"/>
      <c r="ROO8" s="167"/>
      <c r="ROP8" s="167"/>
      <c r="ROQ8" s="167"/>
      <c r="ROR8" s="167"/>
      <c r="ROS8" s="167"/>
      <c r="ROT8" s="167"/>
      <c r="ROU8" s="167"/>
      <c r="ROV8" s="167"/>
      <c r="ROW8" s="167"/>
      <c r="ROX8" s="167"/>
      <c r="ROY8" s="167"/>
      <c r="ROZ8" s="167"/>
      <c r="RPA8" s="167"/>
      <c r="RPB8" s="167"/>
      <c r="RPC8" s="167"/>
      <c r="RPD8" s="167"/>
      <c r="RPE8" s="167"/>
      <c r="RPF8" s="167"/>
      <c r="RPG8" s="167"/>
      <c r="RPH8" s="167"/>
      <c r="RPI8" s="167"/>
      <c r="RPJ8" s="167"/>
      <c r="RPK8" s="167"/>
      <c r="RPL8" s="167"/>
      <c r="RPM8" s="167"/>
      <c r="RPN8" s="167"/>
      <c r="RPO8" s="167"/>
      <c r="RPP8" s="167"/>
      <c r="RPQ8" s="167"/>
      <c r="RPR8" s="167"/>
      <c r="RPS8" s="167"/>
      <c r="RPT8" s="167"/>
      <c r="RPU8" s="167"/>
      <c r="RPV8" s="167"/>
      <c r="RPW8" s="167"/>
      <c r="RPX8" s="167"/>
      <c r="RPY8" s="167"/>
      <c r="RPZ8" s="167"/>
      <c r="RQA8" s="167"/>
      <c r="RQB8" s="167"/>
      <c r="RQC8" s="167"/>
      <c r="RQD8" s="167"/>
      <c r="RQE8" s="167"/>
      <c r="RQF8" s="167"/>
      <c r="RQG8" s="167"/>
      <c r="RQH8" s="167"/>
      <c r="RQI8" s="167"/>
      <c r="RQJ8" s="167"/>
      <c r="RQK8" s="167"/>
      <c r="RQL8" s="167"/>
      <c r="RQM8" s="167"/>
      <c r="RQN8" s="167"/>
      <c r="RQO8" s="167"/>
      <c r="RQP8" s="167"/>
      <c r="RQQ8" s="167"/>
      <c r="RQR8" s="167"/>
      <c r="RQS8" s="167"/>
      <c r="RQT8" s="167"/>
      <c r="RQU8" s="167"/>
      <c r="RQV8" s="167"/>
      <c r="RQW8" s="167"/>
      <c r="RQX8" s="167"/>
      <c r="RQY8" s="167"/>
      <c r="RQZ8" s="167"/>
      <c r="RRA8" s="167"/>
      <c r="RRB8" s="167"/>
      <c r="RRC8" s="167"/>
      <c r="RRD8" s="167"/>
      <c r="RRE8" s="167"/>
      <c r="RRF8" s="167"/>
      <c r="RRG8" s="167"/>
      <c r="RRH8" s="167"/>
      <c r="RRI8" s="167"/>
      <c r="RRJ8" s="167"/>
      <c r="RRK8" s="167"/>
      <c r="RRL8" s="167"/>
      <c r="RRM8" s="167"/>
      <c r="RRN8" s="167"/>
      <c r="RRO8" s="167"/>
      <c r="RRP8" s="167"/>
      <c r="RRQ8" s="167"/>
      <c r="RRR8" s="167"/>
      <c r="RRS8" s="167"/>
      <c r="RRT8" s="167"/>
      <c r="RRU8" s="167"/>
      <c r="RRV8" s="167"/>
      <c r="RRW8" s="167"/>
      <c r="RRX8" s="167"/>
      <c r="RRY8" s="167"/>
      <c r="RRZ8" s="167"/>
      <c r="RSA8" s="167"/>
      <c r="RSB8" s="167"/>
      <c r="RSC8" s="167"/>
      <c r="RSD8" s="167"/>
      <c r="RSE8" s="167"/>
      <c r="RSF8" s="167"/>
      <c r="RSG8" s="167"/>
      <c r="RSH8" s="167"/>
      <c r="RSI8" s="167"/>
      <c r="RSJ8" s="167"/>
      <c r="RSK8" s="167"/>
      <c r="RSL8" s="167"/>
      <c r="RSM8" s="167"/>
      <c r="RSN8" s="167"/>
      <c r="RSO8" s="167"/>
      <c r="RSP8" s="167"/>
      <c r="RSQ8" s="167"/>
      <c r="RSR8" s="167"/>
      <c r="RSS8" s="167"/>
      <c r="RST8" s="167"/>
      <c r="RSU8" s="167"/>
      <c r="RSV8" s="167"/>
      <c r="RSW8" s="167"/>
      <c r="RSX8" s="167"/>
      <c r="RSY8" s="167"/>
      <c r="RSZ8" s="167"/>
      <c r="RTA8" s="167"/>
      <c r="RTB8" s="167"/>
      <c r="RTC8" s="167"/>
      <c r="RTD8" s="167"/>
      <c r="RTE8" s="167"/>
      <c r="RTF8" s="167"/>
      <c r="RTG8" s="167"/>
      <c r="RTH8" s="167"/>
      <c r="RTI8" s="167"/>
      <c r="RTJ8" s="167"/>
      <c r="RTK8" s="167"/>
      <c r="RTL8" s="167"/>
      <c r="RTM8" s="167"/>
      <c r="RTN8" s="167"/>
      <c r="RTO8" s="167"/>
      <c r="RTP8" s="167"/>
      <c r="RTQ8" s="167"/>
      <c r="RTR8" s="167"/>
      <c r="RTS8" s="167"/>
      <c r="RTT8" s="167"/>
      <c r="RTU8" s="167"/>
      <c r="RTV8" s="167"/>
      <c r="RTW8" s="167"/>
      <c r="RTX8" s="167"/>
      <c r="RTY8" s="167"/>
      <c r="RTZ8" s="167"/>
      <c r="RUA8" s="167"/>
      <c r="RUB8" s="167"/>
      <c r="RUC8" s="167"/>
      <c r="RUD8" s="167"/>
      <c r="RUE8" s="167"/>
      <c r="RUF8" s="167"/>
      <c r="RUG8" s="167"/>
      <c r="RUH8" s="167"/>
      <c r="RUI8" s="167"/>
      <c r="RUJ8" s="167"/>
      <c r="RUK8" s="167"/>
      <c r="RUL8" s="167"/>
      <c r="RUM8" s="167"/>
      <c r="RUN8" s="167"/>
      <c r="RUO8" s="167"/>
      <c r="RUP8" s="167"/>
      <c r="RUQ8" s="167"/>
      <c r="RUR8" s="167"/>
      <c r="RUS8" s="167"/>
      <c r="RUT8" s="167"/>
      <c r="RUU8" s="167"/>
      <c r="RUV8" s="167"/>
      <c r="RUW8" s="167"/>
      <c r="RUX8" s="167"/>
      <c r="RUY8" s="167"/>
      <c r="RUZ8" s="167"/>
      <c r="RVA8" s="167"/>
      <c r="RVB8" s="167"/>
      <c r="RVC8" s="167"/>
      <c r="RVD8" s="167"/>
      <c r="RVE8" s="167"/>
      <c r="RVF8" s="167"/>
      <c r="RVG8" s="167"/>
      <c r="RVH8" s="167"/>
      <c r="RVI8" s="167"/>
      <c r="RVJ8" s="167"/>
      <c r="RVK8" s="167"/>
      <c r="RVL8" s="167"/>
      <c r="RVM8" s="167"/>
      <c r="RVN8" s="167"/>
      <c r="RVO8" s="167"/>
      <c r="RVP8" s="167"/>
      <c r="RVQ8" s="167"/>
      <c r="RVR8" s="167"/>
      <c r="RVS8" s="167"/>
      <c r="RVT8" s="167"/>
      <c r="RVU8" s="167"/>
      <c r="RVV8" s="167"/>
      <c r="RVW8" s="167"/>
      <c r="RVX8" s="167"/>
      <c r="RVY8" s="167"/>
      <c r="RVZ8" s="167"/>
      <c r="RWA8" s="167"/>
      <c r="RWB8" s="167"/>
      <c r="RWC8" s="167"/>
      <c r="RWD8" s="167"/>
      <c r="RWE8" s="167"/>
      <c r="RWF8" s="167"/>
      <c r="RWG8" s="167"/>
      <c r="RWH8" s="167"/>
      <c r="RWI8" s="167"/>
      <c r="RWJ8" s="167"/>
      <c r="RWK8" s="167"/>
      <c r="RWL8" s="167"/>
      <c r="RWM8" s="167"/>
      <c r="RWN8" s="167"/>
      <c r="RWO8" s="167"/>
      <c r="RWP8" s="167"/>
      <c r="RWQ8" s="167"/>
      <c r="RWR8" s="167"/>
      <c r="RWS8" s="167"/>
      <c r="RWT8" s="167"/>
      <c r="RWU8" s="167"/>
      <c r="RWV8" s="167"/>
      <c r="RWW8" s="167"/>
      <c r="RWX8" s="167"/>
      <c r="RWY8" s="167"/>
      <c r="RWZ8" s="167"/>
      <c r="RXA8" s="167"/>
      <c r="RXB8" s="167"/>
      <c r="RXC8" s="167"/>
      <c r="RXD8" s="167"/>
      <c r="RXE8" s="167"/>
      <c r="RXF8" s="167"/>
      <c r="RXG8" s="167"/>
      <c r="RXH8" s="167"/>
      <c r="RXI8" s="167"/>
      <c r="RXJ8" s="167"/>
      <c r="RXK8" s="167"/>
      <c r="RXL8" s="167"/>
      <c r="RXM8" s="167"/>
      <c r="RXN8" s="167"/>
      <c r="RXO8" s="167"/>
      <c r="RXP8" s="167"/>
      <c r="RXQ8" s="167"/>
      <c r="RXR8" s="167"/>
      <c r="RXS8" s="167"/>
      <c r="RXT8" s="167"/>
      <c r="RXU8" s="167"/>
      <c r="RXV8" s="167"/>
      <c r="RXW8" s="167"/>
      <c r="RXX8" s="167"/>
      <c r="RXY8" s="167"/>
      <c r="RXZ8" s="167"/>
      <c r="RYA8" s="167"/>
      <c r="RYB8" s="167"/>
      <c r="RYC8" s="167"/>
      <c r="RYD8" s="167"/>
      <c r="RYE8" s="167"/>
      <c r="RYF8" s="167"/>
      <c r="RYG8" s="167"/>
      <c r="RYH8" s="167"/>
      <c r="RYI8" s="167"/>
      <c r="RYJ8" s="167"/>
      <c r="RYK8" s="167"/>
      <c r="RYL8" s="167"/>
      <c r="RYM8" s="167"/>
      <c r="RYN8" s="167"/>
      <c r="RYO8" s="167"/>
      <c r="RYP8" s="167"/>
      <c r="RYQ8" s="167"/>
      <c r="RYR8" s="167"/>
      <c r="RYS8" s="167"/>
      <c r="RYT8" s="167"/>
      <c r="RYU8" s="167"/>
      <c r="RYV8" s="167"/>
      <c r="RYW8" s="167"/>
      <c r="RYX8" s="167"/>
      <c r="RYY8" s="167"/>
      <c r="RYZ8" s="167"/>
      <c r="RZA8" s="167"/>
      <c r="RZB8" s="167"/>
      <c r="RZC8" s="167"/>
      <c r="RZD8" s="167"/>
      <c r="RZE8" s="167"/>
      <c r="RZF8" s="167"/>
      <c r="RZG8" s="167"/>
      <c r="RZH8" s="167"/>
      <c r="RZI8" s="167"/>
      <c r="RZJ8" s="167"/>
      <c r="RZK8" s="167"/>
      <c r="RZL8" s="167"/>
      <c r="RZM8" s="167"/>
      <c r="RZN8" s="167"/>
      <c r="RZO8" s="167"/>
      <c r="RZP8" s="167"/>
      <c r="RZQ8" s="167"/>
      <c r="RZR8" s="167"/>
      <c r="RZS8" s="167"/>
      <c r="RZT8" s="167"/>
      <c r="RZU8" s="167"/>
      <c r="RZV8" s="167"/>
      <c r="RZW8" s="167"/>
      <c r="RZX8" s="167"/>
      <c r="RZY8" s="167"/>
      <c r="RZZ8" s="167"/>
      <c r="SAA8" s="167"/>
      <c r="SAB8" s="167"/>
      <c r="SAC8" s="167"/>
      <c r="SAD8" s="167"/>
      <c r="SAE8" s="167"/>
      <c r="SAF8" s="167"/>
      <c r="SAG8" s="167"/>
      <c r="SAH8" s="167"/>
      <c r="SAI8" s="167"/>
      <c r="SAJ8" s="167"/>
      <c r="SAK8" s="167"/>
      <c r="SAL8" s="167"/>
      <c r="SAM8" s="167"/>
      <c r="SAN8" s="167"/>
      <c r="SAO8" s="167"/>
      <c r="SAP8" s="167"/>
      <c r="SAQ8" s="167"/>
      <c r="SAR8" s="167"/>
      <c r="SAS8" s="167"/>
      <c r="SAT8" s="167"/>
      <c r="SAU8" s="167"/>
      <c r="SAV8" s="167"/>
      <c r="SAW8" s="167"/>
      <c r="SAX8" s="167"/>
      <c r="SAY8" s="167"/>
      <c r="SAZ8" s="167"/>
      <c r="SBA8" s="167"/>
      <c r="SBB8" s="167"/>
      <c r="SBC8" s="167"/>
      <c r="SBD8" s="167"/>
      <c r="SBE8" s="167"/>
      <c r="SBF8" s="167"/>
      <c r="SBG8" s="167"/>
      <c r="SBH8" s="167"/>
      <c r="SBI8" s="167"/>
      <c r="SBJ8" s="167"/>
      <c r="SBK8" s="167"/>
      <c r="SBL8" s="167"/>
      <c r="SBM8" s="167"/>
      <c r="SBN8" s="167"/>
      <c r="SBO8" s="167"/>
      <c r="SBP8" s="167"/>
      <c r="SBQ8" s="167"/>
      <c r="SBR8" s="167"/>
      <c r="SBS8" s="167"/>
      <c r="SBT8" s="167"/>
      <c r="SBU8" s="167"/>
      <c r="SBV8" s="167"/>
      <c r="SBW8" s="167"/>
      <c r="SBX8" s="167"/>
      <c r="SBY8" s="167"/>
      <c r="SBZ8" s="167"/>
      <c r="SCA8" s="167"/>
      <c r="SCB8" s="167"/>
      <c r="SCC8" s="167"/>
      <c r="SCD8" s="167"/>
      <c r="SCE8" s="167"/>
      <c r="SCF8" s="167"/>
      <c r="SCG8" s="167"/>
      <c r="SCH8" s="167"/>
      <c r="SCI8" s="167"/>
      <c r="SCJ8" s="167"/>
      <c r="SCK8" s="167"/>
      <c r="SCL8" s="167"/>
      <c r="SCM8" s="167"/>
      <c r="SCN8" s="167"/>
      <c r="SCO8" s="167"/>
      <c r="SCP8" s="167"/>
      <c r="SCQ8" s="167"/>
      <c r="SCR8" s="167"/>
      <c r="SCS8" s="167"/>
      <c r="SCT8" s="167"/>
      <c r="SCU8" s="167"/>
      <c r="SCV8" s="167"/>
      <c r="SCW8" s="167"/>
      <c r="SCX8" s="167"/>
      <c r="SCY8" s="167"/>
      <c r="SCZ8" s="167"/>
      <c r="SDA8" s="167"/>
      <c r="SDB8" s="167"/>
      <c r="SDC8" s="167"/>
      <c r="SDD8" s="167"/>
      <c r="SDE8" s="167"/>
      <c r="SDF8" s="167"/>
      <c r="SDG8" s="167"/>
      <c r="SDH8" s="167"/>
      <c r="SDI8" s="167"/>
      <c r="SDJ8" s="167"/>
      <c r="SDK8" s="167"/>
      <c r="SDL8" s="167"/>
      <c r="SDM8" s="167"/>
      <c r="SDN8" s="167"/>
      <c r="SDO8" s="167"/>
      <c r="SDP8" s="167"/>
      <c r="SDQ8" s="167"/>
      <c r="SDR8" s="167"/>
      <c r="SDS8" s="167"/>
      <c r="SDT8" s="167"/>
      <c r="SDU8" s="167"/>
      <c r="SDV8" s="167"/>
      <c r="SDW8" s="167"/>
      <c r="SDX8" s="167"/>
      <c r="SDY8" s="167"/>
      <c r="SDZ8" s="167"/>
      <c r="SEA8" s="167"/>
      <c r="SEB8" s="167"/>
      <c r="SEC8" s="167"/>
      <c r="SED8" s="167"/>
      <c r="SEE8" s="167"/>
      <c r="SEF8" s="167"/>
      <c r="SEG8" s="167"/>
      <c r="SEH8" s="167"/>
      <c r="SEI8" s="167"/>
      <c r="SEJ8" s="167"/>
      <c r="SEK8" s="167"/>
      <c r="SEL8" s="167"/>
      <c r="SEM8" s="167"/>
      <c r="SEN8" s="167"/>
      <c r="SEO8" s="167"/>
      <c r="SEP8" s="167"/>
      <c r="SEQ8" s="167"/>
      <c r="SER8" s="167"/>
      <c r="SES8" s="167"/>
      <c r="SET8" s="167"/>
      <c r="SEU8" s="167"/>
      <c r="SEV8" s="167"/>
      <c r="SEW8" s="167"/>
      <c r="SEX8" s="167"/>
      <c r="SEY8" s="167"/>
      <c r="SEZ8" s="167"/>
      <c r="SFA8" s="167"/>
      <c r="SFB8" s="167"/>
      <c r="SFC8" s="167"/>
      <c r="SFD8" s="167"/>
      <c r="SFE8" s="167"/>
      <c r="SFF8" s="167"/>
      <c r="SFG8" s="167"/>
      <c r="SFH8" s="167"/>
      <c r="SFI8" s="167"/>
      <c r="SFJ8" s="167"/>
      <c r="SFK8" s="167"/>
      <c r="SFL8" s="167"/>
      <c r="SFM8" s="167"/>
      <c r="SFN8" s="167"/>
      <c r="SFO8" s="167"/>
      <c r="SFP8" s="167"/>
      <c r="SFQ8" s="167"/>
      <c r="SFR8" s="167"/>
      <c r="SFS8" s="167"/>
      <c r="SFT8" s="167"/>
      <c r="SFU8" s="167"/>
      <c r="SFV8" s="167"/>
      <c r="SFW8" s="167"/>
      <c r="SFX8" s="167"/>
      <c r="SFY8" s="167"/>
      <c r="SFZ8" s="167"/>
      <c r="SGA8" s="167"/>
      <c r="SGB8" s="167"/>
      <c r="SGC8" s="167"/>
      <c r="SGD8" s="167"/>
      <c r="SGE8" s="167"/>
      <c r="SGF8" s="167"/>
      <c r="SGG8" s="167"/>
      <c r="SGH8" s="167"/>
      <c r="SGI8" s="167"/>
      <c r="SGJ8" s="167"/>
      <c r="SGK8" s="167"/>
      <c r="SGL8" s="167"/>
      <c r="SGM8" s="167"/>
      <c r="SGN8" s="167"/>
      <c r="SGO8" s="167"/>
      <c r="SGP8" s="167"/>
      <c r="SGQ8" s="167"/>
      <c r="SGR8" s="167"/>
      <c r="SGS8" s="167"/>
      <c r="SGT8" s="167"/>
      <c r="SGU8" s="167"/>
      <c r="SGV8" s="167"/>
      <c r="SGW8" s="167"/>
      <c r="SGX8" s="167"/>
      <c r="SGY8" s="167"/>
      <c r="SGZ8" s="167"/>
      <c r="SHA8" s="167"/>
      <c r="SHB8" s="167"/>
      <c r="SHC8" s="167"/>
      <c r="SHD8" s="167"/>
      <c r="SHE8" s="167"/>
      <c r="SHF8" s="167"/>
      <c r="SHG8" s="167"/>
      <c r="SHH8" s="167"/>
      <c r="SHI8" s="167"/>
      <c r="SHJ8" s="167"/>
      <c r="SHK8" s="167"/>
      <c r="SHL8" s="167"/>
      <c r="SHM8" s="167"/>
      <c r="SHN8" s="167"/>
      <c r="SHO8" s="167"/>
      <c r="SHP8" s="167"/>
      <c r="SHQ8" s="167"/>
      <c r="SHR8" s="167"/>
      <c r="SHS8" s="167"/>
      <c r="SHT8" s="167"/>
      <c r="SHU8" s="167"/>
      <c r="SHV8" s="167"/>
      <c r="SHW8" s="167"/>
      <c r="SHX8" s="167"/>
      <c r="SHY8" s="167"/>
      <c r="SHZ8" s="167"/>
      <c r="SIA8" s="167"/>
      <c r="SIB8" s="167"/>
      <c r="SIC8" s="167"/>
      <c r="SID8" s="167"/>
      <c r="SIE8" s="167"/>
      <c r="SIF8" s="167"/>
      <c r="SIG8" s="167"/>
      <c r="SIH8" s="167"/>
      <c r="SII8" s="167"/>
      <c r="SIJ8" s="167"/>
      <c r="SIK8" s="167"/>
      <c r="SIL8" s="167"/>
      <c r="SIM8" s="167"/>
      <c r="SIN8" s="167"/>
      <c r="SIO8" s="167"/>
      <c r="SIP8" s="167"/>
      <c r="SIQ8" s="167"/>
      <c r="SIR8" s="167"/>
      <c r="SIS8" s="167"/>
      <c r="SIT8" s="167"/>
      <c r="SIU8" s="167"/>
      <c r="SIV8" s="167"/>
      <c r="SIW8" s="167"/>
      <c r="SIX8" s="167"/>
      <c r="SIY8" s="167"/>
      <c r="SIZ8" s="167"/>
      <c r="SJA8" s="167"/>
      <c r="SJB8" s="167"/>
      <c r="SJC8" s="167"/>
      <c r="SJD8" s="167"/>
      <c r="SJE8" s="167"/>
      <c r="SJF8" s="167"/>
      <c r="SJG8" s="167"/>
      <c r="SJH8" s="167"/>
      <c r="SJI8" s="167"/>
      <c r="SJJ8" s="167"/>
      <c r="SJK8" s="167"/>
      <c r="SJL8" s="167"/>
      <c r="SJM8" s="167"/>
      <c r="SJN8" s="167"/>
      <c r="SJO8" s="167"/>
      <c r="SJP8" s="167"/>
      <c r="SJQ8" s="167"/>
      <c r="SJR8" s="167"/>
      <c r="SJS8" s="167"/>
      <c r="SJT8" s="167"/>
      <c r="SJU8" s="167"/>
      <c r="SJV8" s="167"/>
      <c r="SJW8" s="167"/>
      <c r="SJX8" s="167"/>
      <c r="SJY8" s="167"/>
      <c r="SJZ8" s="167"/>
      <c r="SKA8" s="167"/>
      <c r="SKB8" s="167"/>
      <c r="SKC8" s="167"/>
      <c r="SKD8" s="167"/>
      <c r="SKE8" s="167"/>
      <c r="SKF8" s="167"/>
      <c r="SKG8" s="167"/>
      <c r="SKH8" s="167"/>
      <c r="SKI8" s="167"/>
      <c r="SKJ8" s="167"/>
      <c r="SKK8" s="167"/>
      <c r="SKL8" s="167"/>
      <c r="SKM8" s="167"/>
      <c r="SKN8" s="167"/>
      <c r="SKO8" s="167"/>
      <c r="SKP8" s="167"/>
      <c r="SKQ8" s="167"/>
      <c r="SKR8" s="167"/>
      <c r="SKS8" s="167"/>
      <c r="SKT8" s="167"/>
      <c r="SKU8" s="167"/>
      <c r="SKV8" s="167"/>
      <c r="SKW8" s="167"/>
      <c r="SKX8" s="167"/>
      <c r="SKY8" s="167"/>
      <c r="SKZ8" s="167"/>
      <c r="SLA8" s="167"/>
      <c r="SLB8" s="167"/>
      <c r="SLC8" s="167"/>
      <c r="SLD8" s="167"/>
      <c r="SLE8" s="167"/>
      <c r="SLF8" s="167"/>
      <c r="SLG8" s="167"/>
      <c r="SLH8" s="167"/>
      <c r="SLI8" s="167"/>
      <c r="SLJ8" s="167"/>
      <c r="SLK8" s="167"/>
      <c r="SLL8" s="167"/>
      <c r="SLM8" s="167"/>
      <c r="SLN8" s="167"/>
      <c r="SLO8" s="167"/>
      <c r="SLP8" s="167"/>
      <c r="SLQ8" s="167"/>
      <c r="SLR8" s="167"/>
      <c r="SLS8" s="167"/>
      <c r="SLT8" s="167"/>
      <c r="SLU8" s="167"/>
      <c r="SLV8" s="167"/>
      <c r="SLW8" s="167"/>
      <c r="SLX8" s="167"/>
      <c r="SLY8" s="167"/>
      <c r="SLZ8" s="167"/>
      <c r="SMA8" s="167"/>
      <c r="SMB8" s="167"/>
      <c r="SMC8" s="167"/>
      <c r="SMD8" s="167"/>
      <c r="SME8" s="167"/>
      <c r="SMF8" s="167"/>
      <c r="SMG8" s="167"/>
      <c r="SMH8" s="167"/>
      <c r="SMI8" s="167"/>
      <c r="SMJ8" s="167"/>
      <c r="SMK8" s="167"/>
      <c r="SML8" s="167"/>
      <c r="SMM8" s="167"/>
      <c r="SMN8" s="167"/>
      <c r="SMO8" s="167"/>
      <c r="SMP8" s="167"/>
      <c r="SMQ8" s="167"/>
      <c r="SMR8" s="167"/>
      <c r="SMS8" s="167"/>
      <c r="SMT8" s="167"/>
      <c r="SMU8" s="167"/>
      <c r="SMV8" s="167"/>
      <c r="SMW8" s="167"/>
      <c r="SMX8" s="167"/>
      <c r="SMY8" s="167"/>
      <c r="SMZ8" s="167"/>
      <c r="SNA8" s="167"/>
      <c r="SNB8" s="167"/>
      <c r="SNC8" s="167"/>
      <c r="SND8" s="167"/>
      <c r="SNE8" s="167"/>
      <c r="SNF8" s="167"/>
      <c r="SNG8" s="167"/>
      <c r="SNH8" s="167"/>
      <c r="SNI8" s="167"/>
      <c r="SNJ8" s="167"/>
      <c r="SNK8" s="167"/>
      <c r="SNL8" s="167"/>
      <c r="SNM8" s="167"/>
      <c r="SNN8" s="167"/>
      <c r="SNO8" s="167"/>
      <c r="SNP8" s="167"/>
      <c r="SNQ8" s="167"/>
      <c r="SNR8" s="167"/>
      <c r="SNS8" s="167"/>
      <c r="SNT8" s="167"/>
      <c r="SNU8" s="167"/>
      <c r="SNV8" s="167"/>
      <c r="SNW8" s="167"/>
      <c r="SNX8" s="167"/>
      <c r="SNY8" s="167"/>
      <c r="SNZ8" s="167"/>
      <c r="SOA8" s="167"/>
      <c r="SOB8" s="167"/>
      <c r="SOC8" s="167"/>
      <c r="SOD8" s="167"/>
      <c r="SOE8" s="167"/>
      <c r="SOF8" s="167"/>
      <c r="SOG8" s="167"/>
      <c r="SOH8" s="167"/>
      <c r="SOI8" s="167"/>
      <c r="SOJ8" s="167"/>
      <c r="SOK8" s="167"/>
      <c r="SOL8" s="167"/>
      <c r="SOM8" s="167"/>
      <c r="SON8" s="167"/>
      <c r="SOO8" s="167"/>
      <c r="SOP8" s="167"/>
      <c r="SOQ8" s="167"/>
      <c r="SOR8" s="167"/>
      <c r="SOS8" s="167"/>
      <c r="SOT8" s="167"/>
      <c r="SOU8" s="167"/>
      <c r="SOV8" s="167"/>
      <c r="SOW8" s="167"/>
      <c r="SOX8" s="167"/>
      <c r="SOY8" s="167"/>
      <c r="SOZ8" s="167"/>
      <c r="SPA8" s="167"/>
      <c r="SPB8" s="167"/>
      <c r="SPC8" s="167"/>
      <c r="SPD8" s="167"/>
      <c r="SPE8" s="167"/>
      <c r="SPF8" s="167"/>
      <c r="SPG8" s="167"/>
      <c r="SPH8" s="167"/>
      <c r="SPI8" s="167"/>
      <c r="SPJ8" s="167"/>
      <c r="SPK8" s="167"/>
      <c r="SPL8" s="167"/>
      <c r="SPM8" s="167"/>
      <c r="SPN8" s="167"/>
      <c r="SPO8" s="167"/>
      <c r="SPP8" s="167"/>
      <c r="SPQ8" s="167"/>
      <c r="SPR8" s="167"/>
      <c r="SPS8" s="167"/>
      <c r="SPT8" s="167"/>
      <c r="SPU8" s="167"/>
      <c r="SPV8" s="167"/>
      <c r="SPW8" s="167"/>
      <c r="SPX8" s="167"/>
      <c r="SPY8" s="167"/>
      <c r="SPZ8" s="167"/>
      <c r="SQA8" s="167"/>
      <c r="SQB8" s="167"/>
      <c r="SQC8" s="167"/>
      <c r="SQD8" s="167"/>
      <c r="SQE8" s="167"/>
      <c r="SQF8" s="167"/>
      <c r="SQG8" s="167"/>
      <c r="SQH8" s="167"/>
      <c r="SQI8" s="167"/>
      <c r="SQJ8" s="167"/>
      <c r="SQK8" s="167"/>
      <c r="SQL8" s="167"/>
      <c r="SQM8" s="167"/>
      <c r="SQN8" s="167"/>
      <c r="SQO8" s="167"/>
      <c r="SQP8" s="167"/>
      <c r="SQQ8" s="167"/>
      <c r="SQR8" s="167"/>
      <c r="SQS8" s="167"/>
      <c r="SQT8" s="167"/>
      <c r="SQU8" s="167"/>
      <c r="SQV8" s="167"/>
      <c r="SQW8" s="167"/>
      <c r="SQX8" s="167"/>
      <c r="SQY8" s="167"/>
      <c r="SQZ8" s="167"/>
      <c r="SRA8" s="167"/>
      <c r="SRB8" s="167"/>
      <c r="SRC8" s="167"/>
      <c r="SRD8" s="167"/>
      <c r="SRE8" s="167"/>
      <c r="SRF8" s="167"/>
      <c r="SRG8" s="167"/>
      <c r="SRH8" s="167"/>
      <c r="SRI8" s="167"/>
      <c r="SRJ8" s="167"/>
      <c r="SRK8" s="167"/>
      <c r="SRL8" s="167"/>
      <c r="SRM8" s="167"/>
      <c r="SRN8" s="167"/>
      <c r="SRO8" s="167"/>
      <c r="SRP8" s="167"/>
      <c r="SRQ8" s="167"/>
      <c r="SRR8" s="167"/>
      <c r="SRS8" s="167"/>
      <c r="SRT8" s="167"/>
      <c r="SRU8" s="167"/>
      <c r="SRV8" s="167"/>
      <c r="SRW8" s="167"/>
      <c r="SRX8" s="167"/>
      <c r="SRY8" s="167"/>
      <c r="SRZ8" s="167"/>
      <c r="SSA8" s="167"/>
      <c r="SSB8" s="167"/>
      <c r="SSC8" s="167"/>
      <c r="SSD8" s="167"/>
      <c r="SSE8" s="167"/>
      <c r="SSF8" s="167"/>
      <c r="SSG8" s="167"/>
      <c r="SSH8" s="167"/>
      <c r="SSI8" s="167"/>
      <c r="SSJ8" s="167"/>
      <c r="SSK8" s="167"/>
      <c r="SSL8" s="167"/>
      <c r="SSM8" s="167"/>
      <c r="SSN8" s="167"/>
      <c r="SSO8" s="167"/>
      <c r="SSP8" s="167"/>
      <c r="SSQ8" s="167"/>
      <c r="SSR8" s="167"/>
      <c r="SSS8" s="167"/>
      <c r="SST8" s="167"/>
      <c r="SSU8" s="167"/>
      <c r="SSV8" s="167"/>
      <c r="SSW8" s="167"/>
      <c r="SSX8" s="167"/>
      <c r="SSY8" s="167"/>
      <c r="SSZ8" s="167"/>
      <c r="STA8" s="167"/>
      <c r="STB8" s="167"/>
      <c r="STC8" s="167"/>
      <c r="STD8" s="167"/>
      <c r="STE8" s="167"/>
      <c r="STF8" s="167"/>
      <c r="STG8" s="167"/>
      <c r="STH8" s="167"/>
      <c r="STI8" s="167"/>
      <c r="STJ8" s="167"/>
      <c r="STK8" s="167"/>
      <c r="STL8" s="167"/>
      <c r="STM8" s="167"/>
      <c r="STN8" s="167"/>
      <c r="STO8" s="167"/>
      <c r="STP8" s="167"/>
      <c r="STQ8" s="167"/>
      <c r="STR8" s="167"/>
      <c r="STS8" s="167"/>
      <c r="STT8" s="167"/>
      <c r="STU8" s="167"/>
      <c r="STV8" s="167"/>
      <c r="STW8" s="167"/>
      <c r="STX8" s="167"/>
      <c r="STY8" s="167"/>
      <c r="STZ8" s="167"/>
      <c r="SUA8" s="167"/>
      <c r="SUB8" s="167"/>
      <c r="SUC8" s="167"/>
      <c r="SUD8" s="167"/>
      <c r="SUE8" s="167"/>
      <c r="SUF8" s="167"/>
      <c r="SUG8" s="167"/>
      <c r="SUH8" s="167"/>
      <c r="SUI8" s="167"/>
      <c r="SUJ8" s="167"/>
      <c r="SUK8" s="167"/>
      <c r="SUL8" s="167"/>
      <c r="SUM8" s="167"/>
      <c r="SUN8" s="167"/>
      <c r="SUO8" s="167"/>
      <c r="SUP8" s="167"/>
      <c r="SUQ8" s="167"/>
      <c r="SUR8" s="167"/>
      <c r="SUS8" s="167"/>
      <c r="SUT8" s="167"/>
      <c r="SUU8" s="167"/>
      <c r="SUV8" s="167"/>
      <c r="SUW8" s="167"/>
      <c r="SUX8" s="167"/>
      <c r="SUY8" s="167"/>
      <c r="SUZ8" s="167"/>
      <c r="SVA8" s="167"/>
      <c r="SVB8" s="167"/>
      <c r="SVC8" s="167"/>
      <c r="SVD8" s="167"/>
      <c r="SVE8" s="167"/>
      <c r="SVF8" s="167"/>
      <c r="SVG8" s="167"/>
      <c r="SVH8" s="167"/>
      <c r="SVI8" s="167"/>
      <c r="SVJ8" s="167"/>
      <c r="SVK8" s="167"/>
      <c r="SVL8" s="167"/>
      <c r="SVM8" s="167"/>
      <c r="SVN8" s="167"/>
      <c r="SVO8" s="167"/>
      <c r="SVP8" s="167"/>
      <c r="SVQ8" s="167"/>
      <c r="SVR8" s="167"/>
      <c r="SVS8" s="167"/>
      <c r="SVT8" s="167"/>
      <c r="SVU8" s="167"/>
      <c r="SVV8" s="167"/>
      <c r="SVW8" s="167"/>
      <c r="SVX8" s="167"/>
      <c r="SVY8" s="167"/>
      <c r="SVZ8" s="167"/>
      <c r="SWA8" s="167"/>
      <c r="SWB8" s="167"/>
      <c r="SWC8" s="167"/>
      <c r="SWD8" s="167"/>
      <c r="SWE8" s="167"/>
      <c r="SWF8" s="167"/>
      <c r="SWG8" s="167"/>
      <c r="SWH8" s="167"/>
      <c r="SWI8" s="167"/>
      <c r="SWJ8" s="167"/>
      <c r="SWK8" s="167"/>
      <c r="SWL8" s="167"/>
      <c r="SWM8" s="167"/>
      <c r="SWN8" s="167"/>
      <c r="SWO8" s="167"/>
      <c r="SWP8" s="167"/>
      <c r="SWQ8" s="167"/>
      <c r="SWR8" s="167"/>
      <c r="SWS8" s="167"/>
      <c r="SWT8" s="167"/>
      <c r="SWU8" s="167"/>
      <c r="SWV8" s="167"/>
      <c r="SWW8" s="167"/>
      <c r="SWX8" s="167"/>
      <c r="SWY8" s="167"/>
      <c r="SWZ8" s="167"/>
      <c r="SXA8" s="167"/>
      <c r="SXB8" s="167"/>
      <c r="SXC8" s="167"/>
      <c r="SXD8" s="167"/>
      <c r="SXE8" s="167"/>
      <c r="SXF8" s="167"/>
      <c r="SXG8" s="167"/>
      <c r="SXH8" s="167"/>
      <c r="SXI8" s="167"/>
      <c r="SXJ8" s="167"/>
      <c r="SXK8" s="167"/>
      <c r="SXL8" s="167"/>
      <c r="SXM8" s="167"/>
      <c r="SXN8" s="167"/>
      <c r="SXO8" s="167"/>
      <c r="SXP8" s="167"/>
      <c r="SXQ8" s="167"/>
      <c r="SXR8" s="167"/>
      <c r="SXS8" s="167"/>
      <c r="SXT8" s="167"/>
      <c r="SXU8" s="167"/>
      <c r="SXV8" s="167"/>
      <c r="SXW8" s="167"/>
      <c r="SXX8" s="167"/>
      <c r="SXY8" s="167"/>
      <c r="SXZ8" s="167"/>
      <c r="SYA8" s="167"/>
      <c r="SYB8" s="167"/>
      <c r="SYC8" s="167"/>
      <c r="SYD8" s="167"/>
      <c r="SYE8" s="167"/>
      <c r="SYF8" s="167"/>
      <c r="SYG8" s="167"/>
      <c r="SYH8" s="167"/>
      <c r="SYI8" s="167"/>
      <c r="SYJ8" s="167"/>
      <c r="SYK8" s="167"/>
      <c r="SYL8" s="167"/>
      <c r="SYM8" s="167"/>
      <c r="SYN8" s="167"/>
      <c r="SYO8" s="167"/>
      <c r="SYP8" s="167"/>
      <c r="SYQ8" s="167"/>
      <c r="SYR8" s="167"/>
      <c r="SYS8" s="167"/>
      <c r="SYT8" s="167"/>
      <c r="SYU8" s="167"/>
      <c r="SYV8" s="167"/>
      <c r="SYW8" s="167"/>
      <c r="SYX8" s="167"/>
      <c r="SYY8" s="167"/>
      <c r="SYZ8" s="167"/>
      <c r="SZA8" s="167"/>
      <c r="SZB8" s="167"/>
      <c r="SZC8" s="167"/>
      <c r="SZD8" s="167"/>
      <c r="SZE8" s="167"/>
      <c r="SZF8" s="167"/>
      <c r="SZG8" s="167"/>
      <c r="SZH8" s="167"/>
      <c r="SZI8" s="167"/>
      <c r="SZJ8" s="167"/>
      <c r="SZK8" s="167"/>
      <c r="SZL8" s="167"/>
      <c r="SZM8" s="167"/>
      <c r="SZN8" s="167"/>
      <c r="SZO8" s="167"/>
      <c r="SZP8" s="167"/>
      <c r="SZQ8" s="167"/>
      <c r="SZR8" s="167"/>
      <c r="SZS8" s="167"/>
      <c r="SZT8" s="167"/>
      <c r="SZU8" s="167"/>
      <c r="SZV8" s="167"/>
      <c r="SZW8" s="167"/>
      <c r="SZX8" s="167"/>
      <c r="SZY8" s="167"/>
      <c r="SZZ8" s="167"/>
      <c r="TAA8" s="167"/>
      <c r="TAB8" s="167"/>
      <c r="TAC8" s="167"/>
      <c r="TAD8" s="167"/>
      <c r="TAE8" s="167"/>
      <c r="TAF8" s="167"/>
      <c r="TAG8" s="167"/>
      <c r="TAH8" s="167"/>
      <c r="TAI8" s="167"/>
      <c r="TAJ8" s="167"/>
      <c r="TAK8" s="167"/>
      <c r="TAL8" s="167"/>
      <c r="TAM8" s="167"/>
      <c r="TAN8" s="167"/>
      <c r="TAO8" s="167"/>
      <c r="TAP8" s="167"/>
      <c r="TAQ8" s="167"/>
      <c r="TAR8" s="167"/>
      <c r="TAS8" s="167"/>
      <c r="TAT8" s="167"/>
      <c r="TAU8" s="167"/>
      <c r="TAV8" s="167"/>
      <c r="TAW8" s="167"/>
      <c r="TAX8" s="167"/>
      <c r="TAY8" s="167"/>
      <c r="TAZ8" s="167"/>
      <c r="TBA8" s="167"/>
      <c r="TBB8" s="167"/>
      <c r="TBC8" s="167"/>
      <c r="TBD8" s="167"/>
      <c r="TBE8" s="167"/>
      <c r="TBF8" s="167"/>
      <c r="TBG8" s="167"/>
      <c r="TBH8" s="167"/>
      <c r="TBI8" s="167"/>
      <c r="TBJ8" s="167"/>
      <c r="TBK8" s="167"/>
      <c r="TBL8" s="167"/>
      <c r="TBM8" s="167"/>
      <c r="TBN8" s="167"/>
      <c r="TBO8" s="167"/>
      <c r="TBP8" s="167"/>
      <c r="TBQ8" s="167"/>
      <c r="TBR8" s="167"/>
      <c r="TBS8" s="167"/>
      <c r="TBT8" s="167"/>
      <c r="TBU8" s="167"/>
      <c r="TBV8" s="167"/>
      <c r="TBW8" s="167"/>
      <c r="TBX8" s="167"/>
      <c r="TBY8" s="167"/>
      <c r="TBZ8" s="167"/>
      <c r="TCA8" s="167"/>
      <c r="TCB8" s="167"/>
      <c r="TCC8" s="167"/>
      <c r="TCD8" s="167"/>
      <c r="TCE8" s="167"/>
      <c r="TCF8" s="167"/>
      <c r="TCG8" s="167"/>
      <c r="TCH8" s="167"/>
      <c r="TCI8" s="167"/>
      <c r="TCJ8" s="167"/>
      <c r="TCK8" s="167"/>
      <c r="TCL8" s="167"/>
      <c r="TCM8" s="167"/>
      <c r="TCN8" s="167"/>
      <c r="TCO8" s="167"/>
      <c r="TCP8" s="167"/>
      <c r="TCQ8" s="167"/>
      <c r="TCR8" s="167"/>
      <c r="TCS8" s="167"/>
      <c r="TCT8" s="167"/>
      <c r="TCU8" s="167"/>
      <c r="TCV8" s="167"/>
      <c r="TCW8" s="167"/>
      <c r="TCX8" s="167"/>
      <c r="TCY8" s="167"/>
      <c r="TCZ8" s="167"/>
      <c r="TDA8" s="167"/>
      <c r="TDB8" s="167"/>
      <c r="TDC8" s="167"/>
      <c r="TDD8" s="167"/>
      <c r="TDE8" s="167"/>
      <c r="TDF8" s="167"/>
      <c r="TDG8" s="167"/>
      <c r="TDH8" s="167"/>
      <c r="TDI8" s="167"/>
      <c r="TDJ8" s="167"/>
      <c r="TDK8" s="167"/>
      <c r="TDL8" s="167"/>
      <c r="TDM8" s="167"/>
      <c r="TDN8" s="167"/>
      <c r="TDO8" s="167"/>
      <c r="TDP8" s="167"/>
      <c r="TDQ8" s="167"/>
      <c r="TDR8" s="167"/>
      <c r="TDS8" s="167"/>
      <c r="TDT8" s="167"/>
      <c r="TDU8" s="167"/>
      <c r="TDV8" s="167"/>
      <c r="TDW8" s="167"/>
      <c r="TDX8" s="167"/>
      <c r="TDY8" s="167"/>
      <c r="TDZ8" s="167"/>
      <c r="TEA8" s="167"/>
      <c r="TEB8" s="167"/>
      <c r="TEC8" s="167"/>
      <c r="TED8" s="167"/>
      <c r="TEE8" s="167"/>
      <c r="TEF8" s="167"/>
      <c r="TEG8" s="167"/>
      <c r="TEH8" s="167"/>
      <c r="TEI8" s="167"/>
      <c r="TEJ8" s="167"/>
      <c r="TEK8" s="167"/>
      <c r="TEL8" s="167"/>
      <c r="TEM8" s="167"/>
      <c r="TEN8" s="167"/>
      <c r="TEO8" s="167"/>
      <c r="TEP8" s="167"/>
      <c r="TEQ8" s="167"/>
      <c r="TER8" s="167"/>
      <c r="TES8" s="167"/>
      <c r="TET8" s="167"/>
      <c r="TEU8" s="167"/>
      <c r="TEV8" s="167"/>
      <c r="TEW8" s="167"/>
      <c r="TEX8" s="167"/>
      <c r="TEY8" s="167"/>
      <c r="TEZ8" s="167"/>
      <c r="TFA8" s="167"/>
      <c r="TFB8" s="167"/>
      <c r="TFC8" s="167"/>
      <c r="TFD8" s="167"/>
      <c r="TFE8" s="167"/>
      <c r="TFF8" s="167"/>
      <c r="TFG8" s="167"/>
      <c r="TFH8" s="167"/>
      <c r="TFI8" s="167"/>
      <c r="TFJ8" s="167"/>
      <c r="TFK8" s="167"/>
      <c r="TFL8" s="167"/>
      <c r="TFM8" s="167"/>
      <c r="TFN8" s="167"/>
      <c r="TFO8" s="167"/>
      <c r="TFP8" s="167"/>
      <c r="TFQ8" s="167"/>
      <c r="TFR8" s="167"/>
      <c r="TFS8" s="167"/>
      <c r="TFT8" s="167"/>
      <c r="TFU8" s="167"/>
      <c r="TFV8" s="167"/>
      <c r="TFW8" s="167"/>
      <c r="TFX8" s="167"/>
      <c r="TFY8" s="167"/>
      <c r="TFZ8" s="167"/>
      <c r="TGA8" s="167"/>
      <c r="TGB8" s="167"/>
      <c r="TGC8" s="167"/>
      <c r="TGD8" s="167"/>
      <c r="TGE8" s="167"/>
      <c r="TGF8" s="167"/>
      <c r="TGG8" s="167"/>
      <c r="TGH8" s="167"/>
      <c r="TGI8" s="167"/>
      <c r="TGJ8" s="167"/>
      <c r="TGK8" s="167"/>
      <c r="TGL8" s="167"/>
      <c r="TGM8" s="167"/>
      <c r="TGN8" s="167"/>
      <c r="TGO8" s="167"/>
      <c r="TGP8" s="167"/>
      <c r="TGQ8" s="167"/>
      <c r="TGR8" s="167"/>
      <c r="TGS8" s="167"/>
      <c r="TGT8" s="167"/>
      <c r="TGU8" s="167"/>
      <c r="TGV8" s="167"/>
      <c r="TGW8" s="167"/>
      <c r="TGX8" s="167"/>
      <c r="TGY8" s="167"/>
      <c r="TGZ8" s="167"/>
      <c r="THA8" s="167"/>
      <c r="THB8" s="167"/>
      <c r="THC8" s="167"/>
      <c r="THD8" s="167"/>
      <c r="THE8" s="167"/>
      <c r="THF8" s="167"/>
      <c r="THG8" s="167"/>
      <c r="THH8" s="167"/>
      <c r="THI8" s="167"/>
      <c r="THJ8" s="167"/>
      <c r="THK8" s="167"/>
      <c r="THL8" s="167"/>
      <c r="THM8" s="167"/>
      <c r="THN8" s="167"/>
      <c r="THO8" s="167"/>
      <c r="THP8" s="167"/>
      <c r="THQ8" s="167"/>
      <c r="THR8" s="167"/>
      <c r="THS8" s="167"/>
      <c r="THT8" s="167"/>
      <c r="THU8" s="167"/>
      <c r="THV8" s="167"/>
      <c r="THW8" s="167"/>
      <c r="THX8" s="167"/>
      <c r="THY8" s="167"/>
      <c r="THZ8" s="167"/>
      <c r="TIA8" s="167"/>
      <c r="TIB8" s="167"/>
      <c r="TIC8" s="167"/>
      <c r="TID8" s="167"/>
      <c r="TIE8" s="167"/>
      <c r="TIF8" s="167"/>
      <c r="TIG8" s="167"/>
      <c r="TIH8" s="167"/>
      <c r="TII8" s="167"/>
      <c r="TIJ8" s="167"/>
      <c r="TIK8" s="167"/>
      <c r="TIL8" s="167"/>
      <c r="TIM8" s="167"/>
      <c r="TIN8" s="167"/>
      <c r="TIO8" s="167"/>
      <c r="TIP8" s="167"/>
      <c r="TIQ8" s="167"/>
      <c r="TIR8" s="167"/>
      <c r="TIS8" s="167"/>
      <c r="TIT8" s="167"/>
      <c r="TIU8" s="167"/>
      <c r="TIV8" s="167"/>
      <c r="TIW8" s="167"/>
      <c r="TIX8" s="167"/>
      <c r="TIY8" s="167"/>
      <c r="TIZ8" s="167"/>
      <c r="TJA8" s="167"/>
      <c r="TJB8" s="167"/>
      <c r="TJC8" s="167"/>
      <c r="TJD8" s="167"/>
      <c r="TJE8" s="167"/>
      <c r="TJF8" s="167"/>
      <c r="TJG8" s="167"/>
      <c r="TJH8" s="167"/>
      <c r="TJI8" s="167"/>
      <c r="TJJ8" s="167"/>
      <c r="TJK8" s="167"/>
      <c r="TJL8" s="167"/>
      <c r="TJM8" s="167"/>
      <c r="TJN8" s="167"/>
      <c r="TJO8" s="167"/>
      <c r="TJP8" s="167"/>
      <c r="TJQ8" s="167"/>
      <c r="TJR8" s="167"/>
      <c r="TJS8" s="167"/>
      <c r="TJT8" s="167"/>
      <c r="TJU8" s="167"/>
      <c r="TJV8" s="167"/>
      <c r="TJW8" s="167"/>
      <c r="TJX8" s="167"/>
      <c r="TJY8" s="167"/>
      <c r="TJZ8" s="167"/>
      <c r="TKA8" s="167"/>
      <c r="TKB8" s="167"/>
      <c r="TKC8" s="167"/>
      <c r="TKD8" s="167"/>
      <c r="TKE8" s="167"/>
      <c r="TKF8" s="167"/>
      <c r="TKG8" s="167"/>
      <c r="TKH8" s="167"/>
      <c r="TKI8" s="167"/>
      <c r="TKJ8" s="167"/>
      <c r="TKK8" s="167"/>
      <c r="TKL8" s="167"/>
      <c r="TKM8" s="167"/>
      <c r="TKN8" s="167"/>
      <c r="TKO8" s="167"/>
      <c r="TKP8" s="167"/>
      <c r="TKQ8" s="167"/>
      <c r="TKR8" s="167"/>
      <c r="TKS8" s="167"/>
      <c r="TKT8" s="167"/>
      <c r="TKU8" s="167"/>
      <c r="TKV8" s="167"/>
      <c r="TKW8" s="167"/>
      <c r="TKX8" s="167"/>
      <c r="TKY8" s="167"/>
      <c r="TKZ8" s="167"/>
      <c r="TLA8" s="167"/>
      <c r="TLB8" s="167"/>
      <c r="TLC8" s="167"/>
      <c r="TLD8" s="167"/>
      <c r="TLE8" s="167"/>
      <c r="TLF8" s="167"/>
      <c r="TLG8" s="167"/>
      <c r="TLH8" s="167"/>
      <c r="TLI8" s="167"/>
      <c r="TLJ8" s="167"/>
      <c r="TLK8" s="167"/>
      <c r="TLL8" s="167"/>
      <c r="TLM8" s="167"/>
      <c r="TLN8" s="167"/>
      <c r="TLO8" s="167"/>
      <c r="TLP8" s="167"/>
      <c r="TLQ8" s="167"/>
      <c r="TLR8" s="167"/>
      <c r="TLS8" s="167"/>
      <c r="TLT8" s="167"/>
      <c r="TLU8" s="167"/>
      <c r="TLV8" s="167"/>
      <c r="TLW8" s="167"/>
      <c r="TLX8" s="167"/>
      <c r="TLY8" s="167"/>
      <c r="TLZ8" s="167"/>
      <c r="TMA8" s="167"/>
      <c r="TMB8" s="167"/>
      <c r="TMC8" s="167"/>
      <c r="TMD8" s="167"/>
      <c r="TME8" s="167"/>
      <c r="TMF8" s="167"/>
      <c r="TMG8" s="167"/>
      <c r="TMH8" s="167"/>
      <c r="TMI8" s="167"/>
      <c r="TMJ8" s="167"/>
      <c r="TMK8" s="167"/>
      <c r="TML8" s="167"/>
      <c r="TMM8" s="167"/>
      <c r="TMN8" s="167"/>
      <c r="TMO8" s="167"/>
      <c r="TMP8" s="167"/>
      <c r="TMQ8" s="167"/>
      <c r="TMR8" s="167"/>
      <c r="TMS8" s="167"/>
      <c r="TMT8" s="167"/>
      <c r="TMU8" s="167"/>
      <c r="TMV8" s="167"/>
      <c r="TMW8" s="167"/>
      <c r="TMX8" s="167"/>
      <c r="TMY8" s="167"/>
      <c r="TMZ8" s="167"/>
      <c r="TNA8" s="167"/>
      <c r="TNB8" s="167"/>
      <c r="TNC8" s="167"/>
      <c r="TND8" s="167"/>
      <c r="TNE8" s="167"/>
      <c r="TNF8" s="167"/>
      <c r="TNG8" s="167"/>
      <c r="TNH8" s="167"/>
      <c r="TNI8" s="167"/>
      <c r="TNJ8" s="167"/>
      <c r="TNK8" s="167"/>
      <c r="TNL8" s="167"/>
      <c r="TNM8" s="167"/>
      <c r="TNN8" s="167"/>
      <c r="TNO8" s="167"/>
      <c r="TNP8" s="167"/>
      <c r="TNQ8" s="167"/>
      <c r="TNR8" s="167"/>
      <c r="TNS8" s="167"/>
      <c r="TNT8" s="167"/>
      <c r="TNU8" s="167"/>
      <c r="TNV8" s="167"/>
      <c r="TNW8" s="167"/>
      <c r="TNX8" s="167"/>
      <c r="TNY8" s="167"/>
      <c r="TNZ8" s="167"/>
      <c r="TOA8" s="167"/>
      <c r="TOB8" s="167"/>
      <c r="TOC8" s="167"/>
      <c r="TOD8" s="167"/>
      <c r="TOE8" s="167"/>
      <c r="TOF8" s="167"/>
      <c r="TOG8" s="167"/>
      <c r="TOH8" s="167"/>
      <c r="TOI8" s="167"/>
      <c r="TOJ8" s="167"/>
      <c r="TOK8" s="167"/>
      <c r="TOL8" s="167"/>
      <c r="TOM8" s="167"/>
      <c r="TON8" s="167"/>
      <c r="TOO8" s="167"/>
      <c r="TOP8" s="167"/>
      <c r="TOQ8" s="167"/>
      <c r="TOR8" s="167"/>
      <c r="TOS8" s="167"/>
      <c r="TOT8" s="167"/>
      <c r="TOU8" s="167"/>
      <c r="TOV8" s="167"/>
      <c r="TOW8" s="167"/>
      <c r="TOX8" s="167"/>
      <c r="TOY8" s="167"/>
      <c r="TOZ8" s="167"/>
      <c r="TPA8" s="167"/>
      <c r="TPB8" s="167"/>
      <c r="TPC8" s="167"/>
      <c r="TPD8" s="167"/>
      <c r="TPE8" s="167"/>
      <c r="TPF8" s="167"/>
      <c r="TPG8" s="167"/>
      <c r="TPH8" s="167"/>
      <c r="TPI8" s="167"/>
      <c r="TPJ8" s="167"/>
      <c r="TPK8" s="167"/>
      <c r="TPL8" s="167"/>
      <c r="TPM8" s="167"/>
      <c r="TPN8" s="167"/>
      <c r="TPO8" s="167"/>
      <c r="TPP8" s="167"/>
      <c r="TPQ8" s="167"/>
      <c r="TPR8" s="167"/>
      <c r="TPS8" s="167"/>
      <c r="TPT8" s="167"/>
      <c r="TPU8" s="167"/>
      <c r="TPV8" s="167"/>
      <c r="TPW8" s="167"/>
      <c r="TPX8" s="167"/>
      <c r="TPY8" s="167"/>
      <c r="TPZ8" s="167"/>
      <c r="TQA8" s="167"/>
      <c r="TQB8" s="167"/>
      <c r="TQC8" s="167"/>
      <c r="TQD8" s="167"/>
      <c r="TQE8" s="167"/>
      <c r="TQF8" s="167"/>
      <c r="TQG8" s="167"/>
      <c r="TQH8" s="167"/>
      <c r="TQI8" s="167"/>
      <c r="TQJ8" s="167"/>
      <c r="TQK8" s="167"/>
      <c r="TQL8" s="167"/>
      <c r="TQM8" s="167"/>
      <c r="TQN8" s="167"/>
      <c r="TQO8" s="167"/>
      <c r="TQP8" s="167"/>
      <c r="TQQ8" s="167"/>
      <c r="TQR8" s="167"/>
      <c r="TQS8" s="167"/>
      <c r="TQT8" s="167"/>
      <c r="TQU8" s="167"/>
      <c r="TQV8" s="167"/>
      <c r="TQW8" s="167"/>
      <c r="TQX8" s="167"/>
      <c r="TQY8" s="167"/>
      <c r="TQZ8" s="167"/>
      <c r="TRA8" s="167"/>
      <c r="TRB8" s="167"/>
      <c r="TRC8" s="167"/>
      <c r="TRD8" s="167"/>
      <c r="TRE8" s="167"/>
      <c r="TRF8" s="167"/>
      <c r="TRG8" s="167"/>
      <c r="TRH8" s="167"/>
      <c r="TRI8" s="167"/>
      <c r="TRJ8" s="167"/>
      <c r="TRK8" s="167"/>
      <c r="TRL8" s="167"/>
      <c r="TRM8" s="167"/>
      <c r="TRN8" s="167"/>
      <c r="TRO8" s="167"/>
      <c r="TRP8" s="167"/>
      <c r="TRQ8" s="167"/>
      <c r="TRR8" s="167"/>
      <c r="TRS8" s="167"/>
      <c r="TRT8" s="167"/>
      <c r="TRU8" s="167"/>
      <c r="TRV8" s="167"/>
      <c r="TRW8" s="167"/>
      <c r="TRX8" s="167"/>
      <c r="TRY8" s="167"/>
      <c r="TRZ8" s="167"/>
      <c r="TSA8" s="167"/>
      <c r="TSB8" s="167"/>
      <c r="TSC8" s="167"/>
      <c r="TSD8" s="167"/>
      <c r="TSE8" s="167"/>
      <c r="TSF8" s="167"/>
      <c r="TSG8" s="167"/>
      <c r="TSH8" s="167"/>
      <c r="TSI8" s="167"/>
      <c r="TSJ8" s="167"/>
      <c r="TSK8" s="167"/>
      <c r="TSL8" s="167"/>
      <c r="TSM8" s="167"/>
      <c r="TSN8" s="167"/>
      <c r="TSO8" s="167"/>
      <c r="TSP8" s="167"/>
      <c r="TSQ8" s="167"/>
      <c r="TSR8" s="167"/>
      <c r="TSS8" s="167"/>
      <c r="TST8" s="167"/>
      <c r="TSU8" s="167"/>
      <c r="TSV8" s="167"/>
      <c r="TSW8" s="167"/>
      <c r="TSX8" s="167"/>
      <c r="TSY8" s="167"/>
      <c r="TSZ8" s="167"/>
      <c r="TTA8" s="167"/>
      <c r="TTB8" s="167"/>
      <c r="TTC8" s="167"/>
      <c r="TTD8" s="167"/>
      <c r="TTE8" s="167"/>
      <c r="TTF8" s="167"/>
      <c r="TTG8" s="167"/>
      <c r="TTH8" s="167"/>
      <c r="TTI8" s="167"/>
      <c r="TTJ8" s="167"/>
      <c r="TTK8" s="167"/>
      <c r="TTL8" s="167"/>
      <c r="TTM8" s="167"/>
      <c r="TTN8" s="167"/>
      <c r="TTO8" s="167"/>
      <c r="TTP8" s="167"/>
      <c r="TTQ8" s="167"/>
      <c r="TTR8" s="167"/>
      <c r="TTS8" s="167"/>
      <c r="TTT8" s="167"/>
      <c r="TTU8" s="167"/>
      <c r="TTV8" s="167"/>
      <c r="TTW8" s="167"/>
      <c r="TTX8" s="167"/>
      <c r="TTY8" s="167"/>
      <c r="TTZ8" s="167"/>
      <c r="TUA8" s="167"/>
      <c r="TUB8" s="167"/>
      <c r="TUC8" s="167"/>
      <c r="TUD8" s="167"/>
      <c r="TUE8" s="167"/>
      <c r="TUF8" s="167"/>
      <c r="TUG8" s="167"/>
      <c r="TUH8" s="167"/>
      <c r="TUI8" s="167"/>
      <c r="TUJ8" s="167"/>
      <c r="TUK8" s="167"/>
      <c r="TUL8" s="167"/>
      <c r="TUM8" s="167"/>
      <c r="TUN8" s="167"/>
      <c r="TUO8" s="167"/>
      <c r="TUP8" s="167"/>
      <c r="TUQ8" s="167"/>
      <c r="TUR8" s="167"/>
      <c r="TUS8" s="167"/>
      <c r="TUT8" s="167"/>
      <c r="TUU8" s="167"/>
      <c r="TUV8" s="167"/>
      <c r="TUW8" s="167"/>
      <c r="TUX8" s="167"/>
      <c r="TUY8" s="167"/>
      <c r="TUZ8" s="167"/>
      <c r="TVA8" s="167"/>
      <c r="TVB8" s="167"/>
      <c r="TVC8" s="167"/>
      <c r="TVD8" s="167"/>
      <c r="TVE8" s="167"/>
      <c r="TVF8" s="167"/>
      <c r="TVG8" s="167"/>
      <c r="TVH8" s="167"/>
      <c r="TVI8" s="167"/>
      <c r="TVJ8" s="167"/>
      <c r="TVK8" s="167"/>
      <c r="TVL8" s="167"/>
      <c r="TVM8" s="167"/>
      <c r="TVN8" s="167"/>
      <c r="TVO8" s="167"/>
      <c r="TVP8" s="167"/>
      <c r="TVQ8" s="167"/>
      <c r="TVR8" s="167"/>
      <c r="TVS8" s="167"/>
      <c r="TVT8" s="167"/>
      <c r="TVU8" s="167"/>
      <c r="TVV8" s="167"/>
      <c r="TVW8" s="167"/>
      <c r="TVX8" s="167"/>
      <c r="TVY8" s="167"/>
      <c r="TVZ8" s="167"/>
      <c r="TWA8" s="167"/>
      <c r="TWB8" s="167"/>
      <c r="TWC8" s="167"/>
      <c r="TWD8" s="167"/>
      <c r="TWE8" s="167"/>
      <c r="TWF8" s="167"/>
      <c r="TWG8" s="167"/>
      <c r="TWH8" s="167"/>
      <c r="TWI8" s="167"/>
      <c r="TWJ8" s="167"/>
      <c r="TWK8" s="167"/>
      <c r="TWL8" s="167"/>
      <c r="TWM8" s="167"/>
      <c r="TWN8" s="167"/>
      <c r="TWO8" s="167"/>
      <c r="TWP8" s="167"/>
      <c r="TWQ8" s="167"/>
      <c r="TWR8" s="167"/>
      <c r="TWS8" s="167"/>
      <c r="TWT8" s="167"/>
      <c r="TWU8" s="167"/>
      <c r="TWV8" s="167"/>
      <c r="TWW8" s="167"/>
      <c r="TWX8" s="167"/>
      <c r="TWY8" s="167"/>
      <c r="TWZ8" s="167"/>
      <c r="TXA8" s="167"/>
      <c r="TXB8" s="167"/>
      <c r="TXC8" s="167"/>
      <c r="TXD8" s="167"/>
      <c r="TXE8" s="167"/>
      <c r="TXF8" s="167"/>
      <c r="TXG8" s="167"/>
      <c r="TXH8" s="167"/>
      <c r="TXI8" s="167"/>
      <c r="TXJ8" s="167"/>
      <c r="TXK8" s="167"/>
      <c r="TXL8" s="167"/>
      <c r="TXM8" s="167"/>
      <c r="TXN8" s="167"/>
      <c r="TXO8" s="167"/>
      <c r="TXP8" s="167"/>
      <c r="TXQ8" s="167"/>
      <c r="TXR8" s="167"/>
      <c r="TXS8" s="167"/>
      <c r="TXT8" s="167"/>
      <c r="TXU8" s="167"/>
      <c r="TXV8" s="167"/>
      <c r="TXW8" s="167"/>
      <c r="TXX8" s="167"/>
      <c r="TXY8" s="167"/>
      <c r="TXZ8" s="167"/>
      <c r="TYA8" s="167"/>
      <c r="TYB8" s="167"/>
      <c r="TYC8" s="167"/>
      <c r="TYD8" s="167"/>
      <c r="TYE8" s="167"/>
      <c r="TYF8" s="167"/>
      <c r="TYG8" s="167"/>
      <c r="TYH8" s="167"/>
      <c r="TYI8" s="167"/>
      <c r="TYJ8" s="167"/>
      <c r="TYK8" s="167"/>
      <c r="TYL8" s="167"/>
      <c r="TYM8" s="167"/>
      <c r="TYN8" s="167"/>
      <c r="TYO8" s="167"/>
      <c r="TYP8" s="167"/>
      <c r="TYQ8" s="167"/>
      <c r="TYR8" s="167"/>
      <c r="TYS8" s="167"/>
      <c r="TYT8" s="167"/>
      <c r="TYU8" s="167"/>
      <c r="TYV8" s="167"/>
      <c r="TYW8" s="167"/>
      <c r="TYX8" s="167"/>
      <c r="TYY8" s="167"/>
      <c r="TYZ8" s="167"/>
      <c r="TZA8" s="167"/>
      <c r="TZB8" s="167"/>
      <c r="TZC8" s="167"/>
      <c r="TZD8" s="167"/>
      <c r="TZE8" s="167"/>
      <c r="TZF8" s="167"/>
      <c r="TZG8" s="167"/>
      <c r="TZH8" s="167"/>
      <c r="TZI8" s="167"/>
      <c r="TZJ8" s="167"/>
      <c r="TZK8" s="167"/>
      <c r="TZL8" s="167"/>
      <c r="TZM8" s="167"/>
      <c r="TZN8" s="167"/>
      <c r="TZO8" s="167"/>
      <c r="TZP8" s="167"/>
      <c r="TZQ8" s="167"/>
      <c r="TZR8" s="167"/>
      <c r="TZS8" s="167"/>
      <c r="TZT8" s="167"/>
      <c r="TZU8" s="167"/>
      <c r="TZV8" s="167"/>
      <c r="TZW8" s="167"/>
      <c r="TZX8" s="167"/>
      <c r="TZY8" s="167"/>
      <c r="TZZ8" s="167"/>
      <c r="UAA8" s="167"/>
      <c r="UAB8" s="167"/>
      <c r="UAC8" s="167"/>
      <c r="UAD8" s="167"/>
      <c r="UAE8" s="167"/>
      <c r="UAF8" s="167"/>
      <c r="UAG8" s="167"/>
      <c r="UAH8" s="167"/>
      <c r="UAI8" s="167"/>
      <c r="UAJ8" s="167"/>
      <c r="UAK8" s="167"/>
      <c r="UAL8" s="167"/>
      <c r="UAM8" s="167"/>
      <c r="UAN8" s="167"/>
      <c r="UAO8" s="167"/>
      <c r="UAP8" s="167"/>
      <c r="UAQ8" s="167"/>
      <c r="UAR8" s="167"/>
      <c r="UAS8" s="167"/>
      <c r="UAT8" s="167"/>
      <c r="UAU8" s="167"/>
      <c r="UAV8" s="167"/>
      <c r="UAW8" s="167"/>
      <c r="UAX8" s="167"/>
      <c r="UAY8" s="167"/>
      <c r="UAZ8" s="167"/>
      <c r="UBA8" s="167"/>
      <c r="UBB8" s="167"/>
      <c r="UBC8" s="167"/>
      <c r="UBD8" s="167"/>
      <c r="UBE8" s="167"/>
      <c r="UBF8" s="167"/>
      <c r="UBG8" s="167"/>
      <c r="UBH8" s="167"/>
      <c r="UBI8" s="167"/>
      <c r="UBJ8" s="167"/>
      <c r="UBK8" s="167"/>
      <c r="UBL8" s="167"/>
      <c r="UBM8" s="167"/>
      <c r="UBN8" s="167"/>
      <c r="UBO8" s="167"/>
      <c r="UBP8" s="167"/>
      <c r="UBQ8" s="167"/>
      <c r="UBR8" s="167"/>
      <c r="UBS8" s="167"/>
      <c r="UBT8" s="167"/>
      <c r="UBU8" s="167"/>
      <c r="UBV8" s="167"/>
      <c r="UBW8" s="167"/>
      <c r="UBX8" s="167"/>
      <c r="UBY8" s="167"/>
      <c r="UBZ8" s="167"/>
      <c r="UCA8" s="167"/>
      <c r="UCB8" s="167"/>
      <c r="UCC8" s="167"/>
      <c r="UCD8" s="167"/>
      <c r="UCE8" s="167"/>
      <c r="UCF8" s="167"/>
      <c r="UCG8" s="167"/>
      <c r="UCH8" s="167"/>
      <c r="UCI8" s="167"/>
      <c r="UCJ8" s="167"/>
      <c r="UCK8" s="167"/>
      <c r="UCL8" s="167"/>
      <c r="UCM8" s="167"/>
      <c r="UCN8" s="167"/>
      <c r="UCO8" s="167"/>
      <c r="UCP8" s="167"/>
      <c r="UCQ8" s="167"/>
      <c r="UCR8" s="167"/>
      <c r="UCS8" s="167"/>
      <c r="UCT8" s="167"/>
      <c r="UCU8" s="167"/>
      <c r="UCV8" s="167"/>
      <c r="UCW8" s="167"/>
      <c r="UCX8" s="167"/>
      <c r="UCY8" s="167"/>
      <c r="UCZ8" s="167"/>
      <c r="UDA8" s="167"/>
      <c r="UDB8" s="167"/>
      <c r="UDC8" s="167"/>
      <c r="UDD8" s="167"/>
      <c r="UDE8" s="167"/>
      <c r="UDF8" s="167"/>
      <c r="UDG8" s="167"/>
      <c r="UDH8" s="167"/>
      <c r="UDI8" s="167"/>
      <c r="UDJ8" s="167"/>
      <c r="UDK8" s="167"/>
      <c r="UDL8" s="167"/>
      <c r="UDM8" s="167"/>
      <c r="UDN8" s="167"/>
      <c r="UDO8" s="167"/>
      <c r="UDP8" s="167"/>
      <c r="UDQ8" s="167"/>
      <c r="UDR8" s="167"/>
      <c r="UDS8" s="167"/>
      <c r="UDT8" s="167"/>
      <c r="UDU8" s="167"/>
      <c r="UDV8" s="167"/>
      <c r="UDW8" s="167"/>
      <c r="UDX8" s="167"/>
      <c r="UDY8" s="167"/>
      <c r="UDZ8" s="167"/>
      <c r="UEA8" s="167"/>
      <c r="UEB8" s="167"/>
      <c r="UEC8" s="167"/>
      <c r="UED8" s="167"/>
      <c r="UEE8" s="167"/>
      <c r="UEF8" s="167"/>
      <c r="UEG8" s="167"/>
      <c r="UEH8" s="167"/>
      <c r="UEI8" s="167"/>
      <c r="UEJ8" s="167"/>
      <c r="UEK8" s="167"/>
      <c r="UEL8" s="167"/>
      <c r="UEM8" s="167"/>
      <c r="UEN8" s="167"/>
      <c r="UEO8" s="167"/>
      <c r="UEP8" s="167"/>
      <c r="UEQ8" s="167"/>
      <c r="UER8" s="167"/>
      <c r="UES8" s="167"/>
      <c r="UET8" s="167"/>
      <c r="UEU8" s="167"/>
      <c r="UEV8" s="167"/>
      <c r="UEW8" s="167"/>
      <c r="UEX8" s="167"/>
      <c r="UEY8" s="167"/>
      <c r="UEZ8" s="167"/>
      <c r="UFA8" s="167"/>
      <c r="UFB8" s="167"/>
      <c r="UFC8" s="167"/>
      <c r="UFD8" s="167"/>
      <c r="UFE8" s="167"/>
      <c r="UFF8" s="167"/>
      <c r="UFG8" s="167"/>
      <c r="UFH8" s="167"/>
      <c r="UFI8" s="167"/>
      <c r="UFJ8" s="167"/>
      <c r="UFK8" s="167"/>
      <c r="UFL8" s="167"/>
      <c r="UFM8" s="167"/>
      <c r="UFN8" s="167"/>
      <c r="UFO8" s="167"/>
      <c r="UFP8" s="167"/>
      <c r="UFQ8" s="167"/>
      <c r="UFR8" s="167"/>
      <c r="UFS8" s="167"/>
      <c r="UFT8" s="167"/>
      <c r="UFU8" s="167"/>
      <c r="UFV8" s="167"/>
      <c r="UFW8" s="167"/>
      <c r="UFX8" s="167"/>
      <c r="UFY8" s="167"/>
      <c r="UFZ8" s="167"/>
      <c r="UGA8" s="167"/>
      <c r="UGB8" s="167"/>
      <c r="UGC8" s="167"/>
      <c r="UGD8" s="167"/>
      <c r="UGE8" s="167"/>
      <c r="UGF8" s="167"/>
      <c r="UGG8" s="167"/>
      <c r="UGH8" s="167"/>
      <c r="UGI8" s="167"/>
      <c r="UGJ8" s="167"/>
      <c r="UGK8" s="167"/>
      <c r="UGL8" s="167"/>
      <c r="UGM8" s="167"/>
      <c r="UGN8" s="167"/>
      <c r="UGO8" s="167"/>
      <c r="UGP8" s="167"/>
      <c r="UGQ8" s="167"/>
      <c r="UGR8" s="167"/>
      <c r="UGS8" s="167"/>
      <c r="UGT8" s="167"/>
      <c r="UGU8" s="167"/>
      <c r="UGV8" s="167"/>
      <c r="UGW8" s="167"/>
      <c r="UGX8" s="167"/>
      <c r="UGY8" s="167"/>
      <c r="UGZ8" s="167"/>
      <c r="UHA8" s="167"/>
      <c r="UHB8" s="167"/>
      <c r="UHC8" s="167"/>
      <c r="UHD8" s="167"/>
      <c r="UHE8" s="167"/>
      <c r="UHF8" s="167"/>
      <c r="UHG8" s="167"/>
      <c r="UHH8" s="167"/>
      <c r="UHI8" s="167"/>
      <c r="UHJ8" s="167"/>
      <c r="UHK8" s="167"/>
      <c r="UHL8" s="167"/>
      <c r="UHM8" s="167"/>
      <c r="UHN8" s="167"/>
      <c r="UHO8" s="167"/>
      <c r="UHP8" s="167"/>
      <c r="UHQ8" s="167"/>
      <c r="UHR8" s="167"/>
      <c r="UHS8" s="167"/>
      <c r="UHT8" s="167"/>
      <c r="UHU8" s="167"/>
      <c r="UHV8" s="167"/>
      <c r="UHW8" s="167"/>
      <c r="UHX8" s="167"/>
      <c r="UHY8" s="167"/>
      <c r="UHZ8" s="167"/>
      <c r="UIA8" s="167"/>
      <c r="UIB8" s="167"/>
      <c r="UIC8" s="167"/>
      <c r="UID8" s="167"/>
      <c r="UIE8" s="167"/>
      <c r="UIF8" s="167"/>
      <c r="UIG8" s="167"/>
      <c r="UIH8" s="167"/>
      <c r="UII8" s="167"/>
      <c r="UIJ8" s="167"/>
      <c r="UIK8" s="167"/>
      <c r="UIL8" s="167"/>
      <c r="UIM8" s="167"/>
      <c r="UIN8" s="167"/>
      <c r="UIO8" s="167"/>
      <c r="UIP8" s="167"/>
      <c r="UIQ8" s="167"/>
      <c r="UIR8" s="167"/>
      <c r="UIS8" s="167"/>
      <c r="UIT8" s="167"/>
      <c r="UIU8" s="167"/>
      <c r="UIV8" s="167"/>
      <c r="UIW8" s="167"/>
      <c r="UIX8" s="167"/>
      <c r="UIY8" s="167"/>
      <c r="UIZ8" s="167"/>
      <c r="UJA8" s="167"/>
      <c r="UJB8" s="167"/>
      <c r="UJC8" s="167"/>
      <c r="UJD8" s="167"/>
      <c r="UJE8" s="167"/>
      <c r="UJF8" s="167"/>
      <c r="UJG8" s="167"/>
      <c r="UJH8" s="167"/>
      <c r="UJI8" s="167"/>
      <c r="UJJ8" s="167"/>
      <c r="UJK8" s="167"/>
      <c r="UJL8" s="167"/>
      <c r="UJM8" s="167"/>
      <c r="UJN8" s="167"/>
      <c r="UJO8" s="167"/>
      <c r="UJP8" s="167"/>
      <c r="UJQ8" s="167"/>
      <c r="UJR8" s="167"/>
      <c r="UJS8" s="167"/>
      <c r="UJT8" s="167"/>
      <c r="UJU8" s="167"/>
      <c r="UJV8" s="167"/>
      <c r="UJW8" s="167"/>
      <c r="UJX8" s="167"/>
      <c r="UJY8" s="167"/>
      <c r="UJZ8" s="167"/>
      <c r="UKA8" s="167"/>
      <c r="UKB8" s="167"/>
      <c r="UKC8" s="167"/>
      <c r="UKD8" s="167"/>
      <c r="UKE8" s="167"/>
      <c r="UKF8" s="167"/>
      <c r="UKG8" s="167"/>
      <c r="UKH8" s="167"/>
      <c r="UKI8" s="167"/>
      <c r="UKJ8" s="167"/>
      <c r="UKK8" s="167"/>
      <c r="UKL8" s="167"/>
      <c r="UKM8" s="167"/>
      <c r="UKN8" s="167"/>
      <c r="UKO8" s="167"/>
      <c r="UKP8" s="167"/>
      <c r="UKQ8" s="167"/>
      <c r="UKR8" s="167"/>
      <c r="UKS8" s="167"/>
      <c r="UKT8" s="167"/>
      <c r="UKU8" s="167"/>
      <c r="UKV8" s="167"/>
      <c r="UKW8" s="167"/>
      <c r="UKX8" s="167"/>
      <c r="UKY8" s="167"/>
      <c r="UKZ8" s="167"/>
      <c r="ULA8" s="167"/>
      <c r="ULB8" s="167"/>
      <c r="ULC8" s="167"/>
      <c r="ULD8" s="167"/>
      <c r="ULE8" s="167"/>
      <c r="ULF8" s="167"/>
      <c r="ULG8" s="167"/>
      <c r="ULH8" s="167"/>
      <c r="ULI8" s="167"/>
      <c r="ULJ8" s="167"/>
      <c r="ULK8" s="167"/>
      <c r="ULL8" s="167"/>
      <c r="ULM8" s="167"/>
      <c r="ULN8" s="167"/>
      <c r="ULO8" s="167"/>
      <c r="ULP8" s="167"/>
      <c r="ULQ8" s="167"/>
      <c r="ULR8" s="167"/>
      <c r="ULS8" s="167"/>
      <c r="ULT8" s="167"/>
      <c r="ULU8" s="167"/>
      <c r="ULV8" s="167"/>
      <c r="ULW8" s="167"/>
      <c r="ULX8" s="167"/>
      <c r="ULY8" s="167"/>
      <c r="ULZ8" s="167"/>
      <c r="UMA8" s="167"/>
      <c r="UMB8" s="167"/>
      <c r="UMC8" s="167"/>
      <c r="UMD8" s="167"/>
      <c r="UME8" s="167"/>
      <c r="UMF8" s="167"/>
      <c r="UMG8" s="167"/>
      <c r="UMH8" s="167"/>
      <c r="UMI8" s="167"/>
      <c r="UMJ8" s="167"/>
      <c r="UMK8" s="167"/>
      <c r="UML8" s="167"/>
      <c r="UMM8" s="167"/>
      <c r="UMN8" s="167"/>
      <c r="UMO8" s="167"/>
      <c r="UMP8" s="167"/>
      <c r="UMQ8" s="167"/>
      <c r="UMR8" s="167"/>
      <c r="UMS8" s="167"/>
      <c r="UMT8" s="167"/>
      <c r="UMU8" s="167"/>
      <c r="UMV8" s="167"/>
      <c r="UMW8" s="167"/>
      <c r="UMX8" s="167"/>
      <c r="UMY8" s="167"/>
      <c r="UMZ8" s="167"/>
      <c r="UNA8" s="167"/>
      <c r="UNB8" s="167"/>
      <c r="UNC8" s="167"/>
      <c r="UND8" s="167"/>
      <c r="UNE8" s="167"/>
      <c r="UNF8" s="167"/>
      <c r="UNG8" s="167"/>
      <c r="UNH8" s="167"/>
      <c r="UNI8" s="167"/>
      <c r="UNJ8" s="167"/>
      <c r="UNK8" s="167"/>
      <c r="UNL8" s="167"/>
      <c r="UNM8" s="167"/>
      <c r="UNN8" s="167"/>
      <c r="UNO8" s="167"/>
      <c r="UNP8" s="167"/>
      <c r="UNQ8" s="167"/>
      <c r="UNR8" s="167"/>
      <c r="UNS8" s="167"/>
      <c r="UNT8" s="167"/>
      <c r="UNU8" s="167"/>
      <c r="UNV8" s="167"/>
      <c r="UNW8" s="167"/>
      <c r="UNX8" s="167"/>
      <c r="UNY8" s="167"/>
      <c r="UNZ8" s="167"/>
      <c r="UOA8" s="167"/>
      <c r="UOB8" s="167"/>
      <c r="UOC8" s="167"/>
      <c r="UOD8" s="167"/>
      <c r="UOE8" s="167"/>
      <c r="UOF8" s="167"/>
      <c r="UOG8" s="167"/>
      <c r="UOH8" s="167"/>
      <c r="UOI8" s="167"/>
      <c r="UOJ8" s="167"/>
      <c r="UOK8" s="167"/>
      <c r="UOL8" s="167"/>
      <c r="UOM8" s="167"/>
      <c r="UON8" s="167"/>
      <c r="UOO8" s="167"/>
      <c r="UOP8" s="167"/>
      <c r="UOQ8" s="167"/>
      <c r="UOR8" s="167"/>
      <c r="UOS8" s="167"/>
      <c r="UOT8" s="167"/>
      <c r="UOU8" s="167"/>
      <c r="UOV8" s="167"/>
      <c r="UOW8" s="167"/>
      <c r="UOX8" s="167"/>
      <c r="UOY8" s="167"/>
      <c r="UOZ8" s="167"/>
      <c r="UPA8" s="167"/>
      <c r="UPB8" s="167"/>
      <c r="UPC8" s="167"/>
      <c r="UPD8" s="167"/>
      <c r="UPE8" s="167"/>
      <c r="UPF8" s="167"/>
      <c r="UPG8" s="167"/>
      <c r="UPH8" s="167"/>
      <c r="UPI8" s="167"/>
      <c r="UPJ8" s="167"/>
      <c r="UPK8" s="167"/>
      <c r="UPL8" s="167"/>
      <c r="UPM8" s="167"/>
      <c r="UPN8" s="167"/>
      <c r="UPO8" s="167"/>
      <c r="UPP8" s="167"/>
      <c r="UPQ8" s="167"/>
      <c r="UPR8" s="167"/>
      <c r="UPS8" s="167"/>
      <c r="UPT8" s="167"/>
      <c r="UPU8" s="167"/>
      <c r="UPV8" s="167"/>
      <c r="UPW8" s="167"/>
      <c r="UPX8" s="167"/>
      <c r="UPY8" s="167"/>
      <c r="UPZ8" s="167"/>
      <c r="UQA8" s="167"/>
      <c r="UQB8" s="167"/>
      <c r="UQC8" s="167"/>
      <c r="UQD8" s="167"/>
      <c r="UQE8" s="167"/>
      <c r="UQF8" s="167"/>
      <c r="UQG8" s="167"/>
      <c r="UQH8" s="167"/>
      <c r="UQI8" s="167"/>
      <c r="UQJ8" s="167"/>
      <c r="UQK8" s="167"/>
      <c r="UQL8" s="167"/>
      <c r="UQM8" s="167"/>
      <c r="UQN8" s="167"/>
      <c r="UQO8" s="167"/>
      <c r="UQP8" s="167"/>
      <c r="UQQ8" s="167"/>
      <c r="UQR8" s="167"/>
      <c r="UQS8" s="167"/>
      <c r="UQT8" s="167"/>
      <c r="UQU8" s="167"/>
      <c r="UQV8" s="167"/>
      <c r="UQW8" s="167"/>
      <c r="UQX8" s="167"/>
      <c r="UQY8" s="167"/>
      <c r="UQZ8" s="167"/>
      <c r="URA8" s="167"/>
      <c r="URB8" s="167"/>
      <c r="URC8" s="167"/>
      <c r="URD8" s="167"/>
      <c r="URE8" s="167"/>
      <c r="URF8" s="167"/>
      <c r="URG8" s="167"/>
      <c r="URH8" s="167"/>
      <c r="URI8" s="167"/>
      <c r="URJ8" s="167"/>
      <c r="URK8" s="167"/>
      <c r="URL8" s="167"/>
      <c r="URM8" s="167"/>
      <c r="URN8" s="167"/>
      <c r="URO8" s="167"/>
      <c r="URP8" s="167"/>
      <c r="URQ8" s="167"/>
      <c r="URR8" s="167"/>
      <c r="URS8" s="167"/>
      <c r="URT8" s="167"/>
      <c r="URU8" s="167"/>
      <c r="URV8" s="167"/>
      <c r="URW8" s="167"/>
      <c r="URX8" s="167"/>
      <c r="URY8" s="167"/>
      <c r="URZ8" s="167"/>
      <c r="USA8" s="167"/>
      <c r="USB8" s="167"/>
      <c r="USC8" s="167"/>
      <c r="USD8" s="167"/>
      <c r="USE8" s="167"/>
      <c r="USF8" s="167"/>
      <c r="USG8" s="167"/>
      <c r="USH8" s="167"/>
      <c r="USI8" s="167"/>
      <c r="USJ8" s="167"/>
      <c r="USK8" s="167"/>
      <c r="USL8" s="167"/>
      <c r="USM8" s="167"/>
      <c r="USN8" s="167"/>
      <c r="USO8" s="167"/>
      <c r="USP8" s="167"/>
      <c r="USQ8" s="167"/>
      <c r="USR8" s="167"/>
      <c r="USS8" s="167"/>
      <c r="UST8" s="167"/>
      <c r="USU8" s="167"/>
      <c r="USV8" s="167"/>
      <c r="USW8" s="167"/>
      <c r="USX8" s="167"/>
      <c r="USY8" s="167"/>
      <c r="USZ8" s="167"/>
      <c r="UTA8" s="167"/>
      <c r="UTB8" s="167"/>
      <c r="UTC8" s="167"/>
      <c r="UTD8" s="167"/>
      <c r="UTE8" s="167"/>
      <c r="UTF8" s="167"/>
      <c r="UTG8" s="167"/>
      <c r="UTH8" s="167"/>
      <c r="UTI8" s="167"/>
      <c r="UTJ8" s="167"/>
      <c r="UTK8" s="167"/>
      <c r="UTL8" s="167"/>
      <c r="UTM8" s="167"/>
      <c r="UTN8" s="167"/>
      <c r="UTO8" s="167"/>
      <c r="UTP8" s="167"/>
      <c r="UTQ8" s="167"/>
      <c r="UTR8" s="167"/>
      <c r="UTS8" s="167"/>
      <c r="UTT8" s="167"/>
      <c r="UTU8" s="167"/>
      <c r="UTV8" s="167"/>
      <c r="UTW8" s="167"/>
      <c r="UTX8" s="167"/>
      <c r="UTY8" s="167"/>
      <c r="UTZ8" s="167"/>
      <c r="UUA8" s="167"/>
      <c r="UUB8" s="167"/>
      <c r="UUC8" s="167"/>
      <c r="UUD8" s="167"/>
      <c r="UUE8" s="167"/>
      <c r="UUF8" s="167"/>
      <c r="UUG8" s="167"/>
      <c r="UUH8" s="167"/>
      <c r="UUI8" s="167"/>
      <c r="UUJ8" s="167"/>
      <c r="UUK8" s="167"/>
      <c r="UUL8" s="167"/>
      <c r="UUM8" s="167"/>
      <c r="UUN8" s="167"/>
      <c r="UUO8" s="167"/>
      <c r="UUP8" s="167"/>
      <c r="UUQ8" s="167"/>
      <c r="UUR8" s="167"/>
      <c r="UUS8" s="167"/>
      <c r="UUT8" s="167"/>
      <c r="UUU8" s="167"/>
      <c r="UUV8" s="167"/>
      <c r="UUW8" s="167"/>
      <c r="UUX8" s="167"/>
      <c r="UUY8" s="167"/>
      <c r="UUZ8" s="167"/>
      <c r="UVA8" s="167"/>
      <c r="UVB8" s="167"/>
      <c r="UVC8" s="167"/>
      <c r="UVD8" s="167"/>
      <c r="UVE8" s="167"/>
      <c r="UVF8" s="167"/>
      <c r="UVG8" s="167"/>
      <c r="UVH8" s="167"/>
      <c r="UVI8" s="167"/>
      <c r="UVJ8" s="167"/>
      <c r="UVK8" s="167"/>
      <c r="UVL8" s="167"/>
      <c r="UVM8" s="167"/>
      <c r="UVN8" s="167"/>
      <c r="UVO8" s="167"/>
      <c r="UVP8" s="167"/>
      <c r="UVQ8" s="167"/>
      <c r="UVR8" s="167"/>
      <c r="UVS8" s="167"/>
      <c r="UVT8" s="167"/>
      <c r="UVU8" s="167"/>
      <c r="UVV8" s="167"/>
      <c r="UVW8" s="167"/>
      <c r="UVX8" s="167"/>
      <c r="UVY8" s="167"/>
      <c r="UVZ8" s="167"/>
      <c r="UWA8" s="167"/>
      <c r="UWB8" s="167"/>
      <c r="UWC8" s="167"/>
      <c r="UWD8" s="167"/>
      <c r="UWE8" s="167"/>
      <c r="UWF8" s="167"/>
      <c r="UWG8" s="167"/>
      <c r="UWH8" s="167"/>
      <c r="UWI8" s="167"/>
      <c r="UWJ8" s="167"/>
      <c r="UWK8" s="167"/>
      <c r="UWL8" s="167"/>
      <c r="UWM8" s="167"/>
      <c r="UWN8" s="167"/>
      <c r="UWO8" s="167"/>
      <c r="UWP8" s="167"/>
      <c r="UWQ8" s="167"/>
      <c r="UWR8" s="167"/>
      <c r="UWS8" s="167"/>
      <c r="UWT8" s="167"/>
      <c r="UWU8" s="167"/>
      <c r="UWV8" s="167"/>
      <c r="UWW8" s="167"/>
      <c r="UWX8" s="167"/>
      <c r="UWY8" s="167"/>
      <c r="UWZ8" s="167"/>
      <c r="UXA8" s="167"/>
      <c r="UXB8" s="167"/>
      <c r="UXC8" s="167"/>
      <c r="UXD8" s="167"/>
      <c r="UXE8" s="167"/>
      <c r="UXF8" s="167"/>
      <c r="UXG8" s="167"/>
      <c r="UXH8" s="167"/>
      <c r="UXI8" s="167"/>
      <c r="UXJ8" s="167"/>
      <c r="UXK8" s="167"/>
      <c r="UXL8" s="167"/>
      <c r="UXM8" s="167"/>
      <c r="UXN8" s="167"/>
      <c r="UXO8" s="167"/>
      <c r="UXP8" s="167"/>
      <c r="UXQ8" s="167"/>
      <c r="UXR8" s="167"/>
      <c r="UXS8" s="167"/>
      <c r="UXT8" s="167"/>
      <c r="UXU8" s="167"/>
      <c r="UXV8" s="167"/>
      <c r="UXW8" s="167"/>
      <c r="UXX8" s="167"/>
      <c r="UXY8" s="167"/>
      <c r="UXZ8" s="167"/>
      <c r="UYA8" s="167"/>
      <c r="UYB8" s="167"/>
      <c r="UYC8" s="167"/>
      <c r="UYD8" s="167"/>
      <c r="UYE8" s="167"/>
      <c r="UYF8" s="167"/>
      <c r="UYG8" s="167"/>
      <c r="UYH8" s="167"/>
      <c r="UYI8" s="167"/>
      <c r="UYJ8" s="167"/>
      <c r="UYK8" s="167"/>
      <c r="UYL8" s="167"/>
      <c r="UYM8" s="167"/>
      <c r="UYN8" s="167"/>
      <c r="UYO8" s="167"/>
      <c r="UYP8" s="167"/>
      <c r="UYQ8" s="167"/>
      <c r="UYR8" s="167"/>
      <c r="UYS8" s="167"/>
      <c r="UYT8" s="167"/>
      <c r="UYU8" s="167"/>
      <c r="UYV8" s="167"/>
      <c r="UYW8" s="167"/>
      <c r="UYX8" s="167"/>
      <c r="UYY8" s="167"/>
      <c r="UYZ8" s="167"/>
      <c r="UZA8" s="167"/>
      <c r="UZB8" s="167"/>
      <c r="UZC8" s="167"/>
      <c r="UZD8" s="167"/>
      <c r="UZE8" s="167"/>
      <c r="UZF8" s="167"/>
      <c r="UZG8" s="167"/>
      <c r="UZH8" s="167"/>
      <c r="UZI8" s="167"/>
      <c r="UZJ8" s="167"/>
      <c r="UZK8" s="167"/>
      <c r="UZL8" s="167"/>
      <c r="UZM8" s="167"/>
      <c r="UZN8" s="167"/>
      <c r="UZO8" s="167"/>
      <c r="UZP8" s="167"/>
      <c r="UZQ8" s="167"/>
      <c r="UZR8" s="167"/>
      <c r="UZS8" s="167"/>
      <c r="UZT8" s="167"/>
      <c r="UZU8" s="167"/>
      <c r="UZV8" s="167"/>
      <c r="UZW8" s="167"/>
      <c r="UZX8" s="167"/>
      <c r="UZY8" s="167"/>
      <c r="UZZ8" s="167"/>
      <c r="VAA8" s="167"/>
      <c r="VAB8" s="167"/>
      <c r="VAC8" s="167"/>
      <c r="VAD8" s="167"/>
      <c r="VAE8" s="167"/>
      <c r="VAF8" s="167"/>
      <c r="VAG8" s="167"/>
      <c r="VAH8" s="167"/>
      <c r="VAI8" s="167"/>
      <c r="VAJ8" s="167"/>
      <c r="VAK8" s="167"/>
      <c r="VAL8" s="167"/>
      <c r="VAM8" s="167"/>
      <c r="VAN8" s="167"/>
      <c r="VAO8" s="167"/>
      <c r="VAP8" s="167"/>
      <c r="VAQ8" s="167"/>
      <c r="VAR8" s="167"/>
      <c r="VAS8" s="167"/>
      <c r="VAT8" s="167"/>
      <c r="VAU8" s="167"/>
      <c r="VAV8" s="167"/>
      <c r="VAW8" s="167"/>
      <c r="VAX8" s="167"/>
      <c r="VAY8" s="167"/>
      <c r="VAZ8" s="167"/>
      <c r="VBA8" s="167"/>
      <c r="VBB8" s="167"/>
      <c r="VBC8" s="167"/>
      <c r="VBD8" s="167"/>
      <c r="VBE8" s="167"/>
      <c r="VBF8" s="167"/>
      <c r="VBG8" s="167"/>
      <c r="VBH8" s="167"/>
      <c r="VBI8" s="167"/>
      <c r="VBJ8" s="167"/>
      <c r="VBK8" s="167"/>
      <c r="VBL8" s="167"/>
      <c r="VBM8" s="167"/>
      <c r="VBN8" s="167"/>
      <c r="VBO8" s="167"/>
      <c r="VBP8" s="167"/>
      <c r="VBQ8" s="167"/>
      <c r="VBR8" s="167"/>
      <c r="VBS8" s="167"/>
      <c r="VBT8" s="167"/>
      <c r="VBU8" s="167"/>
      <c r="VBV8" s="167"/>
      <c r="VBW8" s="167"/>
      <c r="VBX8" s="167"/>
      <c r="VBY8" s="167"/>
      <c r="VBZ8" s="167"/>
      <c r="VCA8" s="167"/>
      <c r="VCB8" s="167"/>
      <c r="VCC8" s="167"/>
      <c r="VCD8" s="167"/>
      <c r="VCE8" s="167"/>
      <c r="VCF8" s="167"/>
      <c r="VCG8" s="167"/>
      <c r="VCH8" s="167"/>
      <c r="VCI8" s="167"/>
      <c r="VCJ8" s="167"/>
      <c r="VCK8" s="167"/>
      <c r="VCL8" s="167"/>
      <c r="VCM8" s="167"/>
      <c r="VCN8" s="167"/>
      <c r="VCO8" s="167"/>
      <c r="VCP8" s="167"/>
      <c r="VCQ8" s="167"/>
      <c r="VCR8" s="167"/>
      <c r="VCS8" s="167"/>
      <c r="VCT8" s="167"/>
      <c r="VCU8" s="167"/>
      <c r="VCV8" s="167"/>
      <c r="VCW8" s="167"/>
      <c r="VCX8" s="167"/>
      <c r="VCY8" s="167"/>
      <c r="VCZ8" s="167"/>
      <c r="VDA8" s="167"/>
      <c r="VDB8" s="167"/>
      <c r="VDC8" s="167"/>
      <c r="VDD8" s="167"/>
      <c r="VDE8" s="167"/>
      <c r="VDF8" s="167"/>
      <c r="VDG8" s="167"/>
      <c r="VDH8" s="167"/>
      <c r="VDI8" s="167"/>
      <c r="VDJ8" s="167"/>
      <c r="VDK8" s="167"/>
      <c r="VDL8" s="167"/>
      <c r="VDM8" s="167"/>
      <c r="VDN8" s="167"/>
      <c r="VDO8" s="167"/>
      <c r="VDP8" s="167"/>
      <c r="VDQ8" s="167"/>
      <c r="VDR8" s="167"/>
      <c r="VDS8" s="167"/>
      <c r="VDT8" s="167"/>
      <c r="VDU8" s="167"/>
      <c r="VDV8" s="167"/>
      <c r="VDW8" s="167"/>
      <c r="VDX8" s="167"/>
      <c r="VDY8" s="167"/>
      <c r="VDZ8" s="167"/>
      <c r="VEA8" s="167"/>
      <c r="VEB8" s="167"/>
      <c r="VEC8" s="167"/>
      <c r="VED8" s="167"/>
      <c r="VEE8" s="167"/>
      <c r="VEF8" s="167"/>
      <c r="VEG8" s="167"/>
      <c r="VEH8" s="167"/>
      <c r="VEI8" s="167"/>
      <c r="VEJ8" s="167"/>
      <c r="VEK8" s="167"/>
      <c r="VEL8" s="167"/>
      <c r="VEM8" s="167"/>
      <c r="VEN8" s="167"/>
      <c r="VEO8" s="167"/>
      <c r="VEP8" s="167"/>
      <c r="VEQ8" s="167"/>
      <c r="VER8" s="167"/>
      <c r="VES8" s="167"/>
      <c r="VET8" s="167"/>
      <c r="VEU8" s="167"/>
      <c r="VEV8" s="167"/>
      <c r="VEW8" s="167"/>
      <c r="VEX8" s="167"/>
      <c r="VEY8" s="167"/>
      <c r="VEZ8" s="167"/>
      <c r="VFA8" s="167"/>
      <c r="VFB8" s="167"/>
      <c r="VFC8" s="167"/>
      <c r="VFD8" s="167"/>
      <c r="VFE8" s="167"/>
      <c r="VFF8" s="167"/>
      <c r="VFG8" s="167"/>
      <c r="VFH8" s="167"/>
      <c r="VFI8" s="167"/>
      <c r="VFJ8" s="167"/>
      <c r="VFK8" s="167"/>
      <c r="VFL8" s="167"/>
      <c r="VFM8" s="167"/>
      <c r="VFN8" s="167"/>
      <c r="VFO8" s="167"/>
      <c r="VFP8" s="167"/>
      <c r="VFQ8" s="167"/>
      <c r="VFR8" s="167"/>
      <c r="VFS8" s="167"/>
      <c r="VFT8" s="167"/>
      <c r="VFU8" s="167"/>
      <c r="VFV8" s="167"/>
      <c r="VFW8" s="167"/>
      <c r="VFX8" s="167"/>
      <c r="VFY8" s="167"/>
      <c r="VFZ8" s="167"/>
      <c r="VGA8" s="167"/>
      <c r="VGB8" s="167"/>
      <c r="VGC8" s="167"/>
      <c r="VGD8" s="167"/>
      <c r="VGE8" s="167"/>
      <c r="VGF8" s="167"/>
      <c r="VGG8" s="167"/>
      <c r="VGH8" s="167"/>
      <c r="VGI8" s="167"/>
      <c r="VGJ8" s="167"/>
      <c r="VGK8" s="167"/>
      <c r="VGL8" s="167"/>
      <c r="VGM8" s="167"/>
      <c r="VGN8" s="167"/>
      <c r="VGO8" s="167"/>
      <c r="VGP8" s="167"/>
      <c r="VGQ8" s="167"/>
      <c r="VGR8" s="167"/>
      <c r="VGS8" s="167"/>
      <c r="VGT8" s="167"/>
      <c r="VGU8" s="167"/>
      <c r="VGV8" s="167"/>
      <c r="VGW8" s="167"/>
      <c r="VGX8" s="167"/>
      <c r="VGY8" s="167"/>
      <c r="VGZ8" s="167"/>
      <c r="VHA8" s="167"/>
      <c r="VHB8" s="167"/>
      <c r="VHC8" s="167"/>
      <c r="VHD8" s="167"/>
      <c r="VHE8" s="167"/>
      <c r="VHF8" s="167"/>
      <c r="VHG8" s="167"/>
      <c r="VHH8" s="167"/>
      <c r="VHI8" s="167"/>
      <c r="VHJ8" s="167"/>
      <c r="VHK8" s="167"/>
      <c r="VHL8" s="167"/>
      <c r="VHM8" s="167"/>
      <c r="VHN8" s="167"/>
      <c r="VHO8" s="167"/>
      <c r="VHP8" s="167"/>
      <c r="VHQ8" s="167"/>
      <c r="VHR8" s="167"/>
      <c r="VHS8" s="167"/>
      <c r="VHT8" s="167"/>
      <c r="VHU8" s="167"/>
      <c r="VHV8" s="167"/>
      <c r="VHW8" s="167"/>
      <c r="VHX8" s="167"/>
      <c r="VHY8" s="167"/>
      <c r="VHZ8" s="167"/>
      <c r="VIA8" s="167"/>
      <c r="VIB8" s="167"/>
      <c r="VIC8" s="167"/>
      <c r="VID8" s="167"/>
      <c r="VIE8" s="167"/>
      <c r="VIF8" s="167"/>
      <c r="VIG8" s="167"/>
      <c r="VIH8" s="167"/>
      <c r="VII8" s="167"/>
      <c r="VIJ8" s="167"/>
      <c r="VIK8" s="167"/>
      <c r="VIL8" s="167"/>
      <c r="VIM8" s="167"/>
      <c r="VIN8" s="167"/>
      <c r="VIO8" s="167"/>
      <c r="VIP8" s="167"/>
      <c r="VIQ8" s="167"/>
      <c r="VIR8" s="167"/>
      <c r="VIS8" s="167"/>
      <c r="VIT8" s="167"/>
      <c r="VIU8" s="167"/>
      <c r="VIV8" s="167"/>
      <c r="VIW8" s="167"/>
      <c r="VIX8" s="167"/>
      <c r="VIY8" s="167"/>
      <c r="VIZ8" s="167"/>
      <c r="VJA8" s="167"/>
      <c r="VJB8" s="167"/>
      <c r="VJC8" s="167"/>
      <c r="VJD8" s="167"/>
      <c r="VJE8" s="167"/>
      <c r="VJF8" s="167"/>
      <c r="VJG8" s="167"/>
      <c r="VJH8" s="167"/>
      <c r="VJI8" s="167"/>
      <c r="VJJ8" s="167"/>
      <c r="VJK8" s="167"/>
      <c r="VJL8" s="167"/>
      <c r="VJM8" s="167"/>
      <c r="VJN8" s="167"/>
      <c r="VJO8" s="167"/>
      <c r="VJP8" s="167"/>
      <c r="VJQ8" s="167"/>
      <c r="VJR8" s="167"/>
      <c r="VJS8" s="167"/>
      <c r="VJT8" s="167"/>
      <c r="VJU8" s="167"/>
      <c r="VJV8" s="167"/>
      <c r="VJW8" s="167"/>
      <c r="VJX8" s="167"/>
      <c r="VJY8" s="167"/>
      <c r="VJZ8" s="167"/>
      <c r="VKA8" s="167"/>
      <c r="VKB8" s="167"/>
      <c r="VKC8" s="167"/>
      <c r="VKD8" s="167"/>
      <c r="VKE8" s="167"/>
      <c r="VKF8" s="167"/>
      <c r="VKG8" s="167"/>
      <c r="VKH8" s="167"/>
      <c r="VKI8" s="167"/>
      <c r="VKJ8" s="167"/>
      <c r="VKK8" s="167"/>
      <c r="VKL8" s="167"/>
      <c r="VKM8" s="167"/>
      <c r="VKN8" s="167"/>
      <c r="VKO8" s="167"/>
      <c r="VKP8" s="167"/>
      <c r="VKQ8" s="167"/>
      <c r="VKR8" s="167"/>
      <c r="VKS8" s="167"/>
      <c r="VKT8" s="167"/>
      <c r="VKU8" s="167"/>
      <c r="VKV8" s="167"/>
      <c r="VKW8" s="167"/>
      <c r="VKX8" s="167"/>
      <c r="VKY8" s="167"/>
      <c r="VKZ8" s="167"/>
      <c r="VLA8" s="167"/>
      <c r="VLB8" s="167"/>
      <c r="VLC8" s="167"/>
      <c r="VLD8" s="167"/>
      <c r="VLE8" s="167"/>
      <c r="VLF8" s="167"/>
      <c r="VLG8" s="167"/>
      <c r="VLH8" s="167"/>
      <c r="VLI8" s="167"/>
      <c r="VLJ8" s="167"/>
      <c r="VLK8" s="167"/>
      <c r="VLL8" s="167"/>
      <c r="VLM8" s="167"/>
      <c r="VLN8" s="167"/>
      <c r="VLO8" s="167"/>
      <c r="VLP8" s="167"/>
      <c r="VLQ8" s="167"/>
      <c r="VLR8" s="167"/>
      <c r="VLS8" s="167"/>
      <c r="VLT8" s="167"/>
      <c r="VLU8" s="167"/>
      <c r="VLV8" s="167"/>
      <c r="VLW8" s="167"/>
      <c r="VLX8" s="167"/>
      <c r="VLY8" s="167"/>
      <c r="VLZ8" s="167"/>
      <c r="VMA8" s="167"/>
      <c r="VMB8" s="167"/>
      <c r="VMC8" s="167"/>
      <c r="VMD8" s="167"/>
      <c r="VME8" s="167"/>
      <c r="VMF8" s="167"/>
      <c r="VMG8" s="167"/>
      <c r="VMH8" s="167"/>
      <c r="VMI8" s="167"/>
      <c r="VMJ8" s="167"/>
      <c r="VMK8" s="167"/>
      <c r="VML8" s="167"/>
      <c r="VMM8" s="167"/>
      <c r="VMN8" s="167"/>
      <c r="VMO8" s="167"/>
      <c r="VMP8" s="167"/>
      <c r="VMQ8" s="167"/>
      <c r="VMR8" s="167"/>
      <c r="VMS8" s="167"/>
      <c r="VMT8" s="167"/>
      <c r="VMU8" s="167"/>
      <c r="VMV8" s="167"/>
      <c r="VMW8" s="167"/>
      <c r="VMX8" s="167"/>
      <c r="VMY8" s="167"/>
      <c r="VMZ8" s="167"/>
      <c r="VNA8" s="167"/>
      <c r="VNB8" s="167"/>
      <c r="VNC8" s="167"/>
      <c r="VND8" s="167"/>
      <c r="VNE8" s="167"/>
      <c r="VNF8" s="167"/>
      <c r="VNG8" s="167"/>
      <c r="VNH8" s="167"/>
      <c r="VNI8" s="167"/>
      <c r="VNJ8" s="167"/>
      <c r="VNK8" s="167"/>
      <c r="VNL8" s="167"/>
      <c r="VNM8" s="167"/>
      <c r="VNN8" s="167"/>
      <c r="VNO8" s="167"/>
      <c r="VNP8" s="167"/>
      <c r="VNQ8" s="167"/>
      <c r="VNR8" s="167"/>
      <c r="VNS8" s="167"/>
      <c r="VNT8" s="167"/>
      <c r="VNU8" s="167"/>
      <c r="VNV8" s="167"/>
      <c r="VNW8" s="167"/>
      <c r="VNX8" s="167"/>
      <c r="VNY8" s="167"/>
      <c r="VNZ8" s="167"/>
      <c r="VOA8" s="167"/>
      <c r="VOB8" s="167"/>
      <c r="VOC8" s="167"/>
      <c r="VOD8" s="167"/>
      <c r="VOE8" s="167"/>
      <c r="VOF8" s="167"/>
      <c r="VOG8" s="167"/>
      <c r="VOH8" s="167"/>
      <c r="VOI8" s="167"/>
      <c r="VOJ8" s="167"/>
      <c r="VOK8" s="167"/>
      <c r="VOL8" s="167"/>
      <c r="VOM8" s="167"/>
      <c r="VON8" s="167"/>
      <c r="VOO8" s="167"/>
      <c r="VOP8" s="167"/>
      <c r="VOQ8" s="167"/>
      <c r="VOR8" s="167"/>
      <c r="VOS8" s="167"/>
      <c r="VOT8" s="167"/>
      <c r="VOU8" s="167"/>
      <c r="VOV8" s="167"/>
      <c r="VOW8" s="167"/>
      <c r="VOX8" s="167"/>
      <c r="VOY8" s="167"/>
      <c r="VOZ8" s="167"/>
      <c r="VPA8" s="167"/>
      <c r="VPB8" s="167"/>
      <c r="VPC8" s="167"/>
      <c r="VPD8" s="167"/>
      <c r="VPE8" s="167"/>
      <c r="VPF8" s="167"/>
      <c r="VPG8" s="167"/>
      <c r="VPH8" s="167"/>
      <c r="VPI8" s="167"/>
      <c r="VPJ8" s="167"/>
      <c r="VPK8" s="167"/>
      <c r="VPL8" s="167"/>
      <c r="VPM8" s="167"/>
      <c r="VPN8" s="167"/>
      <c r="VPO8" s="167"/>
      <c r="VPP8" s="167"/>
      <c r="VPQ8" s="167"/>
      <c r="VPR8" s="167"/>
      <c r="VPS8" s="167"/>
      <c r="VPT8" s="167"/>
      <c r="VPU8" s="167"/>
      <c r="VPV8" s="167"/>
      <c r="VPW8" s="167"/>
      <c r="VPX8" s="167"/>
      <c r="VPY8" s="167"/>
      <c r="VPZ8" s="167"/>
      <c r="VQA8" s="167"/>
      <c r="VQB8" s="167"/>
      <c r="VQC8" s="167"/>
      <c r="VQD8" s="167"/>
      <c r="VQE8" s="167"/>
      <c r="VQF8" s="167"/>
      <c r="VQG8" s="167"/>
      <c r="VQH8" s="167"/>
      <c r="VQI8" s="167"/>
      <c r="VQJ8" s="167"/>
      <c r="VQK8" s="167"/>
      <c r="VQL8" s="167"/>
      <c r="VQM8" s="167"/>
      <c r="VQN8" s="167"/>
      <c r="VQO8" s="167"/>
      <c r="VQP8" s="167"/>
      <c r="VQQ8" s="167"/>
      <c r="VQR8" s="167"/>
      <c r="VQS8" s="167"/>
      <c r="VQT8" s="167"/>
      <c r="VQU8" s="167"/>
      <c r="VQV8" s="167"/>
      <c r="VQW8" s="167"/>
      <c r="VQX8" s="167"/>
      <c r="VQY8" s="167"/>
      <c r="VQZ8" s="167"/>
      <c r="VRA8" s="167"/>
      <c r="VRB8" s="167"/>
      <c r="VRC8" s="167"/>
      <c r="VRD8" s="167"/>
      <c r="VRE8" s="167"/>
      <c r="VRF8" s="167"/>
      <c r="VRG8" s="167"/>
      <c r="VRH8" s="167"/>
      <c r="VRI8" s="167"/>
      <c r="VRJ8" s="167"/>
      <c r="VRK8" s="167"/>
      <c r="VRL8" s="167"/>
      <c r="VRM8" s="167"/>
      <c r="VRN8" s="167"/>
      <c r="VRO8" s="167"/>
      <c r="VRP8" s="167"/>
      <c r="VRQ8" s="167"/>
      <c r="VRR8" s="167"/>
      <c r="VRS8" s="167"/>
      <c r="VRT8" s="167"/>
      <c r="VRU8" s="167"/>
      <c r="VRV8" s="167"/>
      <c r="VRW8" s="167"/>
      <c r="VRX8" s="167"/>
      <c r="VRY8" s="167"/>
      <c r="VRZ8" s="167"/>
      <c r="VSA8" s="167"/>
      <c r="VSB8" s="167"/>
      <c r="VSC8" s="167"/>
      <c r="VSD8" s="167"/>
      <c r="VSE8" s="167"/>
      <c r="VSF8" s="167"/>
      <c r="VSG8" s="167"/>
      <c r="VSH8" s="167"/>
      <c r="VSI8" s="167"/>
      <c r="VSJ8" s="167"/>
      <c r="VSK8" s="167"/>
      <c r="VSL8" s="167"/>
      <c r="VSM8" s="167"/>
      <c r="VSN8" s="167"/>
      <c r="VSO8" s="167"/>
      <c r="VSP8" s="167"/>
      <c r="VSQ8" s="167"/>
      <c r="VSR8" s="167"/>
      <c r="VSS8" s="167"/>
      <c r="VST8" s="167"/>
      <c r="VSU8" s="167"/>
      <c r="VSV8" s="167"/>
      <c r="VSW8" s="167"/>
      <c r="VSX8" s="167"/>
      <c r="VSY8" s="167"/>
      <c r="VSZ8" s="167"/>
      <c r="VTA8" s="167"/>
      <c r="VTB8" s="167"/>
      <c r="VTC8" s="167"/>
      <c r="VTD8" s="167"/>
      <c r="VTE8" s="167"/>
      <c r="VTF8" s="167"/>
      <c r="VTG8" s="167"/>
      <c r="VTH8" s="167"/>
      <c r="VTI8" s="167"/>
      <c r="VTJ8" s="167"/>
      <c r="VTK8" s="167"/>
      <c r="VTL8" s="167"/>
      <c r="VTM8" s="167"/>
      <c r="VTN8" s="167"/>
      <c r="VTO8" s="167"/>
      <c r="VTP8" s="167"/>
      <c r="VTQ8" s="167"/>
      <c r="VTR8" s="167"/>
      <c r="VTS8" s="167"/>
      <c r="VTT8" s="167"/>
      <c r="VTU8" s="167"/>
      <c r="VTV8" s="167"/>
      <c r="VTW8" s="167"/>
      <c r="VTX8" s="167"/>
      <c r="VTY8" s="167"/>
      <c r="VTZ8" s="167"/>
      <c r="VUA8" s="167"/>
      <c r="VUB8" s="167"/>
      <c r="VUC8" s="167"/>
      <c r="VUD8" s="167"/>
      <c r="VUE8" s="167"/>
      <c r="VUF8" s="167"/>
      <c r="VUG8" s="167"/>
      <c r="VUH8" s="167"/>
      <c r="VUI8" s="167"/>
      <c r="VUJ8" s="167"/>
      <c r="VUK8" s="167"/>
      <c r="VUL8" s="167"/>
      <c r="VUM8" s="167"/>
      <c r="VUN8" s="167"/>
      <c r="VUO8" s="167"/>
      <c r="VUP8" s="167"/>
      <c r="VUQ8" s="167"/>
      <c r="VUR8" s="167"/>
      <c r="VUS8" s="167"/>
      <c r="VUT8" s="167"/>
      <c r="VUU8" s="167"/>
      <c r="VUV8" s="167"/>
      <c r="VUW8" s="167"/>
      <c r="VUX8" s="167"/>
      <c r="VUY8" s="167"/>
      <c r="VUZ8" s="167"/>
      <c r="VVA8" s="167"/>
      <c r="VVB8" s="167"/>
      <c r="VVC8" s="167"/>
      <c r="VVD8" s="167"/>
      <c r="VVE8" s="167"/>
      <c r="VVF8" s="167"/>
      <c r="VVG8" s="167"/>
      <c r="VVH8" s="167"/>
      <c r="VVI8" s="167"/>
      <c r="VVJ8" s="167"/>
      <c r="VVK8" s="167"/>
      <c r="VVL8" s="167"/>
      <c r="VVM8" s="167"/>
      <c r="VVN8" s="167"/>
      <c r="VVO8" s="167"/>
      <c r="VVP8" s="167"/>
      <c r="VVQ8" s="167"/>
      <c r="VVR8" s="167"/>
      <c r="VVS8" s="167"/>
      <c r="VVT8" s="167"/>
      <c r="VVU8" s="167"/>
      <c r="VVV8" s="167"/>
      <c r="VVW8" s="167"/>
      <c r="VVX8" s="167"/>
      <c r="VVY8" s="167"/>
      <c r="VVZ8" s="167"/>
      <c r="VWA8" s="167"/>
      <c r="VWB8" s="167"/>
      <c r="VWC8" s="167"/>
      <c r="VWD8" s="167"/>
      <c r="VWE8" s="167"/>
      <c r="VWF8" s="167"/>
      <c r="VWG8" s="167"/>
      <c r="VWH8" s="167"/>
      <c r="VWI8" s="167"/>
      <c r="VWJ8" s="167"/>
      <c r="VWK8" s="167"/>
      <c r="VWL8" s="167"/>
      <c r="VWM8" s="167"/>
      <c r="VWN8" s="167"/>
      <c r="VWO8" s="167"/>
      <c r="VWP8" s="167"/>
      <c r="VWQ8" s="167"/>
      <c r="VWR8" s="167"/>
      <c r="VWS8" s="167"/>
      <c r="VWT8" s="167"/>
      <c r="VWU8" s="167"/>
      <c r="VWV8" s="167"/>
      <c r="VWW8" s="167"/>
      <c r="VWX8" s="167"/>
      <c r="VWY8" s="167"/>
      <c r="VWZ8" s="167"/>
      <c r="VXA8" s="167"/>
      <c r="VXB8" s="167"/>
      <c r="VXC8" s="167"/>
      <c r="VXD8" s="167"/>
      <c r="VXE8" s="167"/>
      <c r="VXF8" s="167"/>
      <c r="VXG8" s="167"/>
      <c r="VXH8" s="167"/>
      <c r="VXI8" s="167"/>
      <c r="VXJ8" s="167"/>
      <c r="VXK8" s="167"/>
      <c r="VXL8" s="167"/>
      <c r="VXM8" s="167"/>
      <c r="VXN8" s="167"/>
      <c r="VXO8" s="167"/>
      <c r="VXP8" s="167"/>
      <c r="VXQ8" s="167"/>
      <c r="VXR8" s="167"/>
      <c r="VXS8" s="167"/>
      <c r="VXT8" s="167"/>
      <c r="VXU8" s="167"/>
      <c r="VXV8" s="167"/>
      <c r="VXW8" s="167"/>
      <c r="VXX8" s="167"/>
      <c r="VXY8" s="167"/>
      <c r="VXZ8" s="167"/>
      <c r="VYA8" s="167"/>
      <c r="VYB8" s="167"/>
      <c r="VYC8" s="167"/>
      <c r="VYD8" s="167"/>
      <c r="VYE8" s="167"/>
      <c r="VYF8" s="167"/>
      <c r="VYG8" s="167"/>
      <c r="VYH8" s="167"/>
      <c r="VYI8" s="167"/>
      <c r="VYJ8" s="167"/>
      <c r="VYK8" s="167"/>
      <c r="VYL8" s="167"/>
      <c r="VYM8" s="167"/>
      <c r="VYN8" s="167"/>
      <c r="VYO8" s="167"/>
      <c r="VYP8" s="167"/>
      <c r="VYQ8" s="167"/>
      <c r="VYR8" s="167"/>
      <c r="VYS8" s="167"/>
      <c r="VYT8" s="167"/>
      <c r="VYU8" s="167"/>
      <c r="VYV8" s="167"/>
      <c r="VYW8" s="167"/>
      <c r="VYX8" s="167"/>
      <c r="VYY8" s="167"/>
      <c r="VYZ8" s="167"/>
      <c r="VZA8" s="167"/>
      <c r="VZB8" s="167"/>
      <c r="VZC8" s="167"/>
      <c r="VZD8" s="167"/>
      <c r="VZE8" s="167"/>
      <c r="VZF8" s="167"/>
      <c r="VZG8" s="167"/>
      <c r="VZH8" s="167"/>
      <c r="VZI8" s="167"/>
      <c r="VZJ8" s="167"/>
      <c r="VZK8" s="167"/>
      <c r="VZL8" s="167"/>
      <c r="VZM8" s="167"/>
      <c r="VZN8" s="167"/>
      <c r="VZO8" s="167"/>
      <c r="VZP8" s="167"/>
      <c r="VZQ8" s="167"/>
      <c r="VZR8" s="167"/>
      <c r="VZS8" s="167"/>
      <c r="VZT8" s="167"/>
      <c r="VZU8" s="167"/>
      <c r="VZV8" s="167"/>
      <c r="VZW8" s="167"/>
      <c r="VZX8" s="167"/>
      <c r="VZY8" s="167"/>
      <c r="VZZ8" s="167"/>
      <c r="WAA8" s="167"/>
      <c r="WAB8" s="167"/>
      <c r="WAC8" s="167"/>
      <c r="WAD8" s="167"/>
      <c r="WAE8" s="167"/>
      <c r="WAF8" s="167"/>
      <c r="WAG8" s="167"/>
      <c r="WAH8" s="167"/>
      <c r="WAI8" s="167"/>
      <c r="WAJ8" s="167"/>
      <c r="WAK8" s="167"/>
      <c r="WAL8" s="167"/>
      <c r="WAM8" s="167"/>
      <c r="WAN8" s="167"/>
      <c r="WAO8" s="167"/>
      <c r="WAP8" s="167"/>
      <c r="WAQ8" s="167"/>
      <c r="WAR8" s="167"/>
      <c r="WAS8" s="167"/>
      <c r="WAT8" s="167"/>
      <c r="WAU8" s="167"/>
      <c r="WAV8" s="167"/>
      <c r="WAW8" s="167"/>
      <c r="WAX8" s="167"/>
      <c r="WAY8" s="167"/>
      <c r="WAZ8" s="167"/>
      <c r="WBA8" s="167"/>
      <c r="WBB8" s="167"/>
      <c r="WBC8" s="167"/>
      <c r="WBD8" s="167"/>
      <c r="WBE8" s="167"/>
      <c r="WBF8" s="167"/>
      <c r="WBG8" s="167"/>
      <c r="WBH8" s="167"/>
      <c r="WBI8" s="167"/>
      <c r="WBJ8" s="167"/>
      <c r="WBK8" s="167"/>
      <c r="WBL8" s="167"/>
      <c r="WBM8" s="167"/>
      <c r="WBN8" s="167"/>
      <c r="WBO8" s="167"/>
      <c r="WBP8" s="167"/>
      <c r="WBQ8" s="167"/>
      <c r="WBR8" s="167"/>
      <c r="WBS8" s="167"/>
      <c r="WBT8" s="167"/>
      <c r="WBU8" s="167"/>
      <c r="WBV8" s="167"/>
      <c r="WBW8" s="167"/>
      <c r="WBX8" s="167"/>
      <c r="WBY8" s="167"/>
      <c r="WBZ8" s="167"/>
      <c r="WCA8" s="167"/>
      <c r="WCB8" s="167"/>
      <c r="WCC8" s="167"/>
      <c r="WCD8" s="167"/>
      <c r="WCE8" s="167"/>
      <c r="WCF8" s="167"/>
      <c r="WCG8" s="167"/>
      <c r="WCH8" s="167"/>
      <c r="WCI8" s="167"/>
      <c r="WCJ8" s="167"/>
      <c r="WCK8" s="167"/>
      <c r="WCL8" s="167"/>
      <c r="WCM8" s="167"/>
      <c r="WCN8" s="167"/>
      <c r="WCO8" s="167"/>
      <c r="WCP8" s="167"/>
      <c r="WCQ8" s="167"/>
      <c r="WCR8" s="167"/>
      <c r="WCS8" s="167"/>
      <c r="WCT8" s="167"/>
      <c r="WCU8" s="167"/>
      <c r="WCV8" s="167"/>
      <c r="WCW8" s="167"/>
      <c r="WCX8" s="167"/>
      <c r="WCY8" s="167"/>
      <c r="WCZ8" s="167"/>
      <c r="WDA8" s="167"/>
      <c r="WDB8" s="167"/>
      <c r="WDC8" s="167"/>
      <c r="WDD8" s="167"/>
      <c r="WDE8" s="167"/>
      <c r="WDF8" s="167"/>
      <c r="WDG8" s="167"/>
      <c r="WDH8" s="167"/>
      <c r="WDI8" s="167"/>
      <c r="WDJ8" s="167"/>
      <c r="WDK8" s="167"/>
      <c r="WDL8" s="167"/>
      <c r="WDM8" s="167"/>
      <c r="WDN8" s="167"/>
      <c r="WDO8" s="167"/>
      <c r="WDP8" s="167"/>
      <c r="WDQ8" s="167"/>
      <c r="WDR8" s="167"/>
      <c r="WDS8" s="167"/>
      <c r="WDT8" s="167"/>
      <c r="WDU8" s="167"/>
      <c r="WDV8" s="167"/>
      <c r="WDW8" s="167"/>
      <c r="WDX8" s="167"/>
      <c r="WDY8" s="167"/>
      <c r="WDZ8" s="167"/>
      <c r="WEA8" s="167"/>
      <c r="WEB8" s="167"/>
      <c r="WEC8" s="167"/>
      <c r="WED8" s="167"/>
      <c r="WEE8" s="167"/>
      <c r="WEF8" s="167"/>
      <c r="WEG8" s="167"/>
      <c r="WEH8" s="167"/>
      <c r="WEI8" s="167"/>
      <c r="WEJ8" s="167"/>
      <c r="WEK8" s="167"/>
      <c r="WEL8" s="167"/>
      <c r="WEM8" s="167"/>
      <c r="WEN8" s="167"/>
      <c r="WEO8" s="167"/>
      <c r="WEP8" s="167"/>
      <c r="WEQ8" s="167"/>
      <c r="WER8" s="167"/>
      <c r="WES8" s="167"/>
      <c r="WET8" s="167"/>
      <c r="WEU8" s="167"/>
      <c r="WEV8" s="167"/>
      <c r="WEW8" s="167"/>
      <c r="WEX8" s="167"/>
      <c r="WEY8" s="167"/>
      <c r="WEZ8" s="167"/>
      <c r="WFA8" s="167"/>
      <c r="WFB8" s="167"/>
      <c r="WFC8" s="167"/>
      <c r="WFD8" s="167"/>
      <c r="WFE8" s="167"/>
      <c r="WFF8" s="167"/>
      <c r="WFG8" s="167"/>
      <c r="WFH8" s="167"/>
      <c r="WFI8" s="167"/>
      <c r="WFJ8" s="167"/>
      <c r="WFK8" s="167"/>
      <c r="WFL8" s="167"/>
      <c r="WFM8" s="167"/>
      <c r="WFN8" s="167"/>
      <c r="WFO8" s="167"/>
      <c r="WFP8" s="167"/>
      <c r="WFQ8" s="167"/>
      <c r="WFR8" s="167"/>
      <c r="WFS8" s="167"/>
      <c r="WFT8" s="167"/>
      <c r="WFU8" s="167"/>
      <c r="WFV8" s="167"/>
      <c r="WFW8" s="167"/>
      <c r="WFX8" s="167"/>
      <c r="WFY8" s="167"/>
      <c r="WFZ8" s="167"/>
      <c r="WGA8" s="167"/>
      <c r="WGB8" s="167"/>
      <c r="WGC8" s="167"/>
      <c r="WGD8" s="167"/>
      <c r="WGE8" s="167"/>
      <c r="WGF8" s="167"/>
      <c r="WGG8" s="167"/>
      <c r="WGH8" s="167"/>
      <c r="WGI8" s="167"/>
      <c r="WGJ8" s="167"/>
      <c r="WGK8" s="167"/>
      <c r="WGL8" s="167"/>
      <c r="WGM8" s="167"/>
      <c r="WGN8" s="167"/>
      <c r="WGO8" s="167"/>
      <c r="WGP8" s="167"/>
      <c r="WGQ8" s="167"/>
      <c r="WGR8" s="167"/>
      <c r="WGS8" s="167"/>
      <c r="WGT8" s="167"/>
      <c r="WGU8" s="167"/>
      <c r="WGV8" s="167"/>
      <c r="WGW8" s="167"/>
      <c r="WGX8" s="167"/>
      <c r="WGY8" s="167"/>
      <c r="WGZ8" s="167"/>
      <c r="WHA8" s="167"/>
      <c r="WHB8" s="167"/>
      <c r="WHC8" s="167"/>
      <c r="WHD8" s="167"/>
      <c r="WHE8" s="167"/>
      <c r="WHF8" s="167"/>
      <c r="WHG8" s="167"/>
      <c r="WHH8" s="167"/>
      <c r="WHI8" s="167"/>
      <c r="WHJ8" s="167"/>
      <c r="WHK8" s="167"/>
      <c r="WHL8" s="167"/>
      <c r="WHM8" s="167"/>
      <c r="WHN8" s="167"/>
      <c r="WHO8" s="167"/>
      <c r="WHP8" s="167"/>
      <c r="WHQ8" s="167"/>
      <c r="WHR8" s="167"/>
      <c r="WHS8" s="167"/>
      <c r="WHT8" s="167"/>
      <c r="WHU8" s="167"/>
      <c r="WHV8" s="167"/>
      <c r="WHW8" s="167"/>
      <c r="WHX8" s="167"/>
      <c r="WHY8" s="167"/>
      <c r="WHZ8" s="167"/>
      <c r="WIA8" s="167"/>
      <c r="WIB8" s="167"/>
      <c r="WIC8" s="167"/>
      <c r="WID8" s="167"/>
      <c r="WIE8" s="167"/>
      <c r="WIF8" s="167"/>
      <c r="WIG8" s="167"/>
      <c r="WIH8" s="167"/>
      <c r="WII8" s="167"/>
      <c r="WIJ8" s="167"/>
      <c r="WIK8" s="167"/>
      <c r="WIL8" s="167"/>
      <c r="WIM8" s="167"/>
      <c r="WIN8" s="167"/>
      <c r="WIO8" s="167"/>
      <c r="WIP8" s="167"/>
      <c r="WIQ8" s="167"/>
      <c r="WIR8" s="167"/>
      <c r="WIS8" s="167"/>
      <c r="WIT8" s="167"/>
      <c r="WIU8" s="167"/>
      <c r="WIV8" s="167"/>
      <c r="WIW8" s="167"/>
      <c r="WIX8" s="167"/>
      <c r="WIY8" s="167"/>
      <c r="WIZ8" s="167"/>
      <c r="WJA8" s="167"/>
      <c r="WJB8" s="167"/>
      <c r="WJC8" s="167"/>
      <c r="WJD8" s="167"/>
      <c r="WJE8" s="167"/>
      <c r="WJF8" s="167"/>
      <c r="WJG8" s="167"/>
      <c r="WJH8" s="167"/>
      <c r="WJI8" s="167"/>
      <c r="WJJ8" s="167"/>
      <c r="WJK8" s="167"/>
      <c r="WJL8" s="167"/>
      <c r="WJM8" s="167"/>
      <c r="WJN8" s="167"/>
      <c r="WJO8" s="167"/>
      <c r="WJP8" s="167"/>
      <c r="WJQ8" s="167"/>
      <c r="WJR8" s="167"/>
      <c r="WJS8" s="167"/>
      <c r="WJT8" s="167"/>
      <c r="WJU8" s="167"/>
      <c r="WJV8" s="167"/>
      <c r="WJW8" s="167"/>
      <c r="WJX8" s="167"/>
      <c r="WJY8" s="167"/>
      <c r="WJZ8" s="167"/>
      <c r="WKA8" s="167"/>
      <c r="WKB8" s="167"/>
      <c r="WKC8" s="167"/>
      <c r="WKD8" s="167"/>
      <c r="WKE8" s="167"/>
      <c r="WKF8" s="167"/>
      <c r="WKG8" s="167"/>
      <c r="WKH8" s="167"/>
      <c r="WKI8" s="167"/>
      <c r="WKJ8" s="167"/>
      <c r="WKK8" s="167"/>
      <c r="WKL8" s="167"/>
      <c r="WKM8" s="167"/>
      <c r="WKN8" s="167"/>
      <c r="WKO8" s="167"/>
      <c r="WKP8" s="167"/>
      <c r="WKQ8" s="167"/>
      <c r="WKR8" s="167"/>
      <c r="WKS8" s="167"/>
      <c r="WKT8" s="167"/>
      <c r="WKU8" s="167"/>
      <c r="WKV8" s="167"/>
      <c r="WKW8" s="167"/>
      <c r="WKX8" s="167"/>
      <c r="WKY8" s="167"/>
      <c r="WKZ8" s="167"/>
      <c r="WLA8" s="167"/>
      <c r="WLB8" s="167"/>
      <c r="WLC8" s="167"/>
      <c r="WLD8" s="167"/>
      <c r="WLE8" s="167"/>
      <c r="WLF8" s="167"/>
      <c r="WLG8" s="167"/>
      <c r="WLH8" s="167"/>
      <c r="WLI8" s="167"/>
      <c r="WLJ8" s="167"/>
      <c r="WLK8" s="167"/>
      <c r="WLL8" s="167"/>
      <c r="WLM8" s="167"/>
      <c r="WLN8" s="167"/>
      <c r="WLO8" s="167"/>
      <c r="WLP8" s="167"/>
      <c r="WLQ8" s="167"/>
      <c r="WLR8" s="167"/>
      <c r="WLS8" s="167"/>
      <c r="WLT8" s="167"/>
      <c r="WLU8" s="167"/>
      <c r="WLV8" s="167"/>
      <c r="WLW8" s="167"/>
      <c r="WLX8" s="167"/>
      <c r="WLY8" s="167"/>
      <c r="WLZ8" s="167"/>
      <c r="WMA8" s="167"/>
      <c r="WMB8" s="167"/>
      <c r="WMC8" s="167"/>
      <c r="WMD8" s="167"/>
      <c r="WME8" s="167"/>
      <c r="WMF8" s="167"/>
      <c r="WMG8" s="167"/>
      <c r="WMH8" s="167"/>
      <c r="WMI8" s="167"/>
      <c r="WMJ8" s="167"/>
      <c r="WMK8" s="167"/>
      <c r="WML8" s="167"/>
      <c r="WMM8" s="167"/>
      <c r="WMN8" s="167"/>
      <c r="WMO8" s="167"/>
      <c r="WMP8" s="167"/>
      <c r="WMQ8" s="167"/>
      <c r="WMR8" s="167"/>
      <c r="WMS8" s="167"/>
      <c r="WMT8" s="167"/>
      <c r="WMU8" s="167"/>
      <c r="WMV8" s="167"/>
      <c r="WMW8" s="167"/>
      <c r="WMX8" s="167"/>
      <c r="WMY8" s="167"/>
      <c r="WMZ8" s="167"/>
      <c r="WNA8" s="167"/>
      <c r="WNB8" s="167"/>
      <c r="WNC8" s="167"/>
      <c r="WND8" s="167"/>
      <c r="WNE8" s="167"/>
      <c r="WNF8" s="167"/>
      <c r="WNG8" s="167"/>
      <c r="WNH8" s="167"/>
      <c r="WNI8" s="167"/>
      <c r="WNJ8" s="167"/>
      <c r="WNK8" s="167"/>
      <c r="WNL8" s="167"/>
      <c r="WNM8" s="167"/>
      <c r="WNN8" s="167"/>
      <c r="WNO8" s="167"/>
      <c r="WNP8" s="167"/>
      <c r="WNQ8" s="167"/>
      <c r="WNR8" s="167"/>
      <c r="WNS8" s="167"/>
      <c r="WNT8" s="167"/>
      <c r="WNU8" s="167"/>
      <c r="WNV8" s="167"/>
      <c r="WNW8" s="167"/>
      <c r="WNX8" s="167"/>
      <c r="WNY8" s="167"/>
      <c r="WNZ8" s="167"/>
      <c r="WOA8" s="167"/>
      <c r="WOB8" s="167"/>
      <c r="WOC8" s="167"/>
      <c r="WOD8" s="167"/>
      <c r="WOE8" s="167"/>
      <c r="WOF8" s="167"/>
      <c r="WOG8" s="167"/>
      <c r="WOH8" s="167"/>
      <c r="WOI8" s="167"/>
      <c r="WOJ8" s="167"/>
      <c r="WOK8" s="167"/>
      <c r="WOL8" s="167"/>
      <c r="WOM8" s="167"/>
      <c r="WON8" s="167"/>
      <c r="WOO8" s="167"/>
      <c r="WOP8" s="167"/>
      <c r="WOQ8" s="167"/>
      <c r="WOR8" s="167"/>
      <c r="WOS8" s="167"/>
      <c r="WOT8" s="167"/>
      <c r="WOU8" s="167"/>
      <c r="WOV8" s="167"/>
      <c r="WOW8" s="167"/>
      <c r="WOX8" s="167"/>
      <c r="WOY8" s="167"/>
      <c r="WOZ8" s="167"/>
      <c r="WPA8" s="167"/>
      <c r="WPB8" s="167"/>
      <c r="WPC8" s="167"/>
      <c r="WPD8" s="167"/>
      <c r="WPE8" s="167"/>
      <c r="WPF8" s="167"/>
      <c r="WPG8" s="167"/>
      <c r="WPH8" s="167"/>
      <c r="WPI8" s="167"/>
      <c r="WPJ8" s="167"/>
      <c r="WPK8" s="167"/>
      <c r="WPL8" s="167"/>
      <c r="WPM8" s="167"/>
      <c r="WPN8" s="167"/>
      <c r="WPO8" s="167"/>
      <c r="WPP8" s="167"/>
      <c r="WPQ8" s="167"/>
      <c r="WPR8" s="167"/>
      <c r="WPS8" s="167"/>
      <c r="WPT8" s="167"/>
      <c r="WPU8" s="167"/>
      <c r="WPV8" s="167"/>
      <c r="WPW8" s="167"/>
      <c r="WPX8" s="167"/>
      <c r="WPY8" s="167"/>
      <c r="WPZ8" s="167"/>
      <c r="WQA8" s="167"/>
      <c r="WQB8" s="167"/>
      <c r="WQC8" s="167"/>
      <c r="WQD8" s="167"/>
      <c r="WQE8" s="167"/>
      <c r="WQF8" s="167"/>
      <c r="WQG8" s="167"/>
      <c r="WQH8" s="167"/>
      <c r="WQI8" s="167"/>
      <c r="WQJ8" s="167"/>
      <c r="WQK8" s="167"/>
      <c r="WQL8" s="167"/>
      <c r="WQM8" s="167"/>
      <c r="WQN8" s="167"/>
      <c r="WQO8" s="167"/>
      <c r="WQP8" s="167"/>
      <c r="WQQ8" s="167"/>
      <c r="WQR8" s="167"/>
      <c r="WQS8" s="167"/>
      <c r="WQT8" s="167"/>
      <c r="WQU8" s="167"/>
      <c r="WQV8" s="167"/>
      <c r="WQW8" s="167"/>
      <c r="WQX8" s="167"/>
      <c r="WQY8" s="167"/>
      <c r="WQZ8" s="167"/>
      <c r="WRA8" s="167"/>
      <c r="WRB8" s="167"/>
      <c r="WRC8" s="167"/>
      <c r="WRD8" s="167"/>
      <c r="WRE8" s="167"/>
      <c r="WRF8" s="167"/>
      <c r="WRG8" s="167"/>
      <c r="WRH8" s="167"/>
      <c r="WRI8" s="167"/>
      <c r="WRJ8" s="167"/>
      <c r="WRK8" s="167"/>
      <c r="WRL8" s="167"/>
      <c r="WRM8" s="167"/>
      <c r="WRN8" s="167"/>
      <c r="WRO8" s="167"/>
      <c r="WRP8" s="167"/>
      <c r="WRQ8" s="167"/>
      <c r="WRR8" s="167"/>
      <c r="WRS8" s="167"/>
      <c r="WRT8" s="167"/>
      <c r="WRU8" s="167"/>
      <c r="WRV8" s="167"/>
      <c r="WRW8" s="167"/>
      <c r="WRX8" s="167"/>
      <c r="WRY8" s="167"/>
      <c r="WRZ8" s="167"/>
      <c r="WSA8" s="167"/>
      <c r="WSB8" s="167"/>
      <c r="WSC8" s="167"/>
      <c r="WSD8" s="167"/>
      <c r="WSE8" s="167"/>
      <c r="WSF8" s="167"/>
      <c r="WSG8" s="167"/>
      <c r="WSH8" s="167"/>
      <c r="WSI8" s="167"/>
      <c r="WSJ8" s="167"/>
      <c r="WSK8" s="167"/>
      <c r="WSL8" s="167"/>
      <c r="WSM8" s="167"/>
      <c r="WSN8" s="167"/>
      <c r="WSO8" s="167"/>
      <c r="WSP8" s="167"/>
      <c r="WSQ8" s="167"/>
      <c r="WSR8" s="167"/>
      <c r="WSS8" s="167"/>
      <c r="WST8" s="167"/>
      <c r="WSU8" s="167"/>
      <c r="WSV8" s="167"/>
      <c r="WSW8" s="167"/>
      <c r="WSX8" s="167"/>
      <c r="WSY8" s="167"/>
      <c r="WSZ8" s="167"/>
      <c r="WTA8" s="167"/>
      <c r="WTB8" s="167"/>
      <c r="WTC8" s="167"/>
      <c r="WTD8" s="167"/>
      <c r="WTE8" s="167"/>
      <c r="WTF8" s="167"/>
      <c r="WTG8" s="167"/>
      <c r="WTH8" s="167"/>
      <c r="WTI8" s="167"/>
      <c r="WTJ8" s="167"/>
      <c r="WTK8" s="167"/>
      <c r="WTL8" s="167"/>
      <c r="WTM8" s="167"/>
      <c r="WTN8" s="167"/>
      <c r="WTO8" s="167"/>
      <c r="WTP8" s="167"/>
      <c r="WTQ8" s="167"/>
      <c r="WTR8" s="167"/>
      <c r="WTS8" s="167"/>
      <c r="WTT8" s="167"/>
      <c r="WTU8" s="167"/>
      <c r="WTV8" s="167"/>
      <c r="WTW8" s="167"/>
      <c r="WTX8" s="167"/>
      <c r="WTY8" s="167"/>
      <c r="WTZ8" s="167"/>
      <c r="WUA8" s="167"/>
      <c r="WUB8" s="167"/>
      <c r="WUC8" s="167"/>
      <c r="WUD8" s="167"/>
      <c r="WUE8" s="167"/>
      <c r="WUF8" s="167"/>
      <c r="WUG8" s="167"/>
      <c r="WUH8" s="167"/>
      <c r="WUI8" s="167"/>
      <c r="WUJ8" s="167"/>
      <c r="WUK8" s="167"/>
      <c r="WUL8" s="167"/>
      <c r="WUM8" s="167"/>
      <c r="WUN8" s="167"/>
      <c r="WUO8" s="167"/>
      <c r="WUP8" s="167"/>
      <c r="WUQ8" s="167"/>
      <c r="WUR8" s="167"/>
      <c r="WUS8" s="167"/>
      <c r="WUT8" s="167"/>
      <c r="WUU8" s="167"/>
      <c r="WUV8" s="167"/>
      <c r="WUW8" s="167"/>
      <c r="WUX8" s="167"/>
      <c r="WUY8" s="167"/>
      <c r="WUZ8" s="167"/>
      <c r="WVA8" s="167"/>
      <c r="WVB8" s="167"/>
      <c r="WVC8" s="167"/>
      <c r="WVD8" s="167"/>
      <c r="WVE8" s="167"/>
      <c r="WVF8" s="167"/>
      <c r="WVG8" s="167"/>
      <c r="WVH8" s="167"/>
      <c r="WVI8" s="167"/>
      <c r="WVJ8" s="167"/>
      <c r="WVK8" s="167"/>
      <c r="WVL8" s="167"/>
      <c r="WVM8" s="167"/>
      <c r="WVN8" s="167"/>
      <c r="WVO8" s="167"/>
      <c r="WVP8" s="167"/>
      <c r="WVQ8" s="167"/>
      <c r="WVR8" s="167"/>
      <c r="WVS8" s="167"/>
      <c r="WVT8" s="167"/>
      <c r="WVU8" s="167"/>
      <c r="WVV8" s="167"/>
      <c r="WVW8" s="167"/>
      <c r="WVX8" s="167"/>
      <c r="WVY8" s="167"/>
      <c r="WVZ8" s="167"/>
      <c r="WWA8" s="167"/>
      <c r="WWB8" s="167"/>
      <c r="WWC8" s="167"/>
      <c r="WWD8" s="167"/>
      <c r="WWE8" s="167"/>
      <c r="WWF8" s="167"/>
      <c r="WWG8" s="167"/>
      <c r="WWH8" s="167"/>
      <c r="WWI8" s="167"/>
      <c r="WWJ8" s="167"/>
      <c r="WWK8" s="167"/>
      <c r="WWL8" s="167"/>
      <c r="WWM8" s="167"/>
      <c r="WWN8" s="167"/>
      <c r="WWO8" s="167"/>
      <c r="WWP8" s="167"/>
      <c r="WWQ8" s="167"/>
      <c r="WWR8" s="167"/>
      <c r="WWS8" s="167"/>
      <c r="WWT8" s="167"/>
      <c r="WWU8" s="167"/>
      <c r="WWV8" s="167"/>
      <c r="WWW8" s="167"/>
      <c r="WWX8" s="167"/>
      <c r="WWY8" s="167"/>
      <c r="WWZ8" s="167"/>
      <c r="WXA8" s="167"/>
      <c r="WXB8" s="167"/>
      <c r="WXC8" s="167"/>
      <c r="WXD8" s="167"/>
      <c r="WXE8" s="167"/>
      <c r="WXF8" s="167"/>
      <c r="WXG8" s="167"/>
      <c r="WXH8" s="167"/>
      <c r="WXI8" s="167"/>
      <c r="WXJ8" s="167"/>
      <c r="WXK8" s="167"/>
      <c r="WXL8" s="167"/>
      <c r="WXM8" s="167"/>
      <c r="WXN8" s="167"/>
      <c r="WXO8" s="167"/>
      <c r="WXP8" s="167"/>
      <c r="WXQ8" s="167"/>
      <c r="WXR8" s="167"/>
      <c r="WXS8" s="167"/>
      <c r="WXT8" s="167"/>
      <c r="WXU8" s="167"/>
      <c r="WXV8" s="167"/>
      <c r="WXW8" s="167"/>
      <c r="WXX8" s="167"/>
      <c r="WXY8" s="167"/>
      <c r="WXZ8" s="167"/>
      <c r="WYA8" s="167"/>
      <c r="WYB8" s="167"/>
      <c r="WYC8" s="167"/>
      <c r="WYD8" s="167"/>
      <c r="WYE8" s="167"/>
      <c r="WYF8" s="167"/>
      <c r="WYG8" s="167"/>
      <c r="WYH8" s="167"/>
      <c r="WYI8" s="167"/>
      <c r="WYJ8" s="167"/>
      <c r="WYK8" s="167"/>
      <c r="WYL8" s="167"/>
      <c r="WYM8" s="167"/>
      <c r="WYN8" s="167"/>
      <c r="WYO8" s="167"/>
      <c r="WYP8" s="167"/>
      <c r="WYQ8" s="167"/>
      <c r="WYR8" s="167"/>
      <c r="WYS8" s="167"/>
      <c r="WYT8" s="167"/>
      <c r="WYU8" s="167"/>
      <c r="WYV8" s="167"/>
      <c r="WYW8" s="167"/>
      <c r="WYX8" s="167"/>
      <c r="WYY8" s="167"/>
      <c r="WYZ8" s="167"/>
      <c r="WZA8" s="167"/>
      <c r="WZB8" s="167"/>
      <c r="WZC8" s="167"/>
      <c r="WZD8" s="167"/>
      <c r="WZE8" s="167"/>
      <c r="WZF8" s="167"/>
      <c r="WZG8" s="167"/>
      <c r="WZH8" s="167"/>
      <c r="WZI8" s="167"/>
      <c r="WZJ8" s="167"/>
      <c r="WZK8" s="167"/>
      <c r="WZL8" s="167"/>
      <c r="WZM8" s="167"/>
      <c r="WZN8" s="167"/>
      <c r="WZO8" s="167"/>
      <c r="WZP8" s="167"/>
      <c r="WZQ8" s="167"/>
      <c r="WZR8" s="167"/>
      <c r="WZS8" s="167"/>
      <c r="WZT8" s="167"/>
      <c r="WZU8" s="167"/>
      <c r="WZV8" s="167"/>
      <c r="WZW8" s="167"/>
      <c r="WZX8" s="167"/>
      <c r="WZY8" s="167"/>
      <c r="WZZ8" s="167"/>
      <c r="XAA8" s="167"/>
      <c r="XAB8" s="167"/>
      <c r="XAC8" s="167"/>
      <c r="XAD8" s="167"/>
      <c r="XAE8" s="167"/>
      <c r="XAF8" s="167"/>
      <c r="XAG8" s="167"/>
      <c r="XAH8" s="167"/>
      <c r="XAI8" s="167"/>
      <c r="XAJ8" s="167"/>
      <c r="XAK8" s="167"/>
      <c r="XAL8" s="167"/>
      <c r="XAM8" s="167"/>
      <c r="XAN8" s="167"/>
      <c r="XAO8" s="167"/>
      <c r="XAP8" s="167"/>
      <c r="XAQ8" s="167"/>
      <c r="XAR8" s="167"/>
      <c r="XAS8" s="167"/>
      <c r="XAT8" s="167"/>
      <c r="XAU8" s="167"/>
      <c r="XAV8" s="167"/>
      <c r="XAW8" s="167"/>
      <c r="XAX8" s="167"/>
      <c r="XAY8" s="167"/>
      <c r="XAZ8" s="167"/>
      <c r="XBA8" s="167"/>
      <c r="XBB8" s="167"/>
      <c r="XBC8" s="167"/>
      <c r="XBD8" s="167"/>
      <c r="XBE8" s="167"/>
      <c r="XBF8" s="167"/>
      <c r="XBG8" s="167"/>
      <c r="XBH8" s="167"/>
      <c r="XBI8" s="167"/>
      <c r="XBJ8" s="167"/>
      <c r="XBK8" s="167"/>
      <c r="XBL8" s="167"/>
      <c r="XBM8" s="167"/>
      <c r="XBN8" s="167"/>
      <c r="XBO8" s="167"/>
      <c r="XBP8" s="167"/>
      <c r="XBQ8" s="167"/>
      <c r="XBR8" s="167"/>
      <c r="XBS8" s="167"/>
      <c r="XBT8" s="167"/>
      <c r="XBU8" s="167"/>
      <c r="XBV8" s="167"/>
      <c r="XBW8" s="167"/>
      <c r="XBX8" s="167"/>
      <c r="XBY8" s="167"/>
      <c r="XBZ8" s="167"/>
      <c r="XCA8" s="167"/>
      <c r="XCB8" s="167"/>
      <c r="XCC8" s="167"/>
      <c r="XCD8" s="167"/>
      <c r="XCE8" s="167"/>
      <c r="XCF8" s="167"/>
      <c r="XCG8" s="167"/>
      <c r="XCH8" s="167"/>
      <c r="XCI8" s="167"/>
      <c r="XCJ8" s="167"/>
      <c r="XCK8" s="167"/>
      <c r="XCL8" s="167"/>
      <c r="XCM8" s="167"/>
      <c r="XCN8" s="167"/>
      <c r="XCO8" s="167"/>
      <c r="XCP8" s="167"/>
      <c r="XCQ8" s="167"/>
      <c r="XCR8" s="167"/>
      <c r="XCS8" s="167"/>
      <c r="XCT8" s="167"/>
      <c r="XCU8" s="167"/>
      <c r="XCV8" s="167"/>
      <c r="XCW8" s="167"/>
      <c r="XCX8" s="167"/>
      <c r="XCY8" s="167"/>
      <c r="XCZ8" s="167"/>
      <c r="XDA8" s="167"/>
      <c r="XDB8" s="167"/>
      <c r="XDC8" s="167"/>
      <c r="XDD8" s="167"/>
      <c r="XDE8" s="167"/>
      <c r="XDF8" s="167"/>
      <c r="XDG8" s="167"/>
      <c r="XDH8" s="167"/>
      <c r="XDI8" s="167"/>
      <c r="XDJ8" s="167"/>
      <c r="XDK8" s="167"/>
      <c r="XDL8" s="167"/>
      <c r="XDM8" s="167"/>
      <c r="XDN8" s="167"/>
      <c r="XDO8" s="167"/>
      <c r="XDP8" s="167"/>
      <c r="XDQ8" s="167"/>
      <c r="XDR8" s="167"/>
      <c r="XDS8" s="167"/>
      <c r="XDT8" s="167"/>
      <c r="XDU8" s="167"/>
      <c r="XDV8" s="167"/>
      <c r="XDW8" s="167"/>
      <c r="XDX8" s="167"/>
      <c r="XDY8" s="167"/>
      <c r="XDZ8" s="167"/>
      <c r="XEA8" s="167"/>
      <c r="XEB8" s="167"/>
      <c r="XEC8" s="167"/>
      <c r="XED8" s="167"/>
      <c r="XEE8" s="167"/>
      <c r="XEF8" s="167"/>
      <c r="XEG8" s="167"/>
      <c r="XEH8" s="167"/>
      <c r="XEI8" s="167"/>
      <c r="XEJ8" s="167"/>
      <c r="XEK8" s="167"/>
      <c r="XEL8" s="167"/>
      <c r="XEM8" s="167"/>
      <c r="XEN8" s="167"/>
      <c r="XEO8" s="167"/>
      <c r="XEP8" s="167"/>
      <c r="XEQ8" s="167"/>
      <c r="XER8" s="167"/>
      <c r="XES8" s="167"/>
      <c r="XET8" s="167"/>
      <c r="XEU8" s="167"/>
      <c r="XEV8" s="167"/>
      <c r="XEW8" s="167"/>
      <c r="XEX8" s="167"/>
      <c r="XEY8" s="167"/>
      <c r="XEZ8" s="167"/>
      <c r="XFA8" s="167"/>
      <c r="XFB8" s="167"/>
      <c r="XFC8" s="167"/>
      <c r="XFD8" s="167"/>
    </row>
    <row r="9" spans="1:16384" s="1" customFormat="1" ht="15.75" customHeight="1">
      <c r="A9" s="185"/>
      <c r="B9" s="185"/>
      <c r="C9" s="185"/>
      <c r="D9" s="185"/>
      <c r="E9" s="185"/>
      <c r="F9" s="185"/>
      <c r="G9" s="185"/>
      <c r="H9" s="185"/>
      <c r="I9" s="185"/>
      <c r="J9" s="185"/>
      <c r="K9" s="98"/>
      <c r="L9" s="98"/>
      <c r="M9" s="98"/>
      <c r="N9" s="98"/>
      <c r="O9" s="98"/>
      <c r="P9" s="98"/>
      <c r="Q9" s="98"/>
      <c r="R9" s="98"/>
      <c r="S9" s="98"/>
      <c r="T9" s="98"/>
      <c r="U9" s="98"/>
      <c r="V9" s="98"/>
      <c r="W9" s="98"/>
      <c r="X9" s="98"/>
      <c r="Y9" s="98"/>
      <c r="Z9" s="98"/>
      <c r="AA9" s="98"/>
      <c r="AB9" s="98"/>
      <c r="AC9" s="98"/>
      <c r="AD9" s="98"/>
      <c r="AE9" s="98"/>
      <c r="AF9" s="98"/>
      <c r="AG9" s="98"/>
      <c r="AH9" s="98"/>
      <c r="AI9" s="98"/>
      <c r="AJ9" s="98"/>
      <c r="AK9" s="98"/>
      <c r="AL9" s="98"/>
      <c r="AM9" s="98"/>
      <c r="AN9" s="98"/>
      <c r="AO9" s="98"/>
      <c r="AP9" s="98"/>
      <c r="AQ9" s="98"/>
      <c r="AR9" s="98"/>
      <c r="AS9" s="98"/>
      <c r="AT9" s="18"/>
    </row>
    <row r="10" spans="1:16384" s="1" customFormat="1" ht="15.75" customHeight="1">
      <c r="A10" s="179" t="s">
        <v>36</v>
      </c>
      <c r="B10" s="179" t="s">
        <v>37</v>
      </c>
      <c r="C10" s="179" t="s">
        <v>921</v>
      </c>
      <c r="D10" s="184" t="s">
        <v>1165</v>
      </c>
      <c r="E10" s="184"/>
      <c r="F10" s="184"/>
      <c r="G10" s="184"/>
      <c r="H10" s="184"/>
      <c r="I10" s="184"/>
      <c r="J10" s="184"/>
      <c r="K10" s="184"/>
      <c r="L10" s="184"/>
      <c r="M10" s="184"/>
      <c r="N10" s="184"/>
      <c r="O10" s="184"/>
      <c r="P10" s="184"/>
      <c r="Q10" s="184"/>
      <c r="R10" s="184"/>
      <c r="S10" s="184"/>
      <c r="T10" s="184"/>
      <c r="U10" s="184"/>
      <c r="V10" s="184"/>
      <c r="W10" s="184"/>
      <c r="X10" s="184"/>
      <c r="Y10" s="184"/>
      <c r="Z10" s="184"/>
      <c r="AA10" s="184"/>
      <c r="AB10" s="184"/>
      <c r="AC10" s="184"/>
      <c r="AD10" s="184"/>
      <c r="AE10" s="184"/>
      <c r="AF10" s="184"/>
      <c r="AG10" s="184"/>
      <c r="AH10" s="184"/>
      <c r="AI10" s="184"/>
      <c r="AJ10" s="184"/>
      <c r="AK10" s="184"/>
      <c r="AL10" s="184"/>
      <c r="AM10" s="184"/>
      <c r="AN10" s="184"/>
      <c r="AO10" s="184"/>
      <c r="AP10" s="184"/>
      <c r="AQ10" s="184"/>
      <c r="AR10" s="184"/>
      <c r="AS10" s="184"/>
      <c r="AT10" s="18"/>
    </row>
    <row r="11" spans="1:16384" s="1" customFormat="1" ht="15.75">
      <c r="A11" s="179"/>
      <c r="B11" s="179"/>
      <c r="C11" s="179"/>
      <c r="D11" s="179" t="s">
        <v>913</v>
      </c>
      <c r="E11" s="179"/>
      <c r="F11" s="179"/>
      <c r="G11" s="179"/>
      <c r="H11" s="179"/>
      <c r="I11" s="179"/>
      <c r="J11" s="179"/>
      <c r="K11" s="174" t="s">
        <v>900</v>
      </c>
      <c r="L11" s="174"/>
      <c r="M11" s="174"/>
      <c r="N11" s="174"/>
      <c r="O11" s="174"/>
      <c r="P11" s="174"/>
      <c r="Q11" s="174"/>
      <c r="R11" s="174" t="s">
        <v>901</v>
      </c>
      <c r="S11" s="174"/>
      <c r="T11" s="174"/>
      <c r="U11" s="174"/>
      <c r="V11" s="174"/>
      <c r="W11" s="174"/>
      <c r="X11" s="174"/>
      <c r="Y11" s="174" t="s">
        <v>902</v>
      </c>
      <c r="Z11" s="174"/>
      <c r="AA11" s="174"/>
      <c r="AB11" s="174"/>
      <c r="AC11" s="174"/>
      <c r="AD11" s="174"/>
      <c r="AE11" s="174"/>
      <c r="AF11" s="174" t="s">
        <v>903</v>
      </c>
      <c r="AG11" s="174"/>
      <c r="AH11" s="174"/>
      <c r="AI11" s="174"/>
      <c r="AJ11" s="174"/>
      <c r="AK11" s="174"/>
      <c r="AL11" s="174"/>
      <c r="AM11" s="174" t="s">
        <v>904</v>
      </c>
      <c r="AN11" s="174"/>
      <c r="AO11" s="174"/>
      <c r="AP11" s="174"/>
      <c r="AQ11" s="174"/>
      <c r="AR11" s="174"/>
      <c r="AS11" s="174"/>
      <c r="AT11" s="18"/>
    </row>
    <row r="12" spans="1:16384" s="1" customFormat="1" ht="15.75">
      <c r="A12" s="179"/>
      <c r="B12" s="179"/>
      <c r="C12" s="179"/>
      <c r="D12" s="179"/>
      <c r="E12" s="179"/>
      <c r="F12" s="179"/>
      <c r="G12" s="179"/>
      <c r="H12" s="179"/>
      <c r="I12" s="179"/>
      <c r="J12" s="179"/>
      <c r="K12" s="174"/>
      <c r="L12" s="174"/>
      <c r="M12" s="174"/>
      <c r="N12" s="174"/>
      <c r="O12" s="174"/>
      <c r="P12" s="174"/>
      <c r="Q12" s="174"/>
      <c r="R12" s="174"/>
      <c r="S12" s="174"/>
      <c r="T12" s="174"/>
      <c r="U12" s="174"/>
      <c r="V12" s="174"/>
      <c r="W12" s="174"/>
      <c r="X12" s="174"/>
      <c r="Y12" s="174"/>
      <c r="Z12" s="174"/>
      <c r="AA12" s="174"/>
      <c r="AB12" s="174"/>
      <c r="AC12" s="174"/>
      <c r="AD12" s="174"/>
      <c r="AE12" s="174"/>
      <c r="AF12" s="174"/>
      <c r="AG12" s="174"/>
      <c r="AH12" s="174"/>
      <c r="AI12" s="174"/>
      <c r="AJ12" s="174"/>
      <c r="AK12" s="174"/>
      <c r="AL12" s="174"/>
      <c r="AM12" s="174"/>
      <c r="AN12" s="174"/>
      <c r="AO12" s="174"/>
      <c r="AP12" s="174"/>
      <c r="AQ12" s="174"/>
      <c r="AR12" s="174"/>
      <c r="AS12" s="174"/>
      <c r="AT12" s="18"/>
    </row>
    <row r="13" spans="1:16384" s="1" customFormat="1" ht="15.75" customHeight="1">
      <c r="A13" s="179"/>
      <c r="B13" s="179"/>
      <c r="C13" s="179"/>
      <c r="D13" s="174" t="s">
        <v>912</v>
      </c>
      <c r="E13" s="174"/>
      <c r="F13" s="174"/>
      <c r="G13" s="174"/>
      <c r="H13" s="174"/>
      <c r="I13" s="174"/>
      <c r="J13" s="174"/>
      <c r="K13" s="174" t="s">
        <v>912</v>
      </c>
      <c r="L13" s="174"/>
      <c r="M13" s="174"/>
      <c r="N13" s="174"/>
      <c r="O13" s="174"/>
      <c r="P13" s="174"/>
      <c r="Q13" s="174"/>
      <c r="R13" s="174" t="s">
        <v>912</v>
      </c>
      <c r="S13" s="174"/>
      <c r="T13" s="174"/>
      <c r="U13" s="174"/>
      <c r="V13" s="174"/>
      <c r="W13" s="174"/>
      <c r="X13" s="174"/>
      <c r="Y13" s="174" t="s">
        <v>912</v>
      </c>
      <c r="Z13" s="174"/>
      <c r="AA13" s="174"/>
      <c r="AB13" s="174"/>
      <c r="AC13" s="174"/>
      <c r="AD13" s="174"/>
      <c r="AE13" s="174"/>
      <c r="AF13" s="174" t="s">
        <v>912</v>
      </c>
      <c r="AG13" s="174"/>
      <c r="AH13" s="174"/>
      <c r="AI13" s="174"/>
      <c r="AJ13" s="174"/>
      <c r="AK13" s="174"/>
      <c r="AL13" s="174"/>
      <c r="AM13" s="174" t="s">
        <v>912</v>
      </c>
      <c r="AN13" s="174"/>
      <c r="AO13" s="174"/>
      <c r="AP13" s="174"/>
      <c r="AQ13" s="174"/>
      <c r="AR13" s="174"/>
      <c r="AS13" s="174"/>
      <c r="AT13" s="18"/>
    </row>
    <row r="14" spans="1:16384" s="1" customFormat="1" ht="51" customHeight="1">
      <c r="A14" s="179"/>
      <c r="B14" s="179"/>
      <c r="C14" s="179"/>
      <c r="D14" s="100" t="s">
        <v>1166</v>
      </c>
      <c r="E14" s="100" t="s">
        <v>1052</v>
      </c>
      <c r="F14" s="100" t="s">
        <v>1053</v>
      </c>
      <c r="G14" s="47" t="s">
        <v>1054</v>
      </c>
      <c r="H14" s="100" t="s">
        <v>1055</v>
      </c>
      <c r="I14" s="100" t="s">
        <v>1056</v>
      </c>
      <c r="J14" s="100" t="s">
        <v>1057</v>
      </c>
      <c r="K14" s="100" t="s">
        <v>1166</v>
      </c>
      <c r="L14" s="100" t="s">
        <v>1052</v>
      </c>
      <c r="M14" s="100" t="s">
        <v>1053</v>
      </c>
      <c r="N14" s="47" t="s">
        <v>1054</v>
      </c>
      <c r="O14" s="100" t="s">
        <v>1055</v>
      </c>
      <c r="P14" s="100" t="s">
        <v>1056</v>
      </c>
      <c r="Q14" s="100" t="s">
        <v>1057</v>
      </c>
      <c r="R14" s="100" t="s">
        <v>1166</v>
      </c>
      <c r="S14" s="100" t="s">
        <v>1052</v>
      </c>
      <c r="T14" s="100" t="s">
        <v>1053</v>
      </c>
      <c r="U14" s="47" t="s">
        <v>1054</v>
      </c>
      <c r="V14" s="100" t="s">
        <v>1055</v>
      </c>
      <c r="W14" s="100" t="s">
        <v>1056</v>
      </c>
      <c r="X14" s="100" t="s">
        <v>1057</v>
      </c>
      <c r="Y14" s="100" t="s">
        <v>1166</v>
      </c>
      <c r="Z14" s="100" t="s">
        <v>1052</v>
      </c>
      <c r="AA14" s="100" t="s">
        <v>1053</v>
      </c>
      <c r="AB14" s="47" t="s">
        <v>1054</v>
      </c>
      <c r="AC14" s="100" t="s">
        <v>1055</v>
      </c>
      <c r="AD14" s="100" t="s">
        <v>1056</v>
      </c>
      <c r="AE14" s="100" t="s">
        <v>1057</v>
      </c>
      <c r="AF14" s="100" t="s">
        <v>1166</v>
      </c>
      <c r="AG14" s="100" t="s">
        <v>1052</v>
      </c>
      <c r="AH14" s="100" t="s">
        <v>1053</v>
      </c>
      <c r="AI14" s="47" t="s">
        <v>1054</v>
      </c>
      <c r="AJ14" s="100" t="s">
        <v>1055</v>
      </c>
      <c r="AK14" s="100" t="s">
        <v>1056</v>
      </c>
      <c r="AL14" s="100" t="s">
        <v>1057</v>
      </c>
      <c r="AM14" s="100" t="s">
        <v>1166</v>
      </c>
      <c r="AN14" s="100" t="s">
        <v>1052</v>
      </c>
      <c r="AO14" s="100" t="s">
        <v>1053</v>
      </c>
      <c r="AP14" s="47" t="s">
        <v>1054</v>
      </c>
      <c r="AQ14" s="100" t="s">
        <v>1055</v>
      </c>
      <c r="AR14" s="100" t="s">
        <v>1056</v>
      </c>
      <c r="AS14" s="100" t="s">
        <v>1057</v>
      </c>
      <c r="AT14" s="18"/>
    </row>
    <row r="15" spans="1:16384" s="95" customFormat="1" ht="15.75">
      <c r="A15" s="101">
        <v>1</v>
      </c>
      <c r="B15" s="106">
        <v>2</v>
      </c>
      <c r="C15" s="106">
        <v>3</v>
      </c>
      <c r="D15" s="107" t="s">
        <v>1123</v>
      </c>
      <c r="E15" s="107" t="s">
        <v>1124</v>
      </c>
      <c r="F15" s="107" t="s">
        <v>1125</v>
      </c>
      <c r="G15" s="107" t="s">
        <v>1126</v>
      </c>
      <c r="H15" s="107" t="s">
        <v>1127</v>
      </c>
      <c r="I15" s="107" t="s">
        <v>1128</v>
      </c>
      <c r="J15" s="107" t="s">
        <v>1129</v>
      </c>
      <c r="K15" s="107" t="s">
        <v>1131</v>
      </c>
      <c r="L15" s="107" t="s">
        <v>1132</v>
      </c>
      <c r="M15" s="107" t="s">
        <v>1133</v>
      </c>
      <c r="N15" s="107" t="s">
        <v>1134</v>
      </c>
      <c r="O15" s="107" t="s">
        <v>1135</v>
      </c>
      <c r="P15" s="107" t="s">
        <v>1136</v>
      </c>
      <c r="Q15" s="107" t="s">
        <v>1137</v>
      </c>
      <c r="R15" s="107" t="s">
        <v>1139</v>
      </c>
      <c r="S15" s="107" t="s">
        <v>1140</v>
      </c>
      <c r="T15" s="107" t="s">
        <v>1141</v>
      </c>
      <c r="U15" s="107" t="s">
        <v>1142</v>
      </c>
      <c r="V15" s="107" t="s">
        <v>1143</v>
      </c>
      <c r="W15" s="107" t="s">
        <v>1144</v>
      </c>
      <c r="X15" s="107" t="s">
        <v>1145</v>
      </c>
      <c r="Y15" s="107" t="s">
        <v>1147</v>
      </c>
      <c r="Z15" s="107" t="s">
        <v>1148</v>
      </c>
      <c r="AA15" s="107" t="s">
        <v>1149</v>
      </c>
      <c r="AB15" s="107" t="s">
        <v>1150</v>
      </c>
      <c r="AC15" s="107" t="s">
        <v>1151</v>
      </c>
      <c r="AD15" s="107" t="s">
        <v>1152</v>
      </c>
      <c r="AE15" s="107" t="s">
        <v>1153</v>
      </c>
      <c r="AF15" s="107" t="s">
        <v>1167</v>
      </c>
      <c r="AG15" s="107" t="s">
        <v>1168</v>
      </c>
      <c r="AH15" s="107" t="s">
        <v>1169</v>
      </c>
      <c r="AI15" s="107" t="s">
        <v>1170</v>
      </c>
      <c r="AJ15" s="107" t="s">
        <v>1171</v>
      </c>
      <c r="AK15" s="107" t="s">
        <v>1172</v>
      </c>
      <c r="AL15" s="107" t="s">
        <v>1173</v>
      </c>
      <c r="AM15" s="107" t="s">
        <v>1174</v>
      </c>
      <c r="AN15" s="107" t="s">
        <v>1175</v>
      </c>
      <c r="AO15" s="107" t="s">
        <v>1176</v>
      </c>
      <c r="AP15" s="107" t="s">
        <v>1177</v>
      </c>
      <c r="AQ15" s="107" t="s">
        <v>1178</v>
      </c>
      <c r="AR15" s="107" t="s">
        <v>1179</v>
      </c>
      <c r="AS15" s="107" t="s">
        <v>1180</v>
      </c>
      <c r="AT15" s="105"/>
    </row>
    <row r="16" spans="1:16384" ht="15.75">
      <c r="A16" s="56" t="s">
        <v>18</v>
      </c>
      <c r="B16" s="52" t="s">
        <v>48</v>
      </c>
      <c r="C16" s="62" t="s">
        <v>96</v>
      </c>
      <c r="D16" s="83" t="s">
        <v>95</v>
      </c>
      <c r="E16" s="82">
        <v>30.987456797598348</v>
      </c>
      <c r="F16" s="82">
        <v>0</v>
      </c>
      <c r="G16" s="82">
        <v>313.64799999999997</v>
      </c>
      <c r="H16" s="82">
        <v>0</v>
      </c>
      <c r="I16" s="83">
        <v>4704</v>
      </c>
      <c r="J16" s="83">
        <v>563</v>
      </c>
      <c r="K16" s="83" t="s">
        <v>95</v>
      </c>
      <c r="L16" s="82">
        <v>145.52604726087682</v>
      </c>
      <c r="M16" s="82">
        <v>0</v>
      </c>
      <c r="N16" s="82">
        <v>198.45534202132256</v>
      </c>
      <c r="O16" s="82">
        <v>0</v>
      </c>
      <c r="P16" s="83">
        <v>2817</v>
      </c>
      <c r="Q16" s="83">
        <v>18</v>
      </c>
      <c r="R16" s="83" t="s">
        <v>95</v>
      </c>
      <c r="S16" s="82">
        <v>38.726239872469257</v>
      </c>
      <c r="T16" s="82">
        <v>0</v>
      </c>
      <c r="U16" s="82">
        <v>148.16831270766693</v>
      </c>
      <c r="V16" s="82">
        <v>0</v>
      </c>
      <c r="W16" s="83">
        <v>3782</v>
      </c>
      <c r="X16" s="83">
        <v>66</v>
      </c>
      <c r="Y16" s="83" t="s">
        <v>95</v>
      </c>
      <c r="Z16" s="82">
        <v>3.4225799111313959</v>
      </c>
      <c r="AA16" s="82">
        <v>0</v>
      </c>
      <c r="AB16" s="82">
        <v>77.167188574565159</v>
      </c>
      <c r="AC16" s="82">
        <v>0</v>
      </c>
      <c r="AD16" s="83">
        <v>3673</v>
      </c>
      <c r="AE16" s="83">
        <v>40</v>
      </c>
      <c r="AF16" s="83" t="s">
        <v>95</v>
      </c>
      <c r="AG16" s="82">
        <v>5.8087145929196877</v>
      </c>
      <c r="AH16" s="82">
        <v>0</v>
      </c>
      <c r="AI16" s="82">
        <v>154.63582410095361</v>
      </c>
      <c r="AJ16" s="82">
        <v>0</v>
      </c>
      <c r="AK16" s="83">
        <v>3343</v>
      </c>
      <c r="AL16" s="83">
        <v>19</v>
      </c>
      <c r="AM16" s="83" t="s">
        <v>95</v>
      </c>
      <c r="AN16" s="82">
        <v>8.6621230978491823</v>
      </c>
      <c r="AO16" s="82">
        <v>0</v>
      </c>
      <c r="AP16" s="82">
        <v>147.50716051498625</v>
      </c>
      <c r="AQ16" s="82">
        <v>0</v>
      </c>
      <c r="AR16" s="83">
        <v>3276</v>
      </c>
      <c r="AS16" s="83">
        <v>7</v>
      </c>
    </row>
    <row r="17" spans="1:45" ht="47.25">
      <c r="A17" s="56" t="s">
        <v>49</v>
      </c>
      <c r="B17" s="52" t="s">
        <v>183</v>
      </c>
      <c r="C17" s="62" t="s">
        <v>96</v>
      </c>
      <c r="D17" s="83" t="s">
        <v>95</v>
      </c>
      <c r="E17" s="82">
        <v>30.987456797598348</v>
      </c>
      <c r="F17" s="82">
        <v>0</v>
      </c>
      <c r="G17" s="82">
        <v>313.64799999999997</v>
      </c>
      <c r="H17" s="82">
        <v>0</v>
      </c>
      <c r="I17" s="83">
        <v>4704</v>
      </c>
      <c r="J17" s="83">
        <v>561</v>
      </c>
      <c r="K17" s="83" t="s">
        <v>95</v>
      </c>
      <c r="L17" s="82">
        <v>145.52604726087682</v>
      </c>
      <c r="M17" s="82">
        <v>0</v>
      </c>
      <c r="N17" s="82">
        <v>198.45534202132256</v>
      </c>
      <c r="O17" s="82">
        <v>0</v>
      </c>
      <c r="P17" s="83">
        <v>2817</v>
      </c>
      <c r="Q17" s="83">
        <v>18</v>
      </c>
      <c r="R17" s="83" t="s">
        <v>95</v>
      </c>
      <c r="S17" s="82">
        <v>38.726239872469257</v>
      </c>
      <c r="T17" s="82">
        <v>0</v>
      </c>
      <c r="U17" s="82">
        <v>148.16831270766693</v>
      </c>
      <c r="V17" s="82">
        <v>0</v>
      </c>
      <c r="W17" s="83">
        <v>3782</v>
      </c>
      <c r="X17" s="83">
        <v>66</v>
      </c>
      <c r="Y17" s="83" t="s">
        <v>95</v>
      </c>
      <c r="Z17" s="82">
        <v>3.4225799111313959</v>
      </c>
      <c r="AA17" s="82">
        <v>0</v>
      </c>
      <c r="AB17" s="82">
        <v>77.167188574565159</v>
      </c>
      <c r="AC17" s="82">
        <v>0</v>
      </c>
      <c r="AD17" s="83">
        <v>3673</v>
      </c>
      <c r="AE17" s="83">
        <v>40</v>
      </c>
      <c r="AF17" s="83" t="s">
        <v>95</v>
      </c>
      <c r="AG17" s="82">
        <v>5.8087145929196877</v>
      </c>
      <c r="AH17" s="82">
        <v>0</v>
      </c>
      <c r="AI17" s="82">
        <v>154.63582410095361</v>
      </c>
      <c r="AJ17" s="82">
        <v>0</v>
      </c>
      <c r="AK17" s="83">
        <v>3343</v>
      </c>
      <c r="AL17" s="83">
        <v>19</v>
      </c>
      <c r="AM17" s="83" t="s">
        <v>95</v>
      </c>
      <c r="AN17" s="82">
        <v>8.6621230978491823</v>
      </c>
      <c r="AO17" s="82">
        <v>0</v>
      </c>
      <c r="AP17" s="82">
        <v>147.50716051498625</v>
      </c>
      <c r="AQ17" s="82">
        <v>0</v>
      </c>
      <c r="AR17" s="83">
        <v>3276</v>
      </c>
      <c r="AS17" s="83">
        <v>6</v>
      </c>
    </row>
    <row r="18" spans="1:45" ht="15.75">
      <c r="A18" s="56" t="s">
        <v>184</v>
      </c>
      <c r="B18" s="52" t="s">
        <v>50</v>
      </c>
      <c r="C18" s="62" t="s">
        <v>96</v>
      </c>
      <c r="D18" s="83" t="s">
        <v>95</v>
      </c>
      <c r="E18" s="82">
        <v>30.634456797598347</v>
      </c>
      <c r="F18" s="82">
        <v>0</v>
      </c>
      <c r="G18" s="82">
        <v>276.51299999999998</v>
      </c>
      <c r="H18" s="82">
        <v>0</v>
      </c>
      <c r="I18" s="83">
        <v>0</v>
      </c>
      <c r="J18" s="83">
        <v>3</v>
      </c>
      <c r="K18" s="83" t="s">
        <v>95</v>
      </c>
      <c r="L18" s="82">
        <v>136.66104726087681</v>
      </c>
      <c r="M18" s="82">
        <v>0</v>
      </c>
      <c r="N18" s="82">
        <v>149.94794202132258</v>
      </c>
      <c r="O18" s="82">
        <v>0</v>
      </c>
      <c r="P18" s="83">
        <v>0</v>
      </c>
      <c r="Q18" s="83">
        <v>2</v>
      </c>
      <c r="R18" s="83" t="s">
        <v>95</v>
      </c>
      <c r="S18" s="82">
        <v>5.9112398724692579</v>
      </c>
      <c r="T18" s="82">
        <v>0</v>
      </c>
      <c r="U18" s="82">
        <v>78.373312707666912</v>
      </c>
      <c r="V18" s="82">
        <v>0</v>
      </c>
      <c r="W18" s="83">
        <v>0</v>
      </c>
      <c r="X18" s="83">
        <v>0</v>
      </c>
      <c r="Y18" s="83" t="s">
        <v>95</v>
      </c>
      <c r="Z18" s="82">
        <v>3.1725799111313959</v>
      </c>
      <c r="AA18" s="82">
        <v>0</v>
      </c>
      <c r="AB18" s="82">
        <v>42.063188574565174</v>
      </c>
      <c r="AC18" s="82">
        <v>0</v>
      </c>
      <c r="AD18" s="83">
        <v>0</v>
      </c>
      <c r="AE18" s="83">
        <v>0</v>
      </c>
      <c r="AF18" s="83" t="s">
        <v>95</v>
      </c>
      <c r="AG18" s="82">
        <v>5.5487145929196879</v>
      </c>
      <c r="AH18" s="82">
        <v>0</v>
      </c>
      <c r="AI18" s="82">
        <v>73.566824100953625</v>
      </c>
      <c r="AJ18" s="82">
        <v>0</v>
      </c>
      <c r="AK18" s="83">
        <v>0</v>
      </c>
      <c r="AL18" s="83">
        <v>0</v>
      </c>
      <c r="AM18" s="83" t="s">
        <v>95</v>
      </c>
      <c r="AN18" s="82">
        <v>8.5021230978491822</v>
      </c>
      <c r="AO18" s="82">
        <v>0</v>
      </c>
      <c r="AP18" s="82">
        <v>112.72416051498624</v>
      </c>
      <c r="AQ18" s="82">
        <v>0</v>
      </c>
      <c r="AR18" s="83">
        <v>0</v>
      </c>
      <c r="AS18" s="83">
        <v>0</v>
      </c>
    </row>
    <row r="19" spans="1:45" ht="31.5">
      <c r="A19" s="56" t="s">
        <v>185</v>
      </c>
      <c r="B19" s="52" t="s">
        <v>52</v>
      </c>
      <c r="C19" s="62" t="s">
        <v>96</v>
      </c>
      <c r="D19" s="83" t="s">
        <v>95</v>
      </c>
      <c r="E19" s="82">
        <v>0.10300000000000001</v>
      </c>
      <c r="F19" s="82">
        <v>0</v>
      </c>
      <c r="G19" s="82">
        <v>36.723999999999997</v>
      </c>
      <c r="H19" s="82">
        <v>0</v>
      </c>
      <c r="I19" s="83">
        <v>4704</v>
      </c>
      <c r="J19" s="83">
        <v>553</v>
      </c>
      <c r="K19" s="83" t="s">
        <v>95</v>
      </c>
      <c r="L19" s="82">
        <v>5.6549999999999994</v>
      </c>
      <c r="M19" s="82">
        <v>0</v>
      </c>
      <c r="N19" s="82">
        <v>18.731999999999999</v>
      </c>
      <c r="O19" s="82">
        <v>0</v>
      </c>
      <c r="P19" s="83">
        <v>2817</v>
      </c>
      <c r="Q19" s="83">
        <v>9</v>
      </c>
      <c r="R19" s="83" t="s">
        <v>95</v>
      </c>
      <c r="S19" s="82">
        <v>30.135999999999996</v>
      </c>
      <c r="T19" s="82">
        <v>0</v>
      </c>
      <c r="U19" s="82">
        <v>42.783000000000001</v>
      </c>
      <c r="V19" s="82">
        <v>0</v>
      </c>
      <c r="W19" s="83">
        <v>3782</v>
      </c>
      <c r="X19" s="83">
        <v>58</v>
      </c>
      <c r="Y19" s="83" t="s">
        <v>95</v>
      </c>
      <c r="Z19" s="82">
        <v>0.25</v>
      </c>
      <c r="AA19" s="82">
        <v>0</v>
      </c>
      <c r="AB19" s="82">
        <v>35.103999999999992</v>
      </c>
      <c r="AC19" s="82">
        <v>0</v>
      </c>
      <c r="AD19" s="83">
        <v>3673</v>
      </c>
      <c r="AE19" s="83">
        <v>7</v>
      </c>
      <c r="AF19" s="83" t="s">
        <v>95</v>
      </c>
      <c r="AG19" s="82">
        <v>0.26</v>
      </c>
      <c r="AH19" s="82">
        <v>0</v>
      </c>
      <c r="AI19" s="82">
        <v>59.064999999999998</v>
      </c>
      <c r="AJ19" s="82">
        <v>0</v>
      </c>
      <c r="AK19" s="83">
        <v>3343</v>
      </c>
      <c r="AL19" s="83">
        <v>14</v>
      </c>
      <c r="AM19" s="83" t="s">
        <v>95</v>
      </c>
      <c r="AN19" s="82">
        <v>0.16</v>
      </c>
      <c r="AO19" s="82">
        <v>0</v>
      </c>
      <c r="AP19" s="82">
        <v>16.180000000000003</v>
      </c>
      <c r="AQ19" s="82">
        <v>0</v>
      </c>
      <c r="AR19" s="83">
        <v>3276</v>
      </c>
      <c r="AS19" s="83">
        <v>2</v>
      </c>
    </row>
    <row r="20" spans="1:45" ht="47.25">
      <c r="A20" s="56" t="s">
        <v>186</v>
      </c>
      <c r="B20" s="52" t="s">
        <v>54</v>
      </c>
      <c r="C20" s="62" t="s">
        <v>96</v>
      </c>
      <c r="D20" s="83" t="s">
        <v>95</v>
      </c>
      <c r="E20" s="82">
        <v>0</v>
      </c>
      <c r="F20" s="82">
        <v>0</v>
      </c>
      <c r="G20" s="82">
        <v>0</v>
      </c>
      <c r="H20" s="82">
        <v>0</v>
      </c>
      <c r="I20" s="83">
        <v>0</v>
      </c>
      <c r="J20" s="83">
        <v>0</v>
      </c>
      <c r="K20" s="83" t="s">
        <v>95</v>
      </c>
      <c r="L20" s="82">
        <v>0</v>
      </c>
      <c r="M20" s="82">
        <v>0</v>
      </c>
      <c r="N20" s="82">
        <v>0</v>
      </c>
      <c r="O20" s="82">
        <v>0</v>
      </c>
      <c r="P20" s="83">
        <v>0</v>
      </c>
      <c r="Q20" s="83">
        <v>0</v>
      </c>
      <c r="R20" s="83" t="s">
        <v>95</v>
      </c>
      <c r="S20" s="82">
        <v>0</v>
      </c>
      <c r="T20" s="82">
        <v>0</v>
      </c>
      <c r="U20" s="82">
        <v>0</v>
      </c>
      <c r="V20" s="82">
        <v>0</v>
      </c>
      <c r="W20" s="83">
        <v>0</v>
      </c>
      <c r="X20" s="83">
        <v>0</v>
      </c>
      <c r="Y20" s="83" t="s">
        <v>95</v>
      </c>
      <c r="Z20" s="82">
        <v>0</v>
      </c>
      <c r="AA20" s="82">
        <v>0</v>
      </c>
      <c r="AB20" s="82">
        <v>0</v>
      </c>
      <c r="AC20" s="82">
        <v>0</v>
      </c>
      <c r="AD20" s="83">
        <v>0</v>
      </c>
      <c r="AE20" s="83">
        <v>0</v>
      </c>
      <c r="AF20" s="83" t="s">
        <v>95</v>
      </c>
      <c r="AG20" s="82">
        <v>0</v>
      </c>
      <c r="AH20" s="82">
        <v>0</v>
      </c>
      <c r="AI20" s="82">
        <v>0</v>
      </c>
      <c r="AJ20" s="82">
        <v>0</v>
      </c>
      <c r="AK20" s="83">
        <v>0</v>
      </c>
      <c r="AL20" s="83">
        <v>0</v>
      </c>
      <c r="AM20" s="83" t="s">
        <v>95</v>
      </c>
      <c r="AN20" s="82">
        <v>0</v>
      </c>
      <c r="AO20" s="82">
        <v>0</v>
      </c>
      <c r="AP20" s="82">
        <v>0</v>
      </c>
      <c r="AQ20" s="82">
        <v>0</v>
      </c>
      <c r="AR20" s="83">
        <v>0</v>
      </c>
      <c r="AS20" s="83">
        <v>0</v>
      </c>
    </row>
    <row r="21" spans="1:45" ht="31.5">
      <c r="A21" s="56" t="s">
        <v>187</v>
      </c>
      <c r="B21" s="52" t="s">
        <v>56</v>
      </c>
      <c r="C21" s="62" t="s">
        <v>96</v>
      </c>
      <c r="D21" s="83" t="s">
        <v>95</v>
      </c>
      <c r="E21" s="82">
        <v>0.25</v>
      </c>
      <c r="F21" s="82">
        <v>0</v>
      </c>
      <c r="G21" s="82">
        <v>0.41100000000000003</v>
      </c>
      <c r="H21" s="82">
        <v>0</v>
      </c>
      <c r="I21" s="83">
        <v>0</v>
      </c>
      <c r="J21" s="83">
        <v>4</v>
      </c>
      <c r="K21" s="83" t="s">
        <v>95</v>
      </c>
      <c r="L21" s="82">
        <v>3.21</v>
      </c>
      <c r="M21" s="82">
        <v>0</v>
      </c>
      <c r="N21" s="82">
        <v>29.775400000000001</v>
      </c>
      <c r="O21" s="82">
        <v>0</v>
      </c>
      <c r="P21" s="83">
        <v>0</v>
      </c>
      <c r="Q21" s="83">
        <v>2</v>
      </c>
      <c r="R21" s="83" t="s">
        <v>95</v>
      </c>
      <c r="S21" s="82">
        <v>2.6790000000000003</v>
      </c>
      <c r="T21" s="82">
        <v>0</v>
      </c>
      <c r="U21" s="82">
        <v>27.012</v>
      </c>
      <c r="V21" s="82">
        <v>0</v>
      </c>
      <c r="W21" s="83">
        <v>0</v>
      </c>
      <c r="X21" s="83">
        <v>1</v>
      </c>
      <c r="Y21" s="83" t="s">
        <v>95</v>
      </c>
      <c r="Z21" s="82">
        <v>0</v>
      </c>
      <c r="AA21" s="82">
        <v>0</v>
      </c>
      <c r="AB21" s="82">
        <v>0</v>
      </c>
      <c r="AC21" s="82">
        <v>0</v>
      </c>
      <c r="AD21" s="83">
        <v>0</v>
      </c>
      <c r="AE21" s="83">
        <v>0</v>
      </c>
      <c r="AF21" s="83" t="s">
        <v>95</v>
      </c>
      <c r="AG21" s="82">
        <v>0</v>
      </c>
      <c r="AH21" s="82">
        <v>0</v>
      </c>
      <c r="AI21" s="82">
        <v>22.004000000000001</v>
      </c>
      <c r="AJ21" s="82">
        <v>0</v>
      </c>
      <c r="AK21" s="83">
        <v>0</v>
      </c>
      <c r="AL21" s="83">
        <v>0</v>
      </c>
      <c r="AM21" s="83" t="s">
        <v>95</v>
      </c>
      <c r="AN21" s="82">
        <v>0</v>
      </c>
      <c r="AO21" s="82">
        <v>0</v>
      </c>
      <c r="AP21" s="82">
        <v>18.603000000000002</v>
      </c>
      <c r="AQ21" s="82">
        <v>0</v>
      </c>
      <c r="AR21" s="83">
        <v>0</v>
      </c>
      <c r="AS21" s="83">
        <v>0</v>
      </c>
    </row>
    <row r="22" spans="1:45" ht="31.5">
      <c r="A22" s="56" t="s">
        <v>188</v>
      </c>
      <c r="B22" s="52" t="s">
        <v>57</v>
      </c>
      <c r="C22" s="62" t="s">
        <v>96</v>
      </c>
      <c r="D22" s="83" t="s">
        <v>95</v>
      </c>
      <c r="E22" s="82">
        <v>0</v>
      </c>
      <c r="F22" s="82">
        <v>0</v>
      </c>
      <c r="G22" s="82">
        <v>0</v>
      </c>
      <c r="H22" s="82">
        <v>0</v>
      </c>
      <c r="I22" s="83">
        <v>0</v>
      </c>
      <c r="J22" s="83">
        <v>0</v>
      </c>
      <c r="K22" s="83" t="s">
        <v>95</v>
      </c>
      <c r="L22" s="82">
        <v>0</v>
      </c>
      <c r="M22" s="82">
        <v>0</v>
      </c>
      <c r="N22" s="82">
        <v>0</v>
      </c>
      <c r="O22" s="82">
        <v>0</v>
      </c>
      <c r="P22" s="83">
        <v>0</v>
      </c>
      <c r="Q22" s="83">
        <v>0</v>
      </c>
      <c r="R22" s="83" t="s">
        <v>95</v>
      </c>
      <c r="S22" s="82">
        <v>0</v>
      </c>
      <c r="T22" s="82">
        <v>0</v>
      </c>
      <c r="U22" s="82">
        <v>0</v>
      </c>
      <c r="V22" s="82">
        <v>0</v>
      </c>
      <c r="W22" s="83">
        <v>0</v>
      </c>
      <c r="X22" s="83">
        <v>0</v>
      </c>
      <c r="Y22" s="83" t="s">
        <v>95</v>
      </c>
      <c r="Z22" s="82">
        <v>0</v>
      </c>
      <c r="AA22" s="82">
        <v>0</v>
      </c>
      <c r="AB22" s="82">
        <v>0</v>
      </c>
      <c r="AC22" s="82">
        <v>0</v>
      </c>
      <c r="AD22" s="83">
        <v>0</v>
      </c>
      <c r="AE22" s="83">
        <v>0</v>
      </c>
      <c r="AF22" s="83" t="s">
        <v>95</v>
      </c>
      <c r="AG22" s="82">
        <v>0</v>
      </c>
      <c r="AH22" s="82">
        <v>0</v>
      </c>
      <c r="AI22" s="82">
        <v>0</v>
      </c>
      <c r="AJ22" s="82">
        <v>0</v>
      </c>
      <c r="AK22" s="83">
        <v>0</v>
      </c>
      <c r="AL22" s="83">
        <v>0</v>
      </c>
      <c r="AM22" s="83" t="s">
        <v>95</v>
      </c>
      <c r="AN22" s="82">
        <v>0</v>
      </c>
      <c r="AO22" s="82">
        <v>0</v>
      </c>
      <c r="AP22" s="82">
        <v>0</v>
      </c>
      <c r="AQ22" s="82">
        <v>0</v>
      </c>
      <c r="AR22" s="83">
        <v>0</v>
      </c>
      <c r="AS22" s="83">
        <v>0</v>
      </c>
    </row>
    <row r="23" spans="1:45" ht="15.75">
      <c r="A23" s="56" t="s">
        <v>189</v>
      </c>
      <c r="B23" s="52" t="s">
        <v>58</v>
      </c>
      <c r="C23" s="62" t="s">
        <v>96</v>
      </c>
      <c r="D23" s="83" t="s">
        <v>95</v>
      </c>
      <c r="E23" s="82">
        <v>0</v>
      </c>
      <c r="F23" s="82">
        <v>0</v>
      </c>
      <c r="G23" s="82">
        <v>0</v>
      </c>
      <c r="H23" s="82">
        <v>0</v>
      </c>
      <c r="I23" s="83">
        <v>0</v>
      </c>
      <c r="J23" s="83">
        <v>1</v>
      </c>
      <c r="K23" s="83" t="s">
        <v>95</v>
      </c>
      <c r="L23" s="82">
        <v>0</v>
      </c>
      <c r="M23" s="82">
        <v>0</v>
      </c>
      <c r="N23" s="82">
        <v>0</v>
      </c>
      <c r="O23" s="82">
        <v>0</v>
      </c>
      <c r="P23" s="83">
        <v>0</v>
      </c>
      <c r="Q23" s="83">
        <v>5</v>
      </c>
      <c r="R23" s="83" t="s">
        <v>95</v>
      </c>
      <c r="S23" s="82">
        <v>0</v>
      </c>
      <c r="T23" s="82">
        <v>0</v>
      </c>
      <c r="U23" s="82">
        <v>0</v>
      </c>
      <c r="V23" s="82">
        <v>0</v>
      </c>
      <c r="W23" s="83">
        <v>0</v>
      </c>
      <c r="X23" s="83">
        <v>7</v>
      </c>
      <c r="Y23" s="83" t="s">
        <v>95</v>
      </c>
      <c r="Z23" s="82">
        <v>0</v>
      </c>
      <c r="AA23" s="82">
        <v>0</v>
      </c>
      <c r="AB23" s="82">
        <v>0</v>
      </c>
      <c r="AC23" s="82">
        <v>0</v>
      </c>
      <c r="AD23" s="83">
        <v>0</v>
      </c>
      <c r="AE23" s="83">
        <v>33</v>
      </c>
      <c r="AF23" s="83" t="s">
        <v>95</v>
      </c>
      <c r="AG23" s="82">
        <v>0</v>
      </c>
      <c r="AH23" s="82">
        <v>0</v>
      </c>
      <c r="AI23" s="82">
        <v>0</v>
      </c>
      <c r="AJ23" s="82">
        <v>0</v>
      </c>
      <c r="AK23" s="83">
        <v>0</v>
      </c>
      <c r="AL23" s="83">
        <v>5</v>
      </c>
      <c r="AM23" s="83" t="s">
        <v>95</v>
      </c>
      <c r="AN23" s="82">
        <v>0</v>
      </c>
      <c r="AO23" s="82">
        <v>0</v>
      </c>
      <c r="AP23" s="82">
        <v>0</v>
      </c>
      <c r="AQ23" s="82">
        <v>0</v>
      </c>
      <c r="AR23" s="83">
        <v>0</v>
      </c>
      <c r="AS23" s="83">
        <v>4</v>
      </c>
    </row>
    <row r="24" spans="1:45" ht="31.5">
      <c r="A24" s="56" t="s">
        <v>51</v>
      </c>
      <c r="B24" s="52" t="s">
        <v>190</v>
      </c>
      <c r="C24" s="62" t="s">
        <v>96</v>
      </c>
      <c r="D24" s="83" t="s">
        <v>95</v>
      </c>
      <c r="E24" s="82">
        <v>0</v>
      </c>
      <c r="F24" s="82">
        <v>0</v>
      </c>
      <c r="G24" s="82">
        <v>0</v>
      </c>
      <c r="H24" s="82">
        <v>0</v>
      </c>
      <c r="I24" s="83">
        <v>0</v>
      </c>
      <c r="J24" s="83">
        <v>1</v>
      </c>
      <c r="K24" s="83" t="s">
        <v>95</v>
      </c>
      <c r="L24" s="82">
        <v>0</v>
      </c>
      <c r="M24" s="82">
        <v>0</v>
      </c>
      <c r="N24" s="82">
        <v>0</v>
      </c>
      <c r="O24" s="82">
        <v>0</v>
      </c>
      <c r="P24" s="83">
        <v>0</v>
      </c>
      <c r="Q24" s="83">
        <v>0</v>
      </c>
      <c r="R24" s="83" t="s">
        <v>95</v>
      </c>
      <c r="S24" s="82">
        <v>0</v>
      </c>
      <c r="T24" s="82">
        <v>0</v>
      </c>
      <c r="U24" s="82">
        <v>0</v>
      </c>
      <c r="V24" s="82">
        <v>0</v>
      </c>
      <c r="W24" s="83">
        <v>0</v>
      </c>
      <c r="X24" s="83">
        <v>0</v>
      </c>
      <c r="Y24" s="83" t="s">
        <v>95</v>
      </c>
      <c r="Z24" s="82">
        <v>0</v>
      </c>
      <c r="AA24" s="82">
        <v>0</v>
      </c>
      <c r="AB24" s="82">
        <v>0</v>
      </c>
      <c r="AC24" s="82">
        <v>0</v>
      </c>
      <c r="AD24" s="83">
        <v>0</v>
      </c>
      <c r="AE24" s="83">
        <v>0</v>
      </c>
      <c r="AF24" s="83" t="s">
        <v>95</v>
      </c>
      <c r="AG24" s="82">
        <v>0</v>
      </c>
      <c r="AH24" s="82">
        <v>0</v>
      </c>
      <c r="AI24" s="82">
        <v>0</v>
      </c>
      <c r="AJ24" s="82">
        <v>0</v>
      </c>
      <c r="AK24" s="83">
        <v>0</v>
      </c>
      <c r="AL24" s="83">
        <v>0</v>
      </c>
      <c r="AM24" s="83" t="s">
        <v>95</v>
      </c>
      <c r="AN24" s="82">
        <v>0</v>
      </c>
      <c r="AO24" s="82">
        <v>0</v>
      </c>
      <c r="AP24" s="82">
        <v>0</v>
      </c>
      <c r="AQ24" s="82">
        <v>0</v>
      </c>
      <c r="AR24" s="83">
        <v>0</v>
      </c>
      <c r="AS24" s="83">
        <v>0</v>
      </c>
    </row>
    <row r="25" spans="1:45" ht="15.75">
      <c r="A25" s="56" t="s">
        <v>191</v>
      </c>
      <c r="B25" s="52" t="s">
        <v>192</v>
      </c>
      <c r="C25" s="62" t="s">
        <v>96</v>
      </c>
      <c r="D25" s="83" t="s">
        <v>95</v>
      </c>
      <c r="E25" s="82">
        <v>0</v>
      </c>
      <c r="F25" s="82">
        <v>0</v>
      </c>
      <c r="G25" s="82">
        <v>0</v>
      </c>
      <c r="H25" s="82">
        <v>0</v>
      </c>
      <c r="I25" s="83">
        <v>0</v>
      </c>
      <c r="J25" s="83">
        <v>0</v>
      </c>
      <c r="K25" s="83" t="s">
        <v>95</v>
      </c>
      <c r="L25" s="82">
        <v>0</v>
      </c>
      <c r="M25" s="82">
        <v>0</v>
      </c>
      <c r="N25" s="82">
        <v>0</v>
      </c>
      <c r="O25" s="82">
        <v>0</v>
      </c>
      <c r="P25" s="83">
        <v>0</v>
      </c>
      <c r="Q25" s="83">
        <v>0</v>
      </c>
      <c r="R25" s="83" t="s">
        <v>95</v>
      </c>
      <c r="S25" s="82">
        <v>0</v>
      </c>
      <c r="T25" s="82">
        <v>0</v>
      </c>
      <c r="U25" s="82">
        <v>0</v>
      </c>
      <c r="V25" s="82">
        <v>0</v>
      </c>
      <c r="W25" s="83">
        <v>0</v>
      </c>
      <c r="X25" s="83">
        <v>0</v>
      </c>
      <c r="Y25" s="83" t="s">
        <v>95</v>
      </c>
      <c r="Z25" s="82">
        <v>0</v>
      </c>
      <c r="AA25" s="82">
        <v>0</v>
      </c>
      <c r="AB25" s="82">
        <v>0</v>
      </c>
      <c r="AC25" s="82">
        <v>0</v>
      </c>
      <c r="AD25" s="83">
        <v>0</v>
      </c>
      <c r="AE25" s="83">
        <v>0</v>
      </c>
      <c r="AF25" s="83" t="s">
        <v>95</v>
      </c>
      <c r="AG25" s="82">
        <v>0</v>
      </c>
      <c r="AH25" s="82">
        <v>0</v>
      </c>
      <c r="AI25" s="82">
        <v>0</v>
      </c>
      <c r="AJ25" s="82">
        <v>0</v>
      </c>
      <c r="AK25" s="83">
        <v>0</v>
      </c>
      <c r="AL25" s="83">
        <v>0</v>
      </c>
      <c r="AM25" s="83" t="s">
        <v>95</v>
      </c>
      <c r="AN25" s="82">
        <v>0</v>
      </c>
      <c r="AO25" s="82">
        <v>0</v>
      </c>
      <c r="AP25" s="82">
        <v>0</v>
      </c>
      <c r="AQ25" s="82">
        <v>0</v>
      </c>
      <c r="AR25" s="83">
        <v>0</v>
      </c>
      <c r="AS25" s="83">
        <v>0</v>
      </c>
    </row>
    <row r="26" spans="1:45" ht="15.75">
      <c r="A26" s="56" t="s">
        <v>193</v>
      </c>
      <c r="B26" s="52" t="s">
        <v>194</v>
      </c>
      <c r="C26" s="62" t="s">
        <v>96</v>
      </c>
      <c r="D26" s="83" t="s">
        <v>95</v>
      </c>
      <c r="E26" s="82">
        <v>0</v>
      </c>
      <c r="F26" s="82">
        <v>0</v>
      </c>
      <c r="G26" s="82">
        <v>0</v>
      </c>
      <c r="H26" s="82">
        <v>0</v>
      </c>
      <c r="I26" s="83">
        <v>0</v>
      </c>
      <c r="J26" s="83">
        <v>0</v>
      </c>
      <c r="K26" s="83" t="s">
        <v>95</v>
      </c>
      <c r="L26" s="82">
        <v>0</v>
      </c>
      <c r="M26" s="82">
        <v>0</v>
      </c>
      <c r="N26" s="82">
        <v>0</v>
      </c>
      <c r="O26" s="82">
        <v>0</v>
      </c>
      <c r="P26" s="83">
        <v>0</v>
      </c>
      <c r="Q26" s="83">
        <v>0</v>
      </c>
      <c r="R26" s="83" t="s">
        <v>95</v>
      </c>
      <c r="S26" s="82">
        <v>0</v>
      </c>
      <c r="T26" s="82">
        <v>0</v>
      </c>
      <c r="U26" s="82">
        <v>0</v>
      </c>
      <c r="V26" s="82">
        <v>0</v>
      </c>
      <c r="W26" s="83">
        <v>0</v>
      </c>
      <c r="X26" s="83">
        <v>0</v>
      </c>
      <c r="Y26" s="83" t="s">
        <v>95</v>
      </c>
      <c r="Z26" s="82">
        <v>0</v>
      </c>
      <c r="AA26" s="82">
        <v>0</v>
      </c>
      <c r="AB26" s="82">
        <v>0</v>
      </c>
      <c r="AC26" s="82">
        <v>0</v>
      </c>
      <c r="AD26" s="83">
        <v>0</v>
      </c>
      <c r="AE26" s="83">
        <v>0</v>
      </c>
      <c r="AF26" s="83" t="s">
        <v>95</v>
      </c>
      <c r="AG26" s="82">
        <v>0</v>
      </c>
      <c r="AH26" s="82">
        <v>0</v>
      </c>
      <c r="AI26" s="82">
        <v>0</v>
      </c>
      <c r="AJ26" s="82">
        <v>0</v>
      </c>
      <c r="AK26" s="83">
        <v>0</v>
      </c>
      <c r="AL26" s="83">
        <v>0</v>
      </c>
      <c r="AM26" s="83" t="s">
        <v>95</v>
      </c>
      <c r="AN26" s="82">
        <v>0</v>
      </c>
      <c r="AO26" s="82">
        <v>0</v>
      </c>
      <c r="AP26" s="82">
        <v>0</v>
      </c>
      <c r="AQ26" s="82">
        <v>0</v>
      </c>
      <c r="AR26" s="83">
        <v>0</v>
      </c>
      <c r="AS26" s="83">
        <v>0</v>
      </c>
    </row>
    <row r="27" spans="1:45" ht="15.75">
      <c r="A27" s="56" t="s">
        <v>195</v>
      </c>
      <c r="B27" s="52" t="s">
        <v>196</v>
      </c>
      <c r="C27" s="62" t="s">
        <v>96</v>
      </c>
      <c r="D27" s="83" t="s">
        <v>95</v>
      </c>
      <c r="E27" s="82">
        <v>0</v>
      </c>
      <c r="F27" s="82">
        <v>0</v>
      </c>
      <c r="G27" s="82">
        <v>0</v>
      </c>
      <c r="H27" s="82">
        <v>0</v>
      </c>
      <c r="I27" s="83">
        <v>0</v>
      </c>
      <c r="J27" s="83">
        <v>0</v>
      </c>
      <c r="K27" s="83" t="s">
        <v>95</v>
      </c>
      <c r="L27" s="82">
        <v>0</v>
      </c>
      <c r="M27" s="82">
        <v>0</v>
      </c>
      <c r="N27" s="82">
        <v>0</v>
      </c>
      <c r="O27" s="82">
        <v>0</v>
      </c>
      <c r="P27" s="83">
        <v>0</v>
      </c>
      <c r="Q27" s="83">
        <v>0</v>
      </c>
      <c r="R27" s="83" t="s">
        <v>95</v>
      </c>
      <c r="S27" s="82">
        <v>0</v>
      </c>
      <c r="T27" s="82">
        <v>0</v>
      </c>
      <c r="U27" s="82">
        <v>0</v>
      </c>
      <c r="V27" s="82">
        <v>0</v>
      </c>
      <c r="W27" s="83">
        <v>0</v>
      </c>
      <c r="X27" s="83">
        <v>0</v>
      </c>
      <c r="Y27" s="83" t="s">
        <v>95</v>
      </c>
      <c r="Z27" s="82">
        <v>0</v>
      </c>
      <c r="AA27" s="82">
        <v>0</v>
      </c>
      <c r="AB27" s="82">
        <v>0</v>
      </c>
      <c r="AC27" s="82">
        <v>0</v>
      </c>
      <c r="AD27" s="83">
        <v>0</v>
      </c>
      <c r="AE27" s="83">
        <v>0</v>
      </c>
      <c r="AF27" s="83" t="s">
        <v>95</v>
      </c>
      <c r="AG27" s="82">
        <v>0</v>
      </c>
      <c r="AH27" s="82">
        <v>0</v>
      </c>
      <c r="AI27" s="82">
        <v>0</v>
      </c>
      <c r="AJ27" s="82">
        <v>0</v>
      </c>
      <c r="AK27" s="83">
        <v>0</v>
      </c>
      <c r="AL27" s="83">
        <v>0</v>
      </c>
      <c r="AM27" s="83" t="s">
        <v>95</v>
      </c>
      <c r="AN27" s="82">
        <v>0</v>
      </c>
      <c r="AO27" s="82">
        <v>0</v>
      </c>
      <c r="AP27" s="82">
        <v>0</v>
      </c>
      <c r="AQ27" s="82">
        <v>0</v>
      </c>
      <c r="AR27" s="83">
        <v>0</v>
      </c>
      <c r="AS27" s="83">
        <v>0</v>
      </c>
    </row>
    <row r="28" spans="1:45" ht="31.5">
      <c r="A28" s="56" t="s">
        <v>197</v>
      </c>
      <c r="B28" s="52" t="s">
        <v>198</v>
      </c>
      <c r="C28" s="62" t="s">
        <v>96</v>
      </c>
      <c r="D28" s="83" t="s">
        <v>95</v>
      </c>
      <c r="E28" s="82">
        <v>0</v>
      </c>
      <c r="F28" s="82">
        <v>0</v>
      </c>
      <c r="G28" s="82">
        <v>0</v>
      </c>
      <c r="H28" s="82">
        <v>0</v>
      </c>
      <c r="I28" s="83">
        <v>0</v>
      </c>
      <c r="J28" s="83">
        <v>0</v>
      </c>
      <c r="K28" s="83" t="s">
        <v>95</v>
      </c>
      <c r="L28" s="82">
        <v>0</v>
      </c>
      <c r="M28" s="82">
        <v>0</v>
      </c>
      <c r="N28" s="82">
        <v>0</v>
      </c>
      <c r="O28" s="82">
        <v>0</v>
      </c>
      <c r="P28" s="83">
        <v>0</v>
      </c>
      <c r="Q28" s="83">
        <v>0</v>
      </c>
      <c r="R28" s="83" t="s">
        <v>95</v>
      </c>
      <c r="S28" s="82">
        <v>0</v>
      </c>
      <c r="T28" s="82">
        <v>0</v>
      </c>
      <c r="U28" s="82">
        <v>0</v>
      </c>
      <c r="V28" s="82">
        <v>0</v>
      </c>
      <c r="W28" s="83">
        <v>0</v>
      </c>
      <c r="X28" s="83">
        <v>0</v>
      </c>
      <c r="Y28" s="83" t="s">
        <v>95</v>
      </c>
      <c r="Z28" s="82">
        <v>0</v>
      </c>
      <c r="AA28" s="82">
        <v>0</v>
      </c>
      <c r="AB28" s="82">
        <v>0</v>
      </c>
      <c r="AC28" s="82">
        <v>0</v>
      </c>
      <c r="AD28" s="83">
        <v>0</v>
      </c>
      <c r="AE28" s="83">
        <v>0</v>
      </c>
      <c r="AF28" s="83" t="s">
        <v>95</v>
      </c>
      <c r="AG28" s="82">
        <v>0</v>
      </c>
      <c r="AH28" s="82">
        <v>0</v>
      </c>
      <c r="AI28" s="82">
        <v>0</v>
      </c>
      <c r="AJ28" s="82">
        <v>0</v>
      </c>
      <c r="AK28" s="83">
        <v>0</v>
      </c>
      <c r="AL28" s="83">
        <v>0</v>
      </c>
      <c r="AM28" s="83" t="s">
        <v>95</v>
      </c>
      <c r="AN28" s="82">
        <v>0</v>
      </c>
      <c r="AO28" s="82">
        <v>0</v>
      </c>
      <c r="AP28" s="82">
        <v>0</v>
      </c>
      <c r="AQ28" s="82">
        <v>0</v>
      </c>
      <c r="AR28" s="83">
        <v>0</v>
      </c>
      <c r="AS28" s="83">
        <v>0</v>
      </c>
    </row>
    <row r="29" spans="1:45" ht="15.75">
      <c r="A29" s="56" t="s">
        <v>199</v>
      </c>
      <c r="B29" s="52" t="s">
        <v>200</v>
      </c>
      <c r="C29" s="62" t="s">
        <v>96</v>
      </c>
      <c r="D29" s="83" t="s">
        <v>95</v>
      </c>
      <c r="E29" s="82">
        <v>0</v>
      </c>
      <c r="F29" s="82">
        <v>0</v>
      </c>
      <c r="G29" s="82">
        <v>0</v>
      </c>
      <c r="H29" s="82">
        <v>0</v>
      </c>
      <c r="I29" s="83">
        <v>0</v>
      </c>
      <c r="J29" s="83">
        <v>0</v>
      </c>
      <c r="K29" s="83" t="s">
        <v>95</v>
      </c>
      <c r="L29" s="82">
        <v>0</v>
      </c>
      <c r="M29" s="82">
        <v>0</v>
      </c>
      <c r="N29" s="82">
        <v>0</v>
      </c>
      <c r="O29" s="82">
        <v>0</v>
      </c>
      <c r="P29" s="83">
        <v>0</v>
      </c>
      <c r="Q29" s="83">
        <v>0</v>
      </c>
      <c r="R29" s="83" t="s">
        <v>95</v>
      </c>
      <c r="S29" s="82">
        <v>0</v>
      </c>
      <c r="T29" s="82">
        <v>0</v>
      </c>
      <c r="U29" s="82">
        <v>0</v>
      </c>
      <c r="V29" s="82">
        <v>0</v>
      </c>
      <c r="W29" s="83">
        <v>0</v>
      </c>
      <c r="X29" s="83">
        <v>0</v>
      </c>
      <c r="Y29" s="83" t="s">
        <v>95</v>
      </c>
      <c r="Z29" s="82">
        <v>0</v>
      </c>
      <c r="AA29" s="82">
        <v>0</v>
      </c>
      <c r="AB29" s="82">
        <v>0</v>
      </c>
      <c r="AC29" s="82">
        <v>0</v>
      </c>
      <c r="AD29" s="83">
        <v>0</v>
      </c>
      <c r="AE29" s="83">
        <v>0</v>
      </c>
      <c r="AF29" s="83" t="s">
        <v>95</v>
      </c>
      <c r="AG29" s="82">
        <v>0</v>
      </c>
      <c r="AH29" s="82">
        <v>0</v>
      </c>
      <c r="AI29" s="82">
        <v>0</v>
      </c>
      <c r="AJ29" s="82">
        <v>0</v>
      </c>
      <c r="AK29" s="83">
        <v>0</v>
      </c>
      <c r="AL29" s="83">
        <v>0</v>
      </c>
      <c r="AM29" s="83" t="s">
        <v>95</v>
      </c>
      <c r="AN29" s="82">
        <v>0</v>
      </c>
      <c r="AO29" s="82">
        <v>0</v>
      </c>
      <c r="AP29" s="82">
        <v>0</v>
      </c>
      <c r="AQ29" s="82">
        <v>0</v>
      </c>
      <c r="AR29" s="83">
        <v>0</v>
      </c>
      <c r="AS29" s="83">
        <v>0</v>
      </c>
    </row>
    <row r="30" spans="1:45" ht="31.5">
      <c r="A30" s="56" t="s">
        <v>201</v>
      </c>
      <c r="B30" s="52" t="s">
        <v>57</v>
      </c>
      <c r="C30" s="62" t="s">
        <v>96</v>
      </c>
      <c r="D30" s="83" t="s">
        <v>95</v>
      </c>
      <c r="E30" s="82">
        <v>0</v>
      </c>
      <c r="F30" s="82">
        <v>0</v>
      </c>
      <c r="G30" s="82">
        <v>0</v>
      </c>
      <c r="H30" s="82">
        <v>0</v>
      </c>
      <c r="I30" s="83">
        <v>0</v>
      </c>
      <c r="J30" s="83">
        <v>0</v>
      </c>
      <c r="K30" s="83" t="s">
        <v>95</v>
      </c>
      <c r="L30" s="82">
        <v>0</v>
      </c>
      <c r="M30" s="82">
        <v>0</v>
      </c>
      <c r="N30" s="82">
        <v>0</v>
      </c>
      <c r="O30" s="82">
        <v>0</v>
      </c>
      <c r="P30" s="83">
        <v>0</v>
      </c>
      <c r="Q30" s="83">
        <v>0</v>
      </c>
      <c r="R30" s="83" t="s">
        <v>95</v>
      </c>
      <c r="S30" s="82">
        <v>0</v>
      </c>
      <c r="T30" s="82">
        <v>0</v>
      </c>
      <c r="U30" s="82">
        <v>0</v>
      </c>
      <c r="V30" s="82">
        <v>0</v>
      </c>
      <c r="W30" s="83">
        <v>0</v>
      </c>
      <c r="X30" s="83">
        <v>0</v>
      </c>
      <c r="Y30" s="83" t="s">
        <v>95</v>
      </c>
      <c r="Z30" s="82">
        <v>0</v>
      </c>
      <c r="AA30" s="82">
        <v>0</v>
      </c>
      <c r="AB30" s="82">
        <v>0</v>
      </c>
      <c r="AC30" s="82">
        <v>0</v>
      </c>
      <c r="AD30" s="83">
        <v>0</v>
      </c>
      <c r="AE30" s="83">
        <v>0</v>
      </c>
      <c r="AF30" s="83" t="s">
        <v>95</v>
      </c>
      <c r="AG30" s="82">
        <v>0</v>
      </c>
      <c r="AH30" s="82">
        <v>0</v>
      </c>
      <c r="AI30" s="82">
        <v>0</v>
      </c>
      <c r="AJ30" s="82">
        <v>0</v>
      </c>
      <c r="AK30" s="83">
        <v>0</v>
      </c>
      <c r="AL30" s="83">
        <v>0</v>
      </c>
      <c r="AM30" s="83" t="s">
        <v>95</v>
      </c>
      <c r="AN30" s="82">
        <v>0</v>
      </c>
      <c r="AO30" s="82">
        <v>0</v>
      </c>
      <c r="AP30" s="82">
        <v>0</v>
      </c>
      <c r="AQ30" s="82">
        <v>0</v>
      </c>
      <c r="AR30" s="83">
        <v>0</v>
      </c>
      <c r="AS30" s="83">
        <v>0</v>
      </c>
    </row>
    <row r="31" spans="1:45" ht="15.75">
      <c r="A31" s="56" t="s">
        <v>202</v>
      </c>
      <c r="B31" s="52" t="s">
        <v>58</v>
      </c>
      <c r="C31" s="62" t="s">
        <v>96</v>
      </c>
      <c r="D31" s="83" t="s">
        <v>95</v>
      </c>
      <c r="E31" s="82">
        <v>0</v>
      </c>
      <c r="F31" s="82">
        <v>0</v>
      </c>
      <c r="G31" s="82">
        <v>0</v>
      </c>
      <c r="H31" s="82">
        <v>0</v>
      </c>
      <c r="I31" s="83">
        <v>0</v>
      </c>
      <c r="J31" s="83">
        <v>1</v>
      </c>
      <c r="K31" s="83" t="s">
        <v>95</v>
      </c>
      <c r="L31" s="82">
        <v>0</v>
      </c>
      <c r="M31" s="82">
        <v>0</v>
      </c>
      <c r="N31" s="82">
        <v>0</v>
      </c>
      <c r="O31" s="82">
        <v>0</v>
      </c>
      <c r="P31" s="83">
        <v>0</v>
      </c>
      <c r="Q31" s="83">
        <v>0</v>
      </c>
      <c r="R31" s="83" t="s">
        <v>95</v>
      </c>
      <c r="S31" s="82">
        <v>0</v>
      </c>
      <c r="T31" s="82">
        <v>0</v>
      </c>
      <c r="U31" s="82">
        <v>0</v>
      </c>
      <c r="V31" s="82">
        <v>0</v>
      </c>
      <c r="W31" s="83">
        <v>0</v>
      </c>
      <c r="X31" s="83">
        <v>0</v>
      </c>
      <c r="Y31" s="83" t="s">
        <v>95</v>
      </c>
      <c r="Z31" s="82">
        <v>0</v>
      </c>
      <c r="AA31" s="82">
        <v>0</v>
      </c>
      <c r="AB31" s="82">
        <v>0</v>
      </c>
      <c r="AC31" s="82">
        <v>0</v>
      </c>
      <c r="AD31" s="83">
        <v>0</v>
      </c>
      <c r="AE31" s="83">
        <v>0</v>
      </c>
      <c r="AF31" s="83" t="s">
        <v>95</v>
      </c>
      <c r="AG31" s="82">
        <v>0</v>
      </c>
      <c r="AH31" s="82">
        <v>0</v>
      </c>
      <c r="AI31" s="82">
        <v>0</v>
      </c>
      <c r="AJ31" s="82">
        <v>0</v>
      </c>
      <c r="AK31" s="83">
        <v>0</v>
      </c>
      <c r="AL31" s="83">
        <v>0</v>
      </c>
      <c r="AM31" s="83" t="s">
        <v>95</v>
      </c>
      <c r="AN31" s="82">
        <v>0</v>
      </c>
      <c r="AO31" s="82">
        <v>0</v>
      </c>
      <c r="AP31" s="82">
        <v>0</v>
      </c>
      <c r="AQ31" s="82">
        <v>0</v>
      </c>
      <c r="AR31" s="83">
        <v>0</v>
      </c>
      <c r="AS31" s="83">
        <v>0</v>
      </c>
    </row>
    <row r="32" spans="1:45" ht="63">
      <c r="A32" s="56" t="s">
        <v>53</v>
      </c>
      <c r="B32" s="52" t="s">
        <v>203</v>
      </c>
      <c r="C32" s="62" t="s">
        <v>96</v>
      </c>
      <c r="D32" s="83" t="s">
        <v>95</v>
      </c>
      <c r="E32" s="82">
        <v>0</v>
      </c>
      <c r="F32" s="82">
        <v>0</v>
      </c>
      <c r="G32" s="82">
        <v>0</v>
      </c>
      <c r="H32" s="82">
        <v>0</v>
      </c>
      <c r="I32" s="83">
        <v>0</v>
      </c>
      <c r="J32" s="83">
        <v>0</v>
      </c>
      <c r="K32" s="83" t="s">
        <v>95</v>
      </c>
      <c r="L32" s="82">
        <v>0</v>
      </c>
      <c r="M32" s="82">
        <v>0</v>
      </c>
      <c r="N32" s="82">
        <v>0</v>
      </c>
      <c r="O32" s="82">
        <v>0</v>
      </c>
      <c r="P32" s="83">
        <v>0</v>
      </c>
      <c r="Q32" s="83">
        <v>0</v>
      </c>
      <c r="R32" s="83" t="s">
        <v>95</v>
      </c>
      <c r="S32" s="82">
        <v>0</v>
      </c>
      <c r="T32" s="82">
        <v>0</v>
      </c>
      <c r="U32" s="82">
        <v>0</v>
      </c>
      <c r="V32" s="82">
        <v>0</v>
      </c>
      <c r="W32" s="83">
        <v>0</v>
      </c>
      <c r="X32" s="83">
        <v>0</v>
      </c>
      <c r="Y32" s="83" t="s">
        <v>95</v>
      </c>
      <c r="Z32" s="82">
        <v>0</v>
      </c>
      <c r="AA32" s="82">
        <v>0</v>
      </c>
      <c r="AB32" s="82">
        <v>0</v>
      </c>
      <c r="AC32" s="82">
        <v>0</v>
      </c>
      <c r="AD32" s="83">
        <v>0</v>
      </c>
      <c r="AE32" s="83">
        <v>0</v>
      </c>
      <c r="AF32" s="83" t="s">
        <v>95</v>
      </c>
      <c r="AG32" s="82">
        <v>0</v>
      </c>
      <c r="AH32" s="82">
        <v>0</v>
      </c>
      <c r="AI32" s="82">
        <v>0</v>
      </c>
      <c r="AJ32" s="82">
        <v>0</v>
      </c>
      <c r="AK32" s="83">
        <v>0</v>
      </c>
      <c r="AL32" s="83">
        <v>0</v>
      </c>
      <c r="AM32" s="83" t="s">
        <v>95</v>
      </c>
      <c r="AN32" s="82">
        <v>0</v>
      </c>
      <c r="AO32" s="82">
        <v>0</v>
      </c>
      <c r="AP32" s="82">
        <v>0</v>
      </c>
      <c r="AQ32" s="82">
        <v>0</v>
      </c>
      <c r="AR32" s="83">
        <v>0</v>
      </c>
      <c r="AS32" s="83">
        <v>0</v>
      </c>
    </row>
    <row r="33" spans="1:45" ht="15.75">
      <c r="A33" s="56" t="s">
        <v>204</v>
      </c>
      <c r="B33" s="52" t="s">
        <v>194</v>
      </c>
      <c r="C33" s="62" t="s">
        <v>96</v>
      </c>
      <c r="D33" s="83" t="s">
        <v>95</v>
      </c>
      <c r="E33" s="82">
        <v>0</v>
      </c>
      <c r="F33" s="82">
        <v>0</v>
      </c>
      <c r="G33" s="82">
        <v>0</v>
      </c>
      <c r="H33" s="82">
        <v>0</v>
      </c>
      <c r="I33" s="83">
        <v>0</v>
      </c>
      <c r="J33" s="83">
        <v>0</v>
      </c>
      <c r="K33" s="83" t="s">
        <v>95</v>
      </c>
      <c r="L33" s="82">
        <v>0</v>
      </c>
      <c r="M33" s="82">
        <v>0</v>
      </c>
      <c r="N33" s="82">
        <v>0</v>
      </c>
      <c r="O33" s="82">
        <v>0</v>
      </c>
      <c r="P33" s="83">
        <v>0</v>
      </c>
      <c r="Q33" s="83">
        <v>0</v>
      </c>
      <c r="R33" s="83" t="s">
        <v>95</v>
      </c>
      <c r="S33" s="82">
        <v>0</v>
      </c>
      <c r="T33" s="82">
        <v>0</v>
      </c>
      <c r="U33" s="82">
        <v>0</v>
      </c>
      <c r="V33" s="82">
        <v>0</v>
      </c>
      <c r="W33" s="83">
        <v>0</v>
      </c>
      <c r="X33" s="83">
        <v>0</v>
      </c>
      <c r="Y33" s="83" t="s">
        <v>95</v>
      </c>
      <c r="Z33" s="82">
        <v>0</v>
      </c>
      <c r="AA33" s="82">
        <v>0</v>
      </c>
      <c r="AB33" s="82">
        <v>0</v>
      </c>
      <c r="AC33" s="82">
        <v>0</v>
      </c>
      <c r="AD33" s="83">
        <v>0</v>
      </c>
      <c r="AE33" s="83">
        <v>0</v>
      </c>
      <c r="AF33" s="83" t="s">
        <v>95</v>
      </c>
      <c r="AG33" s="82">
        <v>0</v>
      </c>
      <c r="AH33" s="82">
        <v>0</v>
      </c>
      <c r="AI33" s="82">
        <v>0</v>
      </c>
      <c r="AJ33" s="82">
        <v>0</v>
      </c>
      <c r="AK33" s="83">
        <v>0</v>
      </c>
      <c r="AL33" s="83">
        <v>0</v>
      </c>
      <c r="AM33" s="83" t="s">
        <v>95</v>
      </c>
      <c r="AN33" s="82">
        <v>0</v>
      </c>
      <c r="AO33" s="82">
        <v>0</v>
      </c>
      <c r="AP33" s="82">
        <v>0</v>
      </c>
      <c r="AQ33" s="82">
        <v>0</v>
      </c>
      <c r="AR33" s="83">
        <v>0</v>
      </c>
      <c r="AS33" s="83">
        <v>0</v>
      </c>
    </row>
    <row r="34" spans="1:45" ht="31.5">
      <c r="A34" s="56" t="s">
        <v>205</v>
      </c>
      <c r="B34" s="52" t="s">
        <v>206</v>
      </c>
      <c r="C34" s="62" t="s">
        <v>96</v>
      </c>
      <c r="D34" s="83" t="s">
        <v>95</v>
      </c>
      <c r="E34" s="82">
        <v>0</v>
      </c>
      <c r="F34" s="82">
        <v>0</v>
      </c>
      <c r="G34" s="82">
        <v>0</v>
      </c>
      <c r="H34" s="82">
        <v>0</v>
      </c>
      <c r="I34" s="83">
        <v>0</v>
      </c>
      <c r="J34" s="83">
        <v>0</v>
      </c>
      <c r="K34" s="83" t="s">
        <v>95</v>
      </c>
      <c r="L34" s="82">
        <v>0</v>
      </c>
      <c r="M34" s="82">
        <v>0</v>
      </c>
      <c r="N34" s="82">
        <v>0</v>
      </c>
      <c r="O34" s="82">
        <v>0</v>
      </c>
      <c r="P34" s="83">
        <v>0</v>
      </c>
      <c r="Q34" s="83">
        <v>0</v>
      </c>
      <c r="R34" s="83" t="s">
        <v>95</v>
      </c>
      <c r="S34" s="82">
        <v>0</v>
      </c>
      <c r="T34" s="82">
        <v>0</v>
      </c>
      <c r="U34" s="82">
        <v>0</v>
      </c>
      <c r="V34" s="82">
        <v>0</v>
      </c>
      <c r="W34" s="83">
        <v>0</v>
      </c>
      <c r="X34" s="83">
        <v>0</v>
      </c>
      <c r="Y34" s="83" t="s">
        <v>95</v>
      </c>
      <c r="Z34" s="82">
        <v>0</v>
      </c>
      <c r="AA34" s="82">
        <v>0</v>
      </c>
      <c r="AB34" s="82">
        <v>0</v>
      </c>
      <c r="AC34" s="82">
        <v>0</v>
      </c>
      <c r="AD34" s="83">
        <v>0</v>
      </c>
      <c r="AE34" s="83">
        <v>0</v>
      </c>
      <c r="AF34" s="83" t="s">
        <v>95</v>
      </c>
      <c r="AG34" s="82">
        <v>0</v>
      </c>
      <c r="AH34" s="82">
        <v>0</v>
      </c>
      <c r="AI34" s="82">
        <v>0</v>
      </c>
      <c r="AJ34" s="82">
        <v>0</v>
      </c>
      <c r="AK34" s="83">
        <v>0</v>
      </c>
      <c r="AL34" s="83">
        <v>0</v>
      </c>
      <c r="AM34" s="83" t="s">
        <v>95</v>
      </c>
      <c r="AN34" s="82">
        <v>0</v>
      </c>
      <c r="AO34" s="82">
        <v>0</v>
      </c>
      <c r="AP34" s="82">
        <v>0</v>
      </c>
      <c r="AQ34" s="82">
        <v>0</v>
      </c>
      <c r="AR34" s="83">
        <v>0</v>
      </c>
      <c r="AS34" s="83">
        <v>0</v>
      </c>
    </row>
    <row r="35" spans="1:45" ht="15.75">
      <c r="A35" s="56" t="s">
        <v>207</v>
      </c>
      <c r="B35" s="52" t="s">
        <v>208</v>
      </c>
      <c r="C35" s="62" t="s">
        <v>96</v>
      </c>
      <c r="D35" s="83" t="s">
        <v>95</v>
      </c>
      <c r="E35" s="82">
        <v>0</v>
      </c>
      <c r="F35" s="82">
        <v>0</v>
      </c>
      <c r="G35" s="82">
        <v>0</v>
      </c>
      <c r="H35" s="82">
        <v>0</v>
      </c>
      <c r="I35" s="83">
        <v>0</v>
      </c>
      <c r="J35" s="83">
        <v>0</v>
      </c>
      <c r="K35" s="83" t="s">
        <v>95</v>
      </c>
      <c r="L35" s="82">
        <v>0</v>
      </c>
      <c r="M35" s="82">
        <v>0</v>
      </c>
      <c r="N35" s="82">
        <v>0</v>
      </c>
      <c r="O35" s="82">
        <v>0</v>
      </c>
      <c r="P35" s="83">
        <v>0</v>
      </c>
      <c r="Q35" s="83">
        <v>0</v>
      </c>
      <c r="R35" s="83" t="s">
        <v>95</v>
      </c>
      <c r="S35" s="82">
        <v>0</v>
      </c>
      <c r="T35" s="82">
        <v>0</v>
      </c>
      <c r="U35" s="82">
        <v>0</v>
      </c>
      <c r="V35" s="82">
        <v>0</v>
      </c>
      <c r="W35" s="83">
        <v>0</v>
      </c>
      <c r="X35" s="83">
        <v>0</v>
      </c>
      <c r="Y35" s="83" t="s">
        <v>95</v>
      </c>
      <c r="Z35" s="82">
        <v>0</v>
      </c>
      <c r="AA35" s="82">
        <v>0</v>
      </c>
      <c r="AB35" s="82">
        <v>0</v>
      </c>
      <c r="AC35" s="82">
        <v>0</v>
      </c>
      <c r="AD35" s="83">
        <v>0</v>
      </c>
      <c r="AE35" s="83">
        <v>0</v>
      </c>
      <c r="AF35" s="83" t="s">
        <v>95</v>
      </c>
      <c r="AG35" s="82">
        <v>0</v>
      </c>
      <c r="AH35" s="82">
        <v>0</v>
      </c>
      <c r="AI35" s="82">
        <v>0</v>
      </c>
      <c r="AJ35" s="82">
        <v>0</v>
      </c>
      <c r="AK35" s="83">
        <v>0</v>
      </c>
      <c r="AL35" s="83">
        <v>0</v>
      </c>
      <c r="AM35" s="83" t="s">
        <v>95</v>
      </c>
      <c r="AN35" s="82">
        <v>0</v>
      </c>
      <c r="AO35" s="82">
        <v>0</v>
      </c>
      <c r="AP35" s="82">
        <v>0</v>
      </c>
      <c r="AQ35" s="82">
        <v>0</v>
      </c>
      <c r="AR35" s="83">
        <v>0</v>
      </c>
      <c r="AS35" s="83">
        <v>0</v>
      </c>
    </row>
    <row r="36" spans="1:45" ht="31.5">
      <c r="A36" s="56" t="s">
        <v>209</v>
      </c>
      <c r="B36" s="52" t="s">
        <v>57</v>
      </c>
      <c r="C36" s="62" t="s">
        <v>96</v>
      </c>
      <c r="D36" s="83" t="s">
        <v>95</v>
      </c>
      <c r="E36" s="82">
        <v>0</v>
      </c>
      <c r="F36" s="82">
        <v>0</v>
      </c>
      <c r="G36" s="82">
        <v>0</v>
      </c>
      <c r="H36" s="82">
        <v>0</v>
      </c>
      <c r="I36" s="83">
        <v>0</v>
      </c>
      <c r="J36" s="83">
        <v>0</v>
      </c>
      <c r="K36" s="83" t="s">
        <v>95</v>
      </c>
      <c r="L36" s="82">
        <v>0</v>
      </c>
      <c r="M36" s="82">
        <v>0</v>
      </c>
      <c r="N36" s="82">
        <v>0</v>
      </c>
      <c r="O36" s="82">
        <v>0</v>
      </c>
      <c r="P36" s="83">
        <v>0</v>
      </c>
      <c r="Q36" s="83">
        <v>0</v>
      </c>
      <c r="R36" s="83" t="s">
        <v>95</v>
      </c>
      <c r="S36" s="82">
        <v>0</v>
      </c>
      <c r="T36" s="82">
        <v>0</v>
      </c>
      <c r="U36" s="82">
        <v>0</v>
      </c>
      <c r="V36" s="82">
        <v>0</v>
      </c>
      <c r="W36" s="83">
        <v>0</v>
      </c>
      <c r="X36" s="83">
        <v>0</v>
      </c>
      <c r="Y36" s="83" t="s">
        <v>95</v>
      </c>
      <c r="Z36" s="82">
        <v>0</v>
      </c>
      <c r="AA36" s="82">
        <v>0</v>
      </c>
      <c r="AB36" s="82">
        <v>0</v>
      </c>
      <c r="AC36" s="82">
        <v>0</v>
      </c>
      <c r="AD36" s="83">
        <v>0</v>
      </c>
      <c r="AE36" s="83">
        <v>0</v>
      </c>
      <c r="AF36" s="83" t="s">
        <v>95</v>
      </c>
      <c r="AG36" s="82">
        <v>0</v>
      </c>
      <c r="AH36" s="82">
        <v>0</v>
      </c>
      <c r="AI36" s="82">
        <v>0</v>
      </c>
      <c r="AJ36" s="82">
        <v>0</v>
      </c>
      <c r="AK36" s="83">
        <v>0</v>
      </c>
      <c r="AL36" s="83">
        <v>0</v>
      </c>
      <c r="AM36" s="83" t="s">
        <v>95</v>
      </c>
      <c r="AN36" s="82">
        <v>0</v>
      </c>
      <c r="AO36" s="82">
        <v>0</v>
      </c>
      <c r="AP36" s="82">
        <v>0</v>
      </c>
      <c r="AQ36" s="82">
        <v>0</v>
      </c>
      <c r="AR36" s="83">
        <v>0</v>
      </c>
      <c r="AS36" s="83">
        <v>0</v>
      </c>
    </row>
    <row r="37" spans="1:45" ht="15.75">
      <c r="A37" s="56" t="s">
        <v>210</v>
      </c>
      <c r="B37" s="52" t="s">
        <v>58</v>
      </c>
      <c r="C37" s="62" t="s">
        <v>96</v>
      </c>
      <c r="D37" s="83" t="s">
        <v>95</v>
      </c>
      <c r="E37" s="82">
        <v>0</v>
      </c>
      <c r="F37" s="82">
        <v>0</v>
      </c>
      <c r="G37" s="82">
        <v>0</v>
      </c>
      <c r="H37" s="82">
        <v>0</v>
      </c>
      <c r="I37" s="83">
        <v>0</v>
      </c>
      <c r="J37" s="83">
        <v>0</v>
      </c>
      <c r="K37" s="83" t="s">
        <v>95</v>
      </c>
      <c r="L37" s="82">
        <v>0</v>
      </c>
      <c r="M37" s="82">
        <v>0</v>
      </c>
      <c r="N37" s="82">
        <v>0</v>
      </c>
      <c r="O37" s="82">
        <v>0</v>
      </c>
      <c r="P37" s="83">
        <v>0</v>
      </c>
      <c r="Q37" s="83">
        <v>0</v>
      </c>
      <c r="R37" s="83" t="s">
        <v>95</v>
      </c>
      <c r="S37" s="82">
        <v>0</v>
      </c>
      <c r="T37" s="82">
        <v>0</v>
      </c>
      <c r="U37" s="82">
        <v>0</v>
      </c>
      <c r="V37" s="82">
        <v>0</v>
      </c>
      <c r="W37" s="83">
        <v>0</v>
      </c>
      <c r="X37" s="83">
        <v>0</v>
      </c>
      <c r="Y37" s="83" t="s">
        <v>95</v>
      </c>
      <c r="Z37" s="82">
        <v>0</v>
      </c>
      <c r="AA37" s="82">
        <v>0</v>
      </c>
      <c r="AB37" s="82">
        <v>0</v>
      </c>
      <c r="AC37" s="82">
        <v>0</v>
      </c>
      <c r="AD37" s="83">
        <v>0</v>
      </c>
      <c r="AE37" s="83">
        <v>0</v>
      </c>
      <c r="AF37" s="83" t="s">
        <v>95</v>
      </c>
      <c r="AG37" s="82">
        <v>0</v>
      </c>
      <c r="AH37" s="82">
        <v>0</v>
      </c>
      <c r="AI37" s="82">
        <v>0</v>
      </c>
      <c r="AJ37" s="82">
        <v>0</v>
      </c>
      <c r="AK37" s="83">
        <v>0</v>
      </c>
      <c r="AL37" s="83">
        <v>0</v>
      </c>
      <c r="AM37" s="83" t="s">
        <v>95</v>
      </c>
      <c r="AN37" s="82">
        <v>0</v>
      </c>
      <c r="AO37" s="82">
        <v>0</v>
      </c>
      <c r="AP37" s="82">
        <v>0</v>
      </c>
      <c r="AQ37" s="82">
        <v>0</v>
      </c>
      <c r="AR37" s="83">
        <v>0</v>
      </c>
      <c r="AS37" s="83">
        <v>0</v>
      </c>
    </row>
    <row r="38" spans="1:45" ht="15.75">
      <c r="A38" s="56" t="s">
        <v>55</v>
      </c>
      <c r="B38" s="52" t="s">
        <v>211</v>
      </c>
      <c r="C38" s="62" t="s">
        <v>96</v>
      </c>
      <c r="D38" s="83" t="s">
        <v>95</v>
      </c>
      <c r="E38" s="82">
        <v>0</v>
      </c>
      <c r="F38" s="82">
        <v>0</v>
      </c>
      <c r="G38" s="82">
        <v>0</v>
      </c>
      <c r="H38" s="82">
        <v>0</v>
      </c>
      <c r="I38" s="83">
        <v>0</v>
      </c>
      <c r="J38" s="83">
        <v>1</v>
      </c>
      <c r="K38" s="83" t="s">
        <v>95</v>
      </c>
      <c r="L38" s="82">
        <v>0</v>
      </c>
      <c r="M38" s="82">
        <v>0</v>
      </c>
      <c r="N38" s="82">
        <v>0</v>
      </c>
      <c r="O38" s="82">
        <v>0</v>
      </c>
      <c r="P38" s="83">
        <v>0</v>
      </c>
      <c r="Q38" s="83">
        <v>0</v>
      </c>
      <c r="R38" s="83" t="s">
        <v>95</v>
      </c>
      <c r="S38" s="82">
        <v>0</v>
      </c>
      <c r="T38" s="82">
        <v>0</v>
      </c>
      <c r="U38" s="82">
        <v>0</v>
      </c>
      <c r="V38" s="82">
        <v>0</v>
      </c>
      <c r="W38" s="83">
        <v>0</v>
      </c>
      <c r="X38" s="83">
        <v>0</v>
      </c>
      <c r="Y38" s="83" t="s">
        <v>95</v>
      </c>
      <c r="Z38" s="82">
        <v>0</v>
      </c>
      <c r="AA38" s="82">
        <v>0</v>
      </c>
      <c r="AB38" s="82">
        <v>0</v>
      </c>
      <c r="AC38" s="82">
        <v>0</v>
      </c>
      <c r="AD38" s="83">
        <v>0</v>
      </c>
      <c r="AE38" s="83">
        <v>0</v>
      </c>
      <c r="AF38" s="83" t="s">
        <v>95</v>
      </c>
      <c r="AG38" s="82">
        <v>0</v>
      </c>
      <c r="AH38" s="82">
        <v>0</v>
      </c>
      <c r="AI38" s="82">
        <v>0</v>
      </c>
      <c r="AJ38" s="82">
        <v>0</v>
      </c>
      <c r="AK38" s="83">
        <v>0</v>
      </c>
      <c r="AL38" s="83">
        <v>0</v>
      </c>
      <c r="AM38" s="83" t="s">
        <v>95</v>
      </c>
      <c r="AN38" s="82">
        <v>0</v>
      </c>
      <c r="AO38" s="82">
        <v>0</v>
      </c>
      <c r="AP38" s="82">
        <v>0</v>
      </c>
      <c r="AQ38" s="82">
        <v>0</v>
      </c>
      <c r="AR38" s="83">
        <v>0</v>
      </c>
      <c r="AS38" s="83">
        <v>1</v>
      </c>
    </row>
    <row r="39" spans="1:45" ht="15.75">
      <c r="A39" s="56" t="s">
        <v>23</v>
      </c>
      <c r="B39" s="52" t="s">
        <v>24</v>
      </c>
      <c r="C39" s="62" t="s">
        <v>96</v>
      </c>
      <c r="D39" s="83" t="s">
        <v>95</v>
      </c>
      <c r="E39" s="82">
        <v>30.987456797598348</v>
      </c>
      <c r="F39" s="82">
        <v>0</v>
      </c>
      <c r="G39" s="82">
        <v>313.64799999999997</v>
      </c>
      <c r="H39" s="82">
        <v>0</v>
      </c>
      <c r="I39" s="83">
        <v>4704</v>
      </c>
      <c r="J39" s="83">
        <v>563</v>
      </c>
      <c r="K39" s="83" t="s">
        <v>95</v>
      </c>
      <c r="L39" s="82">
        <v>145.52604726087682</v>
      </c>
      <c r="M39" s="82">
        <v>0</v>
      </c>
      <c r="N39" s="82">
        <v>198.45534202132256</v>
      </c>
      <c r="O39" s="82">
        <v>0</v>
      </c>
      <c r="P39" s="83">
        <v>2817</v>
      </c>
      <c r="Q39" s="83">
        <v>18</v>
      </c>
      <c r="R39" s="83" t="s">
        <v>95</v>
      </c>
      <c r="S39" s="82">
        <v>38.726239872469257</v>
      </c>
      <c r="T39" s="82">
        <v>0</v>
      </c>
      <c r="U39" s="82">
        <v>148.16831270766693</v>
      </c>
      <c r="V39" s="82">
        <v>0</v>
      </c>
      <c r="W39" s="83">
        <v>3782</v>
      </c>
      <c r="X39" s="83">
        <v>66</v>
      </c>
      <c r="Y39" s="83" t="s">
        <v>95</v>
      </c>
      <c r="Z39" s="82">
        <v>3.4225799111313959</v>
      </c>
      <c r="AA39" s="82">
        <v>0</v>
      </c>
      <c r="AB39" s="82">
        <v>77.167188574565159</v>
      </c>
      <c r="AC39" s="82">
        <v>0</v>
      </c>
      <c r="AD39" s="83">
        <v>3673</v>
      </c>
      <c r="AE39" s="83">
        <v>40</v>
      </c>
      <c r="AF39" s="83" t="s">
        <v>95</v>
      </c>
      <c r="AG39" s="82">
        <v>5.8087145929196877</v>
      </c>
      <c r="AH39" s="82">
        <v>0</v>
      </c>
      <c r="AI39" s="82">
        <v>154.63582410095361</v>
      </c>
      <c r="AJ39" s="82">
        <v>0</v>
      </c>
      <c r="AK39" s="83">
        <v>3343</v>
      </c>
      <c r="AL39" s="83">
        <v>19</v>
      </c>
      <c r="AM39" s="83" t="s">
        <v>95</v>
      </c>
      <c r="AN39" s="82">
        <v>8.6621230978491823</v>
      </c>
      <c r="AO39" s="82">
        <v>0</v>
      </c>
      <c r="AP39" s="82">
        <v>147.50716051498625</v>
      </c>
      <c r="AQ39" s="82">
        <v>0</v>
      </c>
      <c r="AR39" s="83">
        <v>3276</v>
      </c>
      <c r="AS39" s="83">
        <v>7</v>
      </c>
    </row>
    <row r="40" spans="1:45" ht="47.25">
      <c r="A40" s="56" t="s">
        <v>0</v>
      </c>
      <c r="B40" s="52" t="s">
        <v>212</v>
      </c>
      <c r="C40" s="62" t="s">
        <v>96</v>
      </c>
      <c r="D40" s="83" t="s">
        <v>95</v>
      </c>
      <c r="E40" s="82">
        <v>30.987456797598348</v>
      </c>
      <c r="F40" s="82">
        <v>0</v>
      </c>
      <c r="G40" s="82">
        <v>313.64799999999997</v>
      </c>
      <c r="H40" s="82">
        <v>0</v>
      </c>
      <c r="I40" s="83">
        <v>4704</v>
      </c>
      <c r="J40" s="83">
        <v>561</v>
      </c>
      <c r="K40" s="83" t="s">
        <v>95</v>
      </c>
      <c r="L40" s="82">
        <v>145.52604726087682</v>
      </c>
      <c r="M40" s="82">
        <v>0</v>
      </c>
      <c r="N40" s="82">
        <v>198.45534202132256</v>
      </c>
      <c r="O40" s="82">
        <v>0</v>
      </c>
      <c r="P40" s="83">
        <v>2817</v>
      </c>
      <c r="Q40" s="83">
        <v>18</v>
      </c>
      <c r="R40" s="83" t="s">
        <v>95</v>
      </c>
      <c r="S40" s="82">
        <v>38.726239872469257</v>
      </c>
      <c r="T40" s="82">
        <v>0</v>
      </c>
      <c r="U40" s="82">
        <v>148.16831270766693</v>
      </c>
      <c r="V40" s="82">
        <v>0</v>
      </c>
      <c r="W40" s="83">
        <v>3782</v>
      </c>
      <c r="X40" s="83">
        <v>66</v>
      </c>
      <c r="Y40" s="83" t="s">
        <v>95</v>
      </c>
      <c r="Z40" s="82">
        <v>3.4225799111313959</v>
      </c>
      <c r="AA40" s="82">
        <v>0</v>
      </c>
      <c r="AB40" s="82">
        <v>77.167188574565159</v>
      </c>
      <c r="AC40" s="82">
        <v>0</v>
      </c>
      <c r="AD40" s="83">
        <v>3673</v>
      </c>
      <c r="AE40" s="83">
        <v>40</v>
      </c>
      <c r="AF40" s="83" t="s">
        <v>95</v>
      </c>
      <c r="AG40" s="82">
        <v>5.8087145929196877</v>
      </c>
      <c r="AH40" s="82">
        <v>0</v>
      </c>
      <c r="AI40" s="82">
        <v>154.63582410095361</v>
      </c>
      <c r="AJ40" s="82">
        <v>0</v>
      </c>
      <c r="AK40" s="83">
        <v>3343</v>
      </c>
      <c r="AL40" s="83">
        <v>19</v>
      </c>
      <c r="AM40" s="83" t="s">
        <v>95</v>
      </c>
      <c r="AN40" s="82">
        <v>8.6621230978491823</v>
      </c>
      <c r="AO40" s="82">
        <v>0</v>
      </c>
      <c r="AP40" s="82">
        <v>147.50716051498625</v>
      </c>
      <c r="AQ40" s="82">
        <v>0</v>
      </c>
      <c r="AR40" s="83">
        <v>3276</v>
      </c>
      <c r="AS40" s="83">
        <v>6</v>
      </c>
    </row>
    <row r="41" spans="1:45" ht="15.75">
      <c r="A41" s="56" t="s">
        <v>1</v>
      </c>
      <c r="B41" s="52" t="s">
        <v>59</v>
      </c>
      <c r="C41" s="62" t="s">
        <v>96</v>
      </c>
      <c r="D41" s="83" t="s">
        <v>95</v>
      </c>
      <c r="E41" s="82">
        <v>30.634456797598347</v>
      </c>
      <c r="F41" s="82">
        <v>0</v>
      </c>
      <c r="G41" s="82">
        <v>276.51299999999998</v>
      </c>
      <c r="H41" s="82">
        <v>0</v>
      </c>
      <c r="I41" s="83">
        <v>0</v>
      </c>
      <c r="J41" s="83">
        <v>3</v>
      </c>
      <c r="K41" s="83" t="s">
        <v>95</v>
      </c>
      <c r="L41" s="82">
        <v>136.66104726087681</v>
      </c>
      <c r="M41" s="82">
        <v>0</v>
      </c>
      <c r="N41" s="82">
        <v>149.94794202132258</v>
      </c>
      <c r="O41" s="82">
        <v>0</v>
      </c>
      <c r="P41" s="83">
        <v>0</v>
      </c>
      <c r="Q41" s="83">
        <v>2</v>
      </c>
      <c r="R41" s="83" t="s">
        <v>95</v>
      </c>
      <c r="S41" s="82">
        <v>5.9112398724692579</v>
      </c>
      <c r="T41" s="82">
        <v>0</v>
      </c>
      <c r="U41" s="82">
        <v>78.373312707666912</v>
      </c>
      <c r="V41" s="82">
        <v>0</v>
      </c>
      <c r="W41" s="83">
        <v>0</v>
      </c>
      <c r="X41" s="83">
        <v>0</v>
      </c>
      <c r="Y41" s="83" t="s">
        <v>95</v>
      </c>
      <c r="Z41" s="82">
        <v>3.1725799111313959</v>
      </c>
      <c r="AA41" s="82">
        <v>0</v>
      </c>
      <c r="AB41" s="82">
        <v>42.063188574565174</v>
      </c>
      <c r="AC41" s="82">
        <v>0</v>
      </c>
      <c r="AD41" s="83">
        <v>0</v>
      </c>
      <c r="AE41" s="83">
        <v>0</v>
      </c>
      <c r="AF41" s="83" t="s">
        <v>95</v>
      </c>
      <c r="AG41" s="82">
        <v>5.5487145929196879</v>
      </c>
      <c r="AH41" s="82">
        <v>0</v>
      </c>
      <c r="AI41" s="82">
        <v>73.566824100953625</v>
      </c>
      <c r="AJ41" s="82">
        <v>0</v>
      </c>
      <c r="AK41" s="83">
        <v>0</v>
      </c>
      <c r="AL41" s="83">
        <v>0</v>
      </c>
      <c r="AM41" s="83" t="s">
        <v>95</v>
      </c>
      <c r="AN41" s="82">
        <v>8.5021230978491822</v>
      </c>
      <c r="AO41" s="82">
        <v>0</v>
      </c>
      <c r="AP41" s="82">
        <v>112.72416051498624</v>
      </c>
      <c r="AQ41" s="82">
        <v>0</v>
      </c>
      <c r="AR41" s="83">
        <v>0</v>
      </c>
      <c r="AS41" s="83">
        <v>0</v>
      </c>
    </row>
    <row r="42" spans="1:45" ht="31.5">
      <c r="A42" s="56" t="s">
        <v>32</v>
      </c>
      <c r="B42" s="52" t="s">
        <v>60</v>
      </c>
      <c r="C42" s="62" t="s">
        <v>96</v>
      </c>
      <c r="D42" s="83" t="s">
        <v>95</v>
      </c>
      <c r="E42" s="82">
        <v>30.634456797598347</v>
      </c>
      <c r="F42" s="82">
        <v>0</v>
      </c>
      <c r="G42" s="82">
        <v>276.51299999999998</v>
      </c>
      <c r="H42" s="82">
        <v>0</v>
      </c>
      <c r="I42" s="83">
        <v>0</v>
      </c>
      <c r="J42" s="83">
        <v>3</v>
      </c>
      <c r="K42" s="83" t="s">
        <v>95</v>
      </c>
      <c r="L42" s="82">
        <v>136.66104726087681</v>
      </c>
      <c r="M42" s="82">
        <v>0</v>
      </c>
      <c r="N42" s="82">
        <v>149.94794202132258</v>
      </c>
      <c r="O42" s="82">
        <v>0</v>
      </c>
      <c r="P42" s="83">
        <v>0</v>
      </c>
      <c r="Q42" s="83">
        <v>0</v>
      </c>
      <c r="R42" s="83" t="s">
        <v>95</v>
      </c>
      <c r="S42" s="82">
        <v>5.9112398724692579</v>
      </c>
      <c r="T42" s="82">
        <v>0</v>
      </c>
      <c r="U42" s="82">
        <v>78.373312707666912</v>
      </c>
      <c r="V42" s="82">
        <v>0</v>
      </c>
      <c r="W42" s="83">
        <v>0</v>
      </c>
      <c r="X42" s="83">
        <v>0</v>
      </c>
      <c r="Y42" s="83" t="s">
        <v>95</v>
      </c>
      <c r="Z42" s="82">
        <v>3.1725799111313959</v>
      </c>
      <c r="AA42" s="82">
        <v>0</v>
      </c>
      <c r="AB42" s="82">
        <v>42.063188574565174</v>
      </c>
      <c r="AC42" s="82">
        <v>0</v>
      </c>
      <c r="AD42" s="83">
        <v>0</v>
      </c>
      <c r="AE42" s="83">
        <v>0</v>
      </c>
      <c r="AF42" s="83" t="s">
        <v>95</v>
      </c>
      <c r="AG42" s="82">
        <v>5.5487145929196879</v>
      </c>
      <c r="AH42" s="82">
        <v>0</v>
      </c>
      <c r="AI42" s="82">
        <v>73.566824100953625</v>
      </c>
      <c r="AJ42" s="82">
        <v>0</v>
      </c>
      <c r="AK42" s="83">
        <v>0</v>
      </c>
      <c r="AL42" s="83">
        <v>0</v>
      </c>
      <c r="AM42" s="83" t="s">
        <v>95</v>
      </c>
      <c r="AN42" s="82">
        <v>8.5021230978491822</v>
      </c>
      <c r="AO42" s="82">
        <v>0</v>
      </c>
      <c r="AP42" s="82">
        <v>112.72416051498624</v>
      </c>
      <c r="AQ42" s="82">
        <v>0</v>
      </c>
      <c r="AR42" s="83">
        <v>0</v>
      </c>
      <c r="AS42" s="83">
        <v>0</v>
      </c>
    </row>
    <row r="43" spans="1:45" ht="47.25">
      <c r="A43" s="56" t="s">
        <v>213</v>
      </c>
      <c r="B43" s="52" t="s">
        <v>61</v>
      </c>
      <c r="C43" s="62" t="s">
        <v>96</v>
      </c>
      <c r="D43" s="83">
        <v>4</v>
      </c>
      <c r="E43" s="82">
        <v>9.8000000000000007</v>
      </c>
      <c r="F43" s="82">
        <v>0</v>
      </c>
      <c r="G43" s="82">
        <v>164.01</v>
      </c>
      <c r="H43" s="82">
        <v>0</v>
      </c>
      <c r="I43" s="83">
        <v>0</v>
      </c>
      <c r="J43" s="83">
        <v>0</v>
      </c>
      <c r="K43" s="83">
        <v>4</v>
      </c>
      <c r="L43" s="82">
        <v>6.6098480514435538</v>
      </c>
      <c r="M43" s="82">
        <v>0</v>
      </c>
      <c r="N43" s="82">
        <v>87.635707476298592</v>
      </c>
      <c r="O43" s="82">
        <v>0</v>
      </c>
      <c r="P43" s="83">
        <v>0</v>
      </c>
      <c r="Q43" s="83">
        <v>0</v>
      </c>
      <c r="R43" s="83">
        <v>4</v>
      </c>
      <c r="S43" s="82">
        <v>3.7203559224313141</v>
      </c>
      <c r="T43" s="82">
        <v>0</v>
      </c>
      <c r="U43" s="82">
        <v>49.325797021113246</v>
      </c>
      <c r="V43" s="82">
        <v>0</v>
      </c>
      <c r="W43" s="83">
        <v>0</v>
      </c>
      <c r="X43" s="83">
        <v>0</v>
      </c>
      <c r="Y43" s="83">
        <v>4</v>
      </c>
      <c r="Z43" s="82">
        <v>2.0762245155257881</v>
      </c>
      <c r="AA43" s="82">
        <v>0</v>
      </c>
      <c r="AB43" s="82">
        <v>27.527320277506313</v>
      </c>
      <c r="AC43" s="82">
        <v>0</v>
      </c>
      <c r="AD43" s="83">
        <v>0</v>
      </c>
      <c r="AE43" s="83">
        <v>0</v>
      </c>
      <c r="AF43" s="83">
        <v>4</v>
      </c>
      <c r="AG43" s="82">
        <v>3.6226869370617036</v>
      </c>
      <c r="AH43" s="82">
        <v>0</v>
      </c>
      <c r="AI43" s="82">
        <v>48.030867006876569</v>
      </c>
      <c r="AJ43" s="82">
        <v>0</v>
      </c>
      <c r="AK43" s="83">
        <v>0</v>
      </c>
      <c r="AL43" s="83">
        <v>0</v>
      </c>
      <c r="AM43" s="83">
        <v>4</v>
      </c>
      <c r="AN43" s="82">
        <v>5.4269574136681129</v>
      </c>
      <c r="AO43" s="82">
        <v>0</v>
      </c>
      <c r="AP43" s="82">
        <v>71.952524277268552</v>
      </c>
      <c r="AQ43" s="82">
        <v>0</v>
      </c>
      <c r="AR43" s="83">
        <v>0</v>
      </c>
      <c r="AS43" s="83">
        <v>0</v>
      </c>
    </row>
    <row r="44" spans="1:45" ht="47.25">
      <c r="A44" s="56" t="s">
        <v>214</v>
      </c>
      <c r="B44" s="52" t="s">
        <v>333</v>
      </c>
      <c r="C44" s="62" t="s">
        <v>96</v>
      </c>
      <c r="D44" s="83">
        <v>4</v>
      </c>
      <c r="E44" s="82">
        <v>6.3744567975983468</v>
      </c>
      <c r="F44" s="82">
        <v>0</v>
      </c>
      <c r="G44" s="82">
        <v>100.52</v>
      </c>
      <c r="H44" s="82">
        <v>0</v>
      </c>
      <c r="I44" s="83">
        <v>0</v>
      </c>
      <c r="J44" s="83">
        <v>0</v>
      </c>
      <c r="K44" s="83">
        <v>4</v>
      </c>
      <c r="L44" s="82">
        <v>4.0511992094332667</v>
      </c>
      <c r="M44" s="82">
        <v>0</v>
      </c>
      <c r="N44" s="82">
        <v>53.712234545023975</v>
      </c>
      <c r="O44" s="82">
        <v>0</v>
      </c>
      <c r="P44" s="83">
        <v>0</v>
      </c>
      <c r="Q44" s="83">
        <v>0</v>
      </c>
      <c r="R44" s="83">
        <v>4</v>
      </c>
      <c r="S44" s="82">
        <v>2.1908839500379442</v>
      </c>
      <c r="T44" s="82">
        <v>0</v>
      </c>
      <c r="U44" s="82">
        <v>29.047515686553673</v>
      </c>
      <c r="V44" s="82">
        <v>0</v>
      </c>
      <c r="W44" s="83">
        <v>0</v>
      </c>
      <c r="X44" s="83">
        <v>0</v>
      </c>
      <c r="Y44" s="83">
        <v>4</v>
      </c>
      <c r="Z44" s="82">
        <v>1.0963553956056076</v>
      </c>
      <c r="AA44" s="82">
        <v>0</v>
      </c>
      <c r="AB44" s="82">
        <v>14.53586829705886</v>
      </c>
      <c r="AC44" s="82">
        <v>0</v>
      </c>
      <c r="AD44" s="83">
        <v>0</v>
      </c>
      <c r="AE44" s="83">
        <v>0</v>
      </c>
      <c r="AF44" s="83">
        <v>4</v>
      </c>
      <c r="AG44" s="82">
        <v>1.9260276558579843</v>
      </c>
      <c r="AH44" s="82">
        <v>0</v>
      </c>
      <c r="AI44" s="82">
        <v>25.535957094077048</v>
      </c>
      <c r="AJ44" s="82">
        <v>0</v>
      </c>
      <c r="AK44" s="83">
        <v>0</v>
      </c>
      <c r="AL44" s="83">
        <v>0</v>
      </c>
      <c r="AM44" s="83">
        <v>4</v>
      </c>
      <c r="AN44" s="82">
        <v>3.0751656841810684</v>
      </c>
      <c r="AO44" s="82">
        <v>0</v>
      </c>
      <c r="AP44" s="82">
        <v>40.771636237717694</v>
      </c>
      <c r="AQ44" s="82">
        <v>0</v>
      </c>
      <c r="AR44" s="83">
        <v>0</v>
      </c>
      <c r="AS44" s="83">
        <v>0</v>
      </c>
    </row>
    <row r="45" spans="1:45" ht="31.5">
      <c r="A45" s="56" t="s">
        <v>215</v>
      </c>
      <c r="B45" s="52" t="s">
        <v>62</v>
      </c>
      <c r="C45" s="62" t="s">
        <v>96</v>
      </c>
      <c r="D45" s="83" t="s">
        <v>95</v>
      </c>
      <c r="E45" s="82">
        <v>14.459999999999999</v>
      </c>
      <c r="F45" s="82">
        <v>0</v>
      </c>
      <c r="G45" s="82">
        <v>11.982999999999999</v>
      </c>
      <c r="H45" s="82">
        <v>0</v>
      </c>
      <c r="I45" s="83">
        <v>0</v>
      </c>
      <c r="J45" s="83">
        <v>3</v>
      </c>
      <c r="K45" s="83" t="s">
        <v>95</v>
      </c>
      <c r="L45" s="82">
        <v>126</v>
      </c>
      <c r="M45" s="82">
        <v>0</v>
      </c>
      <c r="N45" s="82">
        <v>8.6</v>
      </c>
      <c r="O45" s="82">
        <v>0</v>
      </c>
      <c r="P45" s="83">
        <v>0</v>
      </c>
      <c r="Q45" s="83">
        <v>0</v>
      </c>
      <c r="R45" s="83" t="s">
        <v>95</v>
      </c>
      <c r="S45" s="82">
        <v>0</v>
      </c>
      <c r="T45" s="82">
        <v>0</v>
      </c>
      <c r="U45" s="82">
        <v>0</v>
      </c>
      <c r="V45" s="82">
        <v>0</v>
      </c>
      <c r="W45" s="83">
        <v>0</v>
      </c>
      <c r="X45" s="83">
        <v>0</v>
      </c>
      <c r="Y45" s="83" t="s">
        <v>95</v>
      </c>
      <c r="Z45" s="82">
        <v>0</v>
      </c>
      <c r="AA45" s="82">
        <v>0</v>
      </c>
      <c r="AB45" s="82">
        <v>0</v>
      </c>
      <c r="AC45" s="82">
        <v>0</v>
      </c>
      <c r="AD45" s="83">
        <v>0</v>
      </c>
      <c r="AE45" s="83">
        <v>0</v>
      </c>
      <c r="AF45" s="83" t="s">
        <v>95</v>
      </c>
      <c r="AG45" s="82">
        <v>0</v>
      </c>
      <c r="AH45" s="82">
        <v>0</v>
      </c>
      <c r="AI45" s="82">
        <v>0</v>
      </c>
      <c r="AJ45" s="82">
        <v>0</v>
      </c>
      <c r="AK45" s="83">
        <v>0</v>
      </c>
      <c r="AL45" s="83">
        <v>0</v>
      </c>
      <c r="AM45" s="83" t="s">
        <v>95</v>
      </c>
      <c r="AN45" s="82">
        <v>0</v>
      </c>
      <c r="AO45" s="82">
        <v>0</v>
      </c>
      <c r="AP45" s="82">
        <v>0</v>
      </c>
      <c r="AQ45" s="82">
        <v>0</v>
      </c>
      <c r="AR45" s="83">
        <v>0</v>
      </c>
      <c r="AS45" s="83">
        <v>0</v>
      </c>
    </row>
    <row r="46" spans="1:45" ht="31.5">
      <c r="A46" s="56" t="s">
        <v>215</v>
      </c>
      <c r="B46" s="52" t="s">
        <v>386</v>
      </c>
      <c r="C46" s="62" t="s">
        <v>385</v>
      </c>
      <c r="D46" s="83">
        <v>1</v>
      </c>
      <c r="E46" s="82">
        <v>0.8</v>
      </c>
      <c r="F46" s="82">
        <v>0</v>
      </c>
      <c r="G46" s="82">
        <v>0.46600000000000003</v>
      </c>
      <c r="H46" s="82">
        <v>0</v>
      </c>
      <c r="I46" s="83">
        <v>0</v>
      </c>
      <c r="J46" s="83">
        <v>0</v>
      </c>
      <c r="K46" s="83" t="s">
        <v>95</v>
      </c>
      <c r="L46" s="82">
        <v>0</v>
      </c>
      <c r="M46" s="82">
        <v>0</v>
      </c>
      <c r="N46" s="82">
        <v>0</v>
      </c>
      <c r="O46" s="82">
        <v>0</v>
      </c>
      <c r="P46" s="83">
        <v>0</v>
      </c>
      <c r="Q46" s="83">
        <v>0</v>
      </c>
      <c r="R46" s="83" t="s">
        <v>95</v>
      </c>
      <c r="S46" s="82">
        <v>0</v>
      </c>
      <c r="T46" s="82">
        <v>0</v>
      </c>
      <c r="U46" s="82">
        <v>0</v>
      </c>
      <c r="V46" s="82">
        <v>0</v>
      </c>
      <c r="W46" s="83">
        <v>0</v>
      </c>
      <c r="X46" s="83">
        <v>0</v>
      </c>
      <c r="Y46" s="83" t="s">
        <v>95</v>
      </c>
      <c r="Z46" s="82">
        <v>0</v>
      </c>
      <c r="AA46" s="82">
        <v>0</v>
      </c>
      <c r="AB46" s="82">
        <v>0</v>
      </c>
      <c r="AC46" s="82">
        <v>0</v>
      </c>
      <c r="AD46" s="83">
        <v>0</v>
      </c>
      <c r="AE46" s="83">
        <v>0</v>
      </c>
      <c r="AF46" s="83" t="s">
        <v>95</v>
      </c>
      <c r="AG46" s="82">
        <v>0</v>
      </c>
      <c r="AH46" s="82">
        <v>0</v>
      </c>
      <c r="AI46" s="82">
        <v>0</v>
      </c>
      <c r="AJ46" s="82">
        <v>0</v>
      </c>
      <c r="AK46" s="83">
        <v>0</v>
      </c>
      <c r="AL46" s="83">
        <v>0</v>
      </c>
      <c r="AM46" s="83" t="s">
        <v>95</v>
      </c>
      <c r="AN46" s="82">
        <v>0</v>
      </c>
      <c r="AO46" s="82">
        <v>0</v>
      </c>
      <c r="AP46" s="82">
        <v>0</v>
      </c>
      <c r="AQ46" s="82">
        <v>0</v>
      </c>
      <c r="AR46" s="83">
        <v>0</v>
      </c>
      <c r="AS46" s="83">
        <v>0</v>
      </c>
    </row>
    <row r="47" spans="1:45" ht="31.5">
      <c r="A47" s="56" t="s">
        <v>215</v>
      </c>
      <c r="B47" s="52" t="s">
        <v>116</v>
      </c>
      <c r="C47" s="62" t="s">
        <v>387</v>
      </c>
      <c r="D47" s="83">
        <v>4</v>
      </c>
      <c r="E47" s="82">
        <v>2</v>
      </c>
      <c r="F47" s="82">
        <v>0</v>
      </c>
      <c r="G47" s="82">
        <v>3.7999999999999999E-2</v>
      </c>
      <c r="H47" s="82">
        <v>0</v>
      </c>
      <c r="I47" s="83">
        <v>0</v>
      </c>
      <c r="J47" s="83">
        <v>0</v>
      </c>
      <c r="K47" s="83" t="s">
        <v>95</v>
      </c>
      <c r="L47" s="82">
        <v>0</v>
      </c>
      <c r="M47" s="82">
        <v>0</v>
      </c>
      <c r="N47" s="82">
        <v>0</v>
      </c>
      <c r="O47" s="82">
        <v>0</v>
      </c>
      <c r="P47" s="83">
        <v>0</v>
      </c>
      <c r="Q47" s="83">
        <v>0</v>
      </c>
      <c r="R47" s="83" t="s">
        <v>95</v>
      </c>
      <c r="S47" s="82">
        <v>0</v>
      </c>
      <c r="T47" s="82">
        <v>0</v>
      </c>
      <c r="U47" s="82">
        <v>0</v>
      </c>
      <c r="V47" s="82">
        <v>0</v>
      </c>
      <c r="W47" s="83">
        <v>0</v>
      </c>
      <c r="X47" s="83">
        <v>0</v>
      </c>
      <c r="Y47" s="83" t="s">
        <v>95</v>
      </c>
      <c r="Z47" s="82">
        <v>0</v>
      </c>
      <c r="AA47" s="82">
        <v>0</v>
      </c>
      <c r="AB47" s="82">
        <v>0</v>
      </c>
      <c r="AC47" s="82">
        <v>0</v>
      </c>
      <c r="AD47" s="83">
        <v>0</v>
      </c>
      <c r="AE47" s="83">
        <v>0</v>
      </c>
      <c r="AF47" s="83" t="s">
        <v>95</v>
      </c>
      <c r="AG47" s="82">
        <v>0</v>
      </c>
      <c r="AH47" s="82">
        <v>0</v>
      </c>
      <c r="AI47" s="82">
        <v>0</v>
      </c>
      <c r="AJ47" s="82">
        <v>0</v>
      </c>
      <c r="AK47" s="83">
        <v>0</v>
      </c>
      <c r="AL47" s="83">
        <v>0</v>
      </c>
      <c r="AM47" s="83" t="s">
        <v>95</v>
      </c>
      <c r="AN47" s="82">
        <v>0</v>
      </c>
      <c r="AO47" s="82">
        <v>0</v>
      </c>
      <c r="AP47" s="82">
        <v>0</v>
      </c>
      <c r="AQ47" s="82">
        <v>0</v>
      </c>
      <c r="AR47" s="83">
        <v>0</v>
      </c>
      <c r="AS47" s="83">
        <v>0</v>
      </c>
    </row>
    <row r="48" spans="1:45" ht="47.25">
      <c r="A48" s="56" t="s">
        <v>215</v>
      </c>
      <c r="B48" s="52" t="s">
        <v>783</v>
      </c>
      <c r="C48" s="62" t="s">
        <v>782</v>
      </c>
      <c r="D48" s="83" t="s">
        <v>95</v>
      </c>
      <c r="E48" s="82">
        <v>0</v>
      </c>
      <c r="F48" s="82">
        <v>0</v>
      </c>
      <c r="G48" s="82">
        <v>0</v>
      </c>
      <c r="H48" s="82">
        <v>0</v>
      </c>
      <c r="I48" s="83">
        <v>0</v>
      </c>
      <c r="J48" s="83">
        <v>0</v>
      </c>
      <c r="K48" s="83" t="s">
        <v>95</v>
      </c>
      <c r="L48" s="82">
        <v>0</v>
      </c>
      <c r="M48" s="82">
        <v>0</v>
      </c>
      <c r="N48" s="82">
        <v>0</v>
      </c>
      <c r="O48" s="82">
        <v>0</v>
      </c>
      <c r="P48" s="83">
        <v>0</v>
      </c>
      <c r="Q48" s="83">
        <v>0</v>
      </c>
      <c r="R48" s="83" t="s">
        <v>95</v>
      </c>
      <c r="S48" s="82">
        <v>0</v>
      </c>
      <c r="T48" s="82">
        <v>0</v>
      </c>
      <c r="U48" s="82">
        <v>0</v>
      </c>
      <c r="V48" s="82">
        <v>0</v>
      </c>
      <c r="W48" s="83">
        <v>0</v>
      </c>
      <c r="X48" s="83">
        <v>0</v>
      </c>
      <c r="Y48" s="83" t="s">
        <v>95</v>
      </c>
      <c r="Z48" s="82">
        <v>0</v>
      </c>
      <c r="AA48" s="82">
        <v>0</v>
      </c>
      <c r="AB48" s="82">
        <v>0</v>
      </c>
      <c r="AC48" s="82">
        <v>0</v>
      </c>
      <c r="AD48" s="83">
        <v>0</v>
      </c>
      <c r="AE48" s="83">
        <v>0</v>
      </c>
      <c r="AF48" s="83" t="s">
        <v>95</v>
      </c>
      <c r="AG48" s="82">
        <v>0</v>
      </c>
      <c r="AH48" s="82">
        <v>0</v>
      </c>
      <c r="AI48" s="82">
        <v>0</v>
      </c>
      <c r="AJ48" s="82">
        <v>0</v>
      </c>
      <c r="AK48" s="83">
        <v>0</v>
      </c>
      <c r="AL48" s="83">
        <v>0</v>
      </c>
      <c r="AM48" s="83" t="s">
        <v>95</v>
      </c>
      <c r="AN48" s="82">
        <v>0</v>
      </c>
      <c r="AO48" s="82">
        <v>0</v>
      </c>
      <c r="AP48" s="82">
        <v>0</v>
      </c>
      <c r="AQ48" s="82">
        <v>0</v>
      </c>
      <c r="AR48" s="83">
        <v>0</v>
      </c>
      <c r="AS48" s="83">
        <v>0</v>
      </c>
    </row>
    <row r="49" spans="1:45" ht="47.25">
      <c r="A49" s="56" t="s">
        <v>215</v>
      </c>
      <c r="B49" s="52" t="s">
        <v>629</v>
      </c>
      <c r="C49" s="62" t="s">
        <v>786</v>
      </c>
      <c r="D49" s="83">
        <v>4</v>
      </c>
      <c r="E49" s="82">
        <v>1.26</v>
      </c>
      <c r="F49" s="82">
        <v>0</v>
      </c>
      <c r="G49" s="82">
        <v>3.0750000000000002</v>
      </c>
      <c r="H49" s="82">
        <v>0</v>
      </c>
      <c r="I49" s="83">
        <v>0</v>
      </c>
      <c r="J49" s="83">
        <v>0</v>
      </c>
      <c r="K49" s="83" t="s">
        <v>95</v>
      </c>
      <c r="L49" s="82">
        <v>0</v>
      </c>
      <c r="M49" s="82">
        <v>0</v>
      </c>
      <c r="N49" s="82">
        <v>0</v>
      </c>
      <c r="O49" s="82">
        <v>0</v>
      </c>
      <c r="P49" s="83">
        <v>0</v>
      </c>
      <c r="Q49" s="83">
        <v>0</v>
      </c>
      <c r="R49" s="83" t="s">
        <v>95</v>
      </c>
      <c r="S49" s="82">
        <v>0</v>
      </c>
      <c r="T49" s="82">
        <v>0</v>
      </c>
      <c r="U49" s="82">
        <v>0</v>
      </c>
      <c r="V49" s="82">
        <v>0</v>
      </c>
      <c r="W49" s="83">
        <v>0</v>
      </c>
      <c r="X49" s="83">
        <v>0</v>
      </c>
      <c r="Y49" s="83" t="s">
        <v>95</v>
      </c>
      <c r="Z49" s="82">
        <v>0</v>
      </c>
      <c r="AA49" s="82">
        <v>0</v>
      </c>
      <c r="AB49" s="82">
        <v>0</v>
      </c>
      <c r="AC49" s="82">
        <v>0</v>
      </c>
      <c r="AD49" s="83">
        <v>0</v>
      </c>
      <c r="AE49" s="83">
        <v>0</v>
      </c>
      <c r="AF49" s="83" t="s">
        <v>95</v>
      </c>
      <c r="AG49" s="82">
        <v>0</v>
      </c>
      <c r="AH49" s="82">
        <v>0</v>
      </c>
      <c r="AI49" s="82">
        <v>0</v>
      </c>
      <c r="AJ49" s="82">
        <v>0</v>
      </c>
      <c r="AK49" s="83">
        <v>0</v>
      </c>
      <c r="AL49" s="83">
        <v>0</v>
      </c>
      <c r="AM49" s="83" t="s">
        <v>95</v>
      </c>
      <c r="AN49" s="82">
        <v>0</v>
      </c>
      <c r="AO49" s="82">
        <v>0</v>
      </c>
      <c r="AP49" s="82">
        <v>0</v>
      </c>
      <c r="AQ49" s="82">
        <v>0</v>
      </c>
      <c r="AR49" s="83">
        <v>0</v>
      </c>
      <c r="AS49" s="83">
        <v>0</v>
      </c>
    </row>
    <row r="50" spans="1:45" ht="31.5">
      <c r="A50" s="56" t="s">
        <v>215</v>
      </c>
      <c r="B50" s="52" t="s">
        <v>788</v>
      </c>
      <c r="C50" s="62" t="s">
        <v>787</v>
      </c>
      <c r="D50" s="83">
        <v>1</v>
      </c>
      <c r="E50" s="82">
        <v>5</v>
      </c>
      <c r="F50" s="82">
        <v>0</v>
      </c>
      <c r="G50" s="82">
        <v>2.8159999999999998</v>
      </c>
      <c r="H50" s="82">
        <v>0</v>
      </c>
      <c r="I50" s="83">
        <v>0</v>
      </c>
      <c r="J50" s="83">
        <v>0</v>
      </c>
      <c r="K50" s="83" t="s">
        <v>95</v>
      </c>
      <c r="L50" s="82">
        <v>0</v>
      </c>
      <c r="M50" s="82">
        <v>0</v>
      </c>
      <c r="N50" s="82">
        <v>0</v>
      </c>
      <c r="O50" s="82">
        <v>0</v>
      </c>
      <c r="P50" s="83">
        <v>0</v>
      </c>
      <c r="Q50" s="83">
        <v>0</v>
      </c>
      <c r="R50" s="83" t="s">
        <v>95</v>
      </c>
      <c r="S50" s="82">
        <v>0</v>
      </c>
      <c r="T50" s="82">
        <v>0</v>
      </c>
      <c r="U50" s="82">
        <v>0</v>
      </c>
      <c r="V50" s="82">
        <v>0</v>
      </c>
      <c r="W50" s="83">
        <v>0</v>
      </c>
      <c r="X50" s="83">
        <v>0</v>
      </c>
      <c r="Y50" s="83" t="s">
        <v>95</v>
      </c>
      <c r="Z50" s="82">
        <v>0</v>
      </c>
      <c r="AA50" s="82">
        <v>0</v>
      </c>
      <c r="AB50" s="82">
        <v>0</v>
      </c>
      <c r="AC50" s="82">
        <v>0</v>
      </c>
      <c r="AD50" s="83">
        <v>0</v>
      </c>
      <c r="AE50" s="83">
        <v>0</v>
      </c>
      <c r="AF50" s="83" t="s">
        <v>95</v>
      </c>
      <c r="AG50" s="82">
        <v>0</v>
      </c>
      <c r="AH50" s="82">
        <v>0</v>
      </c>
      <c r="AI50" s="82">
        <v>0</v>
      </c>
      <c r="AJ50" s="82">
        <v>0</v>
      </c>
      <c r="AK50" s="83">
        <v>0</v>
      </c>
      <c r="AL50" s="83">
        <v>0</v>
      </c>
      <c r="AM50" s="83" t="s">
        <v>95</v>
      </c>
      <c r="AN50" s="82">
        <v>0</v>
      </c>
      <c r="AO50" s="82">
        <v>0</v>
      </c>
      <c r="AP50" s="82">
        <v>0</v>
      </c>
      <c r="AQ50" s="82">
        <v>0</v>
      </c>
      <c r="AR50" s="83">
        <v>0</v>
      </c>
      <c r="AS50" s="83">
        <v>0</v>
      </c>
    </row>
    <row r="51" spans="1:45" ht="47.25">
      <c r="A51" s="56" t="s">
        <v>215</v>
      </c>
      <c r="B51" s="52" t="s">
        <v>790</v>
      </c>
      <c r="C51" s="62" t="s">
        <v>789</v>
      </c>
      <c r="D51" s="83">
        <v>4</v>
      </c>
      <c r="E51" s="82">
        <v>2.5</v>
      </c>
      <c r="F51" s="82">
        <v>0</v>
      </c>
      <c r="G51" s="82">
        <v>1.47</v>
      </c>
      <c r="H51" s="82">
        <v>0</v>
      </c>
      <c r="I51" s="83">
        <v>0</v>
      </c>
      <c r="J51" s="83">
        <v>1</v>
      </c>
      <c r="K51" s="83" t="s">
        <v>95</v>
      </c>
      <c r="L51" s="82">
        <v>0</v>
      </c>
      <c r="M51" s="82">
        <v>0</v>
      </c>
      <c r="N51" s="82">
        <v>0</v>
      </c>
      <c r="O51" s="82">
        <v>0</v>
      </c>
      <c r="P51" s="83">
        <v>0</v>
      </c>
      <c r="Q51" s="83">
        <v>0</v>
      </c>
      <c r="R51" s="83" t="s">
        <v>95</v>
      </c>
      <c r="S51" s="82">
        <v>0</v>
      </c>
      <c r="T51" s="82">
        <v>0</v>
      </c>
      <c r="U51" s="82">
        <v>0</v>
      </c>
      <c r="V51" s="82">
        <v>0</v>
      </c>
      <c r="W51" s="83">
        <v>0</v>
      </c>
      <c r="X51" s="83">
        <v>0</v>
      </c>
      <c r="Y51" s="83" t="s">
        <v>95</v>
      </c>
      <c r="Z51" s="82">
        <v>0</v>
      </c>
      <c r="AA51" s="82">
        <v>0</v>
      </c>
      <c r="AB51" s="82">
        <v>0</v>
      </c>
      <c r="AC51" s="82">
        <v>0</v>
      </c>
      <c r="AD51" s="83">
        <v>0</v>
      </c>
      <c r="AE51" s="83">
        <v>0</v>
      </c>
      <c r="AF51" s="83" t="s">
        <v>95</v>
      </c>
      <c r="AG51" s="82">
        <v>0</v>
      </c>
      <c r="AH51" s="82">
        <v>0</v>
      </c>
      <c r="AI51" s="82">
        <v>0</v>
      </c>
      <c r="AJ51" s="82">
        <v>0</v>
      </c>
      <c r="AK51" s="83">
        <v>0</v>
      </c>
      <c r="AL51" s="83">
        <v>0</v>
      </c>
      <c r="AM51" s="83" t="s">
        <v>95</v>
      </c>
      <c r="AN51" s="82">
        <v>0</v>
      </c>
      <c r="AO51" s="82">
        <v>0</v>
      </c>
      <c r="AP51" s="82">
        <v>0</v>
      </c>
      <c r="AQ51" s="82">
        <v>0</v>
      </c>
      <c r="AR51" s="83">
        <v>0</v>
      </c>
      <c r="AS51" s="83">
        <v>0</v>
      </c>
    </row>
    <row r="52" spans="1:45" ht="47.25">
      <c r="A52" s="56" t="s">
        <v>215</v>
      </c>
      <c r="B52" s="52" t="s">
        <v>792</v>
      </c>
      <c r="C52" s="62" t="s">
        <v>791</v>
      </c>
      <c r="D52" s="83">
        <v>3</v>
      </c>
      <c r="E52" s="82">
        <v>2</v>
      </c>
      <c r="F52" s="82">
        <v>0</v>
      </c>
      <c r="G52" s="82">
        <v>1.32</v>
      </c>
      <c r="H52" s="82">
        <v>0</v>
      </c>
      <c r="I52" s="83">
        <v>0</v>
      </c>
      <c r="J52" s="83">
        <v>0</v>
      </c>
      <c r="K52" s="83" t="s">
        <v>95</v>
      </c>
      <c r="L52" s="82">
        <v>0</v>
      </c>
      <c r="M52" s="82">
        <v>0</v>
      </c>
      <c r="N52" s="82">
        <v>0</v>
      </c>
      <c r="O52" s="82">
        <v>0</v>
      </c>
      <c r="P52" s="83">
        <v>0</v>
      </c>
      <c r="Q52" s="83">
        <v>0</v>
      </c>
      <c r="R52" s="83" t="s">
        <v>95</v>
      </c>
      <c r="S52" s="82">
        <v>0</v>
      </c>
      <c r="T52" s="82">
        <v>0</v>
      </c>
      <c r="U52" s="82">
        <v>0</v>
      </c>
      <c r="V52" s="82">
        <v>0</v>
      </c>
      <c r="W52" s="83">
        <v>0</v>
      </c>
      <c r="X52" s="83">
        <v>0</v>
      </c>
      <c r="Y52" s="83" t="s">
        <v>95</v>
      </c>
      <c r="Z52" s="82">
        <v>0</v>
      </c>
      <c r="AA52" s="82">
        <v>0</v>
      </c>
      <c r="AB52" s="82">
        <v>0</v>
      </c>
      <c r="AC52" s="82">
        <v>0</v>
      </c>
      <c r="AD52" s="83">
        <v>0</v>
      </c>
      <c r="AE52" s="83">
        <v>0</v>
      </c>
      <c r="AF52" s="83" t="s">
        <v>95</v>
      </c>
      <c r="AG52" s="82">
        <v>0</v>
      </c>
      <c r="AH52" s="82">
        <v>0</v>
      </c>
      <c r="AI52" s="82">
        <v>0</v>
      </c>
      <c r="AJ52" s="82">
        <v>0</v>
      </c>
      <c r="AK52" s="83">
        <v>0</v>
      </c>
      <c r="AL52" s="83">
        <v>0</v>
      </c>
      <c r="AM52" s="83" t="s">
        <v>95</v>
      </c>
      <c r="AN52" s="82">
        <v>0</v>
      </c>
      <c r="AO52" s="82">
        <v>0</v>
      </c>
      <c r="AP52" s="82">
        <v>0</v>
      </c>
      <c r="AQ52" s="82">
        <v>0</v>
      </c>
      <c r="AR52" s="83">
        <v>0</v>
      </c>
      <c r="AS52" s="83">
        <v>0</v>
      </c>
    </row>
    <row r="53" spans="1:45" ht="63">
      <c r="A53" s="56" t="s">
        <v>215</v>
      </c>
      <c r="B53" s="52" t="s">
        <v>794</v>
      </c>
      <c r="C53" s="62" t="s">
        <v>793</v>
      </c>
      <c r="D53" s="83">
        <v>4</v>
      </c>
      <c r="E53" s="82">
        <v>0.5</v>
      </c>
      <c r="F53" s="82">
        <v>0</v>
      </c>
      <c r="G53" s="82">
        <v>0.95</v>
      </c>
      <c r="H53" s="82">
        <v>0</v>
      </c>
      <c r="I53" s="83">
        <v>0</v>
      </c>
      <c r="J53" s="83">
        <v>2</v>
      </c>
      <c r="K53" s="83" t="s">
        <v>95</v>
      </c>
      <c r="L53" s="82">
        <v>0</v>
      </c>
      <c r="M53" s="82">
        <v>0</v>
      </c>
      <c r="N53" s="82">
        <v>0</v>
      </c>
      <c r="O53" s="82">
        <v>0</v>
      </c>
      <c r="P53" s="83">
        <v>0</v>
      </c>
      <c r="Q53" s="83">
        <v>0</v>
      </c>
      <c r="R53" s="83" t="s">
        <v>95</v>
      </c>
      <c r="S53" s="82">
        <v>0</v>
      </c>
      <c r="T53" s="82">
        <v>0</v>
      </c>
      <c r="U53" s="82">
        <v>0</v>
      </c>
      <c r="V53" s="82">
        <v>0</v>
      </c>
      <c r="W53" s="83">
        <v>0</v>
      </c>
      <c r="X53" s="83">
        <v>0</v>
      </c>
      <c r="Y53" s="83" t="s">
        <v>95</v>
      </c>
      <c r="Z53" s="82">
        <v>0</v>
      </c>
      <c r="AA53" s="82">
        <v>0</v>
      </c>
      <c r="AB53" s="82">
        <v>0</v>
      </c>
      <c r="AC53" s="82">
        <v>0</v>
      </c>
      <c r="AD53" s="83">
        <v>0</v>
      </c>
      <c r="AE53" s="83">
        <v>0</v>
      </c>
      <c r="AF53" s="83" t="s">
        <v>95</v>
      </c>
      <c r="AG53" s="82">
        <v>0</v>
      </c>
      <c r="AH53" s="82">
        <v>0</v>
      </c>
      <c r="AI53" s="82">
        <v>0</v>
      </c>
      <c r="AJ53" s="82">
        <v>0</v>
      </c>
      <c r="AK53" s="83">
        <v>0</v>
      </c>
      <c r="AL53" s="83">
        <v>0</v>
      </c>
      <c r="AM53" s="83" t="s">
        <v>95</v>
      </c>
      <c r="AN53" s="82">
        <v>0</v>
      </c>
      <c r="AO53" s="82">
        <v>0</v>
      </c>
      <c r="AP53" s="82">
        <v>0</v>
      </c>
      <c r="AQ53" s="82">
        <v>0</v>
      </c>
      <c r="AR53" s="83">
        <v>0</v>
      </c>
      <c r="AS53" s="83">
        <v>0</v>
      </c>
    </row>
    <row r="54" spans="1:45" ht="63">
      <c r="A54" s="56" t="s">
        <v>215</v>
      </c>
      <c r="B54" s="52" t="s">
        <v>795</v>
      </c>
      <c r="C54" s="62" t="s">
        <v>809</v>
      </c>
      <c r="D54" s="83">
        <v>4</v>
      </c>
      <c r="E54" s="82">
        <v>0.4</v>
      </c>
      <c r="F54" s="82">
        <v>0</v>
      </c>
      <c r="G54" s="82">
        <v>0.55000000000000004</v>
      </c>
      <c r="H54" s="82">
        <v>0</v>
      </c>
      <c r="I54" s="83">
        <v>0</v>
      </c>
      <c r="J54" s="83">
        <v>0</v>
      </c>
      <c r="K54" s="83" t="s">
        <v>95</v>
      </c>
      <c r="L54" s="82">
        <v>0</v>
      </c>
      <c r="M54" s="82">
        <v>0</v>
      </c>
      <c r="N54" s="82">
        <v>0</v>
      </c>
      <c r="O54" s="82">
        <v>0</v>
      </c>
      <c r="P54" s="83">
        <v>0</v>
      </c>
      <c r="Q54" s="83">
        <v>0</v>
      </c>
      <c r="R54" s="83" t="s">
        <v>95</v>
      </c>
      <c r="S54" s="82">
        <v>0</v>
      </c>
      <c r="T54" s="82">
        <v>0</v>
      </c>
      <c r="U54" s="82">
        <v>0</v>
      </c>
      <c r="V54" s="82">
        <v>0</v>
      </c>
      <c r="W54" s="83">
        <v>0</v>
      </c>
      <c r="X54" s="83">
        <v>0</v>
      </c>
      <c r="Y54" s="83" t="s">
        <v>95</v>
      </c>
      <c r="Z54" s="82">
        <v>0</v>
      </c>
      <c r="AA54" s="82">
        <v>0</v>
      </c>
      <c r="AB54" s="82">
        <v>0</v>
      </c>
      <c r="AC54" s="82">
        <v>0</v>
      </c>
      <c r="AD54" s="83">
        <v>0</v>
      </c>
      <c r="AE54" s="83">
        <v>0</v>
      </c>
      <c r="AF54" s="83" t="s">
        <v>95</v>
      </c>
      <c r="AG54" s="82">
        <v>0</v>
      </c>
      <c r="AH54" s="82">
        <v>0</v>
      </c>
      <c r="AI54" s="82">
        <v>0</v>
      </c>
      <c r="AJ54" s="82">
        <v>0</v>
      </c>
      <c r="AK54" s="83">
        <v>0</v>
      </c>
      <c r="AL54" s="83">
        <v>0</v>
      </c>
      <c r="AM54" s="83" t="s">
        <v>95</v>
      </c>
      <c r="AN54" s="82">
        <v>0</v>
      </c>
      <c r="AO54" s="82">
        <v>0</v>
      </c>
      <c r="AP54" s="82">
        <v>0</v>
      </c>
      <c r="AQ54" s="82">
        <v>0</v>
      </c>
      <c r="AR54" s="83">
        <v>0</v>
      </c>
      <c r="AS54" s="83">
        <v>0</v>
      </c>
    </row>
    <row r="55" spans="1:45" ht="47.25">
      <c r="A55" s="56" t="s">
        <v>215</v>
      </c>
      <c r="B55" s="52" t="s">
        <v>797</v>
      </c>
      <c r="C55" s="62" t="s">
        <v>796</v>
      </c>
      <c r="D55" s="83">
        <v>3</v>
      </c>
      <c r="E55" s="82">
        <v>0</v>
      </c>
      <c r="F55" s="82">
        <v>0</v>
      </c>
      <c r="G55" s="82">
        <v>1.298</v>
      </c>
      <c r="H55" s="82">
        <v>0</v>
      </c>
      <c r="I55" s="83">
        <v>0</v>
      </c>
      <c r="J55" s="83">
        <v>0</v>
      </c>
      <c r="K55" s="83" t="s">
        <v>95</v>
      </c>
      <c r="L55" s="82">
        <v>0</v>
      </c>
      <c r="M55" s="82">
        <v>0</v>
      </c>
      <c r="N55" s="82">
        <v>0</v>
      </c>
      <c r="O55" s="82">
        <v>0</v>
      </c>
      <c r="P55" s="83">
        <v>0</v>
      </c>
      <c r="Q55" s="83">
        <v>0</v>
      </c>
      <c r="R55" s="83" t="s">
        <v>95</v>
      </c>
      <c r="S55" s="82">
        <v>0</v>
      </c>
      <c r="T55" s="82">
        <v>0</v>
      </c>
      <c r="U55" s="82">
        <v>0</v>
      </c>
      <c r="V55" s="82">
        <v>0</v>
      </c>
      <c r="W55" s="83">
        <v>0</v>
      </c>
      <c r="X55" s="83">
        <v>0</v>
      </c>
      <c r="Y55" s="83" t="s">
        <v>95</v>
      </c>
      <c r="Z55" s="82">
        <v>0</v>
      </c>
      <c r="AA55" s="82">
        <v>0</v>
      </c>
      <c r="AB55" s="82">
        <v>0</v>
      </c>
      <c r="AC55" s="82">
        <v>0</v>
      </c>
      <c r="AD55" s="83">
        <v>0</v>
      </c>
      <c r="AE55" s="83">
        <v>0</v>
      </c>
      <c r="AF55" s="83" t="s">
        <v>95</v>
      </c>
      <c r="AG55" s="82">
        <v>0</v>
      </c>
      <c r="AH55" s="82">
        <v>0</v>
      </c>
      <c r="AI55" s="82">
        <v>0</v>
      </c>
      <c r="AJ55" s="82">
        <v>0</v>
      </c>
      <c r="AK55" s="83">
        <v>0</v>
      </c>
      <c r="AL55" s="83">
        <v>0</v>
      </c>
      <c r="AM55" s="83" t="s">
        <v>95</v>
      </c>
      <c r="AN55" s="82">
        <v>0</v>
      </c>
      <c r="AO55" s="82">
        <v>0</v>
      </c>
      <c r="AP55" s="82">
        <v>0</v>
      </c>
      <c r="AQ55" s="82">
        <v>0</v>
      </c>
      <c r="AR55" s="83">
        <v>0</v>
      </c>
      <c r="AS55" s="83">
        <v>0</v>
      </c>
    </row>
    <row r="56" spans="1:45" ht="141.75">
      <c r="A56" s="56" t="s">
        <v>215</v>
      </c>
      <c r="B56" s="52" t="s">
        <v>833</v>
      </c>
      <c r="C56" s="62" t="s">
        <v>832</v>
      </c>
      <c r="D56" s="83" t="s">
        <v>95</v>
      </c>
      <c r="E56" s="82">
        <v>0</v>
      </c>
      <c r="F56" s="82">
        <v>0</v>
      </c>
      <c r="G56" s="82">
        <v>0</v>
      </c>
      <c r="H56" s="82">
        <v>0</v>
      </c>
      <c r="I56" s="83">
        <v>0</v>
      </c>
      <c r="J56" s="83">
        <v>0</v>
      </c>
      <c r="K56" s="83">
        <v>4</v>
      </c>
      <c r="L56" s="82">
        <v>126</v>
      </c>
      <c r="M56" s="82">
        <v>0</v>
      </c>
      <c r="N56" s="82">
        <v>8.6</v>
      </c>
      <c r="O56" s="82">
        <v>0</v>
      </c>
      <c r="P56" s="83">
        <v>0</v>
      </c>
      <c r="Q56" s="83">
        <v>0</v>
      </c>
      <c r="R56" s="83" t="s">
        <v>95</v>
      </c>
      <c r="S56" s="82">
        <v>0</v>
      </c>
      <c r="T56" s="82">
        <v>0</v>
      </c>
      <c r="U56" s="82">
        <v>0</v>
      </c>
      <c r="V56" s="82">
        <v>0</v>
      </c>
      <c r="W56" s="83">
        <v>0</v>
      </c>
      <c r="X56" s="83">
        <v>0</v>
      </c>
      <c r="Y56" s="83" t="s">
        <v>95</v>
      </c>
      <c r="Z56" s="82">
        <v>0</v>
      </c>
      <c r="AA56" s="82">
        <v>0</v>
      </c>
      <c r="AB56" s="82">
        <v>0</v>
      </c>
      <c r="AC56" s="82">
        <v>0</v>
      </c>
      <c r="AD56" s="83">
        <v>0</v>
      </c>
      <c r="AE56" s="83">
        <v>0</v>
      </c>
      <c r="AF56" s="83" t="s">
        <v>95</v>
      </c>
      <c r="AG56" s="82">
        <v>0</v>
      </c>
      <c r="AH56" s="82">
        <v>0</v>
      </c>
      <c r="AI56" s="82">
        <v>0</v>
      </c>
      <c r="AJ56" s="82">
        <v>0</v>
      </c>
      <c r="AK56" s="83">
        <v>0</v>
      </c>
      <c r="AL56" s="83">
        <v>0</v>
      </c>
      <c r="AM56" s="83" t="s">
        <v>95</v>
      </c>
      <c r="AN56" s="82">
        <v>0</v>
      </c>
      <c r="AO56" s="82">
        <v>0</v>
      </c>
      <c r="AP56" s="82">
        <v>0</v>
      </c>
      <c r="AQ56" s="82">
        <v>0</v>
      </c>
      <c r="AR56" s="83">
        <v>0</v>
      </c>
      <c r="AS56" s="83">
        <v>0</v>
      </c>
    </row>
    <row r="57" spans="1:45" ht="31.5">
      <c r="A57" s="56" t="s">
        <v>31</v>
      </c>
      <c r="B57" s="52" t="s">
        <v>64</v>
      </c>
      <c r="C57" s="62" t="s">
        <v>96</v>
      </c>
      <c r="D57" s="83" t="s">
        <v>95</v>
      </c>
      <c r="E57" s="82">
        <v>0</v>
      </c>
      <c r="F57" s="82">
        <v>0</v>
      </c>
      <c r="G57" s="82">
        <v>0</v>
      </c>
      <c r="H57" s="82">
        <v>0</v>
      </c>
      <c r="I57" s="83">
        <v>0</v>
      </c>
      <c r="J57" s="83">
        <v>0</v>
      </c>
      <c r="K57" s="83" t="s">
        <v>95</v>
      </c>
      <c r="L57" s="82">
        <v>0</v>
      </c>
      <c r="M57" s="82">
        <v>0</v>
      </c>
      <c r="N57" s="82">
        <v>0</v>
      </c>
      <c r="O57" s="82">
        <v>0</v>
      </c>
      <c r="P57" s="83">
        <v>0</v>
      </c>
      <c r="Q57" s="83">
        <v>2</v>
      </c>
      <c r="R57" s="83" t="s">
        <v>95</v>
      </c>
      <c r="S57" s="82">
        <v>0</v>
      </c>
      <c r="T57" s="82">
        <v>0</v>
      </c>
      <c r="U57" s="82">
        <v>0</v>
      </c>
      <c r="V57" s="82">
        <v>0</v>
      </c>
      <c r="W57" s="83">
        <v>0</v>
      </c>
      <c r="X57" s="83">
        <v>0</v>
      </c>
      <c r="Y57" s="83" t="s">
        <v>95</v>
      </c>
      <c r="Z57" s="82">
        <v>0</v>
      </c>
      <c r="AA57" s="82">
        <v>0</v>
      </c>
      <c r="AB57" s="82">
        <v>0</v>
      </c>
      <c r="AC57" s="82">
        <v>0</v>
      </c>
      <c r="AD57" s="83">
        <v>0</v>
      </c>
      <c r="AE57" s="83">
        <v>0</v>
      </c>
      <c r="AF57" s="83" t="s">
        <v>95</v>
      </c>
      <c r="AG57" s="82">
        <v>0</v>
      </c>
      <c r="AH57" s="82">
        <v>0</v>
      </c>
      <c r="AI57" s="82">
        <v>0</v>
      </c>
      <c r="AJ57" s="82">
        <v>0</v>
      </c>
      <c r="AK57" s="83">
        <v>0</v>
      </c>
      <c r="AL57" s="83">
        <v>0</v>
      </c>
      <c r="AM57" s="83" t="s">
        <v>95</v>
      </c>
      <c r="AN57" s="82">
        <v>0</v>
      </c>
      <c r="AO57" s="82">
        <v>0</v>
      </c>
      <c r="AP57" s="82">
        <v>0</v>
      </c>
      <c r="AQ57" s="82">
        <v>0</v>
      </c>
      <c r="AR57" s="83">
        <v>0</v>
      </c>
      <c r="AS57" s="83">
        <v>0</v>
      </c>
    </row>
    <row r="58" spans="1:45" ht="47.25">
      <c r="A58" s="56" t="s">
        <v>216</v>
      </c>
      <c r="B58" s="52" t="s">
        <v>65</v>
      </c>
      <c r="C58" s="62" t="s">
        <v>96</v>
      </c>
      <c r="D58" s="83" t="s">
        <v>95</v>
      </c>
      <c r="E58" s="82">
        <v>0</v>
      </c>
      <c r="F58" s="82">
        <v>0</v>
      </c>
      <c r="G58" s="82">
        <v>0</v>
      </c>
      <c r="H58" s="82">
        <v>0</v>
      </c>
      <c r="I58" s="83">
        <v>0</v>
      </c>
      <c r="J58" s="83">
        <v>0</v>
      </c>
      <c r="K58" s="83" t="s">
        <v>95</v>
      </c>
      <c r="L58" s="82">
        <v>0</v>
      </c>
      <c r="M58" s="82">
        <v>0</v>
      </c>
      <c r="N58" s="82">
        <v>0</v>
      </c>
      <c r="O58" s="82">
        <v>0</v>
      </c>
      <c r="P58" s="83">
        <v>0</v>
      </c>
      <c r="Q58" s="83">
        <v>2</v>
      </c>
      <c r="R58" s="83" t="s">
        <v>95</v>
      </c>
      <c r="S58" s="82">
        <v>0</v>
      </c>
      <c r="T58" s="82">
        <v>0</v>
      </c>
      <c r="U58" s="82">
        <v>0</v>
      </c>
      <c r="V58" s="82">
        <v>0</v>
      </c>
      <c r="W58" s="83">
        <v>0</v>
      </c>
      <c r="X58" s="83">
        <v>0</v>
      </c>
      <c r="Y58" s="83" t="s">
        <v>95</v>
      </c>
      <c r="Z58" s="82">
        <v>0</v>
      </c>
      <c r="AA58" s="82">
        <v>0</v>
      </c>
      <c r="AB58" s="82">
        <v>0</v>
      </c>
      <c r="AC58" s="82">
        <v>0</v>
      </c>
      <c r="AD58" s="83">
        <v>0</v>
      </c>
      <c r="AE58" s="83">
        <v>0</v>
      </c>
      <c r="AF58" s="83" t="s">
        <v>95</v>
      </c>
      <c r="AG58" s="82">
        <v>0</v>
      </c>
      <c r="AH58" s="82">
        <v>0</v>
      </c>
      <c r="AI58" s="82">
        <v>0</v>
      </c>
      <c r="AJ58" s="82">
        <v>0</v>
      </c>
      <c r="AK58" s="83">
        <v>0</v>
      </c>
      <c r="AL58" s="83">
        <v>0</v>
      </c>
      <c r="AM58" s="83" t="s">
        <v>95</v>
      </c>
      <c r="AN58" s="82">
        <v>0</v>
      </c>
      <c r="AO58" s="82">
        <v>0</v>
      </c>
      <c r="AP58" s="82">
        <v>0</v>
      </c>
      <c r="AQ58" s="82">
        <v>0</v>
      </c>
      <c r="AR58" s="83">
        <v>0</v>
      </c>
      <c r="AS58" s="83">
        <v>0</v>
      </c>
    </row>
    <row r="59" spans="1:45" ht="63">
      <c r="A59" s="56" t="s">
        <v>216</v>
      </c>
      <c r="B59" s="52" t="s">
        <v>376</v>
      </c>
      <c r="C59" s="62" t="s">
        <v>375</v>
      </c>
      <c r="D59" s="83" t="s">
        <v>95</v>
      </c>
      <c r="E59" s="82">
        <v>0</v>
      </c>
      <c r="F59" s="82">
        <v>0</v>
      </c>
      <c r="G59" s="82">
        <v>0</v>
      </c>
      <c r="H59" s="82">
        <v>0</v>
      </c>
      <c r="I59" s="83">
        <v>0</v>
      </c>
      <c r="J59" s="83">
        <v>0</v>
      </c>
      <c r="K59" s="83">
        <v>2</v>
      </c>
      <c r="L59" s="82">
        <v>0</v>
      </c>
      <c r="M59" s="82">
        <v>0</v>
      </c>
      <c r="N59" s="82">
        <v>0</v>
      </c>
      <c r="O59" s="82">
        <v>0</v>
      </c>
      <c r="P59" s="83">
        <v>0</v>
      </c>
      <c r="Q59" s="83">
        <v>2</v>
      </c>
      <c r="R59" s="83" t="s">
        <v>95</v>
      </c>
      <c r="S59" s="82">
        <v>0</v>
      </c>
      <c r="T59" s="82">
        <v>0</v>
      </c>
      <c r="U59" s="82">
        <v>0</v>
      </c>
      <c r="V59" s="82">
        <v>0</v>
      </c>
      <c r="W59" s="83">
        <v>0</v>
      </c>
      <c r="X59" s="83">
        <v>0</v>
      </c>
      <c r="Y59" s="83" t="s">
        <v>95</v>
      </c>
      <c r="Z59" s="82">
        <v>0</v>
      </c>
      <c r="AA59" s="82">
        <v>0</v>
      </c>
      <c r="AB59" s="82">
        <v>0</v>
      </c>
      <c r="AC59" s="82">
        <v>0</v>
      </c>
      <c r="AD59" s="83">
        <v>0</v>
      </c>
      <c r="AE59" s="83">
        <v>0</v>
      </c>
      <c r="AF59" s="83" t="s">
        <v>95</v>
      </c>
      <c r="AG59" s="82">
        <v>0</v>
      </c>
      <c r="AH59" s="82">
        <v>0</v>
      </c>
      <c r="AI59" s="82">
        <v>0</v>
      </c>
      <c r="AJ59" s="82">
        <v>0</v>
      </c>
      <c r="AK59" s="83">
        <v>0</v>
      </c>
      <c r="AL59" s="83">
        <v>0</v>
      </c>
      <c r="AM59" s="83" t="s">
        <v>95</v>
      </c>
      <c r="AN59" s="82">
        <v>0</v>
      </c>
      <c r="AO59" s="82">
        <v>0</v>
      </c>
      <c r="AP59" s="82">
        <v>0</v>
      </c>
      <c r="AQ59" s="82">
        <v>0</v>
      </c>
      <c r="AR59" s="83">
        <v>0</v>
      </c>
      <c r="AS59" s="83">
        <v>0</v>
      </c>
    </row>
    <row r="60" spans="1:45" ht="31.5">
      <c r="A60" s="56" t="s">
        <v>217</v>
      </c>
      <c r="B60" s="52" t="s">
        <v>66</v>
      </c>
      <c r="C60" s="62" t="s">
        <v>96</v>
      </c>
      <c r="D60" s="83" t="s">
        <v>95</v>
      </c>
      <c r="E60" s="82">
        <v>0</v>
      </c>
      <c r="F60" s="82">
        <v>0</v>
      </c>
      <c r="G60" s="82">
        <v>0</v>
      </c>
      <c r="H60" s="82">
        <v>0</v>
      </c>
      <c r="I60" s="83">
        <v>0</v>
      </c>
      <c r="J60" s="83">
        <v>0</v>
      </c>
      <c r="K60" s="83" t="s">
        <v>95</v>
      </c>
      <c r="L60" s="82">
        <v>0</v>
      </c>
      <c r="M60" s="82">
        <v>0</v>
      </c>
      <c r="N60" s="82">
        <v>0</v>
      </c>
      <c r="O60" s="82">
        <v>0</v>
      </c>
      <c r="P60" s="83">
        <v>0</v>
      </c>
      <c r="Q60" s="83">
        <v>0</v>
      </c>
      <c r="R60" s="83" t="s">
        <v>95</v>
      </c>
      <c r="S60" s="82">
        <v>0</v>
      </c>
      <c r="T60" s="82">
        <v>0</v>
      </c>
      <c r="U60" s="82">
        <v>0</v>
      </c>
      <c r="V60" s="82">
        <v>0</v>
      </c>
      <c r="W60" s="83">
        <v>0</v>
      </c>
      <c r="X60" s="83">
        <v>0</v>
      </c>
      <c r="Y60" s="83" t="s">
        <v>95</v>
      </c>
      <c r="Z60" s="82">
        <v>0</v>
      </c>
      <c r="AA60" s="82">
        <v>0</v>
      </c>
      <c r="AB60" s="82">
        <v>0</v>
      </c>
      <c r="AC60" s="82">
        <v>0</v>
      </c>
      <c r="AD60" s="83">
        <v>0</v>
      </c>
      <c r="AE60" s="83">
        <v>0</v>
      </c>
      <c r="AF60" s="83" t="s">
        <v>95</v>
      </c>
      <c r="AG60" s="82">
        <v>0</v>
      </c>
      <c r="AH60" s="82">
        <v>0</v>
      </c>
      <c r="AI60" s="82">
        <v>0</v>
      </c>
      <c r="AJ60" s="82">
        <v>0</v>
      </c>
      <c r="AK60" s="83">
        <v>0</v>
      </c>
      <c r="AL60" s="83">
        <v>0</v>
      </c>
      <c r="AM60" s="83" t="s">
        <v>95</v>
      </c>
      <c r="AN60" s="82">
        <v>0</v>
      </c>
      <c r="AO60" s="82">
        <v>0</v>
      </c>
      <c r="AP60" s="82">
        <v>0</v>
      </c>
      <c r="AQ60" s="82">
        <v>0</v>
      </c>
      <c r="AR60" s="83">
        <v>0</v>
      </c>
      <c r="AS60" s="83">
        <v>0</v>
      </c>
    </row>
    <row r="61" spans="1:45" ht="31.5">
      <c r="A61" s="56" t="s">
        <v>29</v>
      </c>
      <c r="B61" s="52" t="s">
        <v>67</v>
      </c>
      <c r="C61" s="62" t="s">
        <v>96</v>
      </c>
      <c r="D61" s="83" t="s">
        <v>95</v>
      </c>
      <c r="E61" s="103">
        <v>0</v>
      </c>
      <c r="F61" s="103">
        <v>0</v>
      </c>
      <c r="G61" s="103">
        <v>0</v>
      </c>
      <c r="H61" s="103">
        <v>0</v>
      </c>
      <c r="I61" s="108">
        <v>0</v>
      </c>
      <c r="J61" s="108">
        <v>0</v>
      </c>
      <c r="K61" s="83" t="s">
        <v>95</v>
      </c>
      <c r="L61" s="103">
        <v>0</v>
      </c>
      <c r="M61" s="103">
        <v>0</v>
      </c>
      <c r="N61" s="103">
        <v>0</v>
      </c>
      <c r="O61" s="103">
        <v>0</v>
      </c>
      <c r="P61" s="108">
        <v>0</v>
      </c>
      <c r="Q61" s="108">
        <v>0</v>
      </c>
      <c r="R61" s="83" t="s">
        <v>95</v>
      </c>
      <c r="S61" s="103">
        <v>0</v>
      </c>
      <c r="T61" s="103">
        <v>0</v>
      </c>
      <c r="U61" s="103">
        <v>0</v>
      </c>
      <c r="V61" s="103">
        <v>0</v>
      </c>
      <c r="W61" s="108">
        <v>0</v>
      </c>
      <c r="X61" s="108">
        <v>0</v>
      </c>
      <c r="Y61" s="83" t="s">
        <v>95</v>
      </c>
      <c r="Z61" s="103">
        <v>0</v>
      </c>
      <c r="AA61" s="103">
        <v>0</v>
      </c>
      <c r="AB61" s="103">
        <v>0</v>
      </c>
      <c r="AC61" s="103">
        <v>0</v>
      </c>
      <c r="AD61" s="108">
        <v>0</v>
      </c>
      <c r="AE61" s="108">
        <v>0</v>
      </c>
      <c r="AF61" s="83" t="s">
        <v>95</v>
      </c>
      <c r="AG61" s="103">
        <v>0</v>
      </c>
      <c r="AH61" s="103">
        <v>0</v>
      </c>
      <c r="AI61" s="103">
        <v>0</v>
      </c>
      <c r="AJ61" s="103">
        <v>0</v>
      </c>
      <c r="AK61" s="108">
        <v>0</v>
      </c>
      <c r="AL61" s="108">
        <v>0</v>
      </c>
      <c r="AM61" s="83" t="s">
        <v>95</v>
      </c>
      <c r="AN61" s="103">
        <v>0</v>
      </c>
      <c r="AO61" s="103">
        <v>0</v>
      </c>
      <c r="AP61" s="103">
        <v>0</v>
      </c>
      <c r="AQ61" s="103">
        <v>0</v>
      </c>
      <c r="AR61" s="108">
        <v>0</v>
      </c>
      <c r="AS61" s="108">
        <v>0</v>
      </c>
    </row>
    <row r="62" spans="1:45" ht="31.5">
      <c r="A62" s="56" t="s">
        <v>218</v>
      </c>
      <c r="B62" s="52" t="s">
        <v>332</v>
      </c>
      <c r="C62" s="62" t="s">
        <v>96</v>
      </c>
      <c r="D62" s="83" t="s">
        <v>95</v>
      </c>
      <c r="E62" s="82">
        <v>0</v>
      </c>
      <c r="F62" s="82">
        <v>0</v>
      </c>
      <c r="G62" s="82">
        <v>0</v>
      </c>
      <c r="H62" s="82">
        <v>0</v>
      </c>
      <c r="I62" s="83">
        <v>0</v>
      </c>
      <c r="J62" s="83">
        <v>0</v>
      </c>
      <c r="K62" s="83" t="s">
        <v>95</v>
      </c>
      <c r="L62" s="82">
        <v>0</v>
      </c>
      <c r="M62" s="82">
        <v>0</v>
      </c>
      <c r="N62" s="82">
        <v>0</v>
      </c>
      <c r="O62" s="82">
        <v>0</v>
      </c>
      <c r="P62" s="83">
        <v>0</v>
      </c>
      <c r="Q62" s="83">
        <v>0</v>
      </c>
      <c r="R62" s="83" t="s">
        <v>95</v>
      </c>
      <c r="S62" s="82">
        <v>0</v>
      </c>
      <c r="T62" s="82">
        <v>0</v>
      </c>
      <c r="U62" s="82">
        <v>0</v>
      </c>
      <c r="V62" s="82">
        <v>0</v>
      </c>
      <c r="W62" s="83">
        <v>0</v>
      </c>
      <c r="X62" s="83">
        <v>0</v>
      </c>
      <c r="Y62" s="83" t="s">
        <v>95</v>
      </c>
      <c r="Z62" s="82">
        <v>0</v>
      </c>
      <c r="AA62" s="82">
        <v>0</v>
      </c>
      <c r="AB62" s="82">
        <v>0</v>
      </c>
      <c r="AC62" s="82">
        <v>0</v>
      </c>
      <c r="AD62" s="83">
        <v>0</v>
      </c>
      <c r="AE62" s="83">
        <v>0</v>
      </c>
      <c r="AF62" s="83" t="s">
        <v>95</v>
      </c>
      <c r="AG62" s="82">
        <v>0</v>
      </c>
      <c r="AH62" s="82">
        <v>0</v>
      </c>
      <c r="AI62" s="82">
        <v>0</v>
      </c>
      <c r="AJ62" s="82">
        <v>0</v>
      </c>
      <c r="AK62" s="83">
        <v>0</v>
      </c>
      <c r="AL62" s="83">
        <v>0</v>
      </c>
      <c r="AM62" s="83" t="s">
        <v>95</v>
      </c>
      <c r="AN62" s="82">
        <v>0</v>
      </c>
      <c r="AO62" s="82">
        <v>0</v>
      </c>
      <c r="AP62" s="82">
        <v>0</v>
      </c>
      <c r="AQ62" s="82">
        <v>0</v>
      </c>
      <c r="AR62" s="83">
        <v>0</v>
      </c>
      <c r="AS62" s="83">
        <v>0</v>
      </c>
    </row>
    <row r="63" spans="1:45" ht="78.75">
      <c r="A63" s="56" t="s">
        <v>218</v>
      </c>
      <c r="B63" s="52" t="s">
        <v>68</v>
      </c>
      <c r="C63" s="62" t="s">
        <v>96</v>
      </c>
      <c r="D63" s="83" t="s">
        <v>95</v>
      </c>
      <c r="E63" s="82">
        <v>0</v>
      </c>
      <c r="F63" s="82">
        <v>0</v>
      </c>
      <c r="G63" s="82">
        <v>0</v>
      </c>
      <c r="H63" s="82">
        <v>0</v>
      </c>
      <c r="I63" s="83">
        <v>0</v>
      </c>
      <c r="J63" s="83">
        <v>0</v>
      </c>
      <c r="K63" s="83" t="s">
        <v>95</v>
      </c>
      <c r="L63" s="82">
        <v>0</v>
      </c>
      <c r="M63" s="82">
        <v>0</v>
      </c>
      <c r="N63" s="82">
        <v>0</v>
      </c>
      <c r="O63" s="82">
        <v>0</v>
      </c>
      <c r="P63" s="83">
        <v>0</v>
      </c>
      <c r="Q63" s="83">
        <v>0</v>
      </c>
      <c r="R63" s="83" t="s">
        <v>95</v>
      </c>
      <c r="S63" s="82">
        <v>0</v>
      </c>
      <c r="T63" s="82">
        <v>0</v>
      </c>
      <c r="U63" s="82">
        <v>0</v>
      </c>
      <c r="V63" s="82">
        <v>0</v>
      </c>
      <c r="W63" s="83">
        <v>0</v>
      </c>
      <c r="X63" s="83">
        <v>0</v>
      </c>
      <c r="Y63" s="83" t="s">
        <v>95</v>
      </c>
      <c r="Z63" s="82">
        <v>0</v>
      </c>
      <c r="AA63" s="82">
        <v>0</v>
      </c>
      <c r="AB63" s="82">
        <v>0</v>
      </c>
      <c r="AC63" s="82">
        <v>0</v>
      </c>
      <c r="AD63" s="83">
        <v>0</v>
      </c>
      <c r="AE63" s="83">
        <v>0</v>
      </c>
      <c r="AF63" s="83" t="s">
        <v>95</v>
      </c>
      <c r="AG63" s="82">
        <v>0</v>
      </c>
      <c r="AH63" s="82">
        <v>0</v>
      </c>
      <c r="AI63" s="82">
        <v>0</v>
      </c>
      <c r="AJ63" s="82">
        <v>0</v>
      </c>
      <c r="AK63" s="83">
        <v>0</v>
      </c>
      <c r="AL63" s="83">
        <v>0</v>
      </c>
      <c r="AM63" s="83" t="s">
        <v>95</v>
      </c>
      <c r="AN63" s="82">
        <v>0</v>
      </c>
      <c r="AO63" s="82">
        <v>0</v>
      </c>
      <c r="AP63" s="82">
        <v>0</v>
      </c>
      <c r="AQ63" s="82">
        <v>0</v>
      </c>
      <c r="AR63" s="83">
        <v>0</v>
      </c>
      <c r="AS63" s="83">
        <v>0</v>
      </c>
    </row>
    <row r="64" spans="1:45" ht="63">
      <c r="A64" s="56" t="s">
        <v>218</v>
      </c>
      <c r="B64" s="52" t="s">
        <v>69</v>
      </c>
      <c r="C64" s="62" t="s">
        <v>96</v>
      </c>
      <c r="D64" s="83" t="s">
        <v>95</v>
      </c>
      <c r="E64" s="82">
        <v>0</v>
      </c>
      <c r="F64" s="82">
        <v>0</v>
      </c>
      <c r="G64" s="82">
        <v>0</v>
      </c>
      <c r="H64" s="82">
        <v>0</v>
      </c>
      <c r="I64" s="83">
        <v>0</v>
      </c>
      <c r="J64" s="83">
        <v>0</v>
      </c>
      <c r="K64" s="83" t="s">
        <v>95</v>
      </c>
      <c r="L64" s="82">
        <v>0</v>
      </c>
      <c r="M64" s="82">
        <v>0</v>
      </c>
      <c r="N64" s="82">
        <v>0</v>
      </c>
      <c r="O64" s="82">
        <v>0</v>
      </c>
      <c r="P64" s="83">
        <v>0</v>
      </c>
      <c r="Q64" s="83">
        <v>0</v>
      </c>
      <c r="R64" s="83" t="s">
        <v>95</v>
      </c>
      <c r="S64" s="82">
        <v>0</v>
      </c>
      <c r="T64" s="82">
        <v>0</v>
      </c>
      <c r="U64" s="82">
        <v>0</v>
      </c>
      <c r="V64" s="82">
        <v>0</v>
      </c>
      <c r="W64" s="83">
        <v>0</v>
      </c>
      <c r="X64" s="83">
        <v>0</v>
      </c>
      <c r="Y64" s="83" t="s">
        <v>95</v>
      </c>
      <c r="Z64" s="82">
        <v>0</v>
      </c>
      <c r="AA64" s="82">
        <v>0</v>
      </c>
      <c r="AB64" s="82">
        <v>0</v>
      </c>
      <c r="AC64" s="82">
        <v>0</v>
      </c>
      <c r="AD64" s="83">
        <v>0</v>
      </c>
      <c r="AE64" s="83">
        <v>0</v>
      </c>
      <c r="AF64" s="83" t="s">
        <v>95</v>
      </c>
      <c r="AG64" s="82">
        <v>0</v>
      </c>
      <c r="AH64" s="82">
        <v>0</v>
      </c>
      <c r="AI64" s="82">
        <v>0</v>
      </c>
      <c r="AJ64" s="82">
        <v>0</v>
      </c>
      <c r="AK64" s="83">
        <v>0</v>
      </c>
      <c r="AL64" s="83">
        <v>0</v>
      </c>
      <c r="AM64" s="83" t="s">
        <v>95</v>
      </c>
      <c r="AN64" s="82">
        <v>0</v>
      </c>
      <c r="AO64" s="82">
        <v>0</v>
      </c>
      <c r="AP64" s="82">
        <v>0</v>
      </c>
      <c r="AQ64" s="82">
        <v>0</v>
      </c>
      <c r="AR64" s="83">
        <v>0</v>
      </c>
      <c r="AS64" s="83">
        <v>0</v>
      </c>
    </row>
    <row r="65" spans="1:45" ht="63">
      <c r="A65" s="56" t="s">
        <v>218</v>
      </c>
      <c r="B65" s="52" t="s">
        <v>70</v>
      </c>
      <c r="C65" s="62" t="s">
        <v>96</v>
      </c>
      <c r="D65" s="83" t="s">
        <v>95</v>
      </c>
      <c r="E65" s="82">
        <v>0</v>
      </c>
      <c r="F65" s="82">
        <v>0</v>
      </c>
      <c r="G65" s="82">
        <v>0</v>
      </c>
      <c r="H65" s="82">
        <v>0</v>
      </c>
      <c r="I65" s="83">
        <v>0</v>
      </c>
      <c r="J65" s="83">
        <v>0</v>
      </c>
      <c r="K65" s="83" t="s">
        <v>95</v>
      </c>
      <c r="L65" s="82">
        <v>0</v>
      </c>
      <c r="M65" s="82">
        <v>0</v>
      </c>
      <c r="N65" s="82">
        <v>0</v>
      </c>
      <c r="O65" s="82">
        <v>0</v>
      </c>
      <c r="P65" s="83">
        <v>0</v>
      </c>
      <c r="Q65" s="83">
        <v>0</v>
      </c>
      <c r="R65" s="83" t="s">
        <v>95</v>
      </c>
      <c r="S65" s="82">
        <v>0</v>
      </c>
      <c r="T65" s="82">
        <v>0</v>
      </c>
      <c r="U65" s="82">
        <v>0</v>
      </c>
      <c r="V65" s="82">
        <v>0</v>
      </c>
      <c r="W65" s="83">
        <v>0</v>
      </c>
      <c r="X65" s="83">
        <v>0</v>
      </c>
      <c r="Y65" s="83" t="s">
        <v>95</v>
      </c>
      <c r="Z65" s="82">
        <v>0</v>
      </c>
      <c r="AA65" s="82">
        <v>0</v>
      </c>
      <c r="AB65" s="82">
        <v>0</v>
      </c>
      <c r="AC65" s="82">
        <v>0</v>
      </c>
      <c r="AD65" s="83">
        <v>0</v>
      </c>
      <c r="AE65" s="83">
        <v>0</v>
      </c>
      <c r="AF65" s="83" t="s">
        <v>95</v>
      </c>
      <c r="AG65" s="82">
        <v>0</v>
      </c>
      <c r="AH65" s="82">
        <v>0</v>
      </c>
      <c r="AI65" s="82">
        <v>0</v>
      </c>
      <c r="AJ65" s="82">
        <v>0</v>
      </c>
      <c r="AK65" s="83">
        <v>0</v>
      </c>
      <c r="AL65" s="83">
        <v>0</v>
      </c>
      <c r="AM65" s="83" t="s">
        <v>95</v>
      </c>
      <c r="AN65" s="82">
        <v>0</v>
      </c>
      <c r="AO65" s="82">
        <v>0</v>
      </c>
      <c r="AP65" s="82">
        <v>0</v>
      </c>
      <c r="AQ65" s="82">
        <v>0</v>
      </c>
      <c r="AR65" s="83">
        <v>0</v>
      </c>
      <c r="AS65" s="83">
        <v>0</v>
      </c>
    </row>
    <row r="66" spans="1:45" ht="31.5">
      <c r="A66" s="56" t="s">
        <v>219</v>
      </c>
      <c r="B66" s="52" t="s">
        <v>332</v>
      </c>
      <c r="C66" s="62" t="s">
        <v>96</v>
      </c>
      <c r="D66" s="83" t="s">
        <v>95</v>
      </c>
      <c r="E66" s="82">
        <v>0</v>
      </c>
      <c r="F66" s="82">
        <v>0</v>
      </c>
      <c r="G66" s="82">
        <v>0</v>
      </c>
      <c r="H66" s="82">
        <v>0</v>
      </c>
      <c r="I66" s="83">
        <v>0</v>
      </c>
      <c r="J66" s="83">
        <v>0</v>
      </c>
      <c r="K66" s="83" t="s">
        <v>95</v>
      </c>
      <c r="L66" s="82">
        <v>0</v>
      </c>
      <c r="M66" s="82">
        <v>0</v>
      </c>
      <c r="N66" s="82">
        <v>0</v>
      </c>
      <c r="O66" s="82">
        <v>0</v>
      </c>
      <c r="P66" s="83">
        <v>0</v>
      </c>
      <c r="Q66" s="83">
        <v>0</v>
      </c>
      <c r="R66" s="83" t="s">
        <v>95</v>
      </c>
      <c r="S66" s="82">
        <v>0</v>
      </c>
      <c r="T66" s="82">
        <v>0</v>
      </c>
      <c r="U66" s="82">
        <v>0</v>
      </c>
      <c r="V66" s="82">
        <v>0</v>
      </c>
      <c r="W66" s="83">
        <v>0</v>
      </c>
      <c r="X66" s="83">
        <v>0</v>
      </c>
      <c r="Y66" s="83" t="s">
        <v>95</v>
      </c>
      <c r="Z66" s="82">
        <v>0</v>
      </c>
      <c r="AA66" s="82">
        <v>0</v>
      </c>
      <c r="AB66" s="82">
        <v>0</v>
      </c>
      <c r="AC66" s="82">
        <v>0</v>
      </c>
      <c r="AD66" s="83">
        <v>0</v>
      </c>
      <c r="AE66" s="83">
        <v>0</v>
      </c>
      <c r="AF66" s="83" t="s">
        <v>95</v>
      </c>
      <c r="AG66" s="82">
        <v>0</v>
      </c>
      <c r="AH66" s="82">
        <v>0</v>
      </c>
      <c r="AI66" s="82">
        <v>0</v>
      </c>
      <c r="AJ66" s="82">
        <v>0</v>
      </c>
      <c r="AK66" s="83">
        <v>0</v>
      </c>
      <c r="AL66" s="83">
        <v>0</v>
      </c>
      <c r="AM66" s="83" t="s">
        <v>95</v>
      </c>
      <c r="AN66" s="82">
        <v>0</v>
      </c>
      <c r="AO66" s="82">
        <v>0</v>
      </c>
      <c r="AP66" s="82">
        <v>0</v>
      </c>
      <c r="AQ66" s="82">
        <v>0</v>
      </c>
      <c r="AR66" s="83">
        <v>0</v>
      </c>
      <c r="AS66" s="83">
        <v>0</v>
      </c>
    </row>
    <row r="67" spans="1:45" ht="78.75">
      <c r="A67" s="56" t="s">
        <v>219</v>
      </c>
      <c r="B67" s="52" t="s">
        <v>68</v>
      </c>
      <c r="C67" s="62" t="s">
        <v>96</v>
      </c>
      <c r="D67" s="83" t="s">
        <v>95</v>
      </c>
      <c r="E67" s="82">
        <v>0</v>
      </c>
      <c r="F67" s="82">
        <v>0</v>
      </c>
      <c r="G67" s="82">
        <v>0</v>
      </c>
      <c r="H67" s="82">
        <v>0</v>
      </c>
      <c r="I67" s="83">
        <v>0</v>
      </c>
      <c r="J67" s="83">
        <v>0</v>
      </c>
      <c r="K67" s="83" t="s">
        <v>95</v>
      </c>
      <c r="L67" s="82">
        <v>0</v>
      </c>
      <c r="M67" s="82">
        <v>0</v>
      </c>
      <c r="N67" s="82">
        <v>0</v>
      </c>
      <c r="O67" s="82">
        <v>0</v>
      </c>
      <c r="P67" s="83">
        <v>0</v>
      </c>
      <c r="Q67" s="83">
        <v>0</v>
      </c>
      <c r="R67" s="83" t="s">
        <v>95</v>
      </c>
      <c r="S67" s="82">
        <v>0</v>
      </c>
      <c r="T67" s="82">
        <v>0</v>
      </c>
      <c r="U67" s="82">
        <v>0</v>
      </c>
      <c r="V67" s="82">
        <v>0</v>
      </c>
      <c r="W67" s="83">
        <v>0</v>
      </c>
      <c r="X67" s="83">
        <v>0</v>
      </c>
      <c r="Y67" s="83" t="s">
        <v>95</v>
      </c>
      <c r="Z67" s="82">
        <v>0</v>
      </c>
      <c r="AA67" s="82">
        <v>0</v>
      </c>
      <c r="AB67" s="82">
        <v>0</v>
      </c>
      <c r="AC67" s="82">
        <v>0</v>
      </c>
      <c r="AD67" s="83">
        <v>0</v>
      </c>
      <c r="AE67" s="83">
        <v>0</v>
      </c>
      <c r="AF67" s="83" t="s">
        <v>95</v>
      </c>
      <c r="AG67" s="82">
        <v>0</v>
      </c>
      <c r="AH67" s="82">
        <v>0</v>
      </c>
      <c r="AI67" s="82">
        <v>0</v>
      </c>
      <c r="AJ67" s="82">
        <v>0</v>
      </c>
      <c r="AK67" s="83">
        <v>0</v>
      </c>
      <c r="AL67" s="83">
        <v>0</v>
      </c>
      <c r="AM67" s="83" t="s">
        <v>95</v>
      </c>
      <c r="AN67" s="82">
        <v>0</v>
      </c>
      <c r="AO67" s="82">
        <v>0</v>
      </c>
      <c r="AP67" s="82">
        <v>0</v>
      </c>
      <c r="AQ67" s="82">
        <v>0</v>
      </c>
      <c r="AR67" s="83">
        <v>0</v>
      </c>
      <c r="AS67" s="83">
        <v>0</v>
      </c>
    </row>
    <row r="68" spans="1:45" ht="63">
      <c r="A68" s="56" t="s">
        <v>219</v>
      </c>
      <c r="B68" s="52" t="s">
        <v>69</v>
      </c>
      <c r="C68" s="62" t="s">
        <v>96</v>
      </c>
      <c r="D68" s="83" t="s">
        <v>95</v>
      </c>
      <c r="E68" s="82">
        <v>0</v>
      </c>
      <c r="F68" s="82">
        <v>0</v>
      </c>
      <c r="G68" s="82">
        <v>0</v>
      </c>
      <c r="H68" s="82">
        <v>0</v>
      </c>
      <c r="I68" s="83">
        <v>0</v>
      </c>
      <c r="J68" s="83">
        <v>0</v>
      </c>
      <c r="K68" s="83" t="s">
        <v>95</v>
      </c>
      <c r="L68" s="82">
        <v>0</v>
      </c>
      <c r="M68" s="82">
        <v>0</v>
      </c>
      <c r="N68" s="82">
        <v>0</v>
      </c>
      <c r="O68" s="82">
        <v>0</v>
      </c>
      <c r="P68" s="83">
        <v>0</v>
      </c>
      <c r="Q68" s="83">
        <v>0</v>
      </c>
      <c r="R68" s="83" t="s">
        <v>95</v>
      </c>
      <c r="S68" s="82">
        <v>0</v>
      </c>
      <c r="T68" s="82">
        <v>0</v>
      </c>
      <c r="U68" s="82">
        <v>0</v>
      </c>
      <c r="V68" s="82">
        <v>0</v>
      </c>
      <c r="W68" s="83">
        <v>0</v>
      </c>
      <c r="X68" s="83">
        <v>0</v>
      </c>
      <c r="Y68" s="83" t="s">
        <v>95</v>
      </c>
      <c r="Z68" s="82">
        <v>0</v>
      </c>
      <c r="AA68" s="82">
        <v>0</v>
      </c>
      <c r="AB68" s="82">
        <v>0</v>
      </c>
      <c r="AC68" s="82">
        <v>0</v>
      </c>
      <c r="AD68" s="83">
        <v>0</v>
      </c>
      <c r="AE68" s="83">
        <v>0</v>
      </c>
      <c r="AF68" s="83" t="s">
        <v>95</v>
      </c>
      <c r="AG68" s="82">
        <v>0</v>
      </c>
      <c r="AH68" s="82">
        <v>0</v>
      </c>
      <c r="AI68" s="82">
        <v>0</v>
      </c>
      <c r="AJ68" s="82">
        <v>0</v>
      </c>
      <c r="AK68" s="83">
        <v>0</v>
      </c>
      <c r="AL68" s="83">
        <v>0</v>
      </c>
      <c r="AM68" s="83" t="s">
        <v>95</v>
      </c>
      <c r="AN68" s="82">
        <v>0</v>
      </c>
      <c r="AO68" s="82">
        <v>0</v>
      </c>
      <c r="AP68" s="82">
        <v>0</v>
      </c>
      <c r="AQ68" s="82">
        <v>0</v>
      </c>
      <c r="AR68" s="83">
        <v>0</v>
      </c>
      <c r="AS68" s="83">
        <v>0</v>
      </c>
    </row>
    <row r="69" spans="1:45" ht="63">
      <c r="A69" s="56" t="s">
        <v>219</v>
      </c>
      <c r="B69" s="52" t="s">
        <v>70</v>
      </c>
      <c r="C69" s="62" t="s">
        <v>96</v>
      </c>
      <c r="D69" s="83" t="s">
        <v>95</v>
      </c>
      <c r="E69" s="82">
        <v>0</v>
      </c>
      <c r="F69" s="82">
        <v>0</v>
      </c>
      <c r="G69" s="82">
        <v>0</v>
      </c>
      <c r="H69" s="82">
        <v>0</v>
      </c>
      <c r="I69" s="83">
        <v>0</v>
      </c>
      <c r="J69" s="83">
        <v>0</v>
      </c>
      <c r="K69" s="83" t="s">
        <v>95</v>
      </c>
      <c r="L69" s="82">
        <v>0</v>
      </c>
      <c r="M69" s="82">
        <v>0</v>
      </c>
      <c r="N69" s="82">
        <v>0</v>
      </c>
      <c r="O69" s="82">
        <v>0</v>
      </c>
      <c r="P69" s="83">
        <v>0</v>
      </c>
      <c r="Q69" s="83">
        <v>0</v>
      </c>
      <c r="R69" s="83" t="s">
        <v>95</v>
      </c>
      <c r="S69" s="82">
        <v>0</v>
      </c>
      <c r="T69" s="82">
        <v>0</v>
      </c>
      <c r="U69" s="82">
        <v>0</v>
      </c>
      <c r="V69" s="82">
        <v>0</v>
      </c>
      <c r="W69" s="83">
        <v>0</v>
      </c>
      <c r="X69" s="83">
        <v>0</v>
      </c>
      <c r="Y69" s="83" t="s">
        <v>95</v>
      </c>
      <c r="Z69" s="82">
        <v>0</v>
      </c>
      <c r="AA69" s="82">
        <v>0</v>
      </c>
      <c r="AB69" s="82">
        <v>0</v>
      </c>
      <c r="AC69" s="82">
        <v>0</v>
      </c>
      <c r="AD69" s="83">
        <v>0</v>
      </c>
      <c r="AE69" s="83">
        <v>0</v>
      </c>
      <c r="AF69" s="83" t="s">
        <v>95</v>
      </c>
      <c r="AG69" s="82">
        <v>0</v>
      </c>
      <c r="AH69" s="82">
        <v>0</v>
      </c>
      <c r="AI69" s="82">
        <v>0</v>
      </c>
      <c r="AJ69" s="82">
        <v>0</v>
      </c>
      <c r="AK69" s="83">
        <v>0</v>
      </c>
      <c r="AL69" s="83">
        <v>0</v>
      </c>
      <c r="AM69" s="83" t="s">
        <v>95</v>
      </c>
      <c r="AN69" s="82">
        <v>0</v>
      </c>
      <c r="AO69" s="82">
        <v>0</v>
      </c>
      <c r="AP69" s="82">
        <v>0</v>
      </c>
      <c r="AQ69" s="82">
        <v>0</v>
      </c>
      <c r="AR69" s="83">
        <v>0</v>
      </c>
      <c r="AS69" s="83">
        <v>0</v>
      </c>
    </row>
    <row r="70" spans="1:45" ht="63">
      <c r="A70" s="56" t="s">
        <v>220</v>
      </c>
      <c r="B70" s="52" t="s">
        <v>71</v>
      </c>
      <c r="C70" s="62" t="s">
        <v>96</v>
      </c>
      <c r="D70" s="83" t="s">
        <v>95</v>
      </c>
      <c r="E70" s="82">
        <v>0</v>
      </c>
      <c r="F70" s="82">
        <v>0</v>
      </c>
      <c r="G70" s="82">
        <v>0</v>
      </c>
      <c r="H70" s="82">
        <v>0</v>
      </c>
      <c r="I70" s="83">
        <v>0</v>
      </c>
      <c r="J70" s="83">
        <v>0</v>
      </c>
      <c r="K70" s="83" t="s">
        <v>95</v>
      </c>
      <c r="L70" s="82">
        <v>0</v>
      </c>
      <c r="M70" s="82">
        <v>0</v>
      </c>
      <c r="N70" s="82">
        <v>0</v>
      </c>
      <c r="O70" s="82">
        <v>0</v>
      </c>
      <c r="P70" s="83">
        <v>0</v>
      </c>
      <c r="Q70" s="83">
        <v>0</v>
      </c>
      <c r="R70" s="83" t="s">
        <v>95</v>
      </c>
      <c r="S70" s="82">
        <v>0</v>
      </c>
      <c r="T70" s="82">
        <v>0</v>
      </c>
      <c r="U70" s="82">
        <v>0</v>
      </c>
      <c r="V70" s="82">
        <v>0</v>
      </c>
      <c r="W70" s="83">
        <v>0</v>
      </c>
      <c r="X70" s="83">
        <v>0</v>
      </c>
      <c r="Y70" s="83" t="s">
        <v>95</v>
      </c>
      <c r="Z70" s="82">
        <v>0</v>
      </c>
      <c r="AA70" s="82">
        <v>0</v>
      </c>
      <c r="AB70" s="82">
        <v>0</v>
      </c>
      <c r="AC70" s="82">
        <v>0</v>
      </c>
      <c r="AD70" s="83">
        <v>0</v>
      </c>
      <c r="AE70" s="83">
        <v>0</v>
      </c>
      <c r="AF70" s="83" t="s">
        <v>95</v>
      </c>
      <c r="AG70" s="82">
        <v>0</v>
      </c>
      <c r="AH70" s="82">
        <v>0</v>
      </c>
      <c r="AI70" s="82">
        <v>0</v>
      </c>
      <c r="AJ70" s="82">
        <v>0</v>
      </c>
      <c r="AK70" s="83">
        <v>0</v>
      </c>
      <c r="AL70" s="83">
        <v>0</v>
      </c>
      <c r="AM70" s="83" t="s">
        <v>95</v>
      </c>
      <c r="AN70" s="82">
        <v>0</v>
      </c>
      <c r="AO70" s="82">
        <v>0</v>
      </c>
      <c r="AP70" s="82">
        <v>0</v>
      </c>
      <c r="AQ70" s="82">
        <v>0</v>
      </c>
      <c r="AR70" s="83">
        <v>0</v>
      </c>
      <c r="AS70" s="83">
        <v>0</v>
      </c>
    </row>
    <row r="71" spans="1:45" ht="47.25">
      <c r="A71" s="56" t="s">
        <v>221</v>
      </c>
      <c r="B71" s="52" t="s">
        <v>72</v>
      </c>
      <c r="C71" s="62" t="s">
        <v>96</v>
      </c>
      <c r="D71" s="83" t="s">
        <v>95</v>
      </c>
      <c r="E71" s="82">
        <v>0</v>
      </c>
      <c r="F71" s="82">
        <v>0</v>
      </c>
      <c r="G71" s="82">
        <v>0</v>
      </c>
      <c r="H71" s="82">
        <v>0</v>
      </c>
      <c r="I71" s="83">
        <v>0</v>
      </c>
      <c r="J71" s="83">
        <v>0</v>
      </c>
      <c r="K71" s="83" t="s">
        <v>95</v>
      </c>
      <c r="L71" s="82">
        <v>0</v>
      </c>
      <c r="M71" s="82">
        <v>0</v>
      </c>
      <c r="N71" s="82">
        <v>0</v>
      </c>
      <c r="O71" s="82">
        <v>0</v>
      </c>
      <c r="P71" s="83">
        <v>0</v>
      </c>
      <c r="Q71" s="83">
        <v>0</v>
      </c>
      <c r="R71" s="83" t="s">
        <v>95</v>
      </c>
      <c r="S71" s="82">
        <v>0</v>
      </c>
      <c r="T71" s="82">
        <v>0</v>
      </c>
      <c r="U71" s="82">
        <v>0</v>
      </c>
      <c r="V71" s="82">
        <v>0</v>
      </c>
      <c r="W71" s="83">
        <v>0</v>
      </c>
      <c r="X71" s="83">
        <v>0</v>
      </c>
      <c r="Y71" s="83" t="s">
        <v>95</v>
      </c>
      <c r="Z71" s="82">
        <v>0</v>
      </c>
      <c r="AA71" s="82">
        <v>0</v>
      </c>
      <c r="AB71" s="82">
        <v>0</v>
      </c>
      <c r="AC71" s="82">
        <v>0</v>
      </c>
      <c r="AD71" s="83">
        <v>0</v>
      </c>
      <c r="AE71" s="83">
        <v>0</v>
      </c>
      <c r="AF71" s="83" t="s">
        <v>95</v>
      </c>
      <c r="AG71" s="82">
        <v>0</v>
      </c>
      <c r="AH71" s="82">
        <v>0</v>
      </c>
      <c r="AI71" s="82">
        <v>0</v>
      </c>
      <c r="AJ71" s="82">
        <v>0</v>
      </c>
      <c r="AK71" s="83">
        <v>0</v>
      </c>
      <c r="AL71" s="83">
        <v>0</v>
      </c>
      <c r="AM71" s="83" t="s">
        <v>95</v>
      </c>
      <c r="AN71" s="82">
        <v>0</v>
      </c>
      <c r="AO71" s="82">
        <v>0</v>
      </c>
      <c r="AP71" s="82">
        <v>0</v>
      </c>
      <c r="AQ71" s="82">
        <v>0</v>
      </c>
      <c r="AR71" s="83">
        <v>0</v>
      </c>
      <c r="AS71" s="83">
        <v>0</v>
      </c>
    </row>
    <row r="72" spans="1:45" ht="63">
      <c r="A72" s="56" t="s">
        <v>222</v>
      </c>
      <c r="B72" s="52" t="s">
        <v>73</v>
      </c>
      <c r="C72" s="62" t="s">
        <v>96</v>
      </c>
      <c r="D72" s="83" t="s">
        <v>95</v>
      </c>
      <c r="E72" s="82">
        <v>0</v>
      </c>
      <c r="F72" s="82">
        <v>0</v>
      </c>
      <c r="G72" s="82">
        <v>0</v>
      </c>
      <c r="H72" s="82">
        <v>0</v>
      </c>
      <c r="I72" s="83">
        <v>0</v>
      </c>
      <c r="J72" s="83">
        <v>0</v>
      </c>
      <c r="K72" s="83" t="s">
        <v>95</v>
      </c>
      <c r="L72" s="82">
        <v>0</v>
      </c>
      <c r="M72" s="82">
        <v>0</v>
      </c>
      <c r="N72" s="82">
        <v>0</v>
      </c>
      <c r="O72" s="82">
        <v>0</v>
      </c>
      <c r="P72" s="83">
        <v>0</v>
      </c>
      <c r="Q72" s="83">
        <v>0</v>
      </c>
      <c r="R72" s="83" t="s">
        <v>95</v>
      </c>
      <c r="S72" s="82">
        <v>0</v>
      </c>
      <c r="T72" s="82">
        <v>0</v>
      </c>
      <c r="U72" s="82">
        <v>0</v>
      </c>
      <c r="V72" s="82">
        <v>0</v>
      </c>
      <c r="W72" s="83">
        <v>0</v>
      </c>
      <c r="X72" s="83">
        <v>0</v>
      </c>
      <c r="Y72" s="83" t="s">
        <v>95</v>
      </c>
      <c r="Z72" s="82">
        <v>0</v>
      </c>
      <c r="AA72" s="82">
        <v>0</v>
      </c>
      <c r="AB72" s="82">
        <v>0</v>
      </c>
      <c r="AC72" s="82">
        <v>0</v>
      </c>
      <c r="AD72" s="83">
        <v>0</v>
      </c>
      <c r="AE72" s="83">
        <v>0</v>
      </c>
      <c r="AF72" s="83" t="s">
        <v>95</v>
      </c>
      <c r="AG72" s="82">
        <v>0</v>
      </c>
      <c r="AH72" s="82">
        <v>0</v>
      </c>
      <c r="AI72" s="82">
        <v>0</v>
      </c>
      <c r="AJ72" s="82">
        <v>0</v>
      </c>
      <c r="AK72" s="83">
        <v>0</v>
      </c>
      <c r="AL72" s="83">
        <v>0</v>
      </c>
      <c r="AM72" s="83" t="s">
        <v>95</v>
      </c>
      <c r="AN72" s="82">
        <v>0</v>
      </c>
      <c r="AO72" s="82">
        <v>0</v>
      </c>
      <c r="AP72" s="82">
        <v>0</v>
      </c>
      <c r="AQ72" s="82">
        <v>0</v>
      </c>
      <c r="AR72" s="83">
        <v>0</v>
      </c>
      <c r="AS72" s="83">
        <v>0</v>
      </c>
    </row>
    <row r="73" spans="1:45" ht="31.5">
      <c r="A73" s="56" t="s">
        <v>2</v>
      </c>
      <c r="B73" s="52" t="s">
        <v>74</v>
      </c>
      <c r="C73" s="62" t="s">
        <v>96</v>
      </c>
      <c r="D73" s="83" t="s">
        <v>95</v>
      </c>
      <c r="E73" s="82">
        <v>0.10300000000000001</v>
      </c>
      <c r="F73" s="82">
        <v>0</v>
      </c>
      <c r="G73" s="82">
        <v>36.723999999999997</v>
      </c>
      <c r="H73" s="82">
        <v>0</v>
      </c>
      <c r="I73" s="83">
        <v>4704</v>
      </c>
      <c r="J73" s="83">
        <v>553</v>
      </c>
      <c r="K73" s="83" t="s">
        <v>95</v>
      </c>
      <c r="L73" s="82">
        <v>5.6549999999999994</v>
      </c>
      <c r="M73" s="82">
        <v>0</v>
      </c>
      <c r="N73" s="82">
        <v>18.731999999999999</v>
      </c>
      <c r="O73" s="82">
        <v>0</v>
      </c>
      <c r="P73" s="83">
        <v>2817</v>
      </c>
      <c r="Q73" s="83">
        <v>9</v>
      </c>
      <c r="R73" s="83" t="s">
        <v>95</v>
      </c>
      <c r="S73" s="82">
        <v>30.135999999999996</v>
      </c>
      <c r="T73" s="82">
        <v>0</v>
      </c>
      <c r="U73" s="82">
        <v>42.783000000000001</v>
      </c>
      <c r="V73" s="82">
        <v>0</v>
      </c>
      <c r="W73" s="83">
        <v>3782</v>
      </c>
      <c r="X73" s="83">
        <v>58</v>
      </c>
      <c r="Y73" s="83" t="s">
        <v>95</v>
      </c>
      <c r="Z73" s="82">
        <v>0.25</v>
      </c>
      <c r="AA73" s="82">
        <v>0</v>
      </c>
      <c r="AB73" s="82">
        <v>35.103999999999992</v>
      </c>
      <c r="AC73" s="82">
        <v>0</v>
      </c>
      <c r="AD73" s="83">
        <v>3673</v>
      </c>
      <c r="AE73" s="83">
        <v>7</v>
      </c>
      <c r="AF73" s="83" t="s">
        <v>95</v>
      </c>
      <c r="AG73" s="82">
        <v>0.26</v>
      </c>
      <c r="AH73" s="82">
        <v>0</v>
      </c>
      <c r="AI73" s="82">
        <v>59.064999999999998</v>
      </c>
      <c r="AJ73" s="82">
        <v>0</v>
      </c>
      <c r="AK73" s="83">
        <v>3343</v>
      </c>
      <c r="AL73" s="83">
        <v>14</v>
      </c>
      <c r="AM73" s="83" t="s">
        <v>95</v>
      </c>
      <c r="AN73" s="82">
        <v>0.16</v>
      </c>
      <c r="AO73" s="82">
        <v>0</v>
      </c>
      <c r="AP73" s="82">
        <v>16.180000000000003</v>
      </c>
      <c r="AQ73" s="82">
        <v>0</v>
      </c>
      <c r="AR73" s="83">
        <v>3276</v>
      </c>
      <c r="AS73" s="83">
        <v>2</v>
      </c>
    </row>
    <row r="74" spans="1:45" ht="47.25">
      <c r="A74" s="56" t="s">
        <v>30</v>
      </c>
      <c r="B74" s="52" t="s">
        <v>75</v>
      </c>
      <c r="C74" s="62" t="s">
        <v>96</v>
      </c>
      <c r="D74" s="83" t="s">
        <v>95</v>
      </c>
      <c r="E74" s="82">
        <v>0</v>
      </c>
      <c r="F74" s="82">
        <v>0</v>
      </c>
      <c r="G74" s="82">
        <v>0</v>
      </c>
      <c r="H74" s="82">
        <v>0</v>
      </c>
      <c r="I74" s="83">
        <v>0</v>
      </c>
      <c r="J74" s="83">
        <v>2</v>
      </c>
      <c r="K74" s="83" t="s">
        <v>95</v>
      </c>
      <c r="L74" s="82">
        <v>5.6549999999999994</v>
      </c>
      <c r="M74" s="82">
        <v>0</v>
      </c>
      <c r="N74" s="82">
        <v>7.42</v>
      </c>
      <c r="O74" s="82">
        <v>0</v>
      </c>
      <c r="P74" s="83">
        <v>0</v>
      </c>
      <c r="Q74" s="83">
        <v>2</v>
      </c>
      <c r="R74" s="83" t="s">
        <v>95</v>
      </c>
      <c r="S74" s="82">
        <v>26.049999999999997</v>
      </c>
      <c r="T74" s="82">
        <v>0</v>
      </c>
      <c r="U74" s="82">
        <v>4.3600000000000003</v>
      </c>
      <c r="V74" s="82">
        <v>0</v>
      </c>
      <c r="W74" s="83">
        <v>0</v>
      </c>
      <c r="X74" s="83">
        <v>54</v>
      </c>
      <c r="Y74" s="83" t="s">
        <v>95</v>
      </c>
      <c r="Z74" s="82">
        <v>0</v>
      </c>
      <c r="AA74" s="82">
        <v>0</v>
      </c>
      <c r="AB74" s="82">
        <v>0</v>
      </c>
      <c r="AC74" s="82">
        <v>0</v>
      </c>
      <c r="AD74" s="83">
        <v>0</v>
      </c>
      <c r="AE74" s="83">
        <v>4</v>
      </c>
      <c r="AF74" s="83" t="s">
        <v>95</v>
      </c>
      <c r="AG74" s="82">
        <v>0</v>
      </c>
      <c r="AH74" s="82">
        <v>0</v>
      </c>
      <c r="AI74" s="82">
        <v>0</v>
      </c>
      <c r="AJ74" s="82">
        <v>0</v>
      </c>
      <c r="AK74" s="83">
        <v>0</v>
      </c>
      <c r="AL74" s="83">
        <v>12</v>
      </c>
      <c r="AM74" s="83" t="s">
        <v>95</v>
      </c>
      <c r="AN74" s="82">
        <v>0</v>
      </c>
      <c r="AO74" s="82">
        <v>0</v>
      </c>
      <c r="AP74" s="82">
        <v>0</v>
      </c>
      <c r="AQ74" s="82">
        <v>0</v>
      </c>
      <c r="AR74" s="83">
        <v>0</v>
      </c>
      <c r="AS74" s="83">
        <v>0</v>
      </c>
    </row>
    <row r="75" spans="1:45" ht="31.5">
      <c r="A75" s="56" t="s">
        <v>223</v>
      </c>
      <c r="B75" s="52" t="s">
        <v>76</v>
      </c>
      <c r="C75" s="62" t="s">
        <v>96</v>
      </c>
      <c r="D75" s="83" t="s">
        <v>95</v>
      </c>
      <c r="E75" s="82">
        <v>0</v>
      </c>
      <c r="F75" s="82">
        <v>0</v>
      </c>
      <c r="G75" s="82">
        <v>0</v>
      </c>
      <c r="H75" s="82">
        <v>0</v>
      </c>
      <c r="I75" s="83">
        <v>0</v>
      </c>
      <c r="J75" s="83">
        <v>0</v>
      </c>
      <c r="K75" s="83" t="s">
        <v>95</v>
      </c>
      <c r="L75" s="82">
        <v>5.5549999999999997</v>
      </c>
      <c r="M75" s="82">
        <v>0</v>
      </c>
      <c r="N75" s="82">
        <v>7.42</v>
      </c>
      <c r="O75" s="82">
        <v>0</v>
      </c>
      <c r="P75" s="83">
        <v>0</v>
      </c>
      <c r="Q75" s="83">
        <v>0</v>
      </c>
      <c r="R75" s="83" t="s">
        <v>95</v>
      </c>
      <c r="S75" s="82">
        <v>25.799999999999997</v>
      </c>
      <c r="T75" s="82">
        <v>0</v>
      </c>
      <c r="U75" s="82">
        <v>2.2960000000000003</v>
      </c>
      <c r="V75" s="82">
        <v>0</v>
      </c>
      <c r="W75" s="83">
        <v>0</v>
      </c>
      <c r="X75" s="83">
        <v>46</v>
      </c>
      <c r="Y75" s="83" t="s">
        <v>95</v>
      </c>
      <c r="Z75" s="82">
        <v>0</v>
      </c>
      <c r="AA75" s="82">
        <v>0</v>
      </c>
      <c r="AB75" s="82">
        <v>0</v>
      </c>
      <c r="AC75" s="82">
        <v>0</v>
      </c>
      <c r="AD75" s="83">
        <v>0</v>
      </c>
      <c r="AE75" s="83">
        <v>0</v>
      </c>
      <c r="AF75" s="83" t="s">
        <v>95</v>
      </c>
      <c r="AG75" s="82">
        <v>0</v>
      </c>
      <c r="AH75" s="82">
        <v>0</v>
      </c>
      <c r="AI75" s="82">
        <v>0</v>
      </c>
      <c r="AJ75" s="82">
        <v>0</v>
      </c>
      <c r="AK75" s="83">
        <v>0</v>
      </c>
      <c r="AL75" s="83">
        <v>0</v>
      </c>
      <c r="AM75" s="83" t="s">
        <v>95</v>
      </c>
      <c r="AN75" s="82">
        <v>0</v>
      </c>
      <c r="AO75" s="82">
        <v>0</v>
      </c>
      <c r="AP75" s="82">
        <v>0</v>
      </c>
      <c r="AQ75" s="82">
        <v>0</v>
      </c>
      <c r="AR75" s="83">
        <v>0</v>
      </c>
      <c r="AS75" s="83">
        <v>0</v>
      </c>
    </row>
    <row r="76" spans="1:45" ht="110.25">
      <c r="A76" s="56" t="s">
        <v>223</v>
      </c>
      <c r="B76" s="52" t="s">
        <v>115</v>
      </c>
      <c r="C76" s="62" t="s">
        <v>135</v>
      </c>
      <c r="D76" s="83" t="s">
        <v>95</v>
      </c>
      <c r="E76" s="82">
        <v>0</v>
      </c>
      <c r="F76" s="82">
        <v>0</v>
      </c>
      <c r="G76" s="82">
        <v>0</v>
      </c>
      <c r="H76" s="82">
        <v>0</v>
      </c>
      <c r="I76" s="83">
        <v>0</v>
      </c>
      <c r="J76" s="83">
        <v>0</v>
      </c>
      <c r="K76" s="83">
        <v>4</v>
      </c>
      <c r="L76" s="82">
        <v>5.3049999999999997</v>
      </c>
      <c r="M76" s="82">
        <v>0</v>
      </c>
      <c r="N76" s="82">
        <v>7.3</v>
      </c>
      <c r="O76" s="82">
        <v>0</v>
      </c>
      <c r="P76" s="83">
        <v>0</v>
      </c>
      <c r="Q76" s="83">
        <v>0</v>
      </c>
      <c r="R76" s="83" t="s">
        <v>95</v>
      </c>
      <c r="S76" s="82">
        <v>0</v>
      </c>
      <c r="T76" s="82">
        <v>0</v>
      </c>
      <c r="U76" s="82">
        <v>0</v>
      </c>
      <c r="V76" s="82">
        <v>0</v>
      </c>
      <c r="W76" s="83">
        <v>0</v>
      </c>
      <c r="X76" s="83">
        <v>0</v>
      </c>
      <c r="Y76" s="83" t="s">
        <v>95</v>
      </c>
      <c r="Z76" s="82">
        <v>0</v>
      </c>
      <c r="AA76" s="82">
        <v>0</v>
      </c>
      <c r="AB76" s="82">
        <v>0</v>
      </c>
      <c r="AC76" s="82">
        <v>0</v>
      </c>
      <c r="AD76" s="83">
        <v>0</v>
      </c>
      <c r="AE76" s="83">
        <v>0</v>
      </c>
      <c r="AF76" s="83" t="s">
        <v>95</v>
      </c>
      <c r="AG76" s="82">
        <v>0</v>
      </c>
      <c r="AH76" s="82">
        <v>0</v>
      </c>
      <c r="AI76" s="82">
        <v>0</v>
      </c>
      <c r="AJ76" s="82">
        <v>0</v>
      </c>
      <c r="AK76" s="83">
        <v>0</v>
      </c>
      <c r="AL76" s="83">
        <v>0</v>
      </c>
      <c r="AM76" s="83" t="s">
        <v>95</v>
      </c>
      <c r="AN76" s="82">
        <v>0</v>
      </c>
      <c r="AO76" s="82">
        <v>0</v>
      </c>
      <c r="AP76" s="82">
        <v>0</v>
      </c>
      <c r="AQ76" s="82">
        <v>0</v>
      </c>
      <c r="AR76" s="83">
        <v>0</v>
      </c>
      <c r="AS76" s="83">
        <v>0</v>
      </c>
    </row>
    <row r="77" spans="1:45" ht="47.25">
      <c r="A77" s="56" t="s">
        <v>223</v>
      </c>
      <c r="B77" s="52" t="s">
        <v>850</v>
      </c>
      <c r="C77" s="62" t="s">
        <v>372</v>
      </c>
      <c r="D77" s="83" t="s">
        <v>95</v>
      </c>
      <c r="E77" s="82">
        <v>0</v>
      </c>
      <c r="F77" s="82">
        <v>0</v>
      </c>
      <c r="G77" s="82">
        <v>0</v>
      </c>
      <c r="H77" s="82">
        <v>0</v>
      </c>
      <c r="I77" s="83">
        <v>0</v>
      </c>
      <c r="J77" s="83">
        <v>0</v>
      </c>
      <c r="K77" s="83" t="s">
        <v>95</v>
      </c>
      <c r="L77" s="82">
        <v>0</v>
      </c>
      <c r="M77" s="82">
        <v>0</v>
      </c>
      <c r="N77" s="82">
        <v>0</v>
      </c>
      <c r="O77" s="82">
        <v>0</v>
      </c>
      <c r="P77" s="83">
        <v>0</v>
      </c>
      <c r="Q77" s="83">
        <v>0</v>
      </c>
      <c r="R77" s="83">
        <v>1</v>
      </c>
      <c r="S77" s="82">
        <v>25</v>
      </c>
      <c r="T77" s="82">
        <v>0</v>
      </c>
      <c r="U77" s="82">
        <v>0.7390000000000001</v>
      </c>
      <c r="V77" s="82">
        <v>0</v>
      </c>
      <c r="W77" s="83">
        <v>0</v>
      </c>
      <c r="X77" s="83">
        <v>46</v>
      </c>
      <c r="Y77" s="83" t="s">
        <v>95</v>
      </c>
      <c r="Z77" s="82">
        <v>0</v>
      </c>
      <c r="AA77" s="82">
        <v>0</v>
      </c>
      <c r="AB77" s="82">
        <v>0</v>
      </c>
      <c r="AC77" s="82">
        <v>0</v>
      </c>
      <c r="AD77" s="83">
        <v>0</v>
      </c>
      <c r="AE77" s="83">
        <v>0</v>
      </c>
      <c r="AF77" s="83" t="s">
        <v>95</v>
      </c>
      <c r="AG77" s="82">
        <v>0</v>
      </c>
      <c r="AH77" s="82">
        <v>0</v>
      </c>
      <c r="AI77" s="82">
        <v>0</v>
      </c>
      <c r="AJ77" s="82">
        <v>0</v>
      </c>
      <c r="AK77" s="83">
        <v>0</v>
      </c>
      <c r="AL77" s="83">
        <v>0</v>
      </c>
      <c r="AM77" s="83" t="s">
        <v>95</v>
      </c>
      <c r="AN77" s="82">
        <v>0</v>
      </c>
      <c r="AO77" s="82">
        <v>0</v>
      </c>
      <c r="AP77" s="82">
        <v>0</v>
      </c>
      <c r="AQ77" s="82">
        <v>0</v>
      </c>
      <c r="AR77" s="83">
        <v>0</v>
      </c>
      <c r="AS77" s="83">
        <v>0</v>
      </c>
    </row>
    <row r="78" spans="1:45" ht="63">
      <c r="A78" s="56" t="s">
        <v>223</v>
      </c>
      <c r="B78" s="52" t="s">
        <v>507</v>
      </c>
      <c r="C78" s="62" t="s">
        <v>508</v>
      </c>
      <c r="D78" s="83" t="s">
        <v>95</v>
      </c>
      <c r="E78" s="82">
        <v>0</v>
      </c>
      <c r="F78" s="82">
        <v>0</v>
      </c>
      <c r="G78" s="82">
        <v>0</v>
      </c>
      <c r="H78" s="82">
        <v>0</v>
      </c>
      <c r="I78" s="83">
        <v>0</v>
      </c>
      <c r="J78" s="83">
        <v>0</v>
      </c>
      <c r="K78" s="83" t="s">
        <v>95</v>
      </c>
      <c r="L78" s="82">
        <v>0</v>
      </c>
      <c r="M78" s="82">
        <v>0</v>
      </c>
      <c r="N78" s="82">
        <v>0</v>
      </c>
      <c r="O78" s="82">
        <v>0</v>
      </c>
      <c r="P78" s="83">
        <v>0</v>
      </c>
      <c r="Q78" s="83">
        <v>0</v>
      </c>
      <c r="R78" s="83">
        <v>4</v>
      </c>
      <c r="S78" s="82">
        <v>0.4</v>
      </c>
      <c r="T78" s="82">
        <v>0</v>
      </c>
      <c r="U78" s="82">
        <v>0.65700000000000003</v>
      </c>
      <c r="V78" s="82">
        <v>0</v>
      </c>
      <c r="W78" s="83">
        <v>0</v>
      </c>
      <c r="X78" s="83">
        <v>0</v>
      </c>
      <c r="Y78" s="83" t="s">
        <v>95</v>
      </c>
      <c r="Z78" s="82">
        <v>0</v>
      </c>
      <c r="AA78" s="82">
        <v>0</v>
      </c>
      <c r="AB78" s="82">
        <v>0</v>
      </c>
      <c r="AC78" s="82">
        <v>0</v>
      </c>
      <c r="AD78" s="83">
        <v>0</v>
      </c>
      <c r="AE78" s="83">
        <v>0</v>
      </c>
      <c r="AF78" s="83" t="s">
        <v>95</v>
      </c>
      <c r="AG78" s="82">
        <v>0</v>
      </c>
      <c r="AH78" s="82">
        <v>0</v>
      </c>
      <c r="AI78" s="82">
        <v>0</v>
      </c>
      <c r="AJ78" s="82">
        <v>0</v>
      </c>
      <c r="AK78" s="83">
        <v>0</v>
      </c>
      <c r="AL78" s="83">
        <v>0</v>
      </c>
      <c r="AM78" s="83" t="s">
        <v>95</v>
      </c>
      <c r="AN78" s="82">
        <v>0</v>
      </c>
      <c r="AO78" s="82">
        <v>0</v>
      </c>
      <c r="AP78" s="82">
        <v>0</v>
      </c>
      <c r="AQ78" s="82">
        <v>0</v>
      </c>
      <c r="AR78" s="83">
        <v>0</v>
      </c>
      <c r="AS78" s="83">
        <v>0</v>
      </c>
    </row>
    <row r="79" spans="1:45" ht="63">
      <c r="A79" s="56" t="s">
        <v>223</v>
      </c>
      <c r="B79" s="52" t="s">
        <v>509</v>
      </c>
      <c r="C79" s="62" t="s">
        <v>510</v>
      </c>
      <c r="D79" s="83" t="s">
        <v>95</v>
      </c>
      <c r="E79" s="82">
        <v>0</v>
      </c>
      <c r="F79" s="82">
        <v>0</v>
      </c>
      <c r="G79" s="82">
        <v>0</v>
      </c>
      <c r="H79" s="82">
        <v>0</v>
      </c>
      <c r="I79" s="83">
        <v>0</v>
      </c>
      <c r="J79" s="83">
        <v>0</v>
      </c>
      <c r="K79" s="83" t="s">
        <v>95</v>
      </c>
      <c r="L79" s="82">
        <v>0</v>
      </c>
      <c r="M79" s="82">
        <v>0</v>
      </c>
      <c r="N79" s="82">
        <v>0</v>
      </c>
      <c r="O79" s="82">
        <v>0</v>
      </c>
      <c r="P79" s="83">
        <v>0</v>
      </c>
      <c r="Q79" s="83">
        <v>0</v>
      </c>
      <c r="R79" s="83">
        <v>4</v>
      </c>
      <c r="S79" s="82">
        <v>0.4</v>
      </c>
      <c r="T79" s="82">
        <v>0</v>
      </c>
      <c r="U79" s="82">
        <v>0.9</v>
      </c>
      <c r="V79" s="82">
        <v>0</v>
      </c>
      <c r="W79" s="83">
        <v>0</v>
      </c>
      <c r="X79" s="83">
        <v>0</v>
      </c>
      <c r="Y79" s="83" t="s">
        <v>95</v>
      </c>
      <c r="Z79" s="82">
        <v>0</v>
      </c>
      <c r="AA79" s="82">
        <v>0</v>
      </c>
      <c r="AB79" s="82">
        <v>0</v>
      </c>
      <c r="AC79" s="82">
        <v>0</v>
      </c>
      <c r="AD79" s="83">
        <v>0</v>
      </c>
      <c r="AE79" s="83">
        <v>0</v>
      </c>
      <c r="AF79" s="83" t="s">
        <v>95</v>
      </c>
      <c r="AG79" s="82">
        <v>0</v>
      </c>
      <c r="AH79" s="82">
        <v>0</v>
      </c>
      <c r="AI79" s="82">
        <v>0</v>
      </c>
      <c r="AJ79" s="82">
        <v>0</v>
      </c>
      <c r="AK79" s="83">
        <v>0</v>
      </c>
      <c r="AL79" s="83">
        <v>0</v>
      </c>
      <c r="AM79" s="83" t="s">
        <v>95</v>
      </c>
      <c r="AN79" s="82">
        <v>0</v>
      </c>
      <c r="AO79" s="82">
        <v>0</v>
      </c>
      <c r="AP79" s="82">
        <v>0</v>
      </c>
      <c r="AQ79" s="82">
        <v>0</v>
      </c>
      <c r="AR79" s="83">
        <v>0</v>
      </c>
      <c r="AS79" s="83">
        <v>0</v>
      </c>
    </row>
    <row r="80" spans="1:45" ht="78.75">
      <c r="A80" s="56" t="s">
        <v>223</v>
      </c>
      <c r="B80" s="52" t="s">
        <v>527</v>
      </c>
      <c r="C80" s="62" t="s">
        <v>528</v>
      </c>
      <c r="D80" s="83" t="s">
        <v>95</v>
      </c>
      <c r="E80" s="82">
        <v>0</v>
      </c>
      <c r="F80" s="82">
        <v>0</v>
      </c>
      <c r="G80" s="82">
        <v>0</v>
      </c>
      <c r="H80" s="82">
        <v>0</v>
      </c>
      <c r="I80" s="83">
        <v>0</v>
      </c>
      <c r="J80" s="83">
        <v>0</v>
      </c>
      <c r="K80" s="83">
        <v>4</v>
      </c>
      <c r="L80" s="82">
        <v>0.25</v>
      </c>
      <c r="M80" s="82">
        <v>0</v>
      </c>
      <c r="N80" s="82">
        <v>0.12</v>
      </c>
      <c r="O80" s="82">
        <v>0</v>
      </c>
      <c r="P80" s="83">
        <v>0</v>
      </c>
      <c r="Q80" s="83">
        <v>0</v>
      </c>
      <c r="R80" s="83" t="s">
        <v>95</v>
      </c>
      <c r="S80" s="82">
        <v>0</v>
      </c>
      <c r="T80" s="82">
        <v>0</v>
      </c>
      <c r="U80" s="82">
        <v>0</v>
      </c>
      <c r="V80" s="82">
        <v>0</v>
      </c>
      <c r="W80" s="83">
        <v>0</v>
      </c>
      <c r="X80" s="83">
        <v>0</v>
      </c>
      <c r="Y80" s="83" t="s">
        <v>95</v>
      </c>
      <c r="Z80" s="82">
        <v>0</v>
      </c>
      <c r="AA80" s="82">
        <v>0</v>
      </c>
      <c r="AB80" s="82">
        <v>0</v>
      </c>
      <c r="AC80" s="82">
        <v>0</v>
      </c>
      <c r="AD80" s="83">
        <v>0</v>
      </c>
      <c r="AE80" s="83">
        <v>0</v>
      </c>
      <c r="AF80" s="83" t="s">
        <v>95</v>
      </c>
      <c r="AG80" s="82">
        <v>0</v>
      </c>
      <c r="AH80" s="82">
        <v>0</v>
      </c>
      <c r="AI80" s="82">
        <v>0</v>
      </c>
      <c r="AJ80" s="82">
        <v>0</v>
      </c>
      <c r="AK80" s="83">
        <v>0</v>
      </c>
      <c r="AL80" s="83">
        <v>0</v>
      </c>
      <c r="AM80" s="83" t="s">
        <v>95</v>
      </c>
      <c r="AN80" s="82">
        <v>0</v>
      </c>
      <c r="AO80" s="82">
        <v>0</v>
      </c>
      <c r="AP80" s="82">
        <v>0</v>
      </c>
      <c r="AQ80" s="82">
        <v>0</v>
      </c>
      <c r="AR80" s="83">
        <v>0</v>
      </c>
      <c r="AS80" s="83">
        <v>0</v>
      </c>
    </row>
    <row r="81" spans="1:45" ht="47.25">
      <c r="A81" s="56" t="s">
        <v>224</v>
      </c>
      <c r="B81" s="52" t="s">
        <v>77</v>
      </c>
      <c r="C81" s="62" t="s">
        <v>96</v>
      </c>
      <c r="D81" s="83" t="s">
        <v>95</v>
      </c>
      <c r="E81" s="82">
        <v>0</v>
      </c>
      <c r="F81" s="82">
        <v>0</v>
      </c>
      <c r="G81" s="82">
        <v>0</v>
      </c>
      <c r="H81" s="82">
        <v>0</v>
      </c>
      <c r="I81" s="83">
        <v>0</v>
      </c>
      <c r="J81" s="83">
        <v>2</v>
      </c>
      <c r="K81" s="83" t="s">
        <v>95</v>
      </c>
      <c r="L81" s="82">
        <v>0.1</v>
      </c>
      <c r="M81" s="82">
        <v>0</v>
      </c>
      <c r="N81" s="82">
        <v>0</v>
      </c>
      <c r="O81" s="82">
        <v>0</v>
      </c>
      <c r="P81" s="83">
        <v>0</v>
      </c>
      <c r="Q81" s="83">
        <v>2</v>
      </c>
      <c r="R81" s="83" t="s">
        <v>95</v>
      </c>
      <c r="S81" s="82">
        <v>0.25</v>
      </c>
      <c r="T81" s="82">
        <v>0</v>
      </c>
      <c r="U81" s="82">
        <v>2.0640000000000001</v>
      </c>
      <c r="V81" s="82">
        <v>0</v>
      </c>
      <c r="W81" s="83">
        <v>0</v>
      </c>
      <c r="X81" s="83">
        <v>8</v>
      </c>
      <c r="Y81" s="83" t="s">
        <v>95</v>
      </c>
      <c r="Z81" s="82">
        <v>0</v>
      </c>
      <c r="AA81" s="82">
        <v>0</v>
      </c>
      <c r="AB81" s="82">
        <v>0</v>
      </c>
      <c r="AC81" s="82">
        <v>0</v>
      </c>
      <c r="AD81" s="83">
        <v>0</v>
      </c>
      <c r="AE81" s="83">
        <v>4</v>
      </c>
      <c r="AF81" s="83" t="s">
        <v>95</v>
      </c>
      <c r="AG81" s="82">
        <v>0</v>
      </c>
      <c r="AH81" s="82">
        <v>0</v>
      </c>
      <c r="AI81" s="82">
        <v>0</v>
      </c>
      <c r="AJ81" s="82">
        <v>0</v>
      </c>
      <c r="AK81" s="83">
        <v>0</v>
      </c>
      <c r="AL81" s="83">
        <v>12</v>
      </c>
      <c r="AM81" s="83" t="s">
        <v>95</v>
      </c>
      <c r="AN81" s="82">
        <v>0</v>
      </c>
      <c r="AO81" s="82">
        <v>0</v>
      </c>
      <c r="AP81" s="82">
        <v>0</v>
      </c>
      <c r="AQ81" s="82">
        <v>0</v>
      </c>
      <c r="AR81" s="83">
        <v>0</v>
      </c>
      <c r="AS81" s="83">
        <v>0</v>
      </c>
    </row>
    <row r="82" spans="1:45" ht="31.5">
      <c r="A82" s="56" t="s">
        <v>224</v>
      </c>
      <c r="B82" s="52" t="s">
        <v>174</v>
      </c>
      <c r="C82" s="62" t="s">
        <v>173</v>
      </c>
      <c r="D82" s="83">
        <v>3</v>
      </c>
      <c r="E82" s="82">
        <v>0</v>
      </c>
      <c r="F82" s="82">
        <v>0</v>
      </c>
      <c r="G82" s="82">
        <v>0</v>
      </c>
      <c r="H82" s="82">
        <v>0</v>
      </c>
      <c r="I82" s="83">
        <v>0</v>
      </c>
      <c r="J82" s="83">
        <v>2</v>
      </c>
      <c r="K82" s="83" t="s">
        <v>95</v>
      </c>
      <c r="L82" s="82">
        <v>0</v>
      </c>
      <c r="M82" s="82">
        <v>0</v>
      </c>
      <c r="N82" s="82">
        <v>0</v>
      </c>
      <c r="O82" s="82">
        <v>0</v>
      </c>
      <c r="P82" s="83">
        <v>0</v>
      </c>
      <c r="Q82" s="83">
        <v>0</v>
      </c>
      <c r="R82" s="83" t="s">
        <v>95</v>
      </c>
      <c r="S82" s="82">
        <v>0</v>
      </c>
      <c r="T82" s="82">
        <v>0</v>
      </c>
      <c r="U82" s="82">
        <v>0</v>
      </c>
      <c r="V82" s="82">
        <v>0</v>
      </c>
      <c r="W82" s="83">
        <v>0</v>
      </c>
      <c r="X82" s="83">
        <v>0</v>
      </c>
      <c r="Y82" s="83" t="s">
        <v>95</v>
      </c>
      <c r="Z82" s="82">
        <v>0</v>
      </c>
      <c r="AA82" s="82">
        <v>0</v>
      </c>
      <c r="AB82" s="82">
        <v>0</v>
      </c>
      <c r="AC82" s="82">
        <v>0</v>
      </c>
      <c r="AD82" s="83">
        <v>0</v>
      </c>
      <c r="AE82" s="83">
        <v>0</v>
      </c>
      <c r="AF82" s="83" t="s">
        <v>95</v>
      </c>
      <c r="AG82" s="82">
        <v>0</v>
      </c>
      <c r="AH82" s="82">
        <v>0</v>
      </c>
      <c r="AI82" s="82">
        <v>0</v>
      </c>
      <c r="AJ82" s="82">
        <v>0</v>
      </c>
      <c r="AK82" s="83">
        <v>0</v>
      </c>
      <c r="AL82" s="83">
        <v>0</v>
      </c>
      <c r="AM82" s="83" t="s">
        <v>95</v>
      </c>
      <c r="AN82" s="82">
        <v>0</v>
      </c>
      <c r="AO82" s="82">
        <v>0</v>
      </c>
      <c r="AP82" s="82">
        <v>0</v>
      </c>
      <c r="AQ82" s="82">
        <v>0</v>
      </c>
      <c r="AR82" s="83">
        <v>0</v>
      </c>
      <c r="AS82" s="83">
        <v>0</v>
      </c>
    </row>
    <row r="83" spans="1:45" ht="94.5">
      <c r="A83" s="56" t="s">
        <v>224</v>
      </c>
      <c r="B83" s="52" t="s">
        <v>525</v>
      </c>
      <c r="C83" s="62" t="s">
        <v>526</v>
      </c>
      <c r="D83" s="83" t="s">
        <v>95</v>
      </c>
      <c r="E83" s="82">
        <v>0</v>
      </c>
      <c r="F83" s="82">
        <v>0</v>
      </c>
      <c r="G83" s="82">
        <v>0</v>
      </c>
      <c r="H83" s="82">
        <v>0</v>
      </c>
      <c r="I83" s="83">
        <v>0</v>
      </c>
      <c r="J83" s="83">
        <v>0</v>
      </c>
      <c r="K83" s="83" t="s">
        <v>95</v>
      </c>
      <c r="L83" s="82">
        <v>0</v>
      </c>
      <c r="M83" s="82">
        <v>0</v>
      </c>
      <c r="N83" s="82">
        <v>0</v>
      </c>
      <c r="O83" s="82">
        <v>0</v>
      </c>
      <c r="P83" s="83">
        <v>0</v>
      </c>
      <c r="Q83" s="83">
        <v>0</v>
      </c>
      <c r="R83" s="83">
        <v>4</v>
      </c>
      <c r="S83" s="82">
        <v>0.25</v>
      </c>
      <c r="T83" s="82">
        <v>0</v>
      </c>
      <c r="U83" s="82">
        <v>2.0640000000000001</v>
      </c>
      <c r="V83" s="82">
        <v>0</v>
      </c>
      <c r="W83" s="83">
        <v>0</v>
      </c>
      <c r="X83" s="83">
        <v>0</v>
      </c>
      <c r="Y83" s="83" t="s">
        <v>95</v>
      </c>
      <c r="Z83" s="82">
        <v>0</v>
      </c>
      <c r="AA83" s="82">
        <v>0</v>
      </c>
      <c r="AB83" s="82">
        <v>0</v>
      </c>
      <c r="AC83" s="82">
        <v>0</v>
      </c>
      <c r="AD83" s="83">
        <v>0</v>
      </c>
      <c r="AE83" s="83">
        <v>0</v>
      </c>
      <c r="AF83" s="83" t="s">
        <v>95</v>
      </c>
      <c r="AG83" s="82">
        <v>0</v>
      </c>
      <c r="AH83" s="82">
        <v>0</v>
      </c>
      <c r="AI83" s="82">
        <v>0</v>
      </c>
      <c r="AJ83" s="82">
        <v>0</v>
      </c>
      <c r="AK83" s="83">
        <v>0</v>
      </c>
      <c r="AL83" s="83">
        <v>0</v>
      </c>
      <c r="AM83" s="83" t="s">
        <v>95</v>
      </c>
      <c r="AN83" s="82">
        <v>0</v>
      </c>
      <c r="AO83" s="82">
        <v>0</v>
      </c>
      <c r="AP83" s="82">
        <v>0</v>
      </c>
      <c r="AQ83" s="82">
        <v>0</v>
      </c>
      <c r="AR83" s="83">
        <v>0</v>
      </c>
      <c r="AS83" s="83">
        <v>0</v>
      </c>
    </row>
    <row r="84" spans="1:45" ht="31.5">
      <c r="A84" s="56" t="s">
        <v>224</v>
      </c>
      <c r="B84" s="52" t="s">
        <v>483</v>
      </c>
      <c r="C84" s="62" t="s">
        <v>544</v>
      </c>
      <c r="D84" s="83" t="s">
        <v>95</v>
      </c>
      <c r="E84" s="82">
        <v>0</v>
      </c>
      <c r="F84" s="82">
        <v>0</v>
      </c>
      <c r="G84" s="82">
        <v>0</v>
      </c>
      <c r="H84" s="82">
        <v>0</v>
      </c>
      <c r="I84" s="83">
        <v>0</v>
      </c>
      <c r="J84" s="83">
        <v>0</v>
      </c>
      <c r="K84" s="83" t="s">
        <v>95</v>
      </c>
      <c r="L84" s="82">
        <v>0</v>
      </c>
      <c r="M84" s="82">
        <v>0</v>
      </c>
      <c r="N84" s="82">
        <v>0</v>
      </c>
      <c r="O84" s="82">
        <v>0</v>
      </c>
      <c r="P84" s="83">
        <v>0</v>
      </c>
      <c r="Q84" s="83">
        <v>0</v>
      </c>
      <c r="R84" s="83">
        <v>4</v>
      </c>
      <c r="S84" s="82">
        <v>0</v>
      </c>
      <c r="T84" s="82">
        <v>0</v>
      </c>
      <c r="U84" s="82">
        <v>0</v>
      </c>
      <c r="V84" s="82">
        <v>0</v>
      </c>
      <c r="W84" s="83">
        <v>0</v>
      </c>
      <c r="X84" s="83">
        <v>4</v>
      </c>
      <c r="Y84" s="83" t="s">
        <v>95</v>
      </c>
      <c r="Z84" s="82">
        <v>0</v>
      </c>
      <c r="AA84" s="82">
        <v>0</v>
      </c>
      <c r="AB84" s="82">
        <v>0</v>
      </c>
      <c r="AC84" s="82">
        <v>0</v>
      </c>
      <c r="AD84" s="83">
        <v>0</v>
      </c>
      <c r="AE84" s="83">
        <v>0</v>
      </c>
      <c r="AF84" s="83" t="s">
        <v>95</v>
      </c>
      <c r="AG84" s="82">
        <v>0</v>
      </c>
      <c r="AH84" s="82">
        <v>0</v>
      </c>
      <c r="AI84" s="82">
        <v>0</v>
      </c>
      <c r="AJ84" s="82">
        <v>0</v>
      </c>
      <c r="AK84" s="83">
        <v>0</v>
      </c>
      <c r="AL84" s="83">
        <v>0</v>
      </c>
      <c r="AM84" s="83" t="s">
        <v>95</v>
      </c>
      <c r="AN84" s="82">
        <v>0</v>
      </c>
      <c r="AO84" s="82">
        <v>0</v>
      </c>
      <c r="AP84" s="82">
        <v>0</v>
      </c>
      <c r="AQ84" s="82">
        <v>0</v>
      </c>
      <c r="AR84" s="83">
        <v>0</v>
      </c>
      <c r="AS84" s="83">
        <v>0</v>
      </c>
    </row>
    <row r="85" spans="1:45" ht="31.5">
      <c r="A85" s="56" t="s">
        <v>224</v>
      </c>
      <c r="B85" s="52" t="s">
        <v>484</v>
      </c>
      <c r="C85" s="62" t="s">
        <v>545</v>
      </c>
      <c r="D85" s="83" t="s">
        <v>95</v>
      </c>
      <c r="E85" s="82">
        <v>0</v>
      </c>
      <c r="F85" s="82">
        <v>0</v>
      </c>
      <c r="G85" s="82">
        <v>0</v>
      </c>
      <c r="H85" s="82">
        <v>0</v>
      </c>
      <c r="I85" s="83">
        <v>0</v>
      </c>
      <c r="J85" s="83">
        <v>0</v>
      </c>
      <c r="K85" s="83">
        <v>4</v>
      </c>
      <c r="L85" s="82">
        <v>0</v>
      </c>
      <c r="M85" s="82">
        <v>0</v>
      </c>
      <c r="N85" s="82">
        <v>0</v>
      </c>
      <c r="O85" s="82">
        <v>0</v>
      </c>
      <c r="P85" s="83">
        <v>0</v>
      </c>
      <c r="Q85" s="83">
        <v>2</v>
      </c>
      <c r="R85" s="83" t="s">
        <v>95</v>
      </c>
      <c r="S85" s="82">
        <v>0</v>
      </c>
      <c r="T85" s="82">
        <v>0</v>
      </c>
      <c r="U85" s="82">
        <v>0</v>
      </c>
      <c r="V85" s="82">
        <v>0</v>
      </c>
      <c r="W85" s="83">
        <v>0</v>
      </c>
      <c r="X85" s="83">
        <v>0</v>
      </c>
      <c r="Y85" s="83" t="s">
        <v>95</v>
      </c>
      <c r="Z85" s="82">
        <v>0</v>
      </c>
      <c r="AA85" s="82">
        <v>0</v>
      </c>
      <c r="AB85" s="82">
        <v>0</v>
      </c>
      <c r="AC85" s="82">
        <v>0</v>
      </c>
      <c r="AD85" s="83">
        <v>0</v>
      </c>
      <c r="AE85" s="83">
        <v>0</v>
      </c>
      <c r="AF85" s="83" t="s">
        <v>95</v>
      </c>
      <c r="AG85" s="82">
        <v>0</v>
      </c>
      <c r="AH85" s="82">
        <v>0</v>
      </c>
      <c r="AI85" s="82">
        <v>0</v>
      </c>
      <c r="AJ85" s="82">
        <v>0</v>
      </c>
      <c r="AK85" s="83">
        <v>0</v>
      </c>
      <c r="AL85" s="83">
        <v>0</v>
      </c>
      <c r="AM85" s="83" t="s">
        <v>95</v>
      </c>
      <c r="AN85" s="82">
        <v>0</v>
      </c>
      <c r="AO85" s="82">
        <v>0</v>
      </c>
      <c r="AP85" s="82">
        <v>0</v>
      </c>
      <c r="AQ85" s="82">
        <v>0</v>
      </c>
      <c r="AR85" s="83">
        <v>0</v>
      </c>
      <c r="AS85" s="83">
        <v>0</v>
      </c>
    </row>
    <row r="86" spans="1:45" ht="31.5">
      <c r="A86" s="56" t="s">
        <v>224</v>
      </c>
      <c r="B86" s="52" t="s">
        <v>485</v>
      </c>
      <c r="C86" s="62" t="s">
        <v>543</v>
      </c>
      <c r="D86" s="83" t="s">
        <v>95</v>
      </c>
      <c r="E86" s="82">
        <v>0</v>
      </c>
      <c r="F86" s="82">
        <v>0</v>
      </c>
      <c r="G86" s="82">
        <v>0</v>
      </c>
      <c r="H86" s="82">
        <v>0</v>
      </c>
      <c r="I86" s="83">
        <v>0</v>
      </c>
      <c r="J86" s="83">
        <v>0</v>
      </c>
      <c r="K86" s="83" t="s">
        <v>95</v>
      </c>
      <c r="L86" s="82">
        <v>0</v>
      </c>
      <c r="M86" s="82">
        <v>0</v>
      </c>
      <c r="N86" s="82">
        <v>0</v>
      </c>
      <c r="O86" s="82">
        <v>0</v>
      </c>
      <c r="P86" s="83">
        <v>0</v>
      </c>
      <c r="Q86" s="83">
        <v>0</v>
      </c>
      <c r="R86" s="83">
        <v>4</v>
      </c>
      <c r="S86" s="82">
        <v>0</v>
      </c>
      <c r="T86" s="82">
        <v>0</v>
      </c>
      <c r="U86" s="82">
        <v>0</v>
      </c>
      <c r="V86" s="82">
        <v>0</v>
      </c>
      <c r="W86" s="83">
        <v>0</v>
      </c>
      <c r="X86" s="83">
        <v>4</v>
      </c>
      <c r="Y86" s="83" t="s">
        <v>95</v>
      </c>
      <c r="Z86" s="82">
        <v>0</v>
      </c>
      <c r="AA86" s="82">
        <v>0</v>
      </c>
      <c r="AB86" s="82">
        <v>0</v>
      </c>
      <c r="AC86" s="82">
        <v>0</v>
      </c>
      <c r="AD86" s="83">
        <v>0</v>
      </c>
      <c r="AE86" s="83">
        <v>0</v>
      </c>
      <c r="AF86" s="83" t="s">
        <v>95</v>
      </c>
      <c r="AG86" s="82">
        <v>0</v>
      </c>
      <c r="AH86" s="82">
        <v>0</v>
      </c>
      <c r="AI86" s="82">
        <v>0</v>
      </c>
      <c r="AJ86" s="82">
        <v>0</v>
      </c>
      <c r="AK86" s="83">
        <v>0</v>
      </c>
      <c r="AL86" s="83">
        <v>0</v>
      </c>
      <c r="AM86" s="83" t="s">
        <v>95</v>
      </c>
      <c r="AN86" s="82">
        <v>0</v>
      </c>
      <c r="AO86" s="82">
        <v>0</v>
      </c>
      <c r="AP86" s="82">
        <v>0</v>
      </c>
      <c r="AQ86" s="82">
        <v>0</v>
      </c>
      <c r="AR86" s="83">
        <v>0</v>
      </c>
      <c r="AS86" s="83">
        <v>0</v>
      </c>
    </row>
    <row r="87" spans="1:45" ht="31.5">
      <c r="A87" s="56" t="s">
        <v>224</v>
      </c>
      <c r="B87" s="52" t="s">
        <v>486</v>
      </c>
      <c r="C87" s="62" t="s">
        <v>542</v>
      </c>
      <c r="D87" s="83" t="s">
        <v>95</v>
      </c>
      <c r="E87" s="82">
        <v>0</v>
      </c>
      <c r="F87" s="82">
        <v>0</v>
      </c>
      <c r="G87" s="82">
        <v>0</v>
      </c>
      <c r="H87" s="82">
        <v>0</v>
      </c>
      <c r="I87" s="83">
        <v>0</v>
      </c>
      <c r="J87" s="83">
        <v>0</v>
      </c>
      <c r="K87" s="83" t="s">
        <v>95</v>
      </c>
      <c r="L87" s="82">
        <v>0</v>
      </c>
      <c r="M87" s="82">
        <v>0</v>
      </c>
      <c r="N87" s="82">
        <v>0</v>
      </c>
      <c r="O87" s="82">
        <v>0</v>
      </c>
      <c r="P87" s="83">
        <v>0</v>
      </c>
      <c r="Q87" s="83">
        <v>0</v>
      </c>
      <c r="R87" s="83" t="s">
        <v>95</v>
      </c>
      <c r="S87" s="82">
        <v>0</v>
      </c>
      <c r="T87" s="82">
        <v>0</v>
      </c>
      <c r="U87" s="82">
        <v>0</v>
      </c>
      <c r="V87" s="82">
        <v>0</v>
      </c>
      <c r="W87" s="83">
        <v>0</v>
      </c>
      <c r="X87" s="83">
        <v>0</v>
      </c>
      <c r="Y87" s="83" t="s">
        <v>95</v>
      </c>
      <c r="Z87" s="82">
        <v>0</v>
      </c>
      <c r="AA87" s="82">
        <v>0</v>
      </c>
      <c r="AB87" s="82">
        <v>0</v>
      </c>
      <c r="AC87" s="82">
        <v>0</v>
      </c>
      <c r="AD87" s="83">
        <v>0</v>
      </c>
      <c r="AE87" s="83">
        <v>0</v>
      </c>
      <c r="AF87" s="83">
        <v>4</v>
      </c>
      <c r="AG87" s="82">
        <v>0</v>
      </c>
      <c r="AH87" s="82">
        <v>0</v>
      </c>
      <c r="AI87" s="82">
        <v>0</v>
      </c>
      <c r="AJ87" s="82">
        <v>0</v>
      </c>
      <c r="AK87" s="83">
        <v>0</v>
      </c>
      <c r="AL87" s="83">
        <v>4</v>
      </c>
      <c r="AM87" s="83" t="s">
        <v>95</v>
      </c>
      <c r="AN87" s="82">
        <v>0</v>
      </c>
      <c r="AO87" s="82">
        <v>0</v>
      </c>
      <c r="AP87" s="82">
        <v>0</v>
      </c>
      <c r="AQ87" s="82">
        <v>0</v>
      </c>
      <c r="AR87" s="83">
        <v>0</v>
      </c>
      <c r="AS87" s="83">
        <v>0</v>
      </c>
    </row>
    <row r="88" spans="1:45" ht="31.5">
      <c r="A88" s="56" t="s">
        <v>224</v>
      </c>
      <c r="B88" s="52" t="s">
        <v>540</v>
      </c>
      <c r="C88" s="62" t="s">
        <v>541</v>
      </c>
      <c r="D88" s="83" t="s">
        <v>95</v>
      </c>
      <c r="E88" s="82">
        <v>0</v>
      </c>
      <c r="F88" s="82">
        <v>0</v>
      </c>
      <c r="G88" s="82">
        <v>0</v>
      </c>
      <c r="H88" s="82">
        <v>0</v>
      </c>
      <c r="I88" s="83">
        <v>0</v>
      </c>
      <c r="J88" s="83">
        <v>0</v>
      </c>
      <c r="K88" s="83" t="s">
        <v>95</v>
      </c>
      <c r="L88" s="82">
        <v>0</v>
      </c>
      <c r="M88" s="82">
        <v>0</v>
      </c>
      <c r="N88" s="82">
        <v>0</v>
      </c>
      <c r="O88" s="82">
        <v>0</v>
      </c>
      <c r="P88" s="83">
        <v>0</v>
      </c>
      <c r="Q88" s="83">
        <v>0</v>
      </c>
      <c r="R88" s="83" t="s">
        <v>95</v>
      </c>
      <c r="S88" s="82">
        <v>0</v>
      </c>
      <c r="T88" s="82">
        <v>0</v>
      </c>
      <c r="U88" s="82">
        <v>0</v>
      </c>
      <c r="V88" s="82">
        <v>0</v>
      </c>
      <c r="W88" s="83">
        <v>0</v>
      </c>
      <c r="X88" s="83">
        <v>0</v>
      </c>
      <c r="Y88" s="83">
        <v>4</v>
      </c>
      <c r="Z88" s="82">
        <v>0</v>
      </c>
      <c r="AA88" s="82">
        <v>0</v>
      </c>
      <c r="AB88" s="82">
        <v>0</v>
      </c>
      <c r="AC88" s="82">
        <v>0</v>
      </c>
      <c r="AD88" s="83">
        <v>0</v>
      </c>
      <c r="AE88" s="83">
        <v>2</v>
      </c>
      <c r="AF88" s="83" t="s">
        <v>95</v>
      </c>
      <c r="AG88" s="82">
        <v>0</v>
      </c>
      <c r="AH88" s="82">
        <v>0</v>
      </c>
      <c r="AI88" s="82">
        <v>0</v>
      </c>
      <c r="AJ88" s="82">
        <v>0</v>
      </c>
      <c r="AK88" s="83">
        <v>0</v>
      </c>
      <c r="AL88" s="83">
        <v>0</v>
      </c>
      <c r="AM88" s="83" t="s">
        <v>95</v>
      </c>
      <c r="AN88" s="82">
        <v>0</v>
      </c>
      <c r="AO88" s="82">
        <v>0</v>
      </c>
      <c r="AP88" s="82">
        <v>0</v>
      </c>
      <c r="AQ88" s="82">
        <v>0</v>
      </c>
      <c r="AR88" s="83">
        <v>0</v>
      </c>
      <c r="AS88" s="83">
        <v>0</v>
      </c>
    </row>
    <row r="89" spans="1:45" ht="31.5">
      <c r="A89" s="56" t="s">
        <v>224</v>
      </c>
      <c r="B89" s="52" t="s">
        <v>546</v>
      </c>
      <c r="C89" s="62" t="s">
        <v>547</v>
      </c>
      <c r="D89" s="83" t="s">
        <v>95</v>
      </c>
      <c r="E89" s="82">
        <v>0</v>
      </c>
      <c r="F89" s="82">
        <v>0</v>
      </c>
      <c r="G89" s="82">
        <v>0</v>
      </c>
      <c r="H89" s="82">
        <v>0</v>
      </c>
      <c r="I89" s="83">
        <v>0</v>
      </c>
      <c r="J89" s="83">
        <v>0</v>
      </c>
      <c r="K89" s="83" t="s">
        <v>95</v>
      </c>
      <c r="L89" s="82">
        <v>0</v>
      </c>
      <c r="M89" s="82">
        <v>0</v>
      </c>
      <c r="N89" s="82">
        <v>0</v>
      </c>
      <c r="O89" s="82">
        <v>0</v>
      </c>
      <c r="P89" s="83">
        <v>0</v>
      </c>
      <c r="Q89" s="83">
        <v>0</v>
      </c>
      <c r="R89" s="83" t="s">
        <v>95</v>
      </c>
      <c r="S89" s="82">
        <v>0</v>
      </c>
      <c r="T89" s="82">
        <v>0</v>
      </c>
      <c r="U89" s="82">
        <v>0</v>
      </c>
      <c r="V89" s="82">
        <v>0</v>
      </c>
      <c r="W89" s="83">
        <v>0</v>
      </c>
      <c r="X89" s="83">
        <v>0</v>
      </c>
      <c r="Y89" s="83">
        <v>4</v>
      </c>
      <c r="Z89" s="82">
        <v>0</v>
      </c>
      <c r="AA89" s="82">
        <v>0</v>
      </c>
      <c r="AB89" s="82">
        <v>0</v>
      </c>
      <c r="AC89" s="82">
        <v>0</v>
      </c>
      <c r="AD89" s="83">
        <v>0</v>
      </c>
      <c r="AE89" s="83">
        <v>2</v>
      </c>
      <c r="AF89" s="83" t="s">
        <v>95</v>
      </c>
      <c r="AG89" s="82">
        <v>0</v>
      </c>
      <c r="AH89" s="82">
        <v>0</v>
      </c>
      <c r="AI89" s="82">
        <v>0</v>
      </c>
      <c r="AJ89" s="82">
        <v>0</v>
      </c>
      <c r="AK89" s="83">
        <v>0</v>
      </c>
      <c r="AL89" s="83">
        <v>0</v>
      </c>
      <c r="AM89" s="83" t="s">
        <v>95</v>
      </c>
      <c r="AN89" s="82">
        <v>0</v>
      </c>
      <c r="AO89" s="82">
        <v>0</v>
      </c>
      <c r="AP89" s="82">
        <v>0</v>
      </c>
      <c r="AQ89" s="82">
        <v>0</v>
      </c>
      <c r="AR89" s="83">
        <v>0</v>
      </c>
      <c r="AS89" s="83">
        <v>0</v>
      </c>
    </row>
    <row r="90" spans="1:45" ht="31.5">
      <c r="A90" s="56" t="s">
        <v>224</v>
      </c>
      <c r="B90" s="52" t="s">
        <v>549</v>
      </c>
      <c r="C90" s="62" t="s">
        <v>548</v>
      </c>
      <c r="D90" s="83" t="s">
        <v>95</v>
      </c>
      <c r="E90" s="82">
        <v>0</v>
      </c>
      <c r="F90" s="82">
        <v>0</v>
      </c>
      <c r="G90" s="82">
        <v>0</v>
      </c>
      <c r="H90" s="82">
        <v>0</v>
      </c>
      <c r="I90" s="83">
        <v>0</v>
      </c>
      <c r="J90" s="83">
        <v>0</v>
      </c>
      <c r="K90" s="83" t="s">
        <v>95</v>
      </c>
      <c r="L90" s="82">
        <v>0</v>
      </c>
      <c r="M90" s="82">
        <v>0</v>
      </c>
      <c r="N90" s="82">
        <v>0</v>
      </c>
      <c r="O90" s="82">
        <v>0</v>
      </c>
      <c r="P90" s="83">
        <v>0</v>
      </c>
      <c r="Q90" s="83">
        <v>0</v>
      </c>
      <c r="R90" s="83" t="s">
        <v>95</v>
      </c>
      <c r="S90" s="82">
        <v>0</v>
      </c>
      <c r="T90" s="82">
        <v>0</v>
      </c>
      <c r="U90" s="82">
        <v>0</v>
      </c>
      <c r="V90" s="82">
        <v>0</v>
      </c>
      <c r="W90" s="83">
        <v>0</v>
      </c>
      <c r="X90" s="83">
        <v>0</v>
      </c>
      <c r="Y90" s="83" t="s">
        <v>95</v>
      </c>
      <c r="Z90" s="82">
        <v>0</v>
      </c>
      <c r="AA90" s="82">
        <v>0</v>
      </c>
      <c r="AB90" s="82">
        <v>0</v>
      </c>
      <c r="AC90" s="82">
        <v>0</v>
      </c>
      <c r="AD90" s="83">
        <v>0</v>
      </c>
      <c r="AE90" s="83">
        <v>0</v>
      </c>
      <c r="AF90" s="83">
        <v>4</v>
      </c>
      <c r="AG90" s="82">
        <v>0</v>
      </c>
      <c r="AH90" s="82">
        <v>0</v>
      </c>
      <c r="AI90" s="82">
        <v>0</v>
      </c>
      <c r="AJ90" s="82">
        <v>0</v>
      </c>
      <c r="AK90" s="83">
        <v>0</v>
      </c>
      <c r="AL90" s="83">
        <v>4</v>
      </c>
      <c r="AM90" s="83" t="s">
        <v>95</v>
      </c>
      <c r="AN90" s="82">
        <v>0</v>
      </c>
      <c r="AO90" s="82">
        <v>0</v>
      </c>
      <c r="AP90" s="82">
        <v>0</v>
      </c>
      <c r="AQ90" s="82">
        <v>0</v>
      </c>
      <c r="AR90" s="83">
        <v>0</v>
      </c>
      <c r="AS90" s="83">
        <v>0</v>
      </c>
    </row>
    <row r="91" spans="1:45" ht="47.25">
      <c r="A91" s="56" t="s">
        <v>224</v>
      </c>
      <c r="B91" s="52" t="s">
        <v>551</v>
      </c>
      <c r="C91" s="62" t="s">
        <v>550</v>
      </c>
      <c r="D91" s="83" t="s">
        <v>95</v>
      </c>
      <c r="E91" s="82">
        <v>0</v>
      </c>
      <c r="F91" s="82">
        <v>0</v>
      </c>
      <c r="G91" s="82">
        <v>0</v>
      </c>
      <c r="H91" s="82">
        <v>0</v>
      </c>
      <c r="I91" s="83">
        <v>0</v>
      </c>
      <c r="J91" s="83">
        <v>0</v>
      </c>
      <c r="K91" s="83" t="s">
        <v>95</v>
      </c>
      <c r="L91" s="82">
        <v>0</v>
      </c>
      <c r="M91" s="82">
        <v>0</v>
      </c>
      <c r="N91" s="82">
        <v>0</v>
      </c>
      <c r="O91" s="82">
        <v>0</v>
      </c>
      <c r="P91" s="83">
        <v>0</v>
      </c>
      <c r="Q91" s="83">
        <v>0</v>
      </c>
      <c r="R91" s="83" t="s">
        <v>95</v>
      </c>
      <c r="S91" s="82">
        <v>0</v>
      </c>
      <c r="T91" s="82">
        <v>0</v>
      </c>
      <c r="U91" s="82">
        <v>0</v>
      </c>
      <c r="V91" s="82">
        <v>0</v>
      </c>
      <c r="W91" s="83">
        <v>0</v>
      </c>
      <c r="X91" s="83">
        <v>0</v>
      </c>
      <c r="Y91" s="83" t="s">
        <v>95</v>
      </c>
      <c r="Z91" s="82">
        <v>0</v>
      </c>
      <c r="AA91" s="82">
        <v>0</v>
      </c>
      <c r="AB91" s="82">
        <v>0</v>
      </c>
      <c r="AC91" s="82">
        <v>0</v>
      </c>
      <c r="AD91" s="83">
        <v>0</v>
      </c>
      <c r="AE91" s="83">
        <v>0</v>
      </c>
      <c r="AF91" s="83">
        <v>4</v>
      </c>
      <c r="AG91" s="82">
        <v>0</v>
      </c>
      <c r="AH91" s="82">
        <v>0</v>
      </c>
      <c r="AI91" s="82">
        <v>0</v>
      </c>
      <c r="AJ91" s="82">
        <v>0</v>
      </c>
      <c r="AK91" s="83">
        <v>0</v>
      </c>
      <c r="AL91" s="83">
        <v>4</v>
      </c>
      <c r="AM91" s="83" t="s">
        <v>95</v>
      </c>
      <c r="AN91" s="82">
        <v>0</v>
      </c>
      <c r="AO91" s="82">
        <v>0</v>
      </c>
      <c r="AP91" s="82">
        <v>0</v>
      </c>
      <c r="AQ91" s="82">
        <v>0</v>
      </c>
      <c r="AR91" s="83">
        <v>0</v>
      </c>
      <c r="AS91" s="83">
        <v>0</v>
      </c>
    </row>
    <row r="92" spans="1:45" ht="31.5">
      <c r="A92" s="56" t="s">
        <v>224</v>
      </c>
      <c r="B92" s="52" t="s">
        <v>731</v>
      </c>
      <c r="C92" s="62" t="s">
        <v>732</v>
      </c>
      <c r="D92" s="83" t="s">
        <v>95</v>
      </c>
      <c r="E92" s="82">
        <v>0</v>
      </c>
      <c r="F92" s="82">
        <v>0</v>
      </c>
      <c r="G92" s="82">
        <v>0</v>
      </c>
      <c r="H92" s="82">
        <v>0</v>
      </c>
      <c r="I92" s="83">
        <v>0</v>
      </c>
      <c r="J92" s="109">
        <v>0</v>
      </c>
      <c r="K92" s="83" t="s">
        <v>95</v>
      </c>
      <c r="L92" s="82">
        <v>0</v>
      </c>
      <c r="M92" s="82">
        <v>0</v>
      </c>
      <c r="N92" s="82">
        <v>0</v>
      </c>
      <c r="O92" s="82">
        <v>0</v>
      </c>
      <c r="P92" s="83">
        <v>0</v>
      </c>
      <c r="Q92" s="109">
        <v>0</v>
      </c>
      <c r="R92" s="83" t="s">
        <v>95</v>
      </c>
      <c r="S92" s="82">
        <v>0</v>
      </c>
      <c r="T92" s="82">
        <v>0</v>
      </c>
      <c r="U92" s="82">
        <v>0</v>
      </c>
      <c r="V92" s="82">
        <v>0</v>
      </c>
      <c r="W92" s="83">
        <v>0</v>
      </c>
      <c r="X92" s="109">
        <v>0</v>
      </c>
      <c r="Y92" s="83" t="s">
        <v>95</v>
      </c>
      <c r="Z92" s="82">
        <v>0</v>
      </c>
      <c r="AA92" s="82">
        <v>0</v>
      </c>
      <c r="AB92" s="82">
        <v>0</v>
      </c>
      <c r="AC92" s="82">
        <v>0</v>
      </c>
      <c r="AD92" s="83">
        <v>0</v>
      </c>
      <c r="AE92" s="109">
        <v>0</v>
      </c>
      <c r="AF92" s="83" t="s">
        <v>95</v>
      </c>
      <c r="AG92" s="82">
        <v>0</v>
      </c>
      <c r="AH92" s="82">
        <v>0</v>
      </c>
      <c r="AI92" s="82">
        <v>0</v>
      </c>
      <c r="AJ92" s="82">
        <v>0</v>
      </c>
      <c r="AK92" s="83">
        <v>0</v>
      </c>
      <c r="AL92" s="109">
        <v>0</v>
      </c>
      <c r="AM92" s="83" t="s">
        <v>95</v>
      </c>
      <c r="AN92" s="82">
        <v>0</v>
      </c>
      <c r="AO92" s="82">
        <v>0</v>
      </c>
      <c r="AP92" s="82">
        <v>0</v>
      </c>
      <c r="AQ92" s="82">
        <v>0</v>
      </c>
      <c r="AR92" s="83">
        <v>0</v>
      </c>
      <c r="AS92" s="109">
        <v>0</v>
      </c>
    </row>
    <row r="93" spans="1:45" ht="47.25">
      <c r="A93" s="56" t="s">
        <v>224</v>
      </c>
      <c r="B93" s="52" t="s">
        <v>688</v>
      </c>
      <c r="C93" s="62" t="s">
        <v>689</v>
      </c>
      <c r="D93" s="83" t="s">
        <v>95</v>
      </c>
      <c r="E93" s="82">
        <v>0</v>
      </c>
      <c r="F93" s="82">
        <v>0</v>
      </c>
      <c r="G93" s="82">
        <v>0</v>
      </c>
      <c r="H93" s="82">
        <v>0</v>
      </c>
      <c r="I93" s="83">
        <v>0</v>
      </c>
      <c r="J93" s="83">
        <v>0</v>
      </c>
      <c r="K93" s="83">
        <v>4</v>
      </c>
      <c r="L93" s="82">
        <v>0.1</v>
      </c>
      <c r="M93" s="82">
        <v>0</v>
      </c>
      <c r="N93" s="82">
        <v>0</v>
      </c>
      <c r="O93" s="82">
        <v>0</v>
      </c>
      <c r="P93" s="83">
        <v>0</v>
      </c>
      <c r="Q93" s="83">
        <v>0</v>
      </c>
      <c r="R93" s="83" t="s">
        <v>95</v>
      </c>
      <c r="S93" s="82">
        <v>0</v>
      </c>
      <c r="T93" s="82">
        <v>0</v>
      </c>
      <c r="U93" s="82">
        <v>0</v>
      </c>
      <c r="V93" s="82">
        <v>0</v>
      </c>
      <c r="W93" s="83">
        <v>0</v>
      </c>
      <c r="X93" s="83">
        <v>0</v>
      </c>
      <c r="Y93" s="83" t="s">
        <v>95</v>
      </c>
      <c r="Z93" s="82">
        <v>0</v>
      </c>
      <c r="AA93" s="82">
        <v>0</v>
      </c>
      <c r="AB93" s="82">
        <v>0</v>
      </c>
      <c r="AC93" s="82">
        <v>0</v>
      </c>
      <c r="AD93" s="83">
        <v>0</v>
      </c>
      <c r="AE93" s="83">
        <v>0</v>
      </c>
      <c r="AF93" s="83" t="s">
        <v>95</v>
      </c>
      <c r="AG93" s="82">
        <v>0</v>
      </c>
      <c r="AH93" s="82">
        <v>0</v>
      </c>
      <c r="AI93" s="82">
        <v>0</v>
      </c>
      <c r="AJ93" s="82">
        <v>0</v>
      </c>
      <c r="AK93" s="83">
        <v>0</v>
      </c>
      <c r="AL93" s="83">
        <v>0</v>
      </c>
      <c r="AM93" s="83" t="s">
        <v>95</v>
      </c>
      <c r="AN93" s="82">
        <v>0</v>
      </c>
      <c r="AO93" s="82">
        <v>0</v>
      </c>
      <c r="AP93" s="82">
        <v>0</v>
      </c>
      <c r="AQ93" s="82">
        <v>0</v>
      </c>
      <c r="AR93" s="83">
        <v>0</v>
      </c>
      <c r="AS93" s="83">
        <v>0</v>
      </c>
    </row>
    <row r="94" spans="1:45" ht="47.25">
      <c r="A94" s="56" t="s">
        <v>63</v>
      </c>
      <c r="B94" s="52" t="s">
        <v>78</v>
      </c>
      <c r="C94" s="62" t="s">
        <v>96</v>
      </c>
      <c r="D94" s="83" t="s">
        <v>95</v>
      </c>
      <c r="E94" s="82">
        <v>0.10300000000000001</v>
      </c>
      <c r="F94" s="82">
        <v>0</v>
      </c>
      <c r="G94" s="82">
        <v>36.723999999999997</v>
      </c>
      <c r="H94" s="82">
        <v>0</v>
      </c>
      <c r="I94" s="83">
        <v>0</v>
      </c>
      <c r="J94" s="83">
        <v>0</v>
      </c>
      <c r="K94" s="83" t="s">
        <v>95</v>
      </c>
      <c r="L94" s="82">
        <v>0</v>
      </c>
      <c r="M94" s="82">
        <v>0</v>
      </c>
      <c r="N94" s="82">
        <v>11.312000000000001</v>
      </c>
      <c r="O94" s="82">
        <v>0</v>
      </c>
      <c r="P94" s="83">
        <v>0</v>
      </c>
      <c r="Q94" s="83">
        <v>0</v>
      </c>
      <c r="R94" s="83" t="s">
        <v>95</v>
      </c>
      <c r="S94" s="82">
        <v>4.0860000000000003</v>
      </c>
      <c r="T94" s="82">
        <v>0</v>
      </c>
      <c r="U94" s="82">
        <v>38.423000000000002</v>
      </c>
      <c r="V94" s="82">
        <v>0</v>
      </c>
      <c r="W94" s="83">
        <v>0</v>
      </c>
      <c r="X94" s="83">
        <v>0</v>
      </c>
      <c r="Y94" s="83" t="s">
        <v>95</v>
      </c>
      <c r="Z94" s="82">
        <v>0.25</v>
      </c>
      <c r="AA94" s="82">
        <v>0</v>
      </c>
      <c r="AB94" s="82">
        <v>35.103999999999992</v>
      </c>
      <c r="AC94" s="82">
        <v>0</v>
      </c>
      <c r="AD94" s="83">
        <v>0</v>
      </c>
      <c r="AE94" s="83">
        <v>0</v>
      </c>
      <c r="AF94" s="83" t="s">
        <v>95</v>
      </c>
      <c r="AG94" s="82">
        <v>0.26</v>
      </c>
      <c r="AH94" s="82">
        <v>0</v>
      </c>
      <c r="AI94" s="82">
        <v>59.064999999999998</v>
      </c>
      <c r="AJ94" s="82">
        <v>0</v>
      </c>
      <c r="AK94" s="83">
        <v>0</v>
      </c>
      <c r="AL94" s="83">
        <v>2</v>
      </c>
      <c r="AM94" s="83" t="s">
        <v>95</v>
      </c>
      <c r="AN94" s="82">
        <v>0.16</v>
      </c>
      <c r="AO94" s="82">
        <v>0</v>
      </c>
      <c r="AP94" s="82">
        <v>16.180000000000003</v>
      </c>
      <c r="AQ94" s="82">
        <v>0</v>
      </c>
      <c r="AR94" s="83">
        <v>0</v>
      </c>
      <c r="AS94" s="83">
        <v>2</v>
      </c>
    </row>
    <row r="95" spans="1:45" ht="15.75">
      <c r="A95" s="56" t="s">
        <v>225</v>
      </c>
      <c r="B95" s="52" t="s">
        <v>79</v>
      </c>
      <c r="C95" s="62" t="s">
        <v>96</v>
      </c>
      <c r="D95" s="83" t="s">
        <v>95</v>
      </c>
      <c r="E95" s="82">
        <v>0.10300000000000001</v>
      </c>
      <c r="F95" s="82">
        <v>0</v>
      </c>
      <c r="G95" s="82">
        <v>36.723999999999997</v>
      </c>
      <c r="H95" s="82">
        <v>0</v>
      </c>
      <c r="I95" s="83">
        <v>0</v>
      </c>
      <c r="J95" s="83">
        <v>0</v>
      </c>
      <c r="K95" s="83" t="s">
        <v>95</v>
      </c>
      <c r="L95" s="82">
        <v>0</v>
      </c>
      <c r="M95" s="82">
        <v>0</v>
      </c>
      <c r="N95" s="82">
        <v>11.312000000000001</v>
      </c>
      <c r="O95" s="82">
        <v>0</v>
      </c>
      <c r="P95" s="83">
        <v>0</v>
      </c>
      <c r="Q95" s="83">
        <v>0</v>
      </c>
      <c r="R95" s="83" t="s">
        <v>95</v>
      </c>
      <c r="S95" s="82">
        <v>4.0860000000000003</v>
      </c>
      <c r="T95" s="82">
        <v>0</v>
      </c>
      <c r="U95" s="82">
        <v>38.423000000000002</v>
      </c>
      <c r="V95" s="82">
        <v>0</v>
      </c>
      <c r="W95" s="83">
        <v>0</v>
      </c>
      <c r="X95" s="83">
        <v>0</v>
      </c>
      <c r="Y95" s="83" t="s">
        <v>95</v>
      </c>
      <c r="Z95" s="82">
        <v>0.25</v>
      </c>
      <c r="AA95" s="82">
        <v>0</v>
      </c>
      <c r="AB95" s="82">
        <v>34.203999999999994</v>
      </c>
      <c r="AC95" s="82">
        <v>0</v>
      </c>
      <c r="AD95" s="83">
        <v>0</v>
      </c>
      <c r="AE95" s="83">
        <v>0</v>
      </c>
      <c r="AF95" s="83" t="s">
        <v>95</v>
      </c>
      <c r="AG95" s="82">
        <v>0.26</v>
      </c>
      <c r="AH95" s="82">
        <v>0</v>
      </c>
      <c r="AI95" s="82">
        <v>59.064999999999998</v>
      </c>
      <c r="AJ95" s="82">
        <v>0</v>
      </c>
      <c r="AK95" s="83">
        <v>0</v>
      </c>
      <c r="AL95" s="83">
        <v>2</v>
      </c>
      <c r="AM95" s="83" t="s">
        <v>95</v>
      </c>
      <c r="AN95" s="82">
        <v>0.16</v>
      </c>
      <c r="AO95" s="82">
        <v>0</v>
      </c>
      <c r="AP95" s="82">
        <v>16.180000000000003</v>
      </c>
      <c r="AQ95" s="82">
        <v>0</v>
      </c>
      <c r="AR95" s="83">
        <v>0</v>
      </c>
      <c r="AS95" s="83">
        <v>2</v>
      </c>
    </row>
    <row r="96" spans="1:45" ht="189">
      <c r="A96" s="56" t="s">
        <v>225</v>
      </c>
      <c r="B96" s="52" t="s">
        <v>632</v>
      </c>
      <c r="C96" s="62" t="s">
        <v>165</v>
      </c>
      <c r="D96" s="83">
        <v>1</v>
      </c>
      <c r="E96" s="82">
        <v>0.10300000000000001</v>
      </c>
      <c r="F96" s="82">
        <v>0</v>
      </c>
      <c r="G96" s="82">
        <v>3.6419999999999999</v>
      </c>
      <c r="H96" s="82">
        <v>0</v>
      </c>
      <c r="I96" s="83">
        <v>0</v>
      </c>
      <c r="J96" s="83">
        <v>0</v>
      </c>
      <c r="K96" s="83" t="s">
        <v>95</v>
      </c>
      <c r="L96" s="82">
        <v>0</v>
      </c>
      <c r="M96" s="82">
        <v>0</v>
      </c>
      <c r="N96" s="82">
        <v>0</v>
      </c>
      <c r="O96" s="82">
        <v>0</v>
      </c>
      <c r="P96" s="83">
        <v>0</v>
      </c>
      <c r="Q96" s="83">
        <v>0</v>
      </c>
      <c r="R96" s="83" t="s">
        <v>95</v>
      </c>
      <c r="S96" s="82">
        <v>0</v>
      </c>
      <c r="T96" s="82">
        <v>0</v>
      </c>
      <c r="U96" s="82">
        <v>0</v>
      </c>
      <c r="V96" s="82">
        <v>0</v>
      </c>
      <c r="W96" s="83">
        <v>0</v>
      </c>
      <c r="X96" s="83">
        <v>0</v>
      </c>
      <c r="Y96" s="83" t="s">
        <v>95</v>
      </c>
      <c r="Z96" s="82">
        <v>0</v>
      </c>
      <c r="AA96" s="82">
        <v>0</v>
      </c>
      <c r="AB96" s="82">
        <v>0</v>
      </c>
      <c r="AC96" s="82">
        <v>0</v>
      </c>
      <c r="AD96" s="83">
        <v>0</v>
      </c>
      <c r="AE96" s="83">
        <v>0</v>
      </c>
      <c r="AF96" s="83" t="s">
        <v>95</v>
      </c>
      <c r="AG96" s="82">
        <v>0</v>
      </c>
      <c r="AH96" s="82">
        <v>0</v>
      </c>
      <c r="AI96" s="82">
        <v>0</v>
      </c>
      <c r="AJ96" s="82">
        <v>0</v>
      </c>
      <c r="AK96" s="83">
        <v>0</v>
      </c>
      <c r="AL96" s="83">
        <v>0</v>
      </c>
      <c r="AM96" s="83" t="s">
        <v>95</v>
      </c>
      <c r="AN96" s="82">
        <v>0</v>
      </c>
      <c r="AO96" s="82">
        <v>0</v>
      </c>
      <c r="AP96" s="82">
        <v>0</v>
      </c>
      <c r="AQ96" s="82">
        <v>0</v>
      </c>
      <c r="AR96" s="83">
        <v>0</v>
      </c>
      <c r="AS96" s="83">
        <v>0</v>
      </c>
    </row>
    <row r="97" spans="1:45" ht="94.5">
      <c r="A97" s="56" t="s">
        <v>225</v>
      </c>
      <c r="B97" s="52" t="s">
        <v>113</v>
      </c>
      <c r="C97" s="62" t="s">
        <v>97</v>
      </c>
      <c r="D97" s="83">
        <v>4</v>
      </c>
      <c r="E97" s="82">
        <v>0</v>
      </c>
      <c r="F97" s="82">
        <v>0</v>
      </c>
      <c r="G97" s="82">
        <v>6.9480000000000004</v>
      </c>
      <c r="H97" s="82">
        <v>0</v>
      </c>
      <c r="I97" s="83">
        <v>0</v>
      </c>
      <c r="J97" s="83">
        <v>0</v>
      </c>
      <c r="K97" s="83" t="s">
        <v>95</v>
      </c>
      <c r="L97" s="82">
        <v>0</v>
      </c>
      <c r="M97" s="82">
        <v>0</v>
      </c>
      <c r="N97" s="82">
        <v>0</v>
      </c>
      <c r="O97" s="82">
        <v>0</v>
      </c>
      <c r="P97" s="83">
        <v>0</v>
      </c>
      <c r="Q97" s="83">
        <v>0</v>
      </c>
      <c r="R97" s="83" t="s">
        <v>95</v>
      </c>
      <c r="S97" s="82">
        <v>0</v>
      </c>
      <c r="T97" s="82">
        <v>0</v>
      </c>
      <c r="U97" s="82">
        <v>0</v>
      </c>
      <c r="V97" s="82">
        <v>0</v>
      </c>
      <c r="W97" s="83">
        <v>0</v>
      </c>
      <c r="X97" s="83">
        <v>0</v>
      </c>
      <c r="Y97" s="83" t="s">
        <v>95</v>
      </c>
      <c r="Z97" s="82">
        <v>0</v>
      </c>
      <c r="AA97" s="82">
        <v>0</v>
      </c>
      <c r="AB97" s="82">
        <v>0</v>
      </c>
      <c r="AC97" s="82">
        <v>0</v>
      </c>
      <c r="AD97" s="83">
        <v>0</v>
      </c>
      <c r="AE97" s="83">
        <v>0</v>
      </c>
      <c r="AF97" s="83" t="s">
        <v>95</v>
      </c>
      <c r="AG97" s="82">
        <v>0</v>
      </c>
      <c r="AH97" s="82">
        <v>0</v>
      </c>
      <c r="AI97" s="82">
        <v>0</v>
      </c>
      <c r="AJ97" s="82">
        <v>0</v>
      </c>
      <c r="AK97" s="83">
        <v>0</v>
      </c>
      <c r="AL97" s="83">
        <v>0</v>
      </c>
      <c r="AM97" s="83" t="s">
        <v>95</v>
      </c>
      <c r="AN97" s="82">
        <v>0</v>
      </c>
      <c r="AO97" s="82">
        <v>0</v>
      </c>
      <c r="AP97" s="82">
        <v>0</v>
      </c>
      <c r="AQ97" s="82">
        <v>0</v>
      </c>
      <c r="AR97" s="83">
        <v>0</v>
      </c>
      <c r="AS97" s="83">
        <v>0</v>
      </c>
    </row>
    <row r="98" spans="1:45" ht="47.25">
      <c r="A98" s="56" t="s">
        <v>225</v>
      </c>
      <c r="B98" s="52" t="s">
        <v>108</v>
      </c>
      <c r="C98" s="62" t="s">
        <v>98</v>
      </c>
      <c r="D98" s="83">
        <v>4</v>
      </c>
      <c r="E98" s="82">
        <v>0</v>
      </c>
      <c r="F98" s="82">
        <v>0</v>
      </c>
      <c r="G98" s="82">
        <v>1.8140000000000001</v>
      </c>
      <c r="H98" s="82">
        <v>0</v>
      </c>
      <c r="I98" s="83">
        <v>0</v>
      </c>
      <c r="J98" s="83">
        <v>0</v>
      </c>
      <c r="K98" s="83" t="s">
        <v>95</v>
      </c>
      <c r="L98" s="82">
        <v>0</v>
      </c>
      <c r="M98" s="82">
        <v>0</v>
      </c>
      <c r="N98" s="82">
        <v>0</v>
      </c>
      <c r="O98" s="82">
        <v>0</v>
      </c>
      <c r="P98" s="83">
        <v>0</v>
      </c>
      <c r="Q98" s="83">
        <v>0</v>
      </c>
      <c r="R98" s="83" t="s">
        <v>95</v>
      </c>
      <c r="S98" s="82">
        <v>0</v>
      </c>
      <c r="T98" s="82">
        <v>0</v>
      </c>
      <c r="U98" s="82">
        <v>0</v>
      </c>
      <c r="V98" s="82">
        <v>0</v>
      </c>
      <c r="W98" s="83">
        <v>0</v>
      </c>
      <c r="X98" s="83">
        <v>0</v>
      </c>
      <c r="Y98" s="83" t="s">
        <v>95</v>
      </c>
      <c r="Z98" s="82">
        <v>0</v>
      </c>
      <c r="AA98" s="82">
        <v>0</v>
      </c>
      <c r="AB98" s="82">
        <v>0</v>
      </c>
      <c r="AC98" s="82">
        <v>0</v>
      </c>
      <c r="AD98" s="83">
        <v>0</v>
      </c>
      <c r="AE98" s="83">
        <v>0</v>
      </c>
      <c r="AF98" s="83" t="s">
        <v>95</v>
      </c>
      <c r="AG98" s="82">
        <v>0</v>
      </c>
      <c r="AH98" s="82">
        <v>0</v>
      </c>
      <c r="AI98" s="82">
        <v>0</v>
      </c>
      <c r="AJ98" s="82">
        <v>0</v>
      </c>
      <c r="AK98" s="83">
        <v>0</v>
      </c>
      <c r="AL98" s="83">
        <v>0</v>
      </c>
      <c r="AM98" s="83" t="s">
        <v>95</v>
      </c>
      <c r="AN98" s="82">
        <v>0</v>
      </c>
      <c r="AO98" s="82">
        <v>0</v>
      </c>
      <c r="AP98" s="82">
        <v>0</v>
      </c>
      <c r="AQ98" s="82">
        <v>0</v>
      </c>
      <c r="AR98" s="83">
        <v>0</v>
      </c>
      <c r="AS98" s="83">
        <v>0</v>
      </c>
    </row>
    <row r="99" spans="1:45" ht="78.75">
      <c r="A99" s="56" t="s">
        <v>225</v>
      </c>
      <c r="B99" s="52" t="s">
        <v>172</v>
      </c>
      <c r="C99" s="62" t="s">
        <v>99</v>
      </c>
      <c r="D99" s="83">
        <v>2</v>
      </c>
      <c r="E99" s="82">
        <v>0</v>
      </c>
      <c r="F99" s="82">
        <v>0</v>
      </c>
      <c r="G99" s="82">
        <v>7.9850000000000003</v>
      </c>
      <c r="H99" s="82">
        <v>0</v>
      </c>
      <c r="I99" s="83">
        <v>0</v>
      </c>
      <c r="J99" s="83">
        <v>0</v>
      </c>
      <c r="K99" s="83" t="s">
        <v>95</v>
      </c>
      <c r="L99" s="82">
        <v>0</v>
      </c>
      <c r="M99" s="82">
        <v>0</v>
      </c>
      <c r="N99" s="82">
        <v>0</v>
      </c>
      <c r="O99" s="82">
        <v>0</v>
      </c>
      <c r="P99" s="83">
        <v>0</v>
      </c>
      <c r="Q99" s="83">
        <v>0</v>
      </c>
      <c r="R99" s="83" t="s">
        <v>95</v>
      </c>
      <c r="S99" s="82">
        <v>0</v>
      </c>
      <c r="T99" s="82">
        <v>0</v>
      </c>
      <c r="U99" s="82">
        <v>0</v>
      </c>
      <c r="V99" s="82">
        <v>0</v>
      </c>
      <c r="W99" s="83">
        <v>0</v>
      </c>
      <c r="X99" s="83">
        <v>0</v>
      </c>
      <c r="Y99" s="83" t="s">
        <v>95</v>
      </c>
      <c r="Z99" s="82">
        <v>0</v>
      </c>
      <c r="AA99" s="82">
        <v>0</v>
      </c>
      <c r="AB99" s="82">
        <v>0</v>
      </c>
      <c r="AC99" s="82">
        <v>0</v>
      </c>
      <c r="AD99" s="83">
        <v>0</v>
      </c>
      <c r="AE99" s="83">
        <v>0</v>
      </c>
      <c r="AF99" s="83" t="s">
        <v>95</v>
      </c>
      <c r="AG99" s="82">
        <v>0</v>
      </c>
      <c r="AH99" s="82">
        <v>0</v>
      </c>
      <c r="AI99" s="82">
        <v>0</v>
      </c>
      <c r="AJ99" s="82">
        <v>0</v>
      </c>
      <c r="AK99" s="83">
        <v>0</v>
      </c>
      <c r="AL99" s="83">
        <v>0</v>
      </c>
      <c r="AM99" s="83" t="s">
        <v>95</v>
      </c>
      <c r="AN99" s="82">
        <v>0</v>
      </c>
      <c r="AO99" s="82">
        <v>0</v>
      </c>
      <c r="AP99" s="82">
        <v>0</v>
      </c>
      <c r="AQ99" s="82">
        <v>0</v>
      </c>
      <c r="AR99" s="83">
        <v>0</v>
      </c>
      <c r="AS99" s="83">
        <v>0</v>
      </c>
    </row>
    <row r="100" spans="1:45" ht="63">
      <c r="A100" s="56" t="s">
        <v>225</v>
      </c>
      <c r="B100" s="52" t="s">
        <v>171</v>
      </c>
      <c r="C100" s="62" t="s">
        <v>100</v>
      </c>
      <c r="D100" s="83">
        <v>4</v>
      </c>
      <c r="E100" s="82">
        <v>0</v>
      </c>
      <c r="F100" s="82">
        <v>0</v>
      </c>
      <c r="G100" s="82">
        <v>7.0629999999999997</v>
      </c>
      <c r="H100" s="82">
        <v>0</v>
      </c>
      <c r="I100" s="83">
        <v>0</v>
      </c>
      <c r="J100" s="83">
        <v>0</v>
      </c>
      <c r="K100" s="83" t="s">
        <v>95</v>
      </c>
      <c r="L100" s="82">
        <v>0</v>
      </c>
      <c r="M100" s="82">
        <v>0</v>
      </c>
      <c r="N100" s="82">
        <v>0</v>
      </c>
      <c r="O100" s="82">
        <v>0</v>
      </c>
      <c r="P100" s="83">
        <v>0</v>
      </c>
      <c r="Q100" s="83">
        <v>0</v>
      </c>
      <c r="R100" s="83" t="s">
        <v>95</v>
      </c>
      <c r="S100" s="82">
        <v>0</v>
      </c>
      <c r="T100" s="82">
        <v>0</v>
      </c>
      <c r="U100" s="82">
        <v>0</v>
      </c>
      <c r="V100" s="82">
        <v>0</v>
      </c>
      <c r="W100" s="83">
        <v>0</v>
      </c>
      <c r="X100" s="83">
        <v>0</v>
      </c>
      <c r="Y100" s="83" t="s">
        <v>95</v>
      </c>
      <c r="Z100" s="82">
        <v>0</v>
      </c>
      <c r="AA100" s="82">
        <v>0</v>
      </c>
      <c r="AB100" s="82">
        <v>0</v>
      </c>
      <c r="AC100" s="82">
        <v>0</v>
      </c>
      <c r="AD100" s="83">
        <v>0</v>
      </c>
      <c r="AE100" s="83">
        <v>0</v>
      </c>
      <c r="AF100" s="83" t="s">
        <v>95</v>
      </c>
      <c r="AG100" s="82">
        <v>0</v>
      </c>
      <c r="AH100" s="82">
        <v>0</v>
      </c>
      <c r="AI100" s="82">
        <v>0</v>
      </c>
      <c r="AJ100" s="82">
        <v>0</v>
      </c>
      <c r="AK100" s="83">
        <v>0</v>
      </c>
      <c r="AL100" s="83">
        <v>0</v>
      </c>
      <c r="AM100" s="83" t="s">
        <v>95</v>
      </c>
      <c r="AN100" s="82">
        <v>0</v>
      </c>
      <c r="AO100" s="82">
        <v>0</v>
      </c>
      <c r="AP100" s="82">
        <v>0</v>
      </c>
      <c r="AQ100" s="82">
        <v>0</v>
      </c>
      <c r="AR100" s="83">
        <v>0</v>
      </c>
      <c r="AS100" s="83">
        <v>0</v>
      </c>
    </row>
    <row r="101" spans="1:45" ht="141.75">
      <c r="A101" s="56" t="s">
        <v>225</v>
      </c>
      <c r="B101" s="52" t="s">
        <v>180</v>
      </c>
      <c r="C101" s="62" t="s">
        <v>153</v>
      </c>
      <c r="D101" s="83" t="s">
        <v>95</v>
      </c>
      <c r="E101" s="82">
        <v>0</v>
      </c>
      <c r="F101" s="82">
        <v>0</v>
      </c>
      <c r="G101" s="82">
        <v>0</v>
      </c>
      <c r="H101" s="82">
        <v>0</v>
      </c>
      <c r="I101" s="83">
        <v>0</v>
      </c>
      <c r="J101" s="83">
        <v>0</v>
      </c>
      <c r="K101" s="83" t="s">
        <v>95</v>
      </c>
      <c r="L101" s="82">
        <v>0</v>
      </c>
      <c r="M101" s="82">
        <v>0</v>
      </c>
      <c r="N101" s="82">
        <v>0</v>
      </c>
      <c r="O101" s="82">
        <v>0</v>
      </c>
      <c r="P101" s="83">
        <v>0</v>
      </c>
      <c r="Q101" s="83">
        <v>0</v>
      </c>
      <c r="R101" s="83" t="s">
        <v>95</v>
      </c>
      <c r="S101" s="82">
        <v>0</v>
      </c>
      <c r="T101" s="82">
        <v>0</v>
      </c>
      <c r="U101" s="82">
        <v>0</v>
      </c>
      <c r="V101" s="82">
        <v>0</v>
      </c>
      <c r="W101" s="83">
        <v>0</v>
      </c>
      <c r="X101" s="83">
        <v>0</v>
      </c>
      <c r="Y101" s="83" t="s">
        <v>95</v>
      </c>
      <c r="Z101" s="82">
        <v>0</v>
      </c>
      <c r="AA101" s="82">
        <v>0</v>
      </c>
      <c r="AB101" s="82">
        <v>0</v>
      </c>
      <c r="AC101" s="82">
        <v>0</v>
      </c>
      <c r="AD101" s="83">
        <v>0</v>
      </c>
      <c r="AE101" s="83">
        <v>0</v>
      </c>
      <c r="AF101" s="83" t="s">
        <v>95</v>
      </c>
      <c r="AG101" s="82">
        <v>0</v>
      </c>
      <c r="AH101" s="82">
        <v>0</v>
      </c>
      <c r="AI101" s="82">
        <v>0</v>
      </c>
      <c r="AJ101" s="82">
        <v>0</v>
      </c>
      <c r="AK101" s="83">
        <v>0</v>
      </c>
      <c r="AL101" s="83">
        <v>0</v>
      </c>
      <c r="AM101" s="83" t="s">
        <v>95</v>
      </c>
      <c r="AN101" s="82">
        <v>0</v>
      </c>
      <c r="AO101" s="82">
        <v>0</v>
      </c>
      <c r="AP101" s="82">
        <v>0</v>
      </c>
      <c r="AQ101" s="82">
        <v>0</v>
      </c>
      <c r="AR101" s="83">
        <v>0</v>
      </c>
      <c r="AS101" s="83">
        <v>0</v>
      </c>
    </row>
    <row r="102" spans="1:45" ht="126">
      <c r="A102" s="56" t="s">
        <v>225</v>
      </c>
      <c r="B102" s="52" t="s">
        <v>852</v>
      </c>
      <c r="C102" s="62" t="s">
        <v>734</v>
      </c>
      <c r="D102" s="83" t="s">
        <v>95</v>
      </c>
      <c r="E102" s="82">
        <v>0</v>
      </c>
      <c r="F102" s="82">
        <v>0</v>
      </c>
      <c r="G102" s="82">
        <v>0</v>
      </c>
      <c r="H102" s="82">
        <v>0</v>
      </c>
      <c r="I102" s="83">
        <v>0</v>
      </c>
      <c r="J102" s="83">
        <v>0</v>
      </c>
      <c r="K102" s="83">
        <v>1</v>
      </c>
      <c r="L102" s="82">
        <v>0</v>
      </c>
      <c r="M102" s="82">
        <v>0</v>
      </c>
      <c r="N102" s="82">
        <v>1.9990000000000001</v>
      </c>
      <c r="O102" s="82">
        <v>0</v>
      </c>
      <c r="P102" s="83">
        <v>0</v>
      </c>
      <c r="Q102" s="83">
        <v>0</v>
      </c>
      <c r="R102" s="83" t="s">
        <v>95</v>
      </c>
      <c r="S102" s="82">
        <v>0</v>
      </c>
      <c r="T102" s="82">
        <v>0</v>
      </c>
      <c r="U102" s="82">
        <v>0</v>
      </c>
      <c r="V102" s="82">
        <v>0</v>
      </c>
      <c r="W102" s="83">
        <v>0</v>
      </c>
      <c r="X102" s="83">
        <v>0</v>
      </c>
      <c r="Y102" s="83" t="s">
        <v>95</v>
      </c>
      <c r="Z102" s="82">
        <v>0</v>
      </c>
      <c r="AA102" s="82">
        <v>0</v>
      </c>
      <c r="AB102" s="82">
        <v>0</v>
      </c>
      <c r="AC102" s="82">
        <v>0</v>
      </c>
      <c r="AD102" s="83">
        <v>0</v>
      </c>
      <c r="AE102" s="83">
        <v>0</v>
      </c>
      <c r="AF102" s="83" t="s">
        <v>95</v>
      </c>
      <c r="AG102" s="82">
        <v>0</v>
      </c>
      <c r="AH102" s="82">
        <v>0</v>
      </c>
      <c r="AI102" s="82">
        <v>0</v>
      </c>
      <c r="AJ102" s="82">
        <v>0</v>
      </c>
      <c r="AK102" s="83">
        <v>0</v>
      </c>
      <c r="AL102" s="83">
        <v>0</v>
      </c>
      <c r="AM102" s="83" t="s">
        <v>95</v>
      </c>
      <c r="AN102" s="82">
        <v>0</v>
      </c>
      <c r="AO102" s="82">
        <v>0</v>
      </c>
      <c r="AP102" s="82">
        <v>0</v>
      </c>
      <c r="AQ102" s="82">
        <v>0</v>
      </c>
      <c r="AR102" s="83">
        <v>0</v>
      </c>
      <c r="AS102" s="83">
        <v>0</v>
      </c>
    </row>
    <row r="103" spans="1:45" ht="78.75">
      <c r="A103" s="56" t="s">
        <v>225</v>
      </c>
      <c r="B103" s="52" t="s">
        <v>362</v>
      </c>
      <c r="C103" s="62" t="s">
        <v>363</v>
      </c>
      <c r="D103" s="83">
        <v>2</v>
      </c>
      <c r="E103" s="82">
        <v>0</v>
      </c>
      <c r="F103" s="82">
        <v>0</v>
      </c>
      <c r="G103" s="82">
        <v>3.0990000000000002</v>
      </c>
      <c r="H103" s="82">
        <v>0</v>
      </c>
      <c r="I103" s="83">
        <v>0</v>
      </c>
      <c r="J103" s="83">
        <v>0</v>
      </c>
      <c r="K103" s="83" t="s">
        <v>95</v>
      </c>
      <c r="L103" s="82">
        <v>0</v>
      </c>
      <c r="M103" s="82">
        <v>0</v>
      </c>
      <c r="N103" s="82">
        <v>0</v>
      </c>
      <c r="O103" s="82">
        <v>0</v>
      </c>
      <c r="P103" s="83">
        <v>0</v>
      </c>
      <c r="Q103" s="83">
        <v>0</v>
      </c>
      <c r="R103" s="83" t="s">
        <v>95</v>
      </c>
      <c r="S103" s="82">
        <v>0</v>
      </c>
      <c r="T103" s="82">
        <v>0</v>
      </c>
      <c r="U103" s="82">
        <v>0</v>
      </c>
      <c r="V103" s="82">
        <v>0</v>
      </c>
      <c r="W103" s="83">
        <v>0</v>
      </c>
      <c r="X103" s="83">
        <v>0</v>
      </c>
      <c r="Y103" s="83" t="s">
        <v>95</v>
      </c>
      <c r="Z103" s="82">
        <v>0</v>
      </c>
      <c r="AA103" s="82">
        <v>0</v>
      </c>
      <c r="AB103" s="82">
        <v>0</v>
      </c>
      <c r="AC103" s="82">
        <v>0</v>
      </c>
      <c r="AD103" s="83">
        <v>0</v>
      </c>
      <c r="AE103" s="83">
        <v>0</v>
      </c>
      <c r="AF103" s="83" t="s">
        <v>95</v>
      </c>
      <c r="AG103" s="82">
        <v>0</v>
      </c>
      <c r="AH103" s="82">
        <v>0</v>
      </c>
      <c r="AI103" s="82">
        <v>0</v>
      </c>
      <c r="AJ103" s="82">
        <v>0</v>
      </c>
      <c r="AK103" s="83">
        <v>0</v>
      </c>
      <c r="AL103" s="83">
        <v>0</v>
      </c>
      <c r="AM103" s="83" t="s">
        <v>95</v>
      </c>
      <c r="AN103" s="82">
        <v>0</v>
      </c>
      <c r="AO103" s="82">
        <v>0</v>
      </c>
      <c r="AP103" s="82">
        <v>0</v>
      </c>
      <c r="AQ103" s="82">
        <v>0</v>
      </c>
      <c r="AR103" s="83">
        <v>0</v>
      </c>
      <c r="AS103" s="83">
        <v>0</v>
      </c>
    </row>
    <row r="104" spans="1:45" ht="126">
      <c r="A104" s="56" t="s">
        <v>225</v>
      </c>
      <c r="B104" s="52" t="s">
        <v>813</v>
      </c>
      <c r="C104" s="62" t="s">
        <v>733</v>
      </c>
      <c r="D104" s="83">
        <v>4</v>
      </c>
      <c r="E104" s="82">
        <v>0</v>
      </c>
      <c r="F104" s="82">
        <v>0</v>
      </c>
      <c r="G104" s="82">
        <v>2.8620000000000001</v>
      </c>
      <c r="H104" s="82">
        <v>0</v>
      </c>
      <c r="I104" s="83">
        <v>0</v>
      </c>
      <c r="J104" s="83">
        <v>0</v>
      </c>
      <c r="K104" s="83" t="s">
        <v>95</v>
      </c>
      <c r="L104" s="82">
        <v>0</v>
      </c>
      <c r="M104" s="82">
        <v>0</v>
      </c>
      <c r="N104" s="82">
        <v>0</v>
      </c>
      <c r="O104" s="82">
        <v>0</v>
      </c>
      <c r="P104" s="83">
        <v>0</v>
      </c>
      <c r="Q104" s="83">
        <v>0</v>
      </c>
      <c r="R104" s="83" t="s">
        <v>95</v>
      </c>
      <c r="S104" s="82">
        <v>0</v>
      </c>
      <c r="T104" s="82">
        <v>0</v>
      </c>
      <c r="U104" s="82">
        <v>0</v>
      </c>
      <c r="V104" s="82">
        <v>0</v>
      </c>
      <c r="W104" s="83">
        <v>0</v>
      </c>
      <c r="X104" s="83">
        <v>0</v>
      </c>
      <c r="Y104" s="83" t="s">
        <v>95</v>
      </c>
      <c r="Z104" s="82">
        <v>0</v>
      </c>
      <c r="AA104" s="82">
        <v>0</v>
      </c>
      <c r="AB104" s="82">
        <v>0</v>
      </c>
      <c r="AC104" s="82">
        <v>0</v>
      </c>
      <c r="AD104" s="83">
        <v>0</v>
      </c>
      <c r="AE104" s="83">
        <v>0</v>
      </c>
      <c r="AF104" s="83" t="s">
        <v>95</v>
      </c>
      <c r="AG104" s="82">
        <v>0</v>
      </c>
      <c r="AH104" s="82">
        <v>0</v>
      </c>
      <c r="AI104" s="82">
        <v>0</v>
      </c>
      <c r="AJ104" s="82">
        <v>0</v>
      </c>
      <c r="AK104" s="83">
        <v>0</v>
      </c>
      <c r="AL104" s="83">
        <v>0</v>
      </c>
      <c r="AM104" s="83" t="s">
        <v>95</v>
      </c>
      <c r="AN104" s="82">
        <v>0</v>
      </c>
      <c r="AO104" s="82">
        <v>0</v>
      </c>
      <c r="AP104" s="82">
        <v>0</v>
      </c>
      <c r="AQ104" s="82">
        <v>0</v>
      </c>
      <c r="AR104" s="83">
        <v>0</v>
      </c>
      <c r="AS104" s="83">
        <v>0</v>
      </c>
    </row>
    <row r="105" spans="1:45" ht="126">
      <c r="A105" s="56" t="s">
        <v>225</v>
      </c>
      <c r="B105" s="52" t="s">
        <v>181</v>
      </c>
      <c r="C105" s="62" t="s">
        <v>154</v>
      </c>
      <c r="D105" s="83" t="s">
        <v>95</v>
      </c>
      <c r="E105" s="82">
        <v>0</v>
      </c>
      <c r="F105" s="82">
        <v>0</v>
      </c>
      <c r="G105" s="82">
        <v>0</v>
      </c>
      <c r="H105" s="82">
        <v>0</v>
      </c>
      <c r="I105" s="83">
        <v>0</v>
      </c>
      <c r="J105" s="83">
        <v>0</v>
      </c>
      <c r="K105" s="83" t="s">
        <v>95</v>
      </c>
      <c r="L105" s="82">
        <v>0</v>
      </c>
      <c r="M105" s="82">
        <v>0</v>
      </c>
      <c r="N105" s="82">
        <v>0</v>
      </c>
      <c r="O105" s="82">
        <v>0</v>
      </c>
      <c r="P105" s="83">
        <v>0</v>
      </c>
      <c r="Q105" s="83">
        <v>0</v>
      </c>
      <c r="R105" s="83" t="s">
        <v>95</v>
      </c>
      <c r="S105" s="82">
        <v>0</v>
      </c>
      <c r="T105" s="82">
        <v>0</v>
      </c>
      <c r="U105" s="82">
        <v>0</v>
      </c>
      <c r="V105" s="82">
        <v>0</v>
      </c>
      <c r="W105" s="83">
        <v>0</v>
      </c>
      <c r="X105" s="83">
        <v>0</v>
      </c>
      <c r="Y105" s="83" t="s">
        <v>95</v>
      </c>
      <c r="Z105" s="82">
        <v>0</v>
      </c>
      <c r="AA105" s="82">
        <v>0</v>
      </c>
      <c r="AB105" s="82">
        <v>0</v>
      </c>
      <c r="AC105" s="82">
        <v>0</v>
      </c>
      <c r="AD105" s="83">
        <v>0</v>
      </c>
      <c r="AE105" s="83">
        <v>0</v>
      </c>
      <c r="AF105" s="83" t="s">
        <v>95</v>
      </c>
      <c r="AG105" s="82">
        <v>0</v>
      </c>
      <c r="AH105" s="82">
        <v>0</v>
      </c>
      <c r="AI105" s="82">
        <v>0</v>
      </c>
      <c r="AJ105" s="82">
        <v>0</v>
      </c>
      <c r="AK105" s="83">
        <v>0</v>
      </c>
      <c r="AL105" s="83">
        <v>0</v>
      </c>
      <c r="AM105" s="83" t="s">
        <v>95</v>
      </c>
      <c r="AN105" s="82">
        <v>0</v>
      </c>
      <c r="AO105" s="82">
        <v>0</v>
      </c>
      <c r="AP105" s="82">
        <v>0</v>
      </c>
      <c r="AQ105" s="82">
        <v>0</v>
      </c>
      <c r="AR105" s="83">
        <v>0</v>
      </c>
      <c r="AS105" s="83">
        <v>0</v>
      </c>
    </row>
    <row r="106" spans="1:45" ht="78.75">
      <c r="A106" s="56" t="s">
        <v>225</v>
      </c>
      <c r="B106" s="52" t="s">
        <v>182</v>
      </c>
      <c r="C106" s="62" t="s">
        <v>164</v>
      </c>
      <c r="D106" s="83">
        <v>2</v>
      </c>
      <c r="E106" s="82">
        <v>0</v>
      </c>
      <c r="F106" s="82">
        <v>0</v>
      </c>
      <c r="G106" s="82">
        <v>0.56999999999999995</v>
      </c>
      <c r="H106" s="82">
        <v>0</v>
      </c>
      <c r="I106" s="83">
        <v>0</v>
      </c>
      <c r="J106" s="83">
        <v>0</v>
      </c>
      <c r="K106" s="83" t="s">
        <v>95</v>
      </c>
      <c r="L106" s="82">
        <v>0</v>
      </c>
      <c r="M106" s="82">
        <v>0</v>
      </c>
      <c r="N106" s="82">
        <v>0</v>
      </c>
      <c r="O106" s="82">
        <v>0</v>
      </c>
      <c r="P106" s="83">
        <v>0</v>
      </c>
      <c r="Q106" s="83">
        <v>0</v>
      </c>
      <c r="R106" s="83" t="s">
        <v>95</v>
      </c>
      <c r="S106" s="82">
        <v>0</v>
      </c>
      <c r="T106" s="82">
        <v>0</v>
      </c>
      <c r="U106" s="82">
        <v>0</v>
      </c>
      <c r="V106" s="82">
        <v>0</v>
      </c>
      <c r="W106" s="83">
        <v>0</v>
      </c>
      <c r="X106" s="83">
        <v>0</v>
      </c>
      <c r="Y106" s="83" t="s">
        <v>95</v>
      </c>
      <c r="Z106" s="82">
        <v>0</v>
      </c>
      <c r="AA106" s="82">
        <v>0</v>
      </c>
      <c r="AB106" s="82">
        <v>0</v>
      </c>
      <c r="AC106" s="82">
        <v>0</v>
      </c>
      <c r="AD106" s="83">
        <v>0</v>
      </c>
      <c r="AE106" s="83">
        <v>0</v>
      </c>
      <c r="AF106" s="83" t="s">
        <v>95</v>
      </c>
      <c r="AG106" s="82">
        <v>0</v>
      </c>
      <c r="AH106" s="82">
        <v>0</v>
      </c>
      <c r="AI106" s="82">
        <v>0</v>
      </c>
      <c r="AJ106" s="82">
        <v>0</v>
      </c>
      <c r="AK106" s="83">
        <v>0</v>
      </c>
      <c r="AL106" s="83">
        <v>0</v>
      </c>
      <c r="AM106" s="83" t="s">
        <v>95</v>
      </c>
      <c r="AN106" s="82">
        <v>0</v>
      </c>
      <c r="AO106" s="82">
        <v>0</v>
      </c>
      <c r="AP106" s="82">
        <v>0</v>
      </c>
      <c r="AQ106" s="82">
        <v>0</v>
      </c>
      <c r="AR106" s="83">
        <v>0</v>
      </c>
      <c r="AS106" s="83">
        <v>0</v>
      </c>
    </row>
    <row r="107" spans="1:45" ht="31.5">
      <c r="A107" s="56" t="s">
        <v>225</v>
      </c>
      <c r="B107" s="52" t="s">
        <v>396</v>
      </c>
      <c r="C107" s="62" t="s">
        <v>395</v>
      </c>
      <c r="D107" s="83">
        <v>4</v>
      </c>
      <c r="E107" s="82">
        <v>0</v>
      </c>
      <c r="F107" s="82">
        <v>0</v>
      </c>
      <c r="G107" s="82">
        <v>2.1380000000000008</v>
      </c>
      <c r="H107" s="82">
        <v>0</v>
      </c>
      <c r="I107" s="83">
        <v>0</v>
      </c>
      <c r="J107" s="83">
        <v>0</v>
      </c>
      <c r="K107" s="83" t="s">
        <v>95</v>
      </c>
      <c r="L107" s="82">
        <v>0</v>
      </c>
      <c r="M107" s="82">
        <v>0</v>
      </c>
      <c r="N107" s="82">
        <v>0</v>
      </c>
      <c r="O107" s="82">
        <v>0</v>
      </c>
      <c r="P107" s="83">
        <v>0</v>
      </c>
      <c r="Q107" s="83">
        <v>0</v>
      </c>
      <c r="R107" s="83" t="s">
        <v>95</v>
      </c>
      <c r="S107" s="82">
        <v>0</v>
      </c>
      <c r="T107" s="82">
        <v>0</v>
      </c>
      <c r="U107" s="82">
        <v>0</v>
      </c>
      <c r="V107" s="82">
        <v>0</v>
      </c>
      <c r="W107" s="83">
        <v>0</v>
      </c>
      <c r="X107" s="83">
        <v>0</v>
      </c>
      <c r="Y107" s="83" t="s">
        <v>95</v>
      </c>
      <c r="Z107" s="82">
        <v>0</v>
      </c>
      <c r="AA107" s="82">
        <v>0</v>
      </c>
      <c r="AB107" s="82">
        <v>0</v>
      </c>
      <c r="AC107" s="82">
        <v>0</v>
      </c>
      <c r="AD107" s="83">
        <v>0</v>
      </c>
      <c r="AE107" s="83">
        <v>0</v>
      </c>
      <c r="AF107" s="83" t="s">
        <v>95</v>
      </c>
      <c r="AG107" s="82">
        <v>0</v>
      </c>
      <c r="AH107" s="82">
        <v>0</v>
      </c>
      <c r="AI107" s="82">
        <v>0</v>
      </c>
      <c r="AJ107" s="82">
        <v>0</v>
      </c>
      <c r="AK107" s="83">
        <v>0</v>
      </c>
      <c r="AL107" s="83">
        <v>0</v>
      </c>
      <c r="AM107" s="83" t="s">
        <v>95</v>
      </c>
      <c r="AN107" s="82">
        <v>0</v>
      </c>
      <c r="AO107" s="82">
        <v>0</v>
      </c>
      <c r="AP107" s="82">
        <v>0</v>
      </c>
      <c r="AQ107" s="82">
        <v>0</v>
      </c>
      <c r="AR107" s="83">
        <v>0</v>
      </c>
      <c r="AS107" s="83">
        <v>0</v>
      </c>
    </row>
    <row r="108" spans="1:45" ht="78.75">
      <c r="A108" s="56" t="s">
        <v>225</v>
      </c>
      <c r="B108" s="52" t="s">
        <v>831</v>
      </c>
      <c r="C108" s="62" t="s">
        <v>772</v>
      </c>
      <c r="D108" s="83" t="s">
        <v>95</v>
      </c>
      <c r="E108" s="82">
        <v>0</v>
      </c>
      <c r="F108" s="82">
        <v>0</v>
      </c>
      <c r="G108" s="82">
        <v>0</v>
      </c>
      <c r="H108" s="82">
        <v>0</v>
      </c>
      <c r="I108" s="83">
        <v>0</v>
      </c>
      <c r="J108" s="83">
        <v>0</v>
      </c>
      <c r="K108" s="83" t="s">
        <v>95</v>
      </c>
      <c r="L108" s="82">
        <v>0</v>
      </c>
      <c r="M108" s="82">
        <v>0</v>
      </c>
      <c r="N108" s="82">
        <v>0</v>
      </c>
      <c r="O108" s="82">
        <v>0</v>
      </c>
      <c r="P108" s="83">
        <v>0</v>
      </c>
      <c r="Q108" s="83">
        <v>0</v>
      </c>
      <c r="R108" s="83">
        <v>4</v>
      </c>
      <c r="S108" s="82">
        <v>0.25</v>
      </c>
      <c r="T108" s="82">
        <v>0</v>
      </c>
      <c r="U108" s="82">
        <v>2.762</v>
      </c>
      <c r="V108" s="82">
        <v>0</v>
      </c>
      <c r="W108" s="83">
        <v>0</v>
      </c>
      <c r="X108" s="83">
        <v>0</v>
      </c>
      <c r="Y108" s="83" t="s">
        <v>95</v>
      </c>
      <c r="Z108" s="82">
        <v>0</v>
      </c>
      <c r="AA108" s="82">
        <v>0</v>
      </c>
      <c r="AB108" s="82">
        <v>0</v>
      </c>
      <c r="AC108" s="82">
        <v>0</v>
      </c>
      <c r="AD108" s="83">
        <v>0</v>
      </c>
      <c r="AE108" s="83">
        <v>0</v>
      </c>
      <c r="AF108" s="83" t="s">
        <v>95</v>
      </c>
      <c r="AG108" s="82">
        <v>0</v>
      </c>
      <c r="AH108" s="82">
        <v>0</v>
      </c>
      <c r="AI108" s="82">
        <v>0</v>
      </c>
      <c r="AJ108" s="82">
        <v>0</v>
      </c>
      <c r="AK108" s="83">
        <v>0</v>
      </c>
      <c r="AL108" s="83">
        <v>0</v>
      </c>
      <c r="AM108" s="83" t="s">
        <v>95</v>
      </c>
      <c r="AN108" s="82">
        <v>0</v>
      </c>
      <c r="AO108" s="82">
        <v>0</v>
      </c>
      <c r="AP108" s="82">
        <v>0</v>
      </c>
      <c r="AQ108" s="82">
        <v>0</v>
      </c>
      <c r="AR108" s="83">
        <v>0</v>
      </c>
      <c r="AS108" s="83">
        <v>0</v>
      </c>
    </row>
    <row r="109" spans="1:45" ht="47.25">
      <c r="A109" s="56" t="s">
        <v>225</v>
      </c>
      <c r="B109" s="52" t="s">
        <v>752</v>
      </c>
      <c r="C109" s="62" t="s">
        <v>751</v>
      </c>
      <c r="D109" s="83" t="s">
        <v>95</v>
      </c>
      <c r="E109" s="82">
        <v>0</v>
      </c>
      <c r="F109" s="82">
        <v>0</v>
      </c>
      <c r="G109" s="82">
        <v>0</v>
      </c>
      <c r="H109" s="82">
        <v>0</v>
      </c>
      <c r="I109" s="83">
        <v>0</v>
      </c>
      <c r="J109" s="83">
        <v>0</v>
      </c>
      <c r="K109" s="83" t="s">
        <v>95</v>
      </c>
      <c r="L109" s="82">
        <v>0</v>
      </c>
      <c r="M109" s="82">
        <v>0</v>
      </c>
      <c r="N109" s="82">
        <v>0</v>
      </c>
      <c r="O109" s="82">
        <v>0</v>
      </c>
      <c r="P109" s="83">
        <v>0</v>
      </c>
      <c r="Q109" s="83">
        <v>0</v>
      </c>
      <c r="R109" s="83" t="s">
        <v>95</v>
      </c>
      <c r="S109" s="82">
        <v>0</v>
      </c>
      <c r="T109" s="82">
        <v>0</v>
      </c>
      <c r="U109" s="82">
        <v>0</v>
      </c>
      <c r="V109" s="82">
        <v>0</v>
      </c>
      <c r="W109" s="83">
        <v>0</v>
      </c>
      <c r="X109" s="83">
        <v>0</v>
      </c>
      <c r="Y109" s="83" t="s">
        <v>95</v>
      </c>
      <c r="Z109" s="82">
        <v>0</v>
      </c>
      <c r="AA109" s="82">
        <v>0</v>
      </c>
      <c r="AB109" s="82">
        <v>0</v>
      </c>
      <c r="AC109" s="82">
        <v>0</v>
      </c>
      <c r="AD109" s="83">
        <v>0</v>
      </c>
      <c r="AE109" s="83">
        <v>0</v>
      </c>
      <c r="AF109" s="83" t="s">
        <v>95</v>
      </c>
      <c r="AG109" s="82">
        <v>0</v>
      </c>
      <c r="AH109" s="82">
        <v>0</v>
      </c>
      <c r="AI109" s="82">
        <v>0</v>
      </c>
      <c r="AJ109" s="82">
        <v>0</v>
      </c>
      <c r="AK109" s="83">
        <v>0</v>
      </c>
      <c r="AL109" s="83">
        <v>0</v>
      </c>
      <c r="AM109" s="83">
        <v>4</v>
      </c>
      <c r="AN109" s="82">
        <v>0</v>
      </c>
      <c r="AO109" s="82">
        <v>0</v>
      </c>
      <c r="AP109" s="82">
        <v>1.9</v>
      </c>
      <c r="AQ109" s="82">
        <v>0</v>
      </c>
      <c r="AR109" s="83">
        <v>0</v>
      </c>
      <c r="AS109" s="83">
        <v>0</v>
      </c>
    </row>
    <row r="110" spans="1:45" ht="47.25">
      <c r="A110" s="56" t="s">
        <v>225</v>
      </c>
      <c r="B110" s="52" t="s">
        <v>112</v>
      </c>
      <c r="C110" s="62" t="s">
        <v>552</v>
      </c>
      <c r="D110" s="83" t="s">
        <v>95</v>
      </c>
      <c r="E110" s="82">
        <v>0</v>
      </c>
      <c r="F110" s="82">
        <v>0</v>
      </c>
      <c r="G110" s="82">
        <v>0</v>
      </c>
      <c r="H110" s="82">
        <v>0</v>
      </c>
      <c r="I110" s="83">
        <v>0</v>
      </c>
      <c r="J110" s="83">
        <v>0</v>
      </c>
      <c r="K110" s="83">
        <v>4</v>
      </c>
      <c r="L110" s="82">
        <v>0</v>
      </c>
      <c r="M110" s="82">
        <v>0</v>
      </c>
      <c r="N110" s="82">
        <v>1.1000000000000001</v>
      </c>
      <c r="O110" s="82">
        <v>0</v>
      </c>
      <c r="P110" s="83">
        <v>0</v>
      </c>
      <c r="Q110" s="83">
        <v>0</v>
      </c>
      <c r="R110" s="83" t="s">
        <v>95</v>
      </c>
      <c r="S110" s="82">
        <v>0</v>
      </c>
      <c r="T110" s="82">
        <v>0</v>
      </c>
      <c r="U110" s="82">
        <v>0</v>
      </c>
      <c r="V110" s="82">
        <v>0</v>
      </c>
      <c r="W110" s="83">
        <v>0</v>
      </c>
      <c r="X110" s="83">
        <v>0</v>
      </c>
      <c r="Y110" s="83" t="s">
        <v>95</v>
      </c>
      <c r="Z110" s="82">
        <v>0</v>
      </c>
      <c r="AA110" s="82">
        <v>0</v>
      </c>
      <c r="AB110" s="82">
        <v>0</v>
      </c>
      <c r="AC110" s="82">
        <v>0</v>
      </c>
      <c r="AD110" s="83">
        <v>0</v>
      </c>
      <c r="AE110" s="83">
        <v>0</v>
      </c>
      <c r="AF110" s="83" t="s">
        <v>95</v>
      </c>
      <c r="AG110" s="82">
        <v>0</v>
      </c>
      <c r="AH110" s="82">
        <v>0</v>
      </c>
      <c r="AI110" s="82">
        <v>0</v>
      </c>
      <c r="AJ110" s="82">
        <v>0</v>
      </c>
      <c r="AK110" s="83">
        <v>0</v>
      </c>
      <c r="AL110" s="83">
        <v>0</v>
      </c>
      <c r="AM110" s="83" t="s">
        <v>95</v>
      </c>
      <c r="AN110" s="82">
        <v>0</v>
      </c>
      <c r="AO110" s="82">
        <v>0</v>
      </c>
      <c r="AP110" s="82">
        <v>0</v>
      </c>
      <c r="AQ110" s="82">
        <v>0</v>
      </c>
      <c r="AR110" s="83">
        <v>0</v>
      </c>
      <c r="AS110" s="83">
        <v>0</v>
      </c>
    </row>
    <row r="111" spans="1:45" ht="126">
      <c r="A111" s="56" t="s">
        <v>225</v>
      </c>
      <c r="B111" s="52" t="s">
        <v>785</v>
      </c>
      <c r="C111" s="62" t="s">
        <v>781</v>
      </c>
      <c r="D111" s="83" t="s">
        <v>95</v>
      </c>
      <c r="E111" s="82">
        <v>0</v>
      </c>
      <c r="F111" s="82">
        <v>0</v>
      </c>
      <c r="G111" s="82">
        <v>0</v>
      </c>
      <c r="H111" s="82">
        <v>0</v>
      </c>
      <c r="I111" s="83">
        <v>0</v>
      </c>
      <c r="J111" s="83">
        <v>0</v>
      </c>
      <c r="K111" s="83" t="s">
        <v>95</v>
      </c>
      <c r="L111" s="82">
        <v>0</v>
      </c>
      <c r="M111" s="82">
        <v>0</v>
      </c>
      <c r="N111" s="82">
        <v>0</v>
      </c>
      <c r="O111" s="82">
        <v>0</v>
      </c>
      <c r="P111" s="83">
        <v>0</v>
      </c>
      <c r="Q111" s="83">
        <v>0</v>
      </c>
      <c r="R111" s="83" t="s">
        <v>95</v>
      </c>
      <c r="S111" s="82">
        <v>0</v>
      </c>
      <c r="T111" s="82">
        <v>0</v>
      </c>
      <c r="U111" s="82">
        <v>0</v>
      </c>
      <c r="V111" s="82">
        <v>0</v>
      </c>
      <c r="W111" s="83">
        <v>0</v>
      </c>
      <c r="X111" s="83">
        <v>0</v>
      </c>
      <c r="Y111" s="83" t="s">
        <v>95</v>
      </c>
      <c r="Z111" s="82">
        <v>0</v>
      </c>
      <c r="AA111" s="82">
        <v>0</v>
      </c>
      <c r="AB111" s="82">
        <v>0</v>
      </c>
      <c r="AC111" s="82">
        <v>0</v>
      </c>
      <c r="AD111" s="83">
        <v>0</v>
      </c>
      <c r="AE111" s="83">
        <v>0</v>
      </c>
      <c r="AF111" s="83">
        <v>4</v>
      </c>
      <c r="AG111" s="82">
        <v>0.1</v>
      </c>
      <c r="AH111" s="82">
        <v>0</v>
      </c>
      <c r="AI111" s="82">
        <v>1.355</v>
      </c>
      <c r="AJ111" s="82">
        <v>0</v>
      </c>
      <c r="AK111" s="83">
        <v>0</v>
      </c>
      <c r="AL111" s="83">
        <v>0</v>
      </c>
      <c r="AM111" s="83" t="s">
        <v>95</v>
      </c>
      <c r="AN111" s="82">
        <v>0</v>
      </c>
      <c r="AO111" s="82">
        <v>0</v>
      </c>
      <c r="AP111" s="82">
        <v>0</v>
      </c>
      <c r="AQ111" s="82">
        <v>0</v>
      </c>
      <c r="AR111" s="83">
        <v>0</v>
      </c>
      <c r="AS111" s="83">
        <v>0</v>
      </c>
    </row>
    <row r="112" spans="1:45" ht="47.25">
      <c r="A112" s="56" t="s">
        <v>225</v>
      </c>
      <c r="B112" s="52" t="s">
        <v>690</v>
      </c>
      <c r="C112" s="62" t="s">
        <v>691</v>
      </c>
      <c r="D112" s="83" t="s">
        <v>95</v>
      </c>
      <c r="E112" s="82">
        <v>0</v>
      </c>
      <c r="F112" s="82">
        <v>0</v>
      </c>
      <c r="G112" s="82">
        <v>0</v>
      </c>
      <c r="H112" s="82">
        <v>0</v>
      </c>
      <c r="I112" s="83">
        <v>0</v>
      </c>
      <c r="J112" s="83">
        <v>0</v>
      </c>
      <c r="K112" s="83" t="s">
        <v>95</v>
      </c>
      <c r="L112" s="82">
        <v>0</v>
      </c>
      <c r="M112" s="82">
        <v>0</v>
      </c>
      <c r="N112" s="82">
        <v>0</v>
      </c>
      <c r="O112" s="82">
        <v>0</v>
      </c>
      <c r="P112" s="83">
        <v>0</v>
      </c>
      <c r="Q112" s="83">
        <v>0</v>
      </c>
      <c r="R112" s="83" t="s">
        <v>95</v>
      </c>
      <c r="S112" s="82">
        <v>0</v>
      </c>
      <c r="T112" s="82">
        <v>0</v>
      </c>
      <c r="U112" s="82">
        <v>0</v>
      </c>
      <c r="V112" s="82">
        <v>0</v>
      </c>
      <c r="W112" s="83">
        <v>0</v>
      </c>
      <c r="X112" s="83">
        <v>0</v>
      </c>
      <c r="Y112" s="83">
        <v>4</v>
      </c>
      <c r="Z112" s="82">
        <v>0</v>
      </c>
      <c r="AA112" s="82">
        <v>0</v>
      </c>
      <c r="AB112" s="82">
        <v>1.41</v>
      </c>
      <c r="AC112" s="82">
        <v>0</v>
      </c>
      <c r="AD112" s="83">
        <v>0</v>
      </c>
      <c r="AE112" s="83">
        <v>0</v>
      </c>
      <c r="AF112" s="83" t="s">
        <v>95</v>
      </c>
      <c r="AG112" s="82">
        <v>0</v>
      </c>
      <c r="AH112" s="82">
        <v>0</v>
      </c>
      <c r="AI112" s="82">
        <v>0</v>
      </c>
      <c r="AJ112" s="82">
        <v>0</v>
      </c>
      <c r="AK112" s="83">
        <v>0</v>
      </c>
      <c r="AL112" s="83">
        <v>0</v>
      </c>
      <c r="AM112" s="83" t="s">
        <v>95</v>
      </c>
      <c r="AN112" s="82">
        <v>0</v>
      </c>
      <c r="AO112" s="82">
        <v>0</v>
      </c>
      <c r="AP112" s="82">
        <v>0</v>
      </c>
      <c r="AQ112" s="82">
        <v>0</v>
      </c>
      <c r="AR112" s="83">
        <v>0</v>
      </c>
      <c r="AS112" s="83">
        <v>0</v>
      </c>
    </row>
    <row r="113" spans="1:45" ht="47.25">
      <c r="A113" s="56" t="s">
        <v>225</v>
      </c>
      <c r="B113" s="52" t="s">
        <v>696</v>
      </c>
      <c r="C113" s="62" t="s">
        <v>695</v>
      </c>
      <c r="D113" s="83" t="s">
        <v>95</v>
      </c>
      <c r="E113" s="82">
        <v>0</v>
      </c>
      <c r="F113" s="82">
        <v>0</v>
      </c>
      <c r="G113" s="82">
        <v>0</v>
      </c>
      <c r="H113" s="82">
        <v>0</v>
      </c>
      <c r="I113" s="83">
        <v>0</v>
      </c>
      <c r="J113" s="83">
        <v>0</v>
      </c>
      <c r="K113" s="83" t="s">
        <v>95</v>
      </c>
      <c r="L113" s="82">
        <v>0</v>
      </c>
      <c r="M113" s="82">
        <v>0</v>
      </c>
      <c r="N113" s="82">
        <v>0</v>
      </c>
      <c r="O113" s="82">
        <v>0</v>
      </c>
      <c r="P113" s="83">
        <v>0</v>
      </c>
      <c r="Q113" s="83">
        <v>0</v>
      </c>
      <c r="R113" s="83" t="s">
        <v>95</v>
      </c>
      <c r="S113" s="82">
        <v>0</v>
      </c>
      <c r="T113" s="82">
        <v>0</v>
      </c>
      <c r="U113" s="82">
        <v>0</v>
      </c>
      <c r="V113" s="82">
        <v>0</v>
      </c>
      <c r="W113" s="83">
        <v>0</v>
      </c>
      <c r="X113" s="83">
        <v>0</v>
      </c>
      <c r="Y113" s="83">
        <v>4</v>
      </c>
      <c r="Z113" s="82">
        <v>0</v>
      </c>
      <c r="AA113" s="82">
        <v>0</v>
      </c>
      <c r="AB113" s="82">
        <v>3.4550000000000001</v>
      </c>
      <c r="AC113" s="82">
        <v>0</v>
      </c>
      <c r="AD113" s="83">
        <v>0</v>
      </c>
      <c r="AE113" s="83">
        <v>0</v>
      </c>
      <c r="AF113" s="83" t="s">
        <v>95</v>
      </c>
      <c r="AG113" s="82">
        <v>0</v>
      </c>
      <c r="AH113" s="82">
        <v>0</v>
      </c>
      <c r="AI113" s="82">
        <v>0</v>
      </c>
      <c r="AJ113" s="82">
        <v>0</v>
      </c>
      <c r="AK113" s="83">
        <v>0</v>
      </c>
      <c r="AL113" s="83">
        <v>0</v>
      </c>
      <c r="AM113" s="83" t="s">
        <v>95</v>
      </c>
      <c r="AN113" s="82">
        <v>0</v>
      </c>
      <c r="AO113" s="82">
        <v>0</v>
      </c>
      <c r="AP113" s="82">
        <v>0</v>
      </c>
      <c r="AQ113" s="82">
        <v>0</v>
      </c>
      <c r="AR113" s="83">
        <v>0</v>
      </c>
      <c r="AS113" s="83">
        <v>0</v>
      </c>
    </row>
    <row r="114" spans="1:45" ht="47.25">
      <c r="A114" s="56" t="s">
        <v>225</v>
      </c>
      <c r="B114" s="52" t="s">
        <v>702</v>
      </c>
      <c r="C114" s="62" t="s">
        <v>703</v>
      </c>
      <c r="D114" s="83" t="s">
        <v>95</v>
      </c>
      <c r="E114" s="82">
        <v>0</v>
      </c>
      <c r="F114" s="82">
        <v>0</v>
      </c>
      <c r="G114" s="82">
        <v>0</v>
      </c>
      <c r="H114" s="82">
        <v>0</v>
      </c>
      <c r="I114" s="83">
        <v>0</v>
      </c>
      <c r="J114" s="83">
        <v>0</v>
      </c>
      <c r="K114" s="83" t="s">
        <v>95</v>
      </c>
      <c r="L114" s="82">
        <v>0</v>
      </c>
      <c r="M114" s="82">
        <v>0</v>
      </c>
      <c r="N114" s="82">
        <v>0</v>
      </c>
      <c r="O114" s="82">
        <v>0</v>
      </c>
      <c r="P114" s="83">
        <v>0</v>
      </c>
      <c r="Q114" s="83">
        <v>0</v>
      </c>
      <c r="R114" s="83" t="s">
        <v>95</v>
      </c>
      <c r="S114" s="82">
        <v>0</v>
      </c>
      <c r="T114" s="82">
        <v>0</v>
      </c>
      <c r="U114" s="82">
        <v>0</v>
      </c>
      <c r="V114" s="82">
        <v>0</v>
      </c>
      <c r="W114" s="83">
        <v>0</v>
      </c>
      <c r="X114" s="83">
        <v>0</v>
      </c>
      <c r="Y114" s="83">
        <v>4</v>
      </c>
      <c r="Z114" s="82">
        <v>0</v>
      </c>
      <c r="AA114" s="82">
        <v>0</v>
      </c>
      <c r="AB114" s="82">
        <v>2.2000000000000002</v>
      </c>
      <c r="AC114" s="82">
        <v>0</v>
      </c>
      <c r="AD114" s="83">
        <v>0</v>
      </c>
      <c r="AE114" s="83">
        <v>0</v>
      </c>
      <c r="AF114" s="83" t="s">
        <v>95</v>
      </c>
      <c r="AG114" s="82">
        <v>0</v>
      </c>
      <c r="AH114" s="82">
        <v>0</v>
      </c>
      <c r="AI114" s="82">
        <v>0</v>
      </c>
      <c r="AJ114" s="82">
        <v>0</v>
      </c>
      <c r="AK114" s="83">
        <v>0</v>
      </c>
      <c r="AL114" s="83">
        <v>0</v>
      </c>
      <c r="AM114" s="83" t="s">
        <v>95</v>
      </c>
      <c r="AN114" s="82">
        <v>0</v>
      </c>
      <c r="AO114" s="82">
        <v>0</v>
      </c>
      <c r="AP114" s="82">
        <v>0</v>
      </c>
      <c r="AQ114" s="82">
        <v>0</v>
      </c>
      <c r="AR114" s="83">
        <v>0</v>
      </c>
      <c r="AS114" s="83">
        <v>0</v>
      </c>
    </row>
    <row r="115" spans="1:45" ht="47.25">
      <c r="A115" s="56" t="s">
        <v>225</v>
      </c>
      <c r="B115" s="52" t="s">
        <v>704</v>
      </c>
      <c r="C115" s="62" t="s">
        <v>705</v>
      </c>
      <c r="D115" s="83" t="s">
        <v>95</v>
      </c>
      <c r="E115" s="82">
        <v>0</v>
      </c>
      <c r="F115" s="82">
        <v>0</v>
      </c>
      <c r="G115" s="82">
        <v>0</v>
      </c>
      <c r="H115" s="82">
        <v>0</v>
      </c>
      <c r="I115" s="83">
        <v>0</v>
      </c>
      <c r="J115" s="83">
        <v>0</v>
      </c>
      <c r="K115" s="83" t="s">
        <v>95</v>
      </c>
      <c r="L115" s="82">
        <v>0</v>
      </c>
      <c r="M115" s="82">
        <v>0</v>
      </c>
      <c r="N115" s="82">
        <v>0</v>
      </c>
      <c r="O115" s="82">
        <v>0</v>
      </c>
      <c r="P115" s="83">
        <v>0</v>
      </c>
      <c r="Q115" s="83">
        <v>0</v>
      </c>
      <c r="R115" s="83" t="s">
        <v>95</v>
      </c>
      <c r="S115" s="82">
        <v>0</v>
      </c>
      <c r="T115" s="82">
        <v>0</v>
      </c>
      <c r="U115" s="82">
        <v>0</v>
      </c>
      <c r="V115" s="82">
        <v>0</v>
      </c>
      <c r="W115" s="83">
        <v>0</v>
      </c>
      <c r="X115" s="83">
        <v>0</v>
      </c>
      <c r="Y115" s="83">
        <v>4</v>
      </c>
      <c r="Z115" s="82">
        <v>0</v>
      </c>
      <c r="AA115" s="82">
        <v>0</v>
      </c>
      <c r="AB115" s="82">
        <v>6.8</v>
      </c>
      <c r="AC115" s="82">
        <v>0</v>
      </c>
      <c r="AD115" s="83">
        <v>0</v>
      </c>
      <c r="AE115" s="83">
        <v>0</v>
      </c>
      <c r="AF115" s="83" t="s">
        <v>95</v>
      </c>
      <c r="AG115" s="82">
        <v>0</v>
      </c>
      <c r="AH115" s="82">
        <v>0</v>
      </c>
      <c r="AI115" s="82">
        <v>0</v>
      </c>
      <c r="AJ115" s="82">
        <v>0</v>
      </c>
      <c r="AK115" s="83">
        <v>0</v>
      </c>
      <c r="AL115" s="83">
        <v>0</v>
      </c>
      <c r="AM115" s="83" t="s">
        <v>95</v>
      </c>
      <c r="AN115" s="82">
        <v>0</v>
      </c>
      <c r="AO115" s="82">
        <v>0</v>
      </c>
      <c r="AP115" s="82">
        <v>0</v>
      </c>
      <c r="AQ115" s="82">
        <v>0</v>
      </c>
      <c r="AR115" s="83">
        <v>0</v>
      </c>
      <c r="AS115" s="83">
        <v>0</v>
      </c>
    </row>
    <row r="116" spans="1:45" ht="31.5">
      <c r="A116" s="56" t="s">
        <v>225</v>
      </c>
      <c r="B116" s="52" t="s">
        <v>644</v>
      </c>
      <c r="C116" s="62" t="s">
        <v>645</v>
      </c>
      <c r="D116" s="83" t="s">
        <v>95</v>
      </c>
      <c r="E116" s="82">
        <v>0</v>
      </c>
      <c r="F116" s="82">
        <v>0</v>
      </c>
      <c r="G116" s="82">
        <v>0</v>
      </c>
      <c r="H116" s="82">
        <v>0</v>
      </c>
      <c r="I116" s="83">
        <v>0</v>
      </c>
      <c r="J116" s="83">
        <v>0</v>
      </c>
      <c r="K116" s="83" t="s">
        <v>95</v>
      </c>
      <c r="L116" s="82">
        <v>0</v>
      </c>
      <c r="M116" s="82">
        <v>0</v>
      </c>
      <c r="N116" s="82">
        <v>0</v>
      </c>
      <c r="O116" s="82">
        <v>0</v>
      </c>
      <c r="P116" s="83">
        <v>0</v>
      </c>
      <c r="Q116" s="83">
        <v>0</v>
      </c>
      <c r="R116" s="83" t="s">
        <v>95</v>
      </c>
      <c r="S116" s="82">
        <v>0</v>
      </c>
      <c r="T116" s="82">
        <v>0</v>
      </c>
      <c r="U116" s="82">
        <v>0</v>
      </c>
      <c r="V116" s="82">
        <v>0</v>
      </c>
      <c r="W116" s="83">
        <v>0</v>
      </c>
      <c r="X116" s="83">
        <v>0</v>
      </c>
      <c r="Y116" s="83">
        <v>4</v>
      </c>
      <c r="Z116" s="82">
        <v>0</v>
      </c>
      <c r="AA116" s="82">
        <v>0</v>
      </c>
      <c r="AB116" s="82">
        <v>6.7</v>
      </c>
      <c r="AC116" s="82">
        <v>0</v>
      </c>
      <c r="AD116" s="83">
        <v>0</v>
      </c>
      <c r="AE116" s="83">
        <v>0</v>
      </c>
      <c r="AF116" s="83" t="s">
        <v>95</v>
      </c>
      <c r="AG116" s="82">
        <v>0</v>
      </c>
      <c r="AH116" s="82">
        <v>0</v>
      </c>
      <c r="AI116" s="82">
        <v>0</v>
      </c>
      <c r="AJ116" s="82">
        <v>0</v>
      </c>
      <c r="AK116" s="83">
        <v>0</v>
      </c>
      <c r="AL116" s="83">
        <v>0</v>
      </c>
      <c r="AM116" s="83" t="s">
        <v>95</v>
      </c>
      <c r="AN116" s="82">
        <v>0</v>
      </c>
      <c r="AO116" s="82">
        <v>0</v>
      </c>
      <c r="AP116" s="82">
        <v>0</v>
      </c>
      <c r="AQ116" s="82">
        <v>0</v>
      </c>
      <c r="AR116" s="83">
        <v>0</v>
      </c>
      <c r="AS116" s="83">
        <v>0</v>
      </c>
    </row>
    <row r="117" spans="1:45" ht="63">
      <c r="A117" s="56" t="s">
        <v>225</v>
      </c>
      <c r="B117" s="52" t="s">
        <v>767</v>
      </c>
      <c r="C117" s="62" t="s">
        <v>768</v>
      </c>
      <c r="D117" s="83" t="s">
        <v>95</v>
      </c>
      <c r="E117" s="82">
        <v>0</v>
      </c>
      <c r="F117" s="82">
        <v>0</v>
      </c>
      <c r="G117" s="82">
        <v>0</v>
      </c>
      <c r="H117" s="82">
        <v>0</v>
      </c>
      <c r="I117" s="83">
        <v>0</v>
      </c>
      <c r="J117" s="83">
        <v>0</v>
      </c>
      <c r="K117" s="83" t="s">
        <v>95</v>
      </c>
      <c r="L117" s="82">
        <v>0</v>
      </c>
      <c r="M117" s="82">
        <v>0</v>
      </c>
      <c r="N117" s="82">
        <v>0</v>
      </c>
      <c r="O117" s="82">
        <v>0</v>
      </c>
      <c r="P117" s="83">
        <v>0</v>
      </c>
      <c r="Q117" s="83">
        <v>0</v>
      </c>
      <c r="R117" s="83" t="s">
        <v>95</v>
      </c>
      <c r="S117" s="82">
        <v>0</v>
      </c>
      <c r="T117" s="82">
        <v>0</v>
      </c>
      <c r="U117" s="82">
        <v>0</v>
      </c>
      <c r="V117" s="82">
        <v>0</v>
      </c>
      <c r="W117" s="83">
        <v>0</v>
      </c>
      <c r="X117" s="83">
        <v>0</v>
      </c>
      <c r="Y117" s="83" t="s">
        <v>95</v>
      </c>
      <c r="Z117" s="82">
        <v>0</v>
      </c>
      <c r="AA117" s="82">
        <v>0</v>
      </c>
      <c r="AB117" s="82">
        <v>0</v>
      </c>
      <c r="AC117" s="82">
        <v>0</v>
      </c>
      <c r="AD117" s="83">
        <v>0</v>
      </c>
      <c r="AE117" s="83">
        <v>0</v>
      </c>
      <c r="AF117" s="83">
        <v>4</v>
      </c>
      <c r="AG117" s="82">
        <v>0</v>
      </c>
      <c r="AH117" s="82">
        <v>0</v>
      </c>
      <c r="AI117" s="82">
        <v>5.24</v>
      </c>
      <c r="AJ117" s="82">
        <v>0</v>
      </c>
      <c r="AK117" s="83">
        <v>0</v>
      </c>
      <c r="AL117" s="83">
        <v>0</v>
      </c>
      <c r="AM117" s="83" t="s">
        <v>95</v>
      </c>
      <c r="AN117" s="82">
        <v>0</v>
      </c>
      <c r="AO117" s="82">
        <v>0</v>
      </c>
      <c r="AP117" s="82">
        <v>0</v>
      </c>
      <c r="AQ117" s="82">
        <v>0</v>
      </c>
      <c r="AR117" s="83">
        <v>0</v>
      </c>
      <c r="AS117" s="83">
        <v>0</v>
      </c>
    </row>
    <row r="118" spans="1:45" ht="94.5">
      <c r="A118" s="56" t="s">
        <v>225</v>
      </c>
      <c r="B118" s="52" t="s">
        <v>811</v>
      </c>
      <c r="C118" s="62" t="s">
        <v>769</v>
      </c>
      <c r="D118" s="83" t="s">
        <v>95</v>
      </c>
      <c r="E118" s="82">
        <v>0</v>
      </c>
      <c r="F118" s="82">
        <v>0</v>
      </c>
      <c r="G118" s="82">
        <v>0</v>
      </c>
      <c r="H118" s="82">
        <v>0</v>
      </c>
      <c r="I118" s="83">
        <v>0</v>
      </c>
      <c r="J118" s="83">
        <v>0</v>
      </c>
      <c r="K118" s="83" t="s">
        <v>95</v>
      </c>
      <c r="L118" s="82">
        <v>0</v>
      </c>
      <c r="M118" s="82">
        <v>0</v>
      </c>
      <c r="N118" s="82">
        <v>0</v>
      </c>
      <c r="O118" s="82">
        <v>0</v>
      </c>
      <c r="P118" s="83">
        <v>0</v>
      </c>
      <c r="Q118" s="83">
        <v>0</v>
      </c>
      <c r="R118" s="83" t="s">
        <v>95</v>
      </c>
      <c r="S118" s="82">
        <v>0</v>
      </c>
      <c r="T118" s="82">
        <v>0</v>
      </c>
      <c r="U118" s="82">
        <v>0</v>
      </c>
      <c r="V118" s="82">
        <v>0</v>
      </c>
      <c r="W118" s="83">
        <v>0</v>
      </c>
      <c r="X118" s="83">
        <v>0</v>
      </c>
      <c r="Y118" s="83" t="s">
        <v>95</v>
      </c>
      <c r="Z118" s="82">
        <v>0</v>
      </c>
      <c r="AA118" s="82">
        <v>0</v>
      </c>
      <c r="AB118" s="82">
        <v>0</v>
      </c>
      <c r="AC118" s="82">
        <v>0</v>
      </c>
      <c r="AD118" s="83">
        <v>0</v>
      </c>
      <c r="AE118" s="83">
        <v>0</v>
      </c>
      <c r="AF118" s="83">
        <v>4</v>
      </c>
      <c r="AG118" s="82">
        <v>0</v>
      </c>
      <c r="AH118" s="82">
        <v>0</v>
      </c>
      <c r="AI118" s="82">
        <v>5.4200000000000008</v>
      </c>
      <c r="AJ118" s="82">
        <v>0</v>
      </c>
      <c r="AK118" s="83">
        <v>0</v>
      </c>
      <c r="AL118" s="83">
        <v>0</v>
      </c>
      <c r="AM118" s="83" t="s">
        <v>95</v>
      </c>
      <c r="AN118" s="82">
        <v>0</v>
      </c>
      <c r="AO118" s="82">
        <v>0</v>
      </c>
      <c r="AP118" s="82">
        <v>0</v>
      </c>
      <c r="AQ118" s="82">
        <v>0</v>
      </c>
      <c r="AR118" s="83">
        <v>0</v>
      </c>
      <c r="AS118" s="83">
        <v>0</v>
      </c>
    </row>
    <row r="119" spans="1:45" ht="110.25">
      <c r="A119" s="56" t="s">
        <v>225</v>
      </c>
      <c r="B119" s="52" t="s">
        <v>798</v>
      </c>
      <c r="C119" s="62" t="s">
        <v>624</v>
      </c>
      <c r="D119" s="83" t="s">
        <v>95</v>
      </c>
      <c r="E119" s="82">
        <v>0</v>
      </c>
      <c r="F119" s="82">
        <v>0</v>
      </c>
      <c r="G119" s="82">
        <v>0</v>
      </c>
      <c r="H119" s="82">
        <v>0</v>
      </c>
      <c r="I119" s="83">
        <v>0</v>
      </c>
      <c r="J119" s="83">
        <v>0</v>
      </c>
      <c r="K119" s="83" t="s">
        <v>95</v>
      </c>
      <c r="L119" s="82">
        <v>0</v>
      </c>
      <c r="M119" s="82">
        <v>0</v>
      </c>
      <c r="N119" s="82">
        <v>0</v>
      </c>
      <c r="O119" s="82">
        <v>0</v>
      </c>
      <c r="P119" s="83">
        <v>0</v>
      </c>
      <c r="Q119" s="83">
        <v>0</v>
      </c>
      <c r="R119" s="83" t="s">
        <v>95</v>
      </c>
      <c r="S119" s="82">
        <v>0</v>
      </c>
      <c r="T119" s="82">
        <v>0</v>
      </c>
      <c r="U119" s="82">
        <v>0</v>
      </c>
      <c r="V119" s="82">
        <v>0</v>
      </c>
      <c r="W119" s="83">
        <v>0</v>
      </c>
      <c r="X119" s="83">
        <v>0</v>
      </c>
      <c r="Y119" s="83" t="s">
        <v>95</v>
      </c>
      <c r="Z119" s="82">
        <v>0</v>
      </c>
      <c r="AA119" s="82">
        <v>0</v>
      </c>
      <c r="AB119" s="82">
        <v>0</v>
      </c>
      <c r="AC119" s="82">
        <v>0</v>
      </c>
      <c r="AD119" s="83">
        <v>0</v>
      </c>
      <c r="AE119" s="83">
        <v>0</v>
      </c>
      <c r="AF119" s="83">
        <v>4</v>
      </c>
      <c r="AG119" s="82">
        <v>0.16</v>
      </c>
      <c r="AH119" s="82">
        <v>0</v>
      </c>
      <c r="AI119" s="82">
        <v>1.2329999999999999</v>
      </c>
      <c r="AJ119" s="82">
        <v>0</v>
      </c>
      <c r="AK119" s="83">
        <v>0</v>
      </c>
      <c r="AL119" s="83">
        <v>0</v>
      </c>
      <c r="AM119" s="83" t="s">
        <v>95</v>
      </c>
      <c r="AN119" s="82">
        <v>0</v>
      </c>
      <c r="AO119" s="82">
        <v>0</v>
      </c>
      <c r="AP119" s="82">
        <v>0</v>
      </c>
      <c r="AQ119" s="82">
        <v>0</v>
      </c>
      <c r="AR119" s="83">
        <v>0</v>
      </c>
      <c r="AS119" s="83">
        <v>0</v>
      </c>
    </row>
    <row r="120" spans="1:45" ht="126">
      <c r="A120" s="56" t="s">
        <v>225</v>
      </c>
      <c r="B120" s="52" t="s">
        <v>626</v>
      </c>
      <c r="C120" s="62" t="s">
        <v>625</v>
      </c>
      <c r="D120" s="83" t="s">
        <v>95</v>
      </c>
      <c r="E120" s="82">
        <v>0</v>
      </c>
      <c r="F120" s="82">
        <v>0</v>
      </c>
      <c r="G120" s="82">
        <v>0</v>
      </c>
      <c r="H120" s="82">
        <v>0</v>
      </c>
      <c r="I120" s="83">
        <v>0</v>
      </c>
      <c r="J120" s="83">
        <v>0</v>
      </c>
      <c r="K120" s="83" t="s">
        <v>95</v>
      </c>
      <c r="L120" s="82">
        <v>0</v>
      </c>
      <c r="M120" s="82">
        <v>0</v>
      </c>
      <c r="N120" s="82">
        <v>0</v>
      </c>
      <c r="O120" s="82">
        <v>0</v>
      </c>
      <c r="P120" s="83">
        <v>0</v>
      </c>
      <c r="Q120" s="83">
        <v>0</v>
      </c>
      <c r="R120" s="83" t="s">
        <v>95</v>
      </c>
      <c r="S120" s="82">
        <v>0</v>
      </c>
      <c r="T120" s="82">
        <v>0</v>
      </c>
      <c r="U120" s="82">
        <v>0</v>
      </c>
      <c r="V120" s="82">
        <v>0</v>
      </c>
      <c r="W120" s="83">
        <v>0</v>
      </c>
      <c r="X120" s="83">
        <v>0</v>
      </c>
      <c r="Y120" s="83" t="s">
        <v>95</v>
      </c>
      <c r="Z120" s="82">
        <v>0</v>
      </c>
      <c r="AA120" s="82">
        <v>0</v>
      </c>
      <c r="AB120" s="82">
        <v>0</v>
      </c>
      <c r="AC120" s="82">
        <v>0</v>
      </c>
      <c r="AD120" s="83">
        <v>0</v>
      </c>
      <c r="AE120" s="83">
        <v>0</v>
      </c>
      <c r="AF120" s="83" t="s">
        <v>95</v>
      </c>
      <c r="AG120" s="82">
        <v>0</v>
      </c>
      <c r="AH120" s="82">
        <v>0</v>
      </c>
      <c r="AI120" s="82">
        <v>0</v>
      </c>
      <c r="AJ120" s="82">
        <v>0</v>
      </c>
      <c r="AK120" s="83">
        <v>0</v>
      </c>
      <c r="AL120" s="83">
        <v>0</v>
      </c>
      <c r="AM120" s="83">
        <v>4</v>
      </c>
      <c r="AN120" s="82">
        <v>0.16</v>
      </c>
      <c r="AO120" s="82">
        <v>0</v>
      </c>
      <c r="AP120" s="82">
        <v>1.77</v>
      </c>
      <c r="AQ120" s="82">
        <v>0</v>
      </c>
      <c r="AR120" s="83">
        <v>0</v>
      </c>
      <c r="AS120" s="83">
        <v>0</v>
      </c>
    </row>
    <row r="121" spans="1:45" ht="78.75">
      <c r="A121" s="56" t="s">
        <v>225</v>
      </c>
      <c r="B121" s="52" t="s">
        <v>735</v>
      </c>
      <c r="C121" s="62" t="s">
        <v>736</v>
      </c>
      <c r="D121" s="83" t="s">
        <v>95</v>
      </c>
      <c r="E121" s="82">
        <v>0</v>
      </c>
      <c r="F121" s="82">
        <v>0</v>
      </c>
      <c r="G121" s="82">
        <v>0</v>
      </c>
      <c r="H121" s="82">
        <v>0</v>
      </c>
      <c r="I121" s="83">
        <v>0</v>
      </c>
      <c r="J121" s="83">
        <v>0</v>
      </c>
      <c r="K121" s="83">
        <v>4</v>
      </c>
      <c r="L121" s="82">
        <v>0</v>
      </c>
      <c r="M121" s="82">
        <v>0</v>
      </c>
      <c r="N121" s="82">
        <v>4.375</v>
      </c>
      <c r="O121" s="82">
        <v>0</v>
      </c>
      <c r="P121" s="83">
        <v>0</v>
      </c>
      <c r="Q121" s="83">
        <v>0</v>
      </c>
      <c r="R121" s="83" t="s">
        <v>95</v>
      </c>
      <c r="S121" s="82">
        <v>0</v>
      </c>
      <c r="T121" s="82">
        <v>0</v>
      </c>
      <c r="U121" s="82">
        <v>0</v>
      </c>
      <c r="V121" s="82">
        <v>0</v>
      </c>
      <c r="W121" s="83">
        <v>0</v>
      </c>
      <c r="X121" s="83">
        <v>0</v>
      </c>
      <c r="Y121" s="83" t="s">
        <v>95</v>
      </c>
      <c r="Z121" s="82">
        <v>0</v>
      </c>
      <c r="AA121" s="82">
        <v>0</v>
      </c>
      <c r="AB121" s="82">
        <v>0</v>
      </c>
      <c r="AC121" s="82">
        <v>0</v>
      </c>
      <c r="AD121" s="83">
        <v>0</v>
      </c>
      <c r="AE121" s="83">
        <v>0</v>
      </c>
      <c r="AF121" s="83" t="s">
        <v>95</v>
      </c>
      <c r="AG121" s="82">
        <v>0</v>
      </c>
      <c r="AH121" s="82">
        <v>0</v>
      </c>
      <c r="AI121" s="82">
        <v>0</v>
      </c>
      <c r="AJ121" s="82">
        <v>0</v>
      </c>
      <c r="AK121" s="83">
        <v>0</v>
      </c>
      <c r="AL121" s="83">
        <v>0</v>
      </c>
      <c r="AM121" s="83" t="s">
        <v>95</v>
      </c>
      <c r="AN121" s="82">
        <v>0</v>
      </c>
      <c r="AO121" s="82">
        <v>0</v>
      </c>
      <c r="AP121" s="82">
        <v>0</v>
      </c>
      <c r="AQ121" s="82">
        <v>0</v>
      </c>
      <c r="AR121" s="83">
        <v>0</v>
      </c>
      <c r="AS121" s="83">
        <v>0</v>
      </c>
    </row>
    <row r="122" spans="1:45" ht="126">
      <c r="A122" s="56" t="s">
        <v>225</v>
      </c>
      <c r="B122" s="52" t="s">
        <v>500</v>
      </c>
      <c r="C122" s="62" t="s">
        <v>499</v>
      </c>
      <c r="D122" s="83" t="s">
        <v>95</v>
      </c>
      <c r="E122" s="82">
        <v>0</v>
      </c>
      <c r="F122" s="82">
        <v>0</v>
      </c>
      <c r="G122" s="82">
        <v>0</v>
      </c>
      <c r="H122" s="82">
        <v>0</v>
      </c>
      <c r="I122" s="83">
        <v>0</v>
      </c>
      <c r="J122" s="83">
        <v>0</v>
      </c>
      <c r="K122" s="83" t="s">
        <v>95</v>
      </c>
      <c r="L122" s="82">
        <v>0</v>
      </c>
      <c r="M122" s="82">
        <v>0</v>
      </c>
      <c r="N122" s="82">
        <v>0</v>
      </c>
      <c r="O122" s="82">
        <v>0</v>
      </c>
      <c r="P122" s="83">
        <v>0</v>
      </c>
      <c r="Q122" s="83">
        <v>0</v>
      </c>
      <c r="R122" s="83">
        <v>4</v>
      </c>
      <c r="S122" s="82">
        <v>0</v>
      </c>
      <c r="T122" s="82">
        <v>0</v>
      </c>
      <c r="U122" s="82">
        <v>1.0860000000000001</v>
      </c>
      <c r="V122" s="82">
        <v>0</v>
      </c>
      <c r="W122" s="83">
        <v>0</v>
      </c>
      <c r="X122" s="83">
        <v>0</v>
      </c>
      <c r="Y122" s="83" t="s">
        <v>95</v>
      </c>
      <c r="Z122" s="82">
        <v>0</v>
      </c>
      <c r="AA122" s="82">
        <v>0</v>
      </c>
      <c r="AB122" s="82">
        <v>0</v>
      </c>
      <c r="AC122" s="82">
        <v>0</v>
      </c>
      <c r="AD122" s="83">
        <v>0</v>
      </c>
      <c r="AE122" s="83">
        <v>0</v>
      </c>
      <c r="AF122" s="83" t="s">
        <v>95</v>
      </c>
      <c r="AG122" s="82">
        <v>0</v>
      </c>
      <c r="AH122" s="82">
        <v>0</v>
      </c>
      <c r="AI122" s="82">
        <v>0</v>
      </c>
      <c r="AJ122" s="82">
        <v>0</v>
      </c>
      <c r="AK122" s="83">
        <v>0</v>
      </c>
      <c r="AL122" s="83">
        <v>0</v>
      </c>
      <c r="AM122" s="83" t="s">
        <v>95</v>
      </c>
      <c r="AN122" s="82">
        <v>0</v>
      </c>
      <c r="AO122" s="82">
        <v>0</v>
      </c>
      <c r="AP122" s="82">
        <v>0</v>
      </c>
      <c r="AQ122" s="82">
        <v>0</v>
      </c>
      <c r="AR122" s="83">
        <v>0</v>
      </c>
      <c r="AS122" s="83">
        <v>0</v>
      </c>
    </row>
    <row r="123" spans="1:45" ht="47.25">
      <c r="A123" s="56" t="s">
        <v>225</v>
      </c>
      <c r="B123" s="52" t="s">
        <v>442</v>
      </c>
      <c r="C123" s="62" t="s">
        <v>555</v>
      </c>
      <c r="D123" s="83" t="s">
        <v>95</v>
      </c>
      <c r="E123" s="82">
        <v>0</v>
      </c>
      <c r="F123" s="82">
        <v>0</v>
      </c>
      <c r="G123" s="82">
        <v>0</v>
      </c>
      <c r="H123" s="82">
        <v>0</v>
      </c>
      <c r="I123" s="83">
        <v>0</v>
      </c>
      <c r="J123" s="83">
        <v>0</v>
      </c>
      <c r="K123" s="83" t="s">
        <v>95</v>
      </c>
      <c r="L123" s="82">
        <v>0</v>
      </c>
      <c r="M123" s="82">
        <v>0</v>
      </c>
      <c r="N123" s="82">
        <v>0</v>
      </c>
      <c r="O123" s="82">
        <v>0</v>
      </c>
      <c r="P123" s="83">
        <v>0</v>
      </c>
      <c r="Q123" s="83">
        <v>0</v>
      </c>
      <c r="R123" s="83">
        <v>4</v>
      </c>
      <c r="S123" s="82">
        <v>0</v>
      </c>
      <c r="T123" s="82">
        <v>0</v>
      </c>
      <c r="U123" s="82">
        <v>1.43</v>
      </c>
      <c r="V123" s="82">
        <v>0</v>
      </c>
      <c r="W123" s="83">
        <v>0</v>
      </c>
      <c r="X123" s="83">
        <v>0</v>
      </c>
      <c r="Y123" s="83" t="s">
        <v>95</v>
      </c>
      <c r="Z123" s="82">
        <v>0</v>
      </c>
      <c r="AA123" s="82">
        <v>0</v>
      </c>
      <c r="AB123" s="82">
        <v>0</v>
      </c>
      <c r="AC123" s="82">
        <v>0</v>
      </c>
      <c r="AD123" s="83">
        <v>0</v>
      </c>
      <c r="AE123" s="83">
        <v>0</v>
      </c>
      <c r="AF123" s="83" t="s">
        <v>95</v>
      </c>
      <c r="AG123" s="82">
        <v>0</v>
      </c>
      <c r="AH123" s="82">
        <v>0</v>
      </c>
      <c r="AI123" s="82">
        <v>0</v>
      </c>
      <c r="AJ123" s="82">
        <v>0</v>
      </c>
      <c r="AK123" s="83">
        <v>0</v>
      </c>
      <c r="AL123" s="83">
        <v>0</v>
      </c>
      <c r="AM123" s="83" t="s">
        <v>95</v>
      </c>
      <c r="AN123" s="82">
        <v>0</v>
      </c>
      <c r="AO123" s="82">
        <v>0</v>
      </c>
      <c r="AP123" s="82">
        <v>0</v>
      </c>
      <c r="AQ123" s="82">
        <v>0</v>
      </c>
      <c r="AR123" s="83">
        <v>0</v>
      </c>
      <c r="AS123" s="83">
        <v>0</v>
      </c>
    </row>
    <row r="124" spans="1:45" ht="173.25">
      <c r="A124" s="56" t="s">
        <v>225</v>
      </c>
      <c r="B124" s="52" t="s">
        <v>503</v>
      </c>
      <c r="C124" s="62" t="s">
        <v>504</v>
      </c>
      <c r="D124" s="83" t="s">
        <v>95</v>
      </c>
      <c r="E124" s="82">
        <v>0</v>
      </c>
      <c r="F124" s="82">
        <v>0</v>
      </c>
      <c r="G124" s="82">
        <v>0</v>
      </c>
      <c r="H124" s="82">
        <v>0</v>
      </c>
      <c r="I124" s="83">
        <v>0</v>
      </c>
      <c r="J124" s="83">
        <v>0</v>
      </c>
      <c r="K124" s="83" t="s">
        <v>95</v>
      </c>
      <c r="L124" s="82">
        <v>0</v>
      </c>
      <c r="M124" s="82">
        <v>0</v>
      </c>
      <c r="N124" s="82">
        <v>0</v>
      </c>
      <c r="O124" s="82">
        <v>0</v>
      </c>
      <c r="P124" s="83">
        <v>0</v>
      </c>
      <c r="Q124" s="83">
        <v>0</v>
      </c>
      <c r="R124" s="83">
        <v>4</v>
      </c>
      <c r="S124" s="82">
        <v>0.65</v>
      </c>
      <c r="T124" s="82">
        <v>0</v>
      </c>
      <c r="U124" s="82">
        <v>1.93</v>
      </c>
      <c r="V124" s="82">
        <v>0</v>
      </c>
      <c r="W124" s="83">
        <v>0</v>
      </c>
      <c r="X124" s="83">
        <v>0</v>
      </c>
      <c r="Y124" s="83" t="s">
        <v>95</v>
      </c>
      <c r="Z124" s="82">
        <v>0</v>
      </c>
      <c r="AA124" s="82">
        <v>0</v>
      </c>
      <c r="AB124" s="82">
        <v>0</v>
      </c>
      <c r="AC124" s="82">
        <v>0</v>
      </c>
      <c r="AD124" s="83">
        <v>0</v>
      </c>
      <c r="AE124" s="83">
        <v>0</v>
      </c>
      <c r="AF124" s="83" t="s">
        <v>95</v>
      </c>
      <c r="AG124" s="82">
        <v>0</v>
      </c>
      <c r="AH124" s="82">
        <v>0</v>
      </c>
      <c r="AI124" s="82">
        <v>0</v>
      </c>
      <c r="AJ124" s="82">
        <v>0</v>
      </c>
      <c r="AK124" s="83">
        <v>0</v>
      </c>
      <c r="AL124" s="83">
        <v>0</v>
      </c>
      <c r="AM124" s="83" t="s">
        <v>95</v>
      </c>
      <c r="AN124" s="82">
        <v>0</v>
      </c>
      <c r="AO124" s="82">
        <v>0</v>
      </c>
      <c r="AP124" s="82">
        <v>0</v>
      </c>
      <c r="AQ124" s="82">
        <v>0</v>
      </c>
      <c r="AR124" s="83">
        <v>0</v>
      </c>
      <c r="AS124" s="83">
        <v>0</v>
      </c>
    </row>
    <row r="125" spans="1:45" ht="78.75">
      <c r="A125" s="56" t="s">
        <v>225</v>
      </c>
      <c r="B125" s="52" t="s">
        <v>761</v>
      </c>
      <c r="C125" s="62" t="s">
        <v>762</v>
      </c>
      <c r="D125" s="83" t="s">
        <v>95</v>
      </c>
      <c r="E125" s="82">
        <v>0</v>
      </c>
      <c r="F125" s="82">
        <v>0</v>
      </c>
      <c r="G125" s="82">
        <v>0</v>
      </c>
      <c r="H125" s="82">
        <v>0</v>
      </c>
      <c r="I125" s="83">
        <v>0</v>
      </c>
      <c r="J125" s="83">
        <v>0</v>
      </c>
      <c r="K125" s="83" t="s">
        <v>95</v>
      </c>
      <c r="L125" s="82">
        <v>0</v>
      </c>
      <c r="M125" s="82">
        <v>0</v>
      </c>
      <c r="N125" s="82">
        <v>0</v>
      </c>
      <c r="O125" s="82">
        <v>0</v>
      </c>
      <c r="P125" s="83">
        <v>0</v>
      </c>
      <c r="Q125" s="83">
        <v>0</v>
      </c>
      <c r="R125" s="83" t="s">
        <v>95</v>
      </c>
      <c r="S125" s="82">
        <v>0</v>
      </c>
      <c r="T125" s="82">
        <v>0</v>
      </c>
      <c r="U125" s="82">
        <v>0</v>
      </c>
      <c r="V125" s="82">
        <v>0</v>
      </c>
      <c r="W125" s="83">
        <v>0</v>
      </c>
      <c r="X125" s="83">
        <v>0</v>
      </c>
      <c r="Y125" s="83">
        <v>4</v>
      </c>
      <c r="Z125" s="82">
        <v>0</v>
      </c>
      <c r="AA125" s="82">
        <v>0</v>
      </c>
      <c r="AB125" s="82">
        <v>7.254999999999999</v>
      </c>
      <c r="AC125" s="82">
        <v>0</v>
      </c>
      <c r="AD125" s="83">
        <v>0</v>
      </c>
      <c r="AE125" s="83">
        <v>0</v>
      </c>
      <c r="AF125" s="83" t="s">
        <v>95</v>
      </c>
      <c r="AG125" s="82">
        <v>0</v>
      </c>
      <c r="AH125" s="82">
        <v>0</v>
      </c>
      <c r="AI125" s="82">
        <v>0</v>
      </c>
      <c r="AJ125" s="82">
        <v>0</v>
      </c>
      <c r="AK125" s="83">
        <v>0</v>
      </c>
      <c r="AL125" s="83">
        <v>0</v>
      </c>
      <c r="AM125" s="83" t="s">
        <v>95</v>
      </c>
      <c r="AN125" s="82">
        <v>0</v>
      </c>
      <c r="AO125" s="82">
        <v>0</v>
      </c>
      <c r="AP125" s="82">
        <v>0</v>
      </c>
      <c r="AQ125" s="82">
        <v>0</v>
      </c>
      <c r="AR125" s="83">
        <v>0</v>
      </c>
      <c r="AS125" s="83">
        <v>0</v>
      </c>
    </row>
    <row r="126" spans="1:45" ht="63">
      <c r="A126" s="56" t="s">
        <v>225</v>
      </c>
      <c r="B126" s="52" t="s">
        <v>505</v>
      </c>
      <c r="C126" s="62" t="s">
        <v>506</v>
      </c>
      <c r="D126" s="83" t="s">
        <v>95</v>
      </c>
      <c r="E126" s="82">
        <v>0</v>
      </c>
      <c r="F126" s="82">
        <v>0</v>
      </c>
      <c r="G126" s="82">
        <v>0</v>
      </c>
      <c r="H126" s="82">
        <v>0</v>
      </c>
      <c r="I126" s="83">
        <v>0</v>
      </c>
      <c r="J126" s="83">
        <v>0</v>
      </c>
      <c r="K126" s="83" t="s">
        <v>95</v>
      </c>
      <c r="L126" s="82">
        <v>0</v>
      </c>
      <c r="M126" s="82">
        <v>0</v>
      </c>
      <c r="N126" s="82">
        <v>0</v>
      </c>
      <c r="O126" s="82">
        <v>0</v>
      </c>
      <c r="P126" s="83">
        <v>0</v>
      </c>
      <c r="Q126" s="83">
        <v>0</v>
      </c>
      <c r="R126" s="83">
        <v>4</v>
      </c>
      <c r="S126" s="82">
        <v>0.4</v>
      </c>
      <c r="T126" s="82">
        <v>0</v>
      </c>
      <c r="U126" s="82">
        <v>1.37</v>
      </c>
      <c r="V126" s="82">
        <v>0</v>
      </c>
      <c r="W126" s="83">
        <v>0</v>
      </c>
      <c r="X126" s="83">
        <v>0</v>
      </c>
      <c r="Y126" s="83" t="s">
        <v>95</v>
      </c>
      <c r="Z126" s="82">
        <v>0</v>
      </c>
      <c r="AA126" s="82">
        <v>0</v>
      </c>
      <c r="AB126" s="82">
        <v>0</v>
      </c>
      <c r="AC126" s="82">
        <v>0</v>
      </c>
      <c r="AD126" s="83">
        <v>0</v>
      </c>
      <c r="AE126" s="83">
        <v>0</v>
      </c>
      <c r="AF126" s="83" t="s">
        <v>95</v>
      </c>
      <c r="AG126" s="82">
        <v>0</v>
      </c>
      <c r="AH126" s="82">
        <v>0</v>
      </c>
      <c r="AI126" s="82">
        <v>0</v>
      </c>
      <c r="AJ126" s="82">
        <v>0</v>
      </c>
      <c r="AK126" s="83">
        <v>0</v>
      </c>
      <c r="AL126" s="83">
        <v>0</v>
      </c>
      <c r="AM126" s="83" t="s">
        <v>95</v>
      </c>
      <c r="AN126" s="82">
        <v>0</v>
      </c>
      <c r="AO126" s="82">
        <v>0</v>
      </c>
      <c r="AP126" s="82">
        <v>0</v>
      </c>
      <c r="AQ126" s="82">
        <v>0</v>
      </c>
      <c r="AR126" s="83">
        <v>0</v>
      </c>
      <c r="AS126" s="83">
        <v>0</v>
      </c>
    </row>
    <row r="127" spans="1:45" ht="63">
      <c r="A127" s="56" t="s">
        <v>225</v>
      </c>
      <c r="B127" s="52" t="s">
        <v>497</v>
      </c>
      <c r="C127" s="62" t="s">
        <v>498</v>
      </c>
      <c r="D127" s="83" t="s">
        <v>95</v>
      </c>
      <c r="E127" s="82">
        <v>0</v>
      </c>
      <c r="F127" s="82">
        <v>0</v>
      </c>
      <c r="G127" s="82">
        <v>0</v>
      </c>
      <c r="H127" s="82">
        <v>0</v>
      </c>
      <c r="I127" s="83">
        <v>0</v>
      </c>
      <c r="J127" s="83">
        <v>0</v>
      </c>
      <c r="K127" s="83" t="s">
        <v>95</v>
      </c>
      <c r="L127" s="82">
        <v>0</v>
      </c>
      <c r="M127" s="82">
        <v>0</v>
      </c>
      <c r="N127" s="82">
        <v>0</v>
      </c>
      <c r="O127" s="82">
        <v>0</v>
      </c>
      <c r="P127" s="83">
        <v>0</v>
      </c>
      <c r="Q127" s="83">
        <v>0</v>
      </c>
      <c r="R127" s="83">
        <v>4</v>
      </c>
      <c r="S127" s="82">
        <v>0</v>
      </c>
      <c r="T127" s="82">
        <v>0</v>
      </c>
      <c r="U127" s="82">
        <v>1.9490000000000001</v>
      </c>
      <c r="V127" s="82">
        <v>0</v>
      </c>
      <c r="W127" s="83">
        <v>0</v>
      </c>
      <c r="X127" s="83">
        <v>0</v>
      </c>
      <c r="Y127" s="83" t="s">
        <v>95</v>
      </c>
      <c r="Z127" s="82">
        <v>0</v>
      </c>
      <c r="AA127" s="82">
        <v>0</v>
      </c>
      <c r="AB127" s="82">
        <v>0</v>
      </c>
      <c r="AC127" s="82">
        <v>0</v>
      </c>
      <c r="AD127" s="83">
        <v>0</v>
      </c>
      <c r="AE127" s="83">
        <v>0</v>
      </c>
      <c r="AF127" s="83" t="s">
        <v>95</v>
      </c>
      <c r="AG127" s="82">
        <v>0</v>
      </c>
      <c r="AH127" s="82">
        <v>0</v>
      </c>
      <c r="AI127" s="82">
        <v>0</v>
      </c>
      <c r="AJ127" s="82">
        <v>0</v>
      </c>
      <c r="AK127" s="83">
        <v>0</v>
      </c>
      <c r="AL127" s="83">
        <v>0</v>
      </c>
      <c r="AM127" s="83" t="s">
        <v>95</v>
      </c>
      <c r="AN127" s="82">
        <v>0</v>
      </c>
      <c r="AO127" s="82">
        <v>0</v>
      </c>
      <c r="AP127" s="82">
        <v>0</v>
      </c>
      <c r="AQ127" s="82">
        <v>0</v>
      </c>
      <c r="AR127" s="83">
        <v>0</v>
      </c>
      <c r="AS127" s="83">
        <v>0</v>
      </c>
    </row>
    <row r="128" spans="1:45" ht="47.25">
      <c r="A128" s="56" t="s">
        <v>225</v>
      </c>
      <c r="B128" s="52" t="s">
        <v>670</v>
      </c>
      <c r="C128" s="62" t="s">
        <v>554</v>
      </c>
      <c r="D128" s="83" t="s">
        <v>95</v>
      </c>
      <c r="E128" s="82">
        <v>0</v>
      </c>
      <c r="F128" s="82">
        <v>0</v>
      </c>
      <c r="G128" s="82">
        <v>0</v>
      </c>
      <c r="H128" s="82">
        <v>0</v>
      </c>
      <c r="I128" s="83">
        <v>0</v>
      </c>
      <c r="J128" s="83">
        <v>0</v>
      </c>
      <c r="K128" s="83" t="s">
        <v>95</v>
      </c>
      <c r="L128" s="82">
        <v>0</v>
      </c>
      <c r="M128" s="82">
        <v>0</v>
      </c>
      <c r="N128" s="82">
        <v>0</v>
      </c>
      <c r="O128" s="82">
        <v>0</v>
      </c>
      <c r="P128" s="83">
        <v>0</v>
      </c>
      <c r="Q128" s="83">
        <v>0</v>
      </c>
      <c r="R128" s="83">
        <v>4</v>
      </c>
      <c r="S128" s="82">
        <v>0</v>
      </c>
      <c r="T128" s="82">
        <v>0</v>
      </c>
      <c r="U128" s="82">
        <v>1.4890000000000001</v>
      </c>
      <c r="V128" s="82">
        <v>0</v>
      </c>
      <c r="W128" s="83">
        <v>0</v>
      </c>
      <c r="X128" s="83">
        <v>0</v>
      </c>
      <c r="Y128" s="83" t="s">
        <v>95</v>
      </c>
      <c r="Z128" s="82">
        <v>0</v>
      </c>
      <c r="AA128" s="82">
        <v>0</v>
      </c>
      <c r="AB128" s="82">
        <v>0</v>
      </c>
      <c r="AC128" s="82">
        <v>0</v>
      </c>
      <c r="AD128" s="83">
        <v>0</v>
      </c>
      <c r="AE128" s="83">
        <v>0</v>
      </c>
      <c r="AF128" s="83" t="s">
        <v>95</v>
      </c>
      <c r="AG128" s="82">
        <v>0</v>
      </c>
      <c r="AH128" s="82">
        <v>0</v>
      </c>
      <c r="AI128" s="82">
        <v>0</v>
      </c>
      <c r="AJ128" s="82">
        <v>0</v>
      </c>
      <c r="AK128" s="83">
        <v>0</v>
      </c>
      <c r="AL128" s="83">
        <v>0</v>
      </c>
      <c r="AM128" s="83" t="s">
        <v>95</v>
      </c>
      <c r="AN128" s="82">
        <v>0</v>
      </c>
      <c r="AO128" s="82">
        <v>0</v>
      </c>
      <c r="AP128" s="82">
        <v>0</v>
      </c>
      <c r="AQ128" s="82">
        <v>0</v>
      </c>
      <c r="AR128" s="83">
        <v>0</v>
      </c>
      <c r="AS128" s="83">
        <v>0</v>
      </c>
    </row>
    <row r="129" spans="1:45" ht="63">
      <c r="A129" s="56" t="s">
        <v>225</v>
      </c>
      <c r="B129" s="52" t="s">
        <v>764</v>
      </c>
      <c r="C129" s="62" t="s">
        <v>763</v>
      </c>
      <c r="D129" s="83" t="s">
        <v>95</v>
      </c>
      <c r="E129" s="82">
        <v>0</v>
      </c>
      <c r="F129" s="82">
        <v>0</v>
      </c>
      <c r="G129" s="82">
        <v>0</v>
      </c>
      <c r="H129" s="82">
        <v>0</v>
      </c>
      <c r="I129" s="83">
        <v>0</v>
      </c>
      <c r="J129" s="83">
        <v>0</v>
      </c>
      <c r="K129" s="83">
        <v>4</v>
      </c>
      <c r="L129" s="82">
        <v>0</v>
      </c>
      <c r="M129" s="82">
        <v>0</v>
      </c>
      <c r="N129" s="82">
        <v>0.32500000000000001</v>
      </c>
      <c r="O129" s="82">
        <v>0</v>
      </c>
      <c r="P129" s="83">
        <v>0</v>
      </c>
      <c r="Q129" s="83">
        <v>0</v>
      </c>
      <c r="R129" s="83" t="s">
        <v>95</v>
      </c>
      <c r="S129" s="82">
        <v>0</v>
      </c>
      <c r="T129" s="82">
        <v>0</v>
      </c>
      <c r="U129" s="82">
        <v>0</v>
      </c>
      <c r="V129" s="82">
        <v>0</v>
      </c>
      <c r="W129" s="83">
        <v>0</v>
      </c>
      <c r="X129" s="83">
        <v>0</v>
      </c>
      <c r="Y129" s="83" t="s">
        <v>95</v>
      </c>
      <c r="Z129" s="82">
        <v>0</v>
      </c>
      <c r="AA129" s="82">
        <v>0</v>
      </c>
      <c r="AB129" s="82">
        <v>0</v>
      </c>
      <c r="AC129" s="82">
        <v>0</v>
      </c>
      <c r="AD129" s="83">
        <v>0</v>
      </c>
      <c r="AE129" s="83">
        <v>0</v>
      </c>
      <c r="AF129" s="83" t="s">
        <v>95</v>
      </c>
      <c r="AG129" s="82">
        <v>0</v>
      </c>
      <c r="AH129" s="82">
        <v>0</v>
      </c>
      <c r="AI129" s="82">
        <v>0</v>
      </c>
      <c r="AJ129" s="82">
        <v>0</v>
      </c>
      <c r="AK129" s="83">
        <v>0</v>
      </c>
      <c r="AL129" s="83">
        <v>0</v>
      </c>
      <c r="AM129" s="83" t="s">
        <v>95</v>
      </c>
      <c r="AN129" s="82">
        <v>0</v>
      </c>
      <c r="AO129" s="82">
        <v>0</v>
      </c>
      <c r="AP129" s="82">
        <v>0</v>
      </c>
      <c r="AQ129" s="82">
        <v>0</v>
      </c>
      <c r="AR129" s="83">
        <v>0</v>
      </c>
      <c r="AS129" s="83">
        <v>0</v>
      </c>
    </row>
    <row r="130" spans="1:45" ht="78.75">
      <c r="A130" s="56" t="s">
        <v>225</v>
      </c>
      <c r="B130" s="52" t="s">
        <v>501</v>
      </c>
      <c r="C130" s="62" t="s">
        <v>502</v>
      </c>
      <c r="D130" s="83" t="s">
        <v>95</v>
      </c>
      <c r="E130" s="82">
        <v>0</v>
      </c>
      <c r="F130" s="82">
        <v>0</v>
      </c>
      <c r="G130" s="82">
        <v>0</v>
      </c>
      <c r="H130" s="82">
        <v>0</v>
      </c>
      <c r="I130" s="83">
        <v>0</v>
      </c>
      <c r="J130" s="83">
        <v>0</v>
      </c>
      <c r="K130" s="83" t="s">
        <v>95</v>
      </c>
      <c r="L130" s="82">
        <v>0</v>
      </c>
      <c r="M130" s="82">
        <v>0</v>
      </c>
      <c r="N130" s="82">
        <v>0</v>
      </c>
      <c r="O130" s="82">
        <v>0</v>
      </c>
      <c r="P130" s="83">
        <v>0</v>
      </c>
      <c r="Q130" s="83">
        <v>0</v>
      </c>
      <c r="R130" s="83">
        <v>4</v>
      </c>
      <c r="S130" s="82">
        <v>0</v>
      </c>
      <c r="T130" s="82">
        <v>0</v>
      </c>
      <c r="U130" s="82">
        <v>1.2070000000000001</v>
      </c>
      <c r="V130" s="82">
        <v>0</v>
      </c>
      <c r="W130" s="83">
        <v>0</v>
      </c>
      <c r="X130" s="83">
        <v>0</v>
      </c>
      <c r="Y130" s="83" t="s">
        <v>95</v>
      </c>
      <c r="Z130" s="82">
        <v>0</v>
      </c>
      <c r="AA130" s="82">
        <v>0</v>
      </c>
      <c r="AB130" s="82">
        <v>0</v>
      </c>
      <c r="AC130" s="82">
        <v>0</v>
      </c>
      <c r="AD130" s="83">
        <v>0</v>
      </c>
      <c r="AE130" s="83">
        <v>0</v>
      </c>
      <c r="AF130" s="83" t="s">
        <v>95</v>
      </c>
      <c r="AG130" s="82">
        <v>0</v>
      </c>
      <c r="AH130" s="82">
        <v>0</v>
      </c>
      <c r="AI130" s="82">
        <v>0</v>
      </c>
      <c r="AJ130" s="82">
        <v>0</v>
      </c>
      <c r="AK130" s="83">
        <v>0</v>
      </c>
      <c r="AL130" s="83">
        <v>0</v>
      </c>
      <c r="AM130" s="83" t="s">
        <v>95</v>
      </c>
      <c r="AN130" s="82">
        <v>0</v>
      </c>
      <c r="AO130" s="82">
        <v>0</v>
      </c>
      <c r="AP130" s="82">
        <v>0</v>
      </c>
      <c r="AQ130" s="82">
        <v>0</v>
      </c>
      <c r="AR130" s="83">
        <v>0</v>
      </c>
      <c r="AS130" s="83">
        <v>0</v>
      </c>
    </row>
    <row r="131" spans="1:45" ht="157.5">
      <c r="A131" s="56" t="s">
        <v>225</v>
      </c>
      <c r="B131" s="52" t="s">
        <v>535</v>
      </c>
      <c r="C131" s="62" t="s">
        <v>536</v>
      </c>
      <c r="D131" s="83" t="s">
        <v>95</v>
      </c>
      <c r="E131" s="82">
        <v>0</v>
      </c>
      <c r="F131" s="82">
        <v>0</v>
      </c>
      <c r="G131" s="82">
        <v>0</v>
      </c>
      <c r="H131" s="82">
        <v>0</v>
      </c>
      <c r="I131" s="83">
        <v>0</v>
      </c>
      <c r="J131" s="83">
        <v>0</v>
      </c>
      <c r="K131" s="83" t="s">
        <v>95</v>
      </c>
      <c r="L131" s="82">
        <v>0</v>
      </c>
      <c r="M131" s="82">
        <v>0</v>
      </c>
      <c r="N131" s="82">
        <v>0</v>
      </c>
      <c r="O131" s="82">
        <v>0</v>
      </c>
      <c r="P131" s="83">
        <v>0</v>
      </c>
      <c r="Q131" s="83">
        <v>0</v>
      </c>
      <c r="R131" s="83">
        <v>4</v>
      </c>
      <c r="S131" s="82">
        <v>0.16300000000000001</v>
      </c>
      <c r="T131" s="82">
        <v>0</v>
      </c>
      <c r="U131" s="82">
        <v>1.5129999999999999</v>
      </c>
      <c r="V131" s="82">
        <v>0</v>
      </c>
      <c r="W131" s="83">
        <v>0</v>
      </c>
      <c r="X131" s="83">
        <v>0</v>
      </c>
      <c r="Y131" s="83" t="s">
        <v>95</v>
      </c>
      <c r="Z131" s="82">
        <v>0</v>
      </c>
      <c r="AA131" s="82">
        <v>0</v>
      </c>
      <c r="AB131" s="82">
        <v>0</v>
      </c>
      <c r="AC131" s="82">
        <v>0</v>
      </c>
      <c r="AD131" s="83">
        <v>0</v>
      </c>
      <c r="AE131" s="83">
        <v>0</v>
      </c>
      <c r="AF131" s="83" t="s">
        <v>95</v>
      </c>
      <c r="AG131" s="82">
        <v>0</v>
      </c>
      <c r="AH131" s="82">
        <v>0</v>
      </c>
      <c r="AI131" s="82">
        <v>0</v>
      </c>
      <c r="AJ131" s="82">
        <v>0</v>
      </c>
      <c r="AK131" s="83">
        <v>0</v>
      </c>
      <c r="AL131" s="83">
        <v>0</v>
      </c>
      <c r="AM131" s="83" t="s">
        <v>95</v>
      </c>
      <c r="AN131" s="82">
        <v>0</v>
      </c>
      <c r="AO131" s="82">
        <v>0</v>
      </c>
      <c r="AP131" s="82">
        <v>0</v>
      </c>
      <c r="AQ131" s="82">
        <v>0</v>
      </c>
      <c r="AR131" s="83">
        <v>0</v>
      </c>
      <c r="AS131" s="83">
        <v>0</v>
      </c>
    </row>
    <row r="132" spans="1:45" ht="157.5">
      <c r="A132" s="56" t="s">
        <v>225</v>
      </c>
      <c r="B132" s="52" t="s">
        <v>519</v>
      </c>
      <c r="C132" s="62" t="s">
        <v>520</v>
      </c>
      <c r="D132" s="83" t="s">
        <v>95</v>
      </c>
      <c r="E132" s="82">
        <v>0</v>
      </c>
      <c r="F132" s="82">
        <v>0</v>
      </c>
      <c r="G132" s="82">
        <v>0</v>
      </c>
      <c r="H132" s="82">
        <v>0</v>
      </c>
      <c r="I132" s="83">
        <v>0</v>
      </c>
      <c r="J132" s="83">
        <v>0</v>
      </c>
      <c r="K132" s="83" t="s">
        <v>95</v>
      </c>
      <c r="L132" s="82">
        <v>0</v>
      </c>
      <c r="M132" s="82">
        <v>0</v>
      </c>
      <c r="N132" s="82">
        <v>0</v>
      </c>
      <c r="O132" s="82">
        <v>0</v>
      </c>
      <c r="P132" s="83">
        <v>0</v>
      </c>
      <c r="Q132" s="83">
        <v>0</v>
      </c>
      <c r="R132" s="83">
        <v>4</v>
      </c>
      <c r="S132" s="82">
        <v>0.25</v>
      </c>
      <c r="T132" s="82">
        <v>0</v>
      </c>
      <c r="U132" s="82">
        <v>2.3130000000000002</v>
      </c>
      <c r="V132" s="82">
        <v>0</v>
      </c>
      <c r="W132" s="83">
        <v>0</v>
      </c>
      <c r="X132" s="83">
        <v>0</v>
      </c>
      <c r="Y132" s="83" t="s">
        <v>95</v>
      </c>
      <c r="Z132" s="82">
        <v>0</v>
      </c>
      <c r="AA132" s="82">
        <v>0</v>
      </c>
      <c r="AB132" s="82">
        <v>0</v>
      </c>
      <c r="AC132" s="82">
        <v>0</v>
      </c>
      <c r="AD132" s="83">
        <v>0</v>
      </c>
      <c r="AE132" s="83">
        <v>0</v>
      </c>
      <c r="AF132" s="83" t="s">
        <v>95</v>
      </c>
      <c r="AG132" s="82">
        <v>0</v>
      </c>
      <c r="AH132" s="82">
        <v>0</v>
      </c>
      <c r="AI132" s="82">
        <v>0</v>
      </c>
      <c r="AJ132" s="82">
        <v>0</v>
      </c>
      <c r="AK132" s="83">
        <v>0</v>
      </c>
      <c r="AL132" s="83">
        <v>0</v>
      </c>
      <c r="AM132" s="83" t="s">
        <v>95</v>
      </c>
      <c r="AN132" s="82">
        <v>0</v>
      </c>
      <c r="AO132" s="82">
        <v>0</v>
      </c>
      <c r="AP132" s="82">
        <v>0</v>
      </c>
      <c r="AQ132" s="82">
        <v>0</v>
      </c>
      <c r="AR132" s="83">
        <v>0</v>
      </c>
      <c r="AS132" s="83">
        <v>0</v>
      </c>
    </row>
    <row r="133" spans="1:45" ht="63">
      <c r="A133" s="56" t="s">
        <v>225</v>
      </c>
      <c r="B133" s="52" t="s">
        <v>443</v>
      </c>
      <c r="C133" s="62" t="s">
        <v>521</v>
      </c>
      <c r="D133" s="83" t="s">
        <v>95</v>
      </c>
      <c r="E133" s="82">
        <v>0</v>
      </c>
      <c r="F133" s="82">
        <v>0</v>
      </c>
      <c r="G133" s="82">
        <v>0</v>
      </c>
      <c r="H133" s="82">
        <v>0</v>
      </c>
      <c r="I133" s="83">
        <v>0</v>
      </c>
      <c r="J133" s="83">
        <v>0</v>
      </c>
      <c r="K133" s="83" t="s">
        <v>95</v>
      </c>
      <c r="L133" s="82">
        <v>0</v>
      </c>
      <c r="M133" s="82">
        <v>0</v>
      </c>
      <c r="N133" s="82">
        <v>0</v>
      </c>
      <c r="O133" s="82">
        <v>0</v>
      </c>
      <c r="P133" s="83">
        <v>0</v>
      </c>
      <c r="Q133" s="83">
        <v>0</v>
      </c>
      <c r="R133" s="83">
        <v>4</v>
      </c>
      <c r="S133" s="82">
        <v>0</v>
      </c>
      <c r="T133" s="82">
        <v>0</v>
      </c>
      <c r="U133" s="82">
        <v>1.4370000000000001</v>
      </c>
      <c r="V133" s="82">
        <v>0</v>
      </c>
      <c r="W133" s="83">
        <v>0</v>
      </c>
      <c r="X133" s="83">
        <v>0</v>
      </c>
      <c r="Y133" s="83" t="s">
        <v>95</v>
      </c>
      <c r="Z133" s="82">
        <v>0</v>
      </c>
      <c r="AA133" s="82">
        <v>0</v>
      </c>
      <c r="AB133" s="82">
        <v>0</v>
      </c>
      <c r="AC133" s="82">
        <v>0</v>
      </c>
      <c r="AD133" s="83">
        <v>0</v>
      </c>
      <c r="AE133" s="83">
        <v>0</v>
      </c>
      <c r="AF133" s="83" t="s">
        <v>95</v>
      </c>
      <c r="AG133" s="82">
        <v>0</v>
      </c>
      <c r="AH133" s="82">
        <v>0</v>
      </c>
      <c r="AI133" s="82">
        <v>0</v>
      </c>
      <c r="AJ133" s="82">
        <v>0</v>
      </c>
      <c r="AK133" s="83">
        <v>0</v>
      </c>
      <c r="AL133" s="83">
        <v>0</v>
      </c>
      <c r="AM133" s="83" t="s">
        <v>95</v>
      </c>
      <c r="AN133" s="82">
        <v>0</v>
      </c>
      <c r="AO133" s="82">
        <v>0</v>
      </c>
      <c r="AP133" s="82">
        <v>0</v>
      </c>
      <c r="AQ133" s="82">
        <v>0</v>
      </c>
      <c r="AR133" s="83">
        <v>0</v>
      </c>
      <c r="AS133" s="83">
        <v>0</v>
      </c>
    </row>
    <row r="134" spans="1:45" ht="110.25">
      <c r="A134" s="56" t="s">
        <v>225</v>
      </c>
      <c r="B134" s="52" t="s">
        <v>537</v>
      </c>
      <c r="C134" s="62" t="s">
        <v>538</v>
      </c>
      <c r="D134" s="83" t="s">
        <v>95</v>
      </c>
      <c r="E134" s="82">
        <v>0</v>
      </c>
      <c r="F134" s="82">
        <v>0</v>
      </c>
      <c r="G134" s="82">
        <v>0</v>
      </c>
      <c r="H134" s="82">
        <v>0</v>
      </c>
      <c r="I134" s="83">
        <v>0</v>
      </c>
      <c r="J134" s="83">
        <v>0</v>
      </c>
      <c r="K134" s="83" t="s">
        <v>95</v>
      </c>
      <c r="L134" s="82">
        <v>0</v>
      </c>
      <c r="M134" s="82">
        <v>0</v>
      </c>
      <c r="N134" s="82">
        <v>0</v>
      </c>
      <c r="O134" s="82">
        <v>0</v>
      </c>
      <c r="P134" s="83">
        <v>0</v>
      </c>
      <c r="Q134" s="83">
        <v>0</v>
      </c>
      <c r="R134" s="83">
        <v>4</v>
      </c>
      <c r="S134" s="82">
        <v>6.3E-2</v>
      </c>
      <c r="T134" s="82">
        <v>0</v>
      </c>
      <c r="U134" s="82">
        <v>1.931</v>
      </c>
      <c r="V134" s="82">
        <v>0</v>
      </c>
      <c r="W134" s="83">
        <v>0</v>
      </c>
      <c r="X134" s="83">
        <v>0</v>
      </c>
      <c r="Y134" s="83" t="s">
        <v>95</v>
      </c>
      <c r="Z134" s="82">
        <v>0</v>
      </c>
      <c r="AA134" s="82">
        <v>0</v>
      </c>
      <c r="AB134" s="82">
        <v>0</v>
      </c>
      <c r="AC134" s="82">
        <v>0</v>
      </c>
      <c r="AD134" s="83">
        <v>0</v>
      </c>
      <c r="AE134" s="83">
        <v>0</v>
      </c>
      <c r="AF134" s="83" t="s">
        <v>95</v>
      </c>
      <c r="AG134" s="82">
        <v>0</v>
      </c>
      <c r="AH134" s="82">
        <v>0</v>
      </c>
      <c r="AI134" s="82">
        <v>0</v>
      </c>
      <c r="AJ134" s="82">
        <v>0</v>
      </c>
      <c r="AK134" s="83">
        <v>0</v>
      </c>
      <c r="AL134" s="83">
        <v>0</v>
      </c>
      <c r="AM134" s="83" t="s">
        <v>95</v>
      </c>
      <c r="AN134" s="82">
        <v>0</v>
      </c>
      <c r="AO134" s="82">
        <v>0</v>
      </c>
      <c r="AP134" s="82">
        <v>0</v>
      </c>
      <c r="AQ134" s="82">
        <v>0</v>
      </c>
      <c r="AR134" s="83">
        <v>0</v>
      </c>
      <c r="AS134" s="83">
        <v>0</v>
      </c>
    </row>
    <row r="135" spans="1:45" ht="63">
      <c r="A135" s="56" t="s">
        <v>225</v>
      </c>
      <c r="B135" s="52" t="s">
        <v>444</v>
      </c>
      <c r="C135" s="62" t="s">
        <v>770</v>
      </c>
      <c r="D135" s="83" t="s">
        <v>95</v>
      </c>
      <c r="E135" s="82">
        <v>0</v>
      </c>
      <c r="F135" s="82">
        <v>0</v>
      </c>
      <c r="G135" s="82">
        <v>0</v>
      </c>
      <c r="H135" s="82">
        <v>0</v>
      </c>
      <c r="I135" s="83">
        <v>0</v>
      </c>
      <c r="J135" s="83">
        <v>0</v>
      </c>
      <c r="K135" s="83" t="s">
        <v>95</v>
      </c>
      <c r="L135" s="82">
        <v>0</v>
      </c>
      <c r="M135" s="82">
        <v>0</v>
      </c>
      <c r="N135" s="82">
        <v>0</v>
      </c>
      <c r="O135" s="82">
        <v>0</v>
      </c>
      <c r="P135" s="83">
        <v>0</v>
      </c>
      <c r="Q135" s="83">
        <v>0</v>
      </c>
      <c r="R135" s="83">
        <v>4</v>
      </c>
      <c r="S135" s="82">
        <v>0</v>
      </c>
      <c r="T135" s="82">
        <v>0</v>
      </c>
      <c r="U135" s="82">
        <v>1.355</v>
      </c>
      <c r="V135" s="82">
        <v>0</v>
      </c>
      <c r="W135" s="83">
        <v>0</v>
      </c>
      <c r="X135" s="83">
        <v>0</v>
      </c>
      <c r="Y135" s="83" t="s">
        <v>95</v>
      </c>
      <c r="Z135" s="82">
        <v>0</v>
      </c>
      <c r="AA135" s="82">
        <v>0</v>
      </c>
      <c r="AB135" s="82">
        <v>0</v>
      </c>
      <c r="AC135" s="82">
        <v>0</v>
      </c>
      <c r="AD135" s="83">
        <v>0</v>
      </c>
      <c r="AE135" s="83">
        <v>0</v>
      </c>
      <c r="AF135" s="83" t="s">
        <v>95</v>
      </c>
      <c r="AG135" s="82">
        <v>0</v>
      </c>
      <c r="AH135" s="82">
        <v>0</v>
      </c>
      <c r="AI135" s="82">
        <v>0</v>
      </c>
      <c r="AJ135" s="82">
        <v>0</v>
      </c>
      <c r="AK135" s="83">
        <v>0</v>
      </c>
      <c r="AL135" s="83">
        <v>0</v>
      </c>
      <c r="AM135" s="83" t="s">
        <v>95</v>
      </c>
      <c r="AN135" s="82">
        <v>0</v>
      </c>
      <c r="AO135" s="82">
        <v>0</v>
      </c>
      <c r="AP135" s="82">
        <v>0</v>
      </c>
      <c r="AQ135" s="82">
        <v>0</v>
      </c>
      <c r="AR135" s="83">
        <v>0</v>
      </c>
      <c r="AS135" s="83">
        <v>0</v>
      </c>
    </row>
    <row r="136" spans="1:45" ht="47.25">
      <c r="A136" s="56" t="s">
        <v>225</v>
      </c>
      <c r="B136" s="52" t="s">
        <v>445</v>
      </c>
      <c r="C136" s="62" t="s">
        <v>771</v>
      </c>
      <c r="D136" s="83" t="s">
        <v>95</v>
      </c>
      <c r="E136" s="82">
        <v>0</v>
      </c>
      <c r="F136" s="82">
        <v>0</v>
      </c>
      <c r="G136" s="82">
        <v>0</v>
      </c>
      <c r="H136" s="82">
        <v>0</v>
      </c>
      <c r="I136" s="83">
        <v>0</v>
      </c>
      <c r="J136" s="83">
        <v>0</v>
      </c>
      <c r="K136" s="83">
        <v>4</v>
      </c>
      <c r="L136" s="82">
        <v>0</v>
      </c>
      <c r="M136" s="82">
        <v>0</v>
      </c>
      <c r="N136" s="82">
        <v>0.68</v>
      </c>
      <c r="O136" s="82">
        <v>0</v>
      </c>
      <c r="P136" s="83">
        <v>0</v>
      </c>
      <c r="Q136" s="83">
        <v>0</v>
      </c>
      <c r="R136" s="83" t="s">
        <v>95</v>
      </c>
      <c r="S136" s="82">
        <v>0</v>
      </c>
      <c r="T136" s="82">
        <v>0</v>
      </c>
      <c r="U136" s="82">
        <v>0</v>
      </c>
      <c r="V136" s="82">
        <v>0</v>
      </c>
      <c r="W136" s="83">
        <v>0</v>
      </c>
      <c r="X136" s="83">
        <v>0</v>
      </c>
      <c r="Y136" s="83" t="s">
        <v>95</v>
      </c>
      <c r="Z136" s="82">
        <v>0</v>
      </c>
      <c r="AA136" s="82">
        <v>0</v>
      </c>
      <c r="AB136" s="82">
        <v>0</v>
      </c>
      <c r="AC136" s="82">
        <v>0</v>
      </c>
      <c r="AD136" s="83">
        <v>0</v>
      </c>
      <c r="AE136" s="83">
        <v>0</v>
      </c>
      <c r="AF136" s="83" t="s">
        <v>95</v>
      </c>
      <c r="AG136" s="82">
        <v>0</v>
      </c>
      <c r="AH136" s="82">
        <v>0</v>
      </c>
      <c r="AI136" s="82">
        <v>0</v>
      </c>
      <c r="AJ136" s="82">
        <v>0</v>
      </c>
      <c r="AK136" s="83">
        <v>0</v>
      </c>
      <c r="AL136" s="83">
        <v>0</v>
      </c>
      <c r="AM136" s="83" t="s">
        <v>95</v>
      </c>
      <c r="AN136" s="82">
        <v>0</v>
      </c>
      <c r="AO136" s="82">
        <v>0</v>
      </c>
      <c r="AP136" s="82">
        <v>0</v>
      </c>
      <c r="AQ136" s="82">
        <v>0</v>
      </c>
      <c r="AR136" s="83">
        <v>0</v>
      </c>
      <c r="AS136" s="83">
        <v>0</v>
      </c>
    </row>
    <row r="137" spans="1:45" ht="126">
      <c r="A137" s="56" t="s">
        <v>225</v>
      </c>
      <c r="B137" s="52" t="s">
        <v>710</v>
      </c>
      <c r="C137" s="62" t="s">
        <v>713</v>
      </c>
      <c r="D137" s="83" t="s">
        <v>95</v>
      </c>
      <c r="E137" s="82">
        <v>0</v>
      </c>
      <c r="F137" s="82">
        <v>0</v>
      </c>
      <c r="G137" s="82">
        <v>0</v>
      </c>
      <c r="H137" s="82">
        <v>0</v>
      </c>
      <c r="I137" s="83">
        <v>0</v>
      </c>
      <c r="J137" s="83">
        <v>0</v>
      </c>
      <c r="K137" s="83" t="s">
        <v>95</v>
      </c>
      <c r="L137" s="82">
        <v>0</v>
      </c>
      <c r="M137" s="82">
        <v>0</v>
      </c>
      <c r="N137" s="82">
        <v>0</v>
      </c>
      <c r="O137" s="82">
        <v>0</v>
      </c>
      <c r="P137" s="83">
        <v>0</v>
      </c>
      <c r="Q137" s="83">
        <v>0</v>
      </c>
      <c r="R137" s="83">
        <v>4</v>
      </c>
      <c r="S137" s="82">
        <v>0.25</v>
      </c>
      <c r="T137" s="82">
        <v>0</v>
      </c>
      <c r="U137" s="82">
        <v>2.835</v>
      </c>
      <c r="V137" s="82">
        <v>0</v>
      </c>
      <c r="W137" s="83">
        <v>0</v>
      </c>
      <c r="X137" s="83">
        <v>0</v>
      </c>
      <c r="Y137" s="83" t="s">
        <v>95</v>
      </c>
      <c r="Z137" s="82">
        <v>0</v>
      </c>
      <c r="AA137" s="82">
        <v>0</v>
      </c>
      <c r="AB137" s="82">
        <v>0</v>
      </c>
      <c r="AC137" s="82">
        <v>0</v>
      </c>
      <c r="AD137" s="83">
        <v>0</v>
      </c>
      <c r="AE137" s="83">
        <v>0</v>
      </c>
      <c r="AF137" s="83" t="s">
        <v>95</v>
      </c>
      <c r="AG137" s="82">
        <v>0</v>
      </c>
      <c r="AH137" s="82">
        <v>0</v>
      </c>
      <c r="AI137" s="82">
        <v>0</v>
      </c>
      <c r="AJ137" s="82">
        <v>0</v>
      </c>
      <c r="AK137" s="83">
        <v>0</v>
      </c>
      <c r="AL137" s="83">
        <v>0</v>
      </c>
      <c r="AM137" s="83" t="s">
        <v>95</v>
      </c>
      <c r="AN137" s="82">
        <v>0</v>
      </c>
      <c r="AO137" s="82">
        <v>0</v>
      </c>
      <c r="AP137" s="82">
        <v>0</v>
      </c>
      <c r="AQ137" s="82">
        <v>0</v>
      </c>
      <c r="AR137" s="83">
        <v>0</v>
      </c>
      <c r="AS137" s="83">
        <v>0</v>
      </c>
    </row>
    <row r="138" spans="1:45" ht="78.75">
      <c r="A138" s="56" t="s">
        <v>225</v>
      </c>
      <c r="B138" s="52" t="s">
        <v>799</v>
      </c>
      <c r="C138" s="62" t="s">
        <v>775</v>
      </c>
      <c r="D138" s="83" t="s">
        <v>95</v>
      </c>
      <c r="E138" s="82">
        <v>0</v>
      </c>
      <c r="F138" s="82">
        <v>0</v>
      </c>
      <c r="G138" s="82">
        <v>0</v>
      </c>
      <c r="H138" s="82">
        <v>0</v>
      </c>
      <c r="I138" s="83">
        <v>0</v>
      </c>
      <c r="J138" s="83">
        <v>0</v>
      </c>
      <c r="K138" s="83" t="s">
        <v>95</v>
      </c>
      <c r="L138" s="82">
        <v>0</v>
      </c>
      <c r="M138" s="82">
        <v>0</v>
      </c>
      <c r="N138" s="82">
        <v>0</v>
      </c>
      <c r="O138" s="82">
        <v>0</v>
      </c>
      <c r="P138" s="83">
        <v>0</v>
      </c>
      <c r="Q138" s="83">
        <v>0</v>
      </c>
      <c r="R138" s="83" t="s">
        <v>95</v>
      </c>
      <c r="S138" s="82">
        <v>0</v>
      </c>
      <c r="T138" s="82">
        <v>0</v>
      </c>
      <c r="U138" s="82">
        <v>0</v>
      </c>
      <c r="V138" s="82">
        <v>0</v>
      </c>
      <c r="W138" s="83">
        <v>0</v>
      </c>
      <c r="X138" s="83">
        <v>0</v>
      </c>
      <c r="Y138" s="83" t="s">
        <v>95</v>
      </c>
      <c r="Z138" s="82">
        <v>0</v>
      </c>
      <c r="AA138" s="82">
        <v>0</v>
      </c>
      <c r="AB138" s="82">
        <v>0</v>
      </c>
      <c r="AC138" s="82">
        <v>0</v>
      </c>
      <c r="AD138" s="83">
        <v>0</v>
      </c>
      <c r="AE138" s="83">
        <v>0</v>
      </c>
      <c r="AF138" s="83" t="s">
        <v>95</v>
      </c>
      <c r="AG138" s="82">
        <v>0</v>
      </c>
      <c r="AH138" s="82">
        <v>0</v>
      </c>
      <c r="AI138" s="82">
        <v>0</v>
      </c>
      <c r="AJ138" s="82">
        <v>0</v>
      </c>
      <c r="AK138" s="83">
        <v>0</v>
      </c>
      <c r="AL138" s="83">
        <v>0</v>
      </c>
      <c r="AM138" s="83">
        <v>4</v>
      </c>
      <c r="AN138" s="82">
        <v>0</v>
      </c>
      <c r="AO138" s="82">
        <v>0</v>
      </c>
      <c r="AP138" s="82">
        <v>4.72</v>
      </c>
      <c r="AQ138" s="82">
        <v>0</v>
      </c>
      <c r="AR138" s="83">
        <v>0</v>
      </c>
      <c r="AS138" s="83">
        <v>0</v>
      </c>
    </row>
    <row r="139" spans="1:45" ht="47.25">
      <c r="A139" s="56" t="s">
        <v>225</v>
      </c>
      <c r="B139" s="52" t="s">
        <v>109</v>
      </c>
      <c r="C139" s="62" t="s">
        <v>776</v>
      </c>
      <c r="D139" s="83" t="s">
        <v>95</v>
      </c>
      <c r="E139" s="82">
        <v>0</v>
      </c>
      <c r="F139" s="82">
        <v>0</v>
      </c>
      <c r="G139" s="82">
        <v>0</v>
      </c>
      <c r="H139" s="82">
        <v>0</v>
      </c>
      <c r="I139" s="83">
        <v>0</v>
      </c>
      <c r="J139" s="83">
        <v>0</v>
      </c>
      <c r="K139" s="83" t="s">
        <v>95</v>
      </c>
      <c r="L139" s="82">
        <v>0</v>
      </c>
      <c r="M139" s="82">
        <v>0</v>
      </c>
      <c r="N139" s="82">
        <v>0</v>
      </c>
      <c r="O139" s="82">
        <v>0</v>
      </c>
      <c r="P139" s="83">
        <v>0</v>
      </c>
      <c r="Q139" s="83">
        <v>0</v>
      </c>
      <c r="R139" s="83" t="s">
        <v>95</v>
      </c>
      <c r="S139" s="82">
        <v>0</v>
      </c>
      <c r="T139" s="82">
        <v>0</v>
      </c>
      <c r="U139" s="82">
        <v>0</v>
      </c>
      <c r="V139" s="82">
        <v>0</v>
      </c>
      <c r="W139" s="83">
        <v>0</v>
      </c>
      <c r="X139" s="83">
        <v>0</v>
      </c>
      <c r="Y139" s="83" t="s">
        <v>95</v>
      </c>
      <c r="Z139" s="82">
        <v>0</v>
      </c>
      <c r="AA139" s="82">
        <v>0</v>
      </c>
      <c r="AB139" s="82">
        <v>0</v>
      </c>
      <c r="AC139" s="82">
        <v>0</v>
      </c>
      <c r="AD139" s="83">
        <v>0</v>
      </c>
      <c r="AE139" s="83">
        <v>0</v>
      </c>
      <c r="AF139" s="83">
        <v>4</v>
      </c>
      <c r="AG139" s="82">
        <v>0</v>
      </c>
      <c r="AH139" s="82">
        <v>0</v>
      </c>
      <c r="AI139" s="82">
        <v>0.72499999999999998</v>
      </c>
      <c r="AJ139" s="82">
        <v>0</v>
      </c>
      <c r="AK139" s="83">
        <v>0</v>
      </c>
      <c r="AL139" s="83">
        <v>0</v>
      </c>
      <c r="AM139" s="83" t="s">
        <v>95</v>
      </c>
      <c r="AN139" s="82">
        <v>0</v>
      </c>
      <c r="AO139" s="82">
        <v>0</v>
      </c>
      <c r="AP139" s="82">
        <v>0</v>
      </c>
      <c r="AQ139" s="82">
        <v>0</v>
      </c>
      <c r="AR139" s="83">
        <v>0</v>
      </c>
      <c r="AS139" s="83">
        <v>0</v>
      </c>
    </row>
    <row r="140" spans="1:45" ht="47.25">
      <c r="A140" s="56" t="s">
        <v>225</v>
      </c>
      <c r="B140" s="52" t="s">
        <v>110</v>
      </c>
      <c r="C140" s="62" t="s">
        <v>777</v>
      </c>
      <c r="D140" s="83" t="s">
        <v>95</v>
      </c>
      <c r="E140" s="82">
        <v>0</v>
      </c>
      <c r="F140" s="82">
        <v>0</v>
      </c>
      <c r="G140" s="82">
        <v>0</v>
      </c>
      <c r="H140" s="82">
        <v>0</v>
      </c>
      <c r="I140" s="83">
        <v>0</v>
      </c>
      <c r="J140" s="83">
        <v>0</v>
      </c>
      <c r="K140" s="83" t="s">
        <v>95</v>
      </c>
      <c r="L140" s="82">
        <v>0</v>
      </c>
      <c r="M140" s="82">
        <v>0</v>
      </c>
      <c r="N140" s="82">
        <v>0</v>
      </c>
      <c r="O140" s="82">
        <v>0</v>
      </c>
      <c r="P140" s="83">
        <v>0</v>
      </c>
      <c r="Q140" s="83">
        <v>0</v>
      </c>
      <c r="R140" s="83" t="s">
        <v>95</v>
      </c>
      <c r="S140" s="82">
        <v>0</v>
      </c>
      <c r="T140" s="82">
        <v>0</v>
      </c>
      <c r="U140" s="82">
        <v>0</v>
      </c>
      <c r="V140" s="82">
        <v>0</v>
      </c>
      <c r="W140" s="83">
        <v>0</v>
      </c>
      <c r="X140" s="83">
        <v>0</v>
      </c>
      <c r="Y140" s="83" t="s">
        <v>95</v>
      </c>
      <c r="Z140" s="82">
        <v>0</v>
      </c>
      <c r="AA140" s="82">
        <v>0</v>
      </c>
      <c r="AB140" s="82">
        <v>0</v>
      </c>
      <c r="AC140" s="82">
        <v>0</v>
      </c>
      <c r="AD140" s="83">
        <v>0</v>
      </c>
      <c r="AE140" s="83">
        <v>0</v>
      </c>
      <c r="AF140" s="83">
        <v>4</v>
      </c>
      <c r="AG140" s="82">
        <v>0</v>
      </c>
      <c r="AH140" s="82">
        <v>0</v>
      </c>
      <c r="AI140" s="82">
        <v>0.83</v>
      </c>
      <c r="AJ140" s="82">
        <v>0</v>
      </c>
      <c r="AK140" s="83">
        <v>0</v>
      </c>
      <c r="AL140" s="83">
        <v>0</v>
      </c>
      <c r="AM140" s="83" t="s">
        <v>95</v>
      </c>
      <c r="AN140" s="82">
        <v>0</v>
      </c>
      <c r="AO140" s="82">
        <v>0</v>
      </c>
      <c r="AP140" s="82">
        <v>0</v>
      </c>
      <c r="AQ140" s="82">
        <v>0</v>
      </c>
      <c r="AR140" s="83">
        <v>0</v>
      </c>
      <c r="AS140" s="83">
        <v>0</v>
      </c>
    </row>
    <row r="141" spans="1:45" ht="47.25">
      <c r="A141" s="56" t="s">
        <v>225</v>
      </c>
      <c r="B141" s="52" t="s">
        <v>446</v>
      </c>
      <c r="C141" s="62" t="s">
        <v>778</v>
      </c>
      <c r="D141" s="83" t="s">
        <v>95</v>
      </c>
      <c r="E141" s="82">
        <v>0</v>
      </c>
      <c r="F141" s="82">
        <v>0</v>
      </c>
      <c r="G141" s="82">
        <v>0</v>
      </c>
      <c r="H141" s="82">
        <v>0</v>
      </c>
      <c r="I141" s="83">
        <v>0</v>
      </c>
      <c r="J141" s="83">
        <v>0</v>
      </c>
      <c r="K141" s="83" t="s">
        <v>95</v>
      </c>
      <c r="L141" s="82">
        <v>0</v>
      </c>
      <c r="M141" s="82">
        <v>0</v>
      </c>
      <c r="N141" s="82">
        <v>0</v>
      </c>
      <c r="O141" s="82">
        <v>0</v>
      </c>
      <c r="P141" s="83">
        <v>0</v>
      </c>
      <c r="Q141" s="83">
        <v>0</v>
      </c>
      <c r="R141" s="83" t="s">
        <v>95</v>
      </c>
      <c r="S141" s="82">
        <v>0</v>
      </c>
      <c r="T141" s="82">
        <v>0</v>
      </c>
      <c r="U141" s="82">
        <v>0</v>
      </c>
      <c r="V141" s="82">
        <v>0</v>
      </c>
      <c r="W141" s="83">
        <v>0</v>
      </c>
      <c r="X141" s="83">
        <v>0</v>
      </c>
      <c r="Y141" s="83" t="s">
        <v>95</v>
      </c>
      <c r="Z141" s="82">
        <v>0</v>
      </c>
      <c r="AA141" s="82">
        <v>0</v>
      </c>
      <c r="AB141" s="82">
        <v>0</v>
      </c>
      <c r="AC141" s="82">
        <v>0</v>
      </c>
      <c r="AD141" s="83">
        <v>0</v>
      </c>
      <c r="AE141" s="83">
        <v>0</v>
      </c>
      <c r="AF141" s="83" t="s">
        <v>95</v>
      </c>
      <c r="AG141" s="82">
        <v>0</v>
      </c>
      <c r="AH141" s="82">
        <v>0</v>
      </c>
      <c r="AI141" s="82">
        <v>0</v>
      </c>
      <c r="AJ141" s="82">
        <v>0</v>
      </c>
      <c r="AK141" s="83">
        <v>0</v>
      </c>
      <c r="AL141" s="83">
        <v>0</v>
      </c>
      <c r="AM141" s="83">
        <v>4</v>
      </c>
      <c r="AN141" s="82">
        <v>0</v>
      </c>
      <c r="AO141" s="82">
        <v>0</v>
      </c>
      <c r="AP141" s="82">
        <v>0.99</v>
      </c>
      <c r="AQ141" s="82">
        <v>0</v>
      </c>
      <c r="AR141" s="83">
        <v>0</v>
      </c>
      <c r="AS141" s="83">
        <v>0</v>
      </c>
    </row>
    <row r="142" spans="1:45" ht="47.25">
      <c r="A142" s="56" t="s">
        <v>225</v>
      </c>
      <c r="B142" s="52" t="s">
        <v>447</v>
      </c>
      <c r="C142" s="62" t="s">
        <v>779</v>
      </c>
      <c r="D142" s="83" t="s">
        <v>95</v>
      </c>
      <c r="E142" s="82">
        <v>0</v>
      </c>
      <c r="F142" s="82">
        <v>0</v>
      </c>
      <c r="G142" s="82">
        <v>0</v>
      </c>
      <c r="H142" s="82">
        <v>0</v>
      </c>
      <c r="I142" s="83">
        <v>0</v>
      </c>
      <c r="J142" s="83">
        <v>0</v>
      </c>
      <c r="K142" s="83" t="s">
        <v>95</v>
      </c>
      <c r="L142" s="82">
        <v>0</v>
      </c>
      <c r="M142" s="82">
        <v>0</v>
      </c>
      <c r="N142" s="82">
        <v>0</v>
      </c>
      <c r="O142" s="82">
        <v>0</v>
      </c>
      <c r="P142" s="83">
        <v>0</v>
      </c>
      <c r="Q142" s="83">
        <v>0</v>
      </c>
      <c r="R142" s="83" t="s">
        <v>95</v>
      </c>
      <c r="S142" s="82">
        <v>0</v>
      </c>
      <c r="T142" s="82">
        <v>0</v>
      </c>
      <c r="U142" s="82">
        <v>0</v>
      </c>
      <c r="V142" s="82">
        <v>0</v>
      </c>
      <c r="W142" s="83">
        <v>0</v>
      </c>
      <c r="X142" s="83">
        <v>0</v>
      </c>
      <c r="Y142" s="83" t="s">
        <v>95</v>
      </c>
      <c r="Z142" s="82">
        <v>0</v>
      </c>
      <c r="AA142" s="82">
        <v>0</v>
      </c>
      <c r="AB142" s="82">
        <v>0</v>
      </c>
      <c r="AC142" s="82">
        <v>0</v>
      </c>
      <c r="AD142" s="83">
        <v>0</v>
      </c>
      <c r="AE142" s="83">
        <v>0</v>
      </c>
      <c r="AF142" s="83" t="s">
        <v>95</v>
      </c>
      <c r="AG142" s="82">
        <v>0</v>
      </c>
      <c r="AH142" s="82">
        <v>0</v>
      </c>
      <c r="AI142" s="82">
        <v>0</v>
      </c>
      <c r="AJ142" s="82">
        <v>0</v>
      </c>
      <c r="AK142" s="83">
        <v>0</v>
      </c>
      <c r="AL142" s="83">
        <v>0</v>
      </c>
      <c r="AM142" s="83">
        <v>4</v>
      </c>
      <c r="AN142" s="82">
        <v>0</v>
      </c>
      <c r="AO142" s="82">
        <v>0</v>
      </c>
      <c r="AP142" s="82">
        <v>1.8</v>
      </c>
      <c r="AQ142" s="82">
        <v>0</v>
      </c>
      <c r="AR142" s="83">
        <v>0</v>
      </c>
      <c r="AS142" s="83">
        <v>0</v>
      </c>
    </row>
    <row r="143" spans="1:45" ht="47.25">
      <c r="A143" s="56" t="s">
        <v>225</v>
      </c>
      <c r="B143" s="52" t="s">
        <v>448</v>
      </c>
      <c r="C143" s="62" t="s">
        <v>780</v>
      </c>
      <c r="D143" s="83" t="s">
        <v>95</v>
      </c>
      <c r="E143" s="82">
        <v>0</v>
      </c>
      <c r="F143" s="82">
        <v>0</v>
      </c>
      <c r="G143" s="82">
        <v>0</v>
      </c>
      <c r="H143" s="82">
        <v>0</v>
      </c>
      <c r="I143" s="83">
        <v>0</v>
      </c>
      <c r="J143" s="83">
        <v>0</v>
      </c>
      <c r="K143" s="83" t="s">
        <v>95</v>
      </c>
      <c r="L143" s="82">
        <v>0</v>
      </c>
      <c r="M143" s="82">
        <v>0</v>
      </c>
      <c r="N143" s="82">
        <v>0</v>
      </c>
      <c r="O143" s="82">
        <v>0</v>
      </c>
      <c r="P143" s="83">
        <v>0</v>
      </c>
      <c r="Q143" s="83">
        <v>0</v>
      </c>
      <c r="R143" s="83" t="s">
        <v>95</v>
      </c>
      <c r="S143" s="82">
        <v>0</v>
      </c>
      <c r="T143" s="82">
        <v>0</v>
      </c>
      <c r="U143" s="82">
        <v>0</v>
      </c>
      <c r="V143" s="82">
        <v>0</v>
      </c>
      <c r="W143" s="83">
        <v>0</v>
      </c>
      <c r="X143" s="83">
        <v>0</v>
      </c>
      <c r="Y143" s="83" t="s">
        <v>95</v>
      </c>
      <c r="Z143" s="82">
        <v>0</v>
      </c>
      <c r="AA143" s="82">
        <v>0</v>
      </c>
      <c r="AB143" s="82">
        <v>0</v>
      </c>
      <c r="AC143" s="82">
        <v>0</v>
      </c>
      <c r="AD143" s="83">
        <v>0</v>
      </c>
      <c r="AE143" s="83">
        <v>0</v>
      </c>
      <c r="AF143" s="83" t="s">
        <v>95</v>
      </c>
      <c r="AG143" s="82">
        <v>0</v>
      </c>
      <c r="AH143" s="82">
        <v>0</v>
      </c>
      <c r="AI143" s="82">
        <v>0</v>
      </c>
      <c r="AJ143" s="82">
        <v>0</v>
      </c>
      <c r="AK143" s="83">
        <v>0</v>
      </c>
      <c r="AL143" s="83">
        <v>0</v>
      </c>
      <c r="AM143" s="83">
        <v>4</v>
      </c>
      <c r="AN143" s="82">
        <v>0</v>
      </c>
      <c r="AO143" s="82">
        <v>0</v>
      </c>
      <c r="AP143" s="82">
        <v>1.8</v>
      </c>
      <c r="AQ143" s="82">
        <v>0</v>
      </c>
      <c r="AR143" s="83">
        <v>0</v>
      </c>
      <c r="AS143" s="83">
        <v>2</v>
      </c>
    </row>
    <row r="144" spans="1:45" ht="94.5">
      <c r="A144" s="56" t="s">
        <v>225</v>
      </c>
      <c r="B144" s="52" t="s">
        <v>495</v>
      </c>
      <c r="C144" s="62" t="s">
        <v>496</v>
      </c>
      <c r="D144" s="83" t="s">
        <v>95</v>
      </c>
      <c r="E144" s="82">
        <v>0</v>
      </c>
      <c r="F144" s="82">
        <v>0</v>
      </c>
      <c r="G144" s="82">
        <v>0</v>
      </c>
      <c r="H144" s="82">
        <v>0</v>
      </c>
      <c r="I144" s="83">
        <v>0</v>
      </c>
      <c r="J144" s="83">
        <v>0</v>
      </c>
      <c r="K144" s="83">
        <v>4</v>
      </c>
      <c r="L144" s="82">
        <v>0</v>
      </c>
      <c r="M144" s="82">
        <v>0</v>
      </c>
      <c r="N144" s="82">
        <v>0.19</v>
      </c>
      <c r="O144" s="82">
        <v>0</v>
      </c>
      <c r="P144" s="83">
        <v>0</v>
      </c>
      <c r="Q144" s="83">
        <v>0</v>
      </c>
      <c r="R144" s="83" t="s">
        <v>95</v>
      </c>
      <c r="S144" s="82">
        <v>0</v>
      </c>
      <c r="T144" s="82">
        <v>0</v>
      </c>
      <c r="U144" s="82">
        <v>0</v>
      </c>
      <c r="V144" s="82">
        <v>0</v>
      </c>
      <c r="W144" s="83">
        <v>0</v>
      </c>
      <c r="X144" s="83">
        <v>0</v>
      </c>
      <c r="Y144" s="83" t="s">
        <v>95</v>
      </c>
      <c r="Z144" s="82">
        <v>0</v>
      </c>
      <c r="AA144" s="82">
        <v>0</v>
      </c>
      <c r="AB144" s="82">
        <v>0</v>
      </c>
      <c r="AC144" s="82">
        <v>0</v>
      </c>
      <c r="AD144" s="83">
        <v>0</v>
      </c>
      <c r="AE144" s="83">
        <v>0</v>
      </c>
      <c r="AF144" s="83" t="s">
        <v>95</v>
      </c>
      <c r="AG144" s="82">
        <v>0</v>
      </c>
      <c r="AH144" s="82">
        <v>0</v>
      </c>
      <c r="AI144" s="82">
        <v>0</v>
      </c>
      <c r="AJ144" s="82">
        <v>0</v>
      </c>
      <c r="AK144" s="83">
        <v>0</v>
      </c>
      <c r="AL144" s="83">
        <v>0</v>
      </c>
      <c r="AM144" s="83" t="s">
        <v>95</v>
      </c>
      <c r="AN144" s="82">
        <v>0</v>
      </c>
      <c r="AO144" s="82">
        <v>0</v>
      </c>
      <c r="AP144" s="82">
        <v>0</v>
      </c>
      <c r="AQ144" s="82">
        <v>0</v>
      </c>
      <c r="AR144" s="83">
        <v>0</v>
      </c>
      <c r="AS144" s="83">
        <v>0</v>
      </c>
    </row>
    <row r="145" spans="1:45" ht="141.75">
      <c r="A145" s="56" t="s">
        <v>225</v>
      </c>
      <c r="B145" s="52" t="s">
        <v>518</v>
      </c>
      <c r="C145" s="62" t="s">
        <v>517</v>
      </c>
      <c r="D145" s="83" t="s">
        <v>95</v>
      </c>
      <c r="E145" s="82">
        <v>0</v>
      </c>
      <c r="F145" s="82">
        <v>0</v>
      </c>
      <c r="G145" s="82">
        <v>0</v>
      </c>
      <c r="H145" s="82">
        <v>0</v>
      </c>
      <c r="I145" s="83">
        <v>0</v>
      </c>
      <c r="J145" s="83">
        <v>0</v>
      </c>
      <c r="K145" s="83" t="s">
        <v>95</v>
      </c>
      <c r="L145" s="82">
        <v>0</v>
      </c>
      <c r="M145" s="82">
        <v>0</v>
      </c>
      <c r="N145" s="82">
        <v>0</v>
      </c>
      <c r="O145" s="82">
        <v>0</v>
      </c>
      <c r="P145" s="83">
        <v>0</v>
      </c>
      <c r="Q145" s="83">
        <v>0</v>
      </c>
      <c r="R145" s="83">
        <v>4</v>
      </c>
      <c r="S145" s="82">
        <v>0.2</v>
      </c>
      <c r="T145" s="82">
        <v>0</v>
      </c>
      <c r="U145" s="82">
        <v>5.3520000000000003</v>
      </c>
      <c r="V145" s="82">
        <v>0</v>
      </c>
      <c r="W145" s="83">
        <v>0</v>
      </c>
      <c r="X145" s="83">
        <v>0</v>
      </c>
      <c r="Y145" s="83" t="s">
        <v>95</v>
      </c>
      <c r="Z145" s="82">
        <v>0</v>
      </c>
      <c r="AA145" s="82">
        <v>0</v>
      </c>
      <c r="AB145" s="82">
        <v>0</v>
      </c>
      <c r="AC145" s="82">
        <v>0</v>
      </c>
      <c r="AD145" s="83">
        <v>0</v>
      </c>
      <c r="AE145" s="83">
        <v>0</v>
      </c>
      <c r="AF145" s="83" t="s">
        <v>95</v>
      </c>
      <c r="AG145" s="82">
        <v>0</v>
      </c>
      <c r="AH145" s="82">
        <v>0</v>
      </c>
      <c r="AI145" s="82">
        <v>0</v>
      </c>
      <c r="AJ145" s="82">
        <v>0</v>
      </c>
      <c r="AK145" s="83">
        <v>0</v>
      </c>
      <c r="AL145" s="83">
        <v>0</v>
      </c>
      <c r="AM145" s="83" t="s">
        <v>95</v>
      </c>
      <c r="AN145" s="82">
        <v>0</v>
      </c>
      <c r="AO145" s="82">
        <v>0</v>
      </c>
      <c r="AP145" s="82">
        <v>0</v>
      </c>
      <c r="AQ145" s="82">
        <v>0</v>
      </c>
      <c r="AR145" s="83">
        <v>0</v>
      </c>
      <c r="AS145" s="83">
        <v>0</v>
      </c>
    </row>
    <row r="146" spans="1:45" ht="78.75">
      <c r="A146" s="56" t="s">
        <v>225</v>
      </c>
      <c r="B146" s="52" t="s">
        <v>712</v>
      </c>
      <c r="C146" s="62" t="s">
        <v>766</v>
      </c>
      <c r="D146" s="83" t="s">
        <v>95</v>
      </c>
      <c r="E146" s="82">
        <v>0</v>
      </c>
      <c r="F146" s="82">
        <v>0</v>
      </c>
      <c r="G146" s="82">
        <v>0</v>
      </c>
      <c r="H146" s="82">
        <v>0</v>
      </c>
      <c r="I146" s="83">
        <v>0</v>
      </c>
      <c r="J146" s="83">
        <v>0</v>
      </c>
      <c r="K146" s="83">
        <v>4</v>
      </c>
      <c r="L146" s="82">
        <v>0</v>
      </c>
      <c r="M146" s="82">
        <v>0</v>
      </c>
      <c r="N146" s="82">
        <v>1.589</v>
      </c>
      <c r="O146" s="82">
        <v>0</v>
      </c>
      <c r="P146" s="83">
        <v>0</v>
      </c>
      <c r="Q146" s="83">
        <v>0</v>
      </c>
      <c r="R146" s="83" t="s">
        <v>95</v>
      </c>
      <c r="S146" s="82">
        <v>0</v>
      </c>
      <c r="T146" s="82">
        <v>0</v>
      </c>
      <c r="U146" s="82">
        <v>0</v>
      </c>
      <c r="V146" s="82">
        <v>0</v>
      </c>
      <c r="W146" s="83">
        <v>0</v>
      </c>
      <c r="X146" s="83">
        <v>0</v>
      </c>
      <c r="Y146" s="83" t="s">
        <v>95</v>
      </c>
      <c r="Z146" s="82">
        <v>0</v>
      </c>
      <c r="AA146" s="82">
        <v>0</v>
      </c>
      <c r="AB146" s="82">
        <v>0</v>
      </c>
      <c r="AC146" s="82">
        <v>0</v>
      </c>
      <c r="AD146" s="83">
        <v>0</v>
      </c>
      <c r="AE146" s="83">
        <v>0</v>
      </c>
      <c r="AF146" s="83" t="s">
        <v>95</v>
      </c>
      <c r="AG146" s="82">
        <v>0</v>
      </c>
      <c r="AH146" s="82">
        <v>0</v>
      </c>
      <c r="AI146" s="82">
        <v>0</v>
      </c>
      <c r="AJ146" s="82">
        <v>0</v>
      </c>
      <c r="AK146" s="83">
        <v>0</v>
      </c>
      <c r="AL146" s="83">
        <v>0</v>
      </c>
      <c r="AM146" s="83" t="s">
        <v>95</v>
      </c>
      <c r="AN146" s="82">
        <v>0</v>
      </c>
      <c r="AO146" s="82">
        <v>0</v>
      </c>
      <c r="AP146" s="82">
        <v>0</v>
      </c>
      <c r="AQ146" s="82">
        <v>0</v>
      </c>
      <c r="AR146" s="83">
        <v>0</v>
      </c>
      <c r="AS146" s="83">
        <v>0</v>
      </c>
    </row>
    <row r="147" spans="1:45" ht="141.75">
      <c r="A147" s="56" t="s">
        <v>225</v>
      </c>
      <c r="B147" s="52" t="s">
        <v>515</v>
      </c>
      <c r="C147" s="62" t="s">
        <v>516</v>
      </c>
      <c r="D147" s="83" t="s">
        <v>95</v>
      </c>
      <c r="E147" s="82">
        <v>0</v>
      </c>
      <c r="F147" s="82">
        <v>0</v>
      </c>
      <c r="G147" s="82">
        <v>0</v>
      </c>
      <c r="H147" s="82">
        <v>0</v>
      </c>
      <c r="I147" s="83">
        <v>0</v>
      </c>
      <c r="J147" s="83">
        <v>0</v>
      </c>
      <c r="K147" s="83" t="s">
        <v>95</v>
      </c>
      <c r="L147" s="82">
        <v>0</v>
      </c>
      <c r="M147" s="82">
        <v>0</v>
      </c>
      <c r="N147" s="82">
        <v>0</v>
      </c>
      <c r="O147" s="82">
        <v>0</v>
      </c>
      <c r="P147" s="83">
        <v>0</v>
      </c>
      <c r="Q147" s="83">
        <v>0</v>
      </c>
      <c r="R147" s="83">
        <v>4</v>
      </c>
      <c r="S147" s="82">
        <v>0.65</v>
      </c>
      <c r="T147" s="82">
        <v>0</v>
      </c>
      <c r="U147" s="82">
        <v>0.97199999999999998</v>
      </c>
      <c r="V147" s="82">
        <v>0</v>
      </c>
      <c r="W147" s="83">
        <v>0</v>
      </c>
      <c r="X147" s="83">
        <v>0</v>
      </c>
      <c r="Y147" s="83" t="s">
        <v>95</v>
      </c>
      <c r="Z147" s="82">
        <v>0</v>
      </c>
      <c r="AA147" s="82">
        <v>0</v>
      </c>
      <c r="AB147" s="82">
        <v>0</v>
      </c>
      <c r="AC147" s="82">
        <v>0</v>
      </c>
      <c r="AD147" s="83">
        <v>0</v>
      </c>
      <c r="AE147" s="83">
        <v>0</v>
      </c>
      <c r="AF147" s="83" t="s">
        <v>95</v>
      </c>
      <c r="AG147" s="82">
        <v>0</v>
      </c>
      <c r="AH147" s="82">
        <v>0</v>
      </c>
      <c r="AI147" s="82">
        <v>0</v>
      </c>
      <c r="AJ147" s="82">
        <v>0</v>
      </c>
      <c r="AK147" s="83">
        <v>0</v>
      </c>
      <c r="AL147" s="83">
        <v>0</v>
      </c>
      <c r="AM147" s="83" t="s">
        <v>95</v>
      </c>
      <c r="AN147" s="82">
        <v>0</v>
      </c>
      <c r="AO147" s="82">
        <v>0</v>
      </c>
      <c r="AP147" s="82">
        <v>0</v>
      </c>
      <c r="AQ147" s="82">
        <v>0</v>
      </c>
      <c r="AR147" s="83">
        <v>0</v>
      </c>
      <c r="AS147" s="83">
        <v>0</v>
      </c>
    </row>
    <row r="148" spans="1:45" ht="141.75">
      <c r="A148" s="56" t="s">
        <v>225</v>
      </c>
      <c r="B148" s="52" t="s">
        <v>511</v>
      </c>
      <c r="C148" s="62" t="s">
        <v>512</v>
      </c>
      <c r="D148" s="83" t="s">
        <v>95</v>
      </c>
      <c r="E148" s="82">
        <v>0</v>
      </c>
      <c r="F148" s="82">
        <v>0</v>
      </c>
      <c r="G148" s="82">
        <v>0</v>
      </c>
      <c r="H148" s="82">
        <v>0</v>
      </c>
      <c r="I148" s="83">
        <v>0</v>
      </c>
      <c r="J148" s="83">
        <v>0</v>
      </c>
      <c r="K148" s="83" t="s">
        <v>95</v>
      </c>
      <c r="L148" s="82">
        <v>0</v>
      </c>
      <c r="M148" s="82">
        <v>0</v>
      </c>
      <c r="N148" s="82">
        <v>0</v>
      </c>
      <c r="O148" s="82">
        <v>0</v>
      </c>
      <c r="P148" s="83">
        <v>0</v>
      </c>
      <c r="Q148" s="83">
        <v>0</v>
      </c>
      <c r="R148" s="83">
        <v>4</v>
      </c>
      <c r="S148" s="82">
        <v>0.4</v>
      </c>
      <c r="T148" s="82">
        <v>0</v>
      </c>
      <c r="U148" s="82">
        <v>2.206</v>
      </c>
      <c r="V148" s="82">
        <v>0</v>
      </c>
      <c r="W148" s="83">
        <v>0</v>
      </c>
      <c r="X148" s="83">
        <v>0</v>
      </c>
      <c r="Y148" s="83" t="s">
        <v>95</v>
      </c>
      <c r="Z148" s="82">
        <v>0</v>
      </c>
      <c r="AA148" s="82">
        <v>0</v>
      </c>
      <c r="AB148" s="82">
        <v>0</v>
      </c>
      <c r="AC148" s="82">
        <v>0</v>
      </c>
      <c r="AD148" s="83">
        <v>0</v>
      </c>
      <c r="AE148" s="83">
        <v>0</v>
      </c>
      <c r="AF148" s="83" t="s">
        <v>95</v>
      </c>
      <c r="AG148" s="82">
        <v>0</v>
      </c>
      <c r="AH148" s="82">
        <v>0</v>
      </c>
      <c r="AI148" s="82">
        <v>0</v>
      </c>
      <c r="AJ148" s="82">
        <v>0</v>
      </c>
      <c r="AK148" s="83">
        <v>0</v>
      </c>
      <c r="AL148" s="83">
        <v>0</v>
      </c>
      <c r="AM148" s="83" t="s">
        <v>95</v>
      </c>
      <c r="AN148" s="82">
        <v>0</v>
      </c>
      <c r="AO148" s="82">
        <v>0</v>
      </c>
      <c r="AP148" s="82">
        <v>0</v>
      </c>
      <c r="AQ148" s="82">
        <v>0</v>
      </c>
      <c r="AR148" s="83">
        <v>0</v>
      </c>
      <c r="AS148" s="83">
        <v>0</v>
      </c>
    </row>
    <row r="149" spans="1:45" ht="141.75">
      <c r="A149" s="56" t="s">
        <v>225</v>
      </c>
      <c r="B149" s="52" t="s">
        <v>755</v>
      </c>
      <c r="C149" s="62" t="s">
        <v>756</v>
      </c>
      <c r="D149" s="83" t="s">
        <v>95</v>
      </c>
      <c r="E149" s="82">
        <v>0</v>
      </c>
      <c r="F149" s="82">
        <v>0</v>
      </c>
      <c r="G149" s="82">
        <v>0</v>
      </c>
      <c r="H149" s="82">
        <v>0</v>
      </c>
      <c r="I149" s="83">
        <v>0</v>
      </c>
      <c r="J149" s="83">
        <v>0</v>
      </c>
      <c r="K149" s="83" t="s">
        <v>95</v>
      </c>
      <c r="L149" s="82">
        <v>0</v>
      </c>
      <c r="M149" s="82">
        <v>0</v>
      </c>
      <c r="N149" s="82">
        <v>0</v>
      </c>
      <c r="O149" s="82">
        <v>0</v>
      </c>
      <c r="P149" s="83">
        <v>0</v>
      </c>
      <c r="Q149" s="83">
        <v>0</v>
      </c>
      <c r="R149" s="83" t="s">
        <v>95</v>
      </c>
      <c r="S149" s="82">
        <v>0</v>
      </c>
      <c r="T149" s="82">
        <v>0</v>
      </c>
      <c r="U149" s="82">
        <v>0</v>
      </c>
      <c r="V149" s="82">
        <v>0</v>
      </c>
      <c r="W149" s="83">
        <v>0</v>
      </c>
      <c r="X149" s="83">
        <v>0</v>
      </c>
      <c r="Y149" s="83">
        <v>4</v>
      </c>
      <c r="Z149" s="82">
        <v>0.25</v>
      </c>
      <c r="AA149" s="82">
        <v>0</v>
      </c>
      <c r="AB149" s="82">
        <v>2.8009999999999997</v>
      </c>
      <c r="AC149" s="82">
        <v>0</v>
      </c>
      <c r="AD149" s="83">
        <v>0</v>
      </c>
      <c r="AE149" s="83">
        <v>0</v>
      </c>
      <c r="AF149" s="83" t="s">
        <v>95</v>
      </c>
      <c r="AG149" s="82">
        <v>0</v>
      </c>
      <c r="AH149" s="82">
        <v>0</v>
      </c>
      <c r="AI149" s="82">
        <v>0</v>
      </c>
      <c r="AJ149" s="82">
        <v>0</v>
      </c>
      <c r="AK149" s="83">
        <v>0</v>
      </c>
      <c r="AL149" s="83">
        <v>0</v>
      </c>
      <c r="AM149" s="83" t="s">
        <v>95</v>
      </c>
      <c r="AN149" s="82">
        <v>0</v>
      </c>
      <c r="AO149" s="82">
        <v>0</v>
      </c>
      <c r="AP149" s="82">
        <v>0</v>
      </c>
      <c r="AQ149" s="82">
        <v>0</v>
      </c>
      <c r="AR149" s="83">
        <v>0</v>
      </c>
      <c r="AS149" s="83">
        <v>0</v>
      </c>
    </row>
    <row r="150" spans="1:45" ht="110.25">
      <c r="A150" s="56" t="s">
        <v>225</v>
      </c>
      <c r="B150" s="52" t="s">
        <v>513</v>
      </c>
      <c r="C150" s="62" t="s">
        <v>514</v>
      </c>
      <c r="D150" s="83" t="s">
        <v>95</v>
      </c>
      <c r="E150" s="82">
        <v>0</v>
      </c>
      <c r="F150" s="82">
        <v>0</v>
      </c>
      <c r="G150" s="82">
        <v>0</v>
      </c>
      <c r="H150" s="82">
        <v>0</v>
      </c>
      <c r="I150" s="83">
        <v>0</v>
      </c>
      <c r="J150" s="83">
        <v>0</v>
      </c>
      <c r="K150" s="83" t="s">
        <v>95</v>
      </c>
      <c r="L150" s="82">
        <v>0</v>
      </c>
      <c r="M150" s="82">
        <v>0</v>
      </c>
      <c r="N150" s="82">
        <v>0</v>
      </c>
      <c r="O150" s="82">
        <v>0</v>
      </c>
      <c r="P150" s="83">
        <v>0</v>
      </c>
      <c r="Q150" s="83">
        <v>0</v>
      </c>
      <c r="R150" s="83">
        <v>4</v>
      </c>
      <c r="S150" s="82">
        <v>0.4</v>
      </c>
      <c r="T150" s="82">
        <v>0</v>
      </c>
      <c r="U150" s="82">
        <v>2.4939999999999998</v>
      </c>
      <c r="V150" s="82">
        <v>0</v>
      </c>
      <c r="W150" s="83">
        <v>0</v>
      </c>
      <c r="X150" s="83">
        <v>0</v>
      </c>
      <c r="Y150" s="83" t="s">
        <v>95</v>
      </c>
      <c r="Z150" s="82">
        <v>0</v>
      </c>
      <c r="AA150" s="82">
        <v>0</v>
      </c>
      <c r="AB150" s="82">
        <v>0</v>
      </c>
      <c r="AC150" s="82">
        <v>0</v>
      </c>
      <c r="AD150" s="83">
        <v>0</v>
      </c>
      <c r="AE150" s="83">
        <v>0</v>
      </c>
      <c r="AF150" s="83" t="s">
        <v>95</v>
      </c>
      <c r="AG150" s="82">
        <v>0</v>
      </c>
      <c r="AH150" s="82">
        <v>0</v>
      </c>
      <c r="AI150" s="82">
        <v>0</v>
      </c>
      <c r="AJ150" s="82">
        <v>0</v>
      </c>
      <c r="AK150" s="83">
        <v>0</v>
      </c>
      <c r="AL150" s="83">
        <v>0</v>
      </c>
      <c r="AM150" s="83" t="s">
        <v>95</v>
      </c>
      <c r="AN150" s="82">
        <v>0</v>
      </c>
      <c r="AO150" s="82">
        <v>0</v>
      </c>
      <c r="AP150" s="82">
        <v>0</v>
      </c>
      <c r="AQ150" s="82">
        <v>0</v>
      </c>
      <c r="AR150" s="83">
        <v>0</v>
      </c>
      <c r="AS150" s="83">
        <v>0</v>
      </c>
    </row>
    <row r="151" spans="1:45" ht="63">
      <c r="A151" s="56" t="s">
        <v>225</v>
      </c>
      <c r="B151" s="52" t="s">
        <v>759</v>
      </c>
      <c r="C151" s="62" t="s">
        <v>757</v>
      </c>
      <c r="D151" s="83" t="s">
        <v>95</v>
      </c>
      <c r="E151" s="82">
        <v>0</v>
      </c>
      <c r="F151" s="82">
        <v>0</v>
      </c>
      <c r="G151" s="82">
        <v>0</v>
      </c>
      <c r="H151" s="82">
        <v>0</v>
      </c>
      <c r="I151" s="83">
        <v>0</v>
      </c>
      <c r="J151" s="83">
        <v>0</v>
      </c>
      <c r="K151" s="83" t="s">
        <v>95</v>
      </c>
      <c r="L151" s="82">
        <v>0</v>
      </c>
      <c r="M151" s="82">
        <v>0</v>
      </c>
      <c r="N151" s="82">
        <v>0</v>
      </c>
      <c r="O151" s="82">
        <v>0</v>
      </c>
      <c r="P151" s="83">
        <v>0</v>
      </c>
      <c r="Q151" s="83">
        <v>0</v>
      </c>
      <c r="R151" s="83">
        <v>4</v>
      </c>
      <c r="S151" s="82">
        <v>0.16</v>
      </c>
      <c r="T151" s="82">
        <v>0</v>
      </c>
      <c r="U151" s="82">
        <v>1.23</v>
      </c>
      <c r="V151" s="82">
        <v>0</v>
      </c>
      <c r="W151" s="83">
        <v>0</v>
      </c>
      <c r="X151" s="83">
        <v>0</v>
      </c>
      <c r="Y151" s="83" t="s">
        <v>95</v>
      </c>
      <c r="Z151" s="82">
        <v>0</v>
      </c>
      <c r="AA151" s="82">
        <v>0</v>
      </c>
      <c r="AB151" s="82">
        <v>0</v>
      </c>
      <c r="AC151" s="82">
        <v>0</v>
      </c>
      <c r="AD151" s="83">
        <v>0</v>
      </c>
      <c r="AE151" s="83">
        <v>0</v>
      </c>
      <c r="AF151" s="83" t="s">
        <v>95</v>
      </c>
      <c r="AG151" s="82">
        <v>0</v>
      </c>
      <c r="AH151" s="82">
        <v>0</v>
      </c>
      <c r="AI151" s="82">
        <v>0</v>
      </c>
      <c r="AJ151" s="82">
        <v>0</v>
      </c>
      <c r="AK151" s="83">
        <v>0</v>
      </c>
      <c r="AL151" s="83">
        <v>0</v>
      </c>
      <c r="AM151" s="83" t="s">
        <v>95</v>
      </c>
      <c r="AN151" s="82">
        <v>0</v>
      </c>
      <c r="AO151" s="82">
        <v>0</v>
      </c>
      <c r="AP151" s="82">
        <v>0</v>
      </c>
      <c r="AQ151" s="82">
        <v>0</v>
      </c>
      <c r="AR151" s="83">
        <v>0</v>
      </c>
      <c r="AS151" s="83">
        <v>0</v>
      </c>
    </row>
    <row r="152" spans="1:45" ht="63">
      <c r="A152" s="56" t="s">
        <v>225</v>
      </c>
      <c r="B152" s="52" t="s">
        <v>760</v>
      </c>
      <c r="C152" s="62" t="s">
        <v>758</v>
      </c>
      <c r="D152" s="83" t="s">
        <v>95</v>
      </c>
      <c r="E152" s="82">
        <v>0</v>
      </c>
      <c r="F152" s="82">
        <v>0</v>
      </c>
      <c r="G152" s="82">
        <v>0</v>
      </c>
      <c r="H152" s="82">
        <v>0</v>
      </c>
      <c r="I152" s="83">
        <v>0</v>
      </c>
      <c r="J152" s="83">
        <v>0</v>
      </c>
      <c r="K152" s="83" t="s">
        <v>95</v>
      </c>
      <c r="L152" s="82">
        <v>0</v>
      </c>
      <c r="M152" s="82">
        <v>0</v>
      </c>
      <c r="N152" s="82">
        <v>0</v>
      </c>
      <c r="O152" s="82">
        <v>0</v>
      </c>
      <c r="P152" s="83">
        <v>0</v>
      </c>
      <c r="Q152" s="83">
        <v>0</v>
      </c>
      <c r="R152" s="83">
        <v>4</v>
      </c>
      <c r="S152" s="82">
        <v>0.25</v>
      </c>
      <c r="T152" s="82">
        <v>0</v>
      </c>
      <c r="U152" s="82">
        <v>1.5620000000000001</v>
      </c>
      <c r="V152" s="82">
        <v>0</v>
      </c>
      <c r="W152" s="83">
        <v>0</v>
      </c>
      <c r="X152" s="83">
        <v>0</v>
      </c>
      <c r="Y152" s="83" t="s">
        <v>95</v>
      </c>
      <c r="Z152" s="82">
        <v>0</v>
      </c>
      <c r="AA152" s="82">
        <v>0</v>
      </c>
      <c r="AB152" s="82">
        <v>0</v>
      </c>
      <c r="AC152" s="82">
        <v>0</v>
      </c>
      <c r="AD152" s="83">
        <v>0</v>
      </c>
      <c r="AE152" s="83">
        <v>0</v>
      </c>
      <c r="AF152" s="83" t="s">
        <v>95</v>
      </c>
      <c r="AG152" s="82">
        <v>0</v>
      </c>
      <c r="AH152" s="82">
        <v>0</v>
      </c>
      <c r="AI152" s="82">
        <v>0</v>
      </c>
      <c r="AJ152" s="82">
        <v>0</v>
      </c>
      <c r="AK152" s="83">
        <v>0</v>
      </c>
      <c r="AL152" s="83">
        <v>0</v>
      </c>
      <c r="AM152" s="83" t="s">
        <v>95</v>
      </c>
      <c r="AN152" s="82">
        <v>0</v>
      </c>
      <c r="AO152" s="82">
        <v>0</v>
      </c>
      <c r="AP152" s="82">
        <v>0</v>
      </c>
      <c r="AQ152" s="82">
        <v>0</v>
      </c>
      <c r="AR152" s="83">
        <v>0</v>
      </c>
      <c r="AS152" s="83">
        <v>0</v>
      </c>
    </row>
    <row r="153" spans="1:45" ht="63">
      <c r="A153" s="56" t="s">
        <v>225</v>
      </c>
      <c r="B153" s="52" t="s">
        <v>636</v>
      </c>
      <c r="C153" s="62" t="s">
        <v>106</v>
      </c>
      <c r="D153" s="83" t="s">
        <v>95</v>
      </c>
      <c r="E153" s="82">
        <v>0</v>
      </c>
      <c r="F153" s="82">
        <v>0</v>
      </c>
      <c r="G153" s="82">
        <v>0</v>
      </c>
      <c r="H153" s="82">
        <v>0</v>
      </c>
      <c r="I153" s="83">
        <v>0</v>
      </c>
      <c r="J153" s="83">
        <v>0</v>
      </c>
      <c r="K153" s="83" t="s">
        <v>95</v>
      </c>
      <c r="L153" s="82">
        <v>0</v>
      </c>
      <c r="M153" s="82">
        <v>0</v>
      </c>
      <c r="N153" s="82">
        <v>0</v>
      </c>
      <c r="O153" s="82">
        <v>0</v>
      </c>
      <c r="P153" s="83">
        <v>0</v>
      </c>
      <c r="Q153" s="83">
        <v>0</v>
      </c>
      <c r="R153" s="83" t="s">
        <v>95</v>
      </c>
      <c r="S153" s="82">
        <v>0</v>
      </c>
      <c r="T153" s="82">
        <v>0</v>
      </c>
      <c r="U153" s="82">
        <v>0</v>
      </c>
      <c r="V153" s="82">
        <v>0</v>
      </c>
      <c r="W153" s="83">
        <v>0</v>
      </c>
      <c r="X153" s="83">
        <v>0</v>
      </c>
      <c r="Y153" s="83" t="s">
        <v>95</v>
      </c>
      <c r="Z153" s="82">
        <v>0</v>
      </c>
      <c r="AA153" s="82">
        <v>0</v>
      </c>
      <c r="AB153" s="82">
        <v>0</v>
      </c>
      <c r="AC153" s="82">
        <v>0</v>
      </c>
      <c r="AD153" s="83">
        <v>0</v>
      </c>
      <c r="AE153" s="83">
        <v>0</v>
      </c>
      <c r="AF153" s="83">
        <v>4</v>
      </c>
      <c r="AG153" s="82">
        <v>0</v>
      </c>
      <c r="AH153" s="82">
        <v>0</v>
      </c>
      <c r="AI153" s="82">
        <v>36.792000000000002</v>
      </c>
      <c r="AJ153" s="82">
        <v>0</v>
      </c>
      <c r="AK153" s="83">
        <v>0</v>
      </c>
      <c r="AL153" s="83">
        <v>2</v>
      </c>
      <c r="AM153" s="83" t="s">
        <v>95</v>
      </c>
      <c r="AN153" s="82">
        <v>0</v>
      </c>
      <c r="AO153" s="82">
        <v>0</v>
      </c>
      <c r="AP153" s="82">
        <v>0</v>
      </c>
      <c r="AQ153" s="82">
        <v>0</v>
      </c>
      <c r="AR153" s="83">
        <v>0</v>
      </c>
      <c r="AS153" s="83">
        <v>0</v>
      </c>
    </row>
    <row r="154" spans="1:45" ht="47.25">
      <c r="A154" s="56" t="s">
        <v>225</v>
      </c>
      <c r="B154" s="52" t="s">
        <v>439</v>
      </c>
      <c r="C154" s="62" t="s">
        <v>742</v>
      </c>
      <c r="D154" s="83" t="s">
        <v>95</v>
      </c>
      <c r="E154" s="82">
        <v>0</v>
      </c>
      <c r="F154" s="82">
        <v>0</v>
      </c>
      <c r="G154" s="82">
        <v>0</v>
      </c>
      <c r="H154" s="82">
        <v>0</v>
      </c>
      <c r="I154" s="83">
        <v>0</v>
      </c>
      <c r="J154" s="83">
        <v>0</v>
      </c>
      <c r="K154" s="83" t="s">
        <v>95</v>
      </c>
      <c r="L154" s="82">
        <v>0</v>
      </c>
      <c r="M154" s="82">
        <v>0</v>
      </c>
      <c r="N154" s="82">
        <v>0</v>
      </c>
      <c r="O154" s="82">
        <v>0</v>
      </c>
      <c r="P154" s="83">
        <v>0</v>
      </c>
      <c r="Q154" s="83">
        <v>0</v>
      </c>
      <c r="R154" s="83" t="s">
        <v>95</v>
      </c>
      <c r="S154" s="82">
        <v>0</v>
      </c>
      <c r="T154" s="82">
        <v>0</v>
      </c>
      <c r="U154" s="82">
        <v>0</v>
      </c>
      <c r="V154" s="82">
        <v>0</v>
      </c>
      <c r="W154" s="83">
        <v>0</v>
      </c>
      <c r="X154" s="83">
        <v>0</v>
      </c>
      <c r="Y154" s="83" t="s">
        <v>95</v>
      </c>
      <c r="Z154" s="82">
        <v>0</v>
      </c>
      <c r="AA154" s="82">
        <v>0</v>
      </c>
      <c r="AB154" s="82">
        <v>0</v>
      </c>
      <c r="AC154" s="82">
        <v>0</v>
      </c>
      <c r="AD154" s="83">
        <v>0</v>
      </c>
      <c r="AE154" s="83">
        <v>0</v>
      </c>
      <c r="AF154" s="83">
        <v>4</v>
      </c>
      <c r="AG154" s="82">
        <v>0</v>
      </c>
      <c r="AH154" s="82">
        <v>0</v>
      </c>
      <c r="AI154" s="82">
        <v>1.26</v>
      </c>
      <c r="AJ154" s="82">
        <v>0</v>
      </c>
      <c r="AK154" s="83">
        <v>0</v>
      </c>
      <c r="AL154" s="83">
        <v>0</v>
      </c>
      <c r="AM154" s="83" t="s">
        <v>95</v>
      </c>
      <c r="AN154" s="82">
        <v>0</v>
      </c>
      <c r="AO154" s="82">
        <v>0</v>
      </c>
      <c r="AP154" s="82">
        <v>0</v>
      </c>
      <c r="AQ154" s="82">
        <v>0</v>
      </c>
      <c r="AR154" s="83">
        <v>0</v>
      </c>
      <c r="AS154" s="83">
        <v>0</v>
      </c>
    </row>
    <row r="155" spans="1:45" ht="31.5">
      <c r="A155" s="56" t="s">
        <v>225</v>
      </c>
      <c r="B155" s="52" t="s">
        <v>440</v>
      </c>
      <c r="C155" s="62" t="s">
        <v>743</v>
      </c>
      <c r="D155" s="83" t="s">
        <v>95</v>
      </c>
      <c r="E155" s="82">
        <v>0</v>
      </c>
      <c r="F155" s="82">
        <v>0</v>
      </c>
      <c r="G155" s="82">
        <v>0</v>
      </c>
      <c r="H155" s="82">
        <v>0</v>
      </c>
      <c r="I155" s="83">
        <v>0</v>
      </c>
      <c r="J155" s="83">
        <v>0</v>
      </c>
      <c r="K155" s="83" t="s">
        <v>95</v>
      </c>
      <c r="L155" s="82">
        <v>0</v>
      </c>
      <c r="M155" s="82">
        <v>0</v>
      </c>
      <c r="N155" s="82">
        <v>0</v>
      </c>
      <c r="O155" s="82">
        <v>0</v>
      </c>
      <c r="P155" s="83">
        <v>0</v>
      </c>
      <c r="Q155" s="83">
        <v>0</v>
      </c>
      <c r="R155" s="83" t="s">
        <v>95</v>
      </c>
      <c r="S155" s="82">
        <v>0</v>
      </c>
      <c r="T155" s="82">
        <v>0</v>
      </c>
      <c r="U155" s="82">
        <v>0</v>
      </c>
      <c r="V155" s="82">
        <v>0</v>
      </c>
      <c r="W155" s="83">
        <v>0</v>
      </c>
      <c r="X155" s="83">
        <v>0</v>
      </c>
      <c r="Y155" s="83" t="s">
        <v>95</v>
      </c>
      <c r="Z155" s="82">
        <v>0</v>
      </c>
      <c r="AA155" s="82">
        <v>0</v>
      </c>
      <c r="AB155" s="82">
        <v>0</v>
      </c>
      <c r="AC155" s="82">
        <v>0</v>
      </c>
      <c r="AD155" s="83">
        <v>0</v>
      </c>
      <c r="AE155" s="83">
        <v>0</v>
      </c>
      <c r="AF155" s="83">
        <v>4</v>
      </c>
      <c r="AG155" s="82">
        <v>0</v>
      </c>
      <c r="AH155" s="82">
        <v>0</v>
      </c>
      <c r="AI155" s="82">
        <v>2</v>
      </c>
      <c r="AJ155" s="82">
        <v>0</v>
      </c>
      <c r="AK155" s="83">
        <v>0</v>
      </c>
      <c r="AL155" s="83">
        <v>0</v>
      </c>
      <c r="AM155" s="83" t="s">
        <v>95</v>
      </c>
      <c r="AN155" s="82">
        <v>0</v>
      </c>
      <c r="AO155" s="82">
        <v>0</v>
      </c>
      <c r="AP155" s="82">
        <v>0</v>
      </c>
      <c r="AQ155" s="82">
        <v>0</v>
      </c>
      <c r="AR155" s="83">
        <v>0</v>
      </c>
      <c r="AS155" s="83">
        <v>0</v>
      </c>
    </row>
    <row r="156" spans="1:45" ht="31.5">
      <c r="A156" s="56" t="s">
        <v>225</v>
      </c>
      <c r="B156" s="52" t="s">
        <v>746</v>
      </c>
      <c r="C156" s="62" t="s">
        <v>744</v>
      </c>
      <c r="D156" s="83" t="s">
        <v>95</v>
      </c>
      <c r="E156" s="82">
        <v>0</v>
      </c>
      <c r="F156" s="82">
        <v>0</v>
      </c>
      <c r="G156" s="82">
        <v>0</v>
      </c>
      <c r="H156" s="82">
        <v>0</v>
      </c>
      <c r="I156" s="83">
        <v>0</v>
      </c>
      <c r="J156" s="83">
        <v>0</v>
      </c>
      <c r="K156" s="83" t="s">
        <v>95</v>
      </c>
      <c r="L156" s="82">
        <v>0</v>
      </c>
      <c r="M156" s="82">
        <v>0</v>
      </c>
      <c r="N156" s="82">
        <v>0</v>
      </c>
      <c r="O156" s="82">
        <v>0</v>
      </c>
      <c r="P156" s="83">
        <v>0</v>
      </c>
      <c r="Q156" s="83">
        <v>0</v>
      </c>
      <c r="R156" s="83" t="s">
        <v>95</v>
      </c>
      <c r="S156" s="82">
        <v>0</v>
      </c>
      <c r="T156" s="82">
        <v>0</v>
      </c>
      <c r="U156" s="82">
        <v>0</v>
      </c>
      <c r="V156" s="82">
        <v>0</v>
      </c>
      <c r="W156" s="83">
        <v>0</v>
      </c>
      <c r="X156" s="83">
        <v>0</v>
      </c>
      <c r="Y156" s="83" t="s">
        <v>95</v>
      </c>
      <c r="Z156" s="82">
        <v>0</v>
      </c>
      <c r="AA156" s="82">
        <v>0</v>
      </c>
      <c r="AB156" s="82">
        <v>0</v>
      </c>
      <c r="AC156" s="82">
        <v>0</v>
      </c>
      <c r="AD156" s="83">
        <v>0</v>
      </c>
      <c r="AE156" s="83">
        <v>0</v>
      </c>
      <c r="AF156" s="83">
        <v>4</v>
      </c>
      <c r="AG156" s="82">
        <v>0</v>
      </c>
      <c r="AH156" s="82">
        <v>0</v>
      </c>
      <c r="AI156" s="82">
        <v>4.21</v>
      </c>
      <c r="AJ156" s="82">
        <v>0</v>
      </c>
      <c r="AK156" s="83">
        <v>0</v>
      </c>
      <c r="AL156" s="83">
        <v>0</v>
      </c>
      <c r="AM156" s="83" t="s">
        <v>95</v>
      </c>
      <c r="AN156" s="82">
        <v>0</v>
      </c>
      <c r="AO156" s="82">
        <v>0</v>
      </c>
      <c r="AP156" s="82">
        <v>0</v>
      </c>
      <c r="AQ156" s="82">
        <v>0</v>
      </c>
      <c r="AR156" s="83">
        <v>0</v>
      </c>
      <c r="AS156" s="83">
        <v>0</v>
      </c>
    </row>
    <row r="157" spans="1:45" ht="47.25">
      <c r="A157" s="56" t="s">
        <v>225</v>
      </c>
      <c r="B157" s="52" t="s">
        <v>441</v>
      </c>
      <c r="C157" s="62" t="s">
        <v>745</v>
      </c>
      <c r="D157" s="83" t="s">
        <v>95</v>
      </c>
      <c r="E157" s="82">
        <v>0</v>
      </c>
      <c r="F157" s="82">
        <v>0</v>
      </c>
      <c r="G157" s="82">
        <v>0</v>
      </c>
      <c r="H157" s="82">
        <v>0</v>
      </c>
      <c r="I157" s="83">
        <v>0</v>
      </c>
      <c r="J157" s="83">
        <v>0</v>
      </c>
      <c r="K157" s="83" t="s">
        <v>95</v>
      </c>
      <c r="L157" s="82">
        <v>0</v>
      </c>
      <c r="M157" s="82">
        <v>0</v>
      </c>
      <c r="N157" s="82">
        <v>0</v>
      </c>
      <c r="O157" s="82">
        <v>0</v>
      </c>
      <c r="P157" s="83">
        <v>0</v>
      </c>
      <c r="Q157" s="83">
        <v>0</v>
      </c>
      <c r="R157" s="83" t="s">
        <v>95</v>
      </c>
      <c r="S157" s="82">
        <v>0</v>
      </c>
      <c r="T157" s="82">
        <v>0</v>
      </c>
      <c r="U157" s="82">
        <v>0</v>
      </c>
      <c r="V157" s="82">
        <v>0</v>
      </c>
      <c r="W157" s="83">
        <v>0</v>
      </c>
      <c r="X157" s="83">
        <v>0</v>
      </c>
      <c r="Y157" s="83" t="s">
        <v>95</v>
      </c>
      <c r="Z157" s="82">
        <v>0</v>
      </c>
      <c r="AA157" s="82">
        <v>0</v>
      </c>
      <c r="AB157" s="82">
        <v>0</v>
      </c>
      <c r="AC157" s="82">
        <v>0</v>
      </c>
      <c r="AD157" s="83">
        <v>0</v>
      </c>
      <c r="AE157" s="83">
        <v>0</v>
      </c>
      <c r="AF157" s="83" t="s">
        <v>95</v>
      </c>
      <c r="AG157" s="82">
        <v>0</v>
      </c>
      <c r="AH157" s="82">
        <v>0</v>
      </c>
      <c r="AI157" s="82">
        <v>0</v>
      </c>
      <c r="AJ157" s="82">
        <v>0</v>
      </c>
      <c r="AK157" s="83">
        <v>0</v>
      </c>
      <c r="AL157" s="83">
        <v>0</v>
      </c>
      <c r="AM157" s="83">
        <v>4</v>
      </c>
      <c r="AN157" s="82">
        <v>0</v>
      </c>
      <c r="AO157" s="82">
        <v>0</v>
      </c>
      <c r="AP157" s="82">
        <v>3.2</v>
      </c>
      <c r="AQ157" s="82">
        <v>0</v>
      </c>
      <c r="AR157" s="83">
        <v>0</v>
      </c>
      <c r="AS157" s="83">
        <v>0</v>
      </c>
    </row>
    <row r="158" spans="1:45" ht="47.25">
      <c r="A158" s="56" t="s">
        <v>225</v>
      </c>
      <c r="B158" s="52" t="s">
        <v>747</v>
      </c>
      <c r="C158" s="62" t="s">
        <v>749</v>
      </c>
      <c r="D158" s="83" t="s">
        <v>95</v>
      </c>
      <c r="E158" s="82">
        <v>0</v>
      </c>
      <c r="F158" s="82">
        <v>0</v>
      </c>
      <c r="G158" s="82">
        <v>0</v>
      </c>
      <c r="H158" s="82">
        <v>0</v>
      </c>
      <c r="I158" s="83">
        <v>0</v>
      </c>
      <c r="J158" s="83">
        <v>0</v>
      </c>
      <c r="K158" s="83" t="s">
        <v>95</v>
      </c>
      <c r="L158" s="82">
        <v>0</v>
      </c>
      <c r="M158" s="82">
        <v>0</v>
      </c>
      <c r="N158" s="82">
        <v>0</v>
      </c>
      <c r="O158" s="82">
        <v>0</v>
      </c>
      <c r="P158" s="83">
        <v>0</v>
      </c>
      <c r="Q158" s="83">
        <v>0</v>
      </c>
      <c r="R158" s="83" t="s">
        <v>95</v>
      </c>
      <c r="S158" s="82">
        <v>0</v>
      </c>
      <c r="T158" s="82">
        <v>0</v>
      </c>
      <c r="U158" s="82">
        <v>0</v>
      </c>
      <c r="V158" s="82">
        <v>0</v>
      </c>
      <c r="W158" s="83">
        <v>0</v>
      </c>
      <c r="X158" s="83">
        <v>0</v>
      </c>
      <c r="Y158" s="83">
        <v>4</v>
      </c>
      <c r="Z158" s="82">
        <v>0</v>
      </c>
      <c r="AA158" s="82">
        <v>0</v>
      </c>
      <c r="AB158" s="82">
        <v>1.6760000000000002</v>
      </c>
      <c r="AC158" s="82">
        <v>0</v>
      </c>
      <c r="AD158" s="83">
        <v>0</v>
      </c>
      <c r="AE158" s="83">
        <v>0</v>
      </c>
      <c r="AF158" s="83" t="s">
        <v>95</v>
      </c>
      <c r="AG158" s="82">
        <v>0</v>
      </c>
      <c r="AH158" s="82">
        <v>0</v>
      </c>
      <c r="AI158" s="82">
        <v>0</v>
      </c>
      <c r="AJ158" s="82">
        <v>0</v>
      </c>
      <c r="AK158" s="83">
        <v>0</v>
      </c>
      <c r="AL158" s="83">
        <v>0</v>
      </c>
      <c r="AM158" s="83" t="s">
        <v>95</v>
      </c>
      <c r="AN158" s="82">
        <v>0</v>
      </c>
      <c r="AO158" s="82">
        <v>0</v>
      </c>
      <c r="AP158" s="82">
        <v>0</v>
      </c>
      <c r="AQ158" s="82">
        <v>0</v>
      </c>
      <c r="AR158" s="83">
        <v>0</v>
      </c>
      <c r="AS158" s="83">
        <v>0</v>
      </c>
    </row>
    <row r="159" spans="1:45" ht="31.5">
      <c r="A159" s="56" t="s">
        <v>225</v>
      </c>
      <c r="B159" s="52" t="s">
        <v>748</v>
      </c>
      <c r="C159" s="62" t="s">
        <v>750</v>
      </c>
      <c r="D159" s="83" t="s">
        <v>95</v>
      </c>
      <c r="E159" s="82">
        <v>0</v>
      </c>
      <c r="F159" s="82">
        <v>0</v>
      </c>
      <c r="G159" s="82">
        <v>0</v>
      </c>
      <c r="H159" s="82">
        <v>0</v>
      </c>
      <c r="I159" s="83">
        <v>0</v>
      </c>
      <c r="J159" s="83">
        <v>0</v>
      </c>
      <c r="K159" s="83" t="s">
        <v>95</v>
      </c>
      <c r="L159" s="82">
        <v>0</v>
      </c>
      <c r="M159" s="82">
        <v>0</v>
      </c>
      <c r="N159" s="82">
        <v>0</v>
      </c>
      <c r="O159" s="82">
        <v>0</v>
      </c>
      <c r="P159" s="83">
        <v>0</v>
      </c>
      <c r="Q159" s="83">
        <v>0</v>
      </c>
      <c r="R159" s="83" t="s">
        <v>95</v>
      </c>
      <c r="S159" s="82">
        <v>0</v>
      </c>
      <c r="T159" s="82">
        <v>0</v>
      </c>
      <c r="U159" s="82">
        <v>0</v>
      </c>
      <c r="V159" s="82">
        <v>0</v>
      </c>
      <c r="W159" s="83">
        <v>0</v>
      </c>
      <c r="X159" s="83">
        <v>0</v>
      </c>
      <c r="Y159" s="83">
        <v>4</v>
      </c>
      <c r="Z159" s="82">
        <v>0</v>
      </c>
      <c r="AA159" s="82">
        <v>0</v>
      </c>
      <c r="AB159" s="82">
        <v>1.907</v>
      </c>
      <c r="AC159" s="82">
        <v>0</v>
      </c>
      <c r="AD159" s="83">
        <v>0</v>
      </c>
      <c r="AE159" s="83">
        <v>0</v>
      </c>
      <c r="AF159" s="83" t="s">
        <v>95</v>
      </c>
      <c r="AG159" s="82">
        <v>0</v>
      </c>
      <c r="AH159" s="82">
        <v>0</v>
      </c>
      <c r="AI159" s="82">
        <v>0</v>
      </c>
      <c r="AJ159" s="82">
        <v>0</v>
      </c>
      <c r="AK159" s="83">
        <v>0</v>
      </c>
      <c r="AL159" s="83">
        <v>0</v>
      </c>
      <c r="AM159" s="83" t="s">
        <v>95</v>
      </c>
      <c r="AN159" s="82">
        <v>0</v>
      </c>
      <c r="AO159" s="82">
        <v>0</v>
      </c>
      <c r="AP159" s="82">
        <v>0</v>
      </c>
      <c r="AQ159" s="82">
        <v>0</v>
      </c>
      <c r="AR159" s="83">
        <v>0</v>
      </c>
      <c r="AS159" s="83">
        <v>0</v>
      </c>
    </row>
    <row r="160" spans="1:45" ht="31.5">
      <c r="A160" s="56" t="s">
        <v>225</v>
      </c>
      <c r="B160" s="52" t="s">
        <v>840</v>
      </c>
      <c r="C160" s="62" t="s">
        <v>839</v>
      </c>
      <c r="D160" s="83">
        <v>1</v>
      </c>
      <c r="E160" s="82">
        <v>0</v>
      </c>
      <c r="F160" s="82">
        <v>0</v>
      </c>
      <c r="G160" s="82">
        <v>0.25</v>
      </c>
      <c r="H160" s="82">
        <v>0</v>
      </c>
      <c r="I160" s="83">
        <v>0</v>
      </c>
      <c r="J160" s="83">
        <v>0</v>
      </c>
      <c r="K160" s="83" t="s">
        <v>95</v>
      </c>
      <c r="L160" s="82">
        <v>0</v>
      </c>
      <c r="M160" s="82">
        <v>0</v>
      </c>
      <c r="N160" s="82">
        <v>0</v>
      </c>
      <c r="O160" s="82">
        <v>0</v>
      </c>
      <c r="P160" s="83">
        <v>0</v>
      </c>
      <c r="Q160" s="83">
        <v>0</v>
      </c>
      <c r="R160" s="83" t="s">
        <v>95</v>
      </c>
      <c r="S160" s="82">
        <v>0</v>
      </c>
      <c r="T160" s="82">
        <v>0</v>
      </c>
      <c r="U160" s="82">
        <v>0</v>
      </c>
      <c r="V160" s="82">
        <v>0</v>
      </c>
      <c r="W160" s="83">
        <v>0</v>
      </c>
      <c r="X160" s="83">
        <v>0</v>
      </c>
      <c r="Y160" s="83" t="s">
        <v>95</v>
      </c>
      <c r="Z160" s="82">
        <v>0</v>
      </c>
      <c r="AA160" s="82">
        <v>0</v>
      </c>
      <c r="AB160" s="82">
        <v>0</v>
      </c>
      <c r="AC160" s="82">
        <v>0</v>
      </c>
      <c r="AD160" s="83">
        <v>0</v>
      </c>
      <c r="AE160" s="83">
        <v>0</v>
      </c>
      <c r="AF160" s="83" t="s">
        <v>95</v>
      </c>
      <c r="AG160" s="82">
        <v>0</v>
      </c>
      <c r="AH160" s="82">
        <v>0</v>
      </c>
      <c r="AI160" s="82">
        <v>0</v>
      </c>
      <c r="AJ160" s="82">
        <v>0</v>
      </c>
      <c r="AK160" s="83">
        <v>0</v>
      </c>
      <c r="AL160" s="83">
        <v>0</v>
      </c>
      <c r="AM160" s="83" t="s">
        <v>95</v>
      </c>
      <c r="AN160" s="82">
        <v>0</v>
      </c>
      <c r="AO160" s="82">
        <v>0</v>
      </c>
      <c r="AP160" s="82">
        <v>0</v>
      </c>
      <c r="AQ160" s="82">
        <v>0</v>
      </c>
      <c r="AR160" s="83">
        <v>0</v>
      </c>
      <c r="AS160" s="83">
        <v>0</v>
      </c>
    </row>
    <row r="161" spans="1:45" ht="189">
      <c r="A161" s="56" t="s">
        <v>225</v>
      </c>
      <c r="B161" s="52" t="s">
        <v>846</v>
      </c>
      <c r="C161" s="62" t="s">
        <v>847</v>
      </c>
      <c r="D161" s="83" t="s">
        <v>95</v>
      </c>
      <c r="E161" s="82">
        <v>0</v>
      </c>
      <c r="F161" s="82">
        <v>0</v>
      </c>
      <c r="G161" s="82">
        <v>0</v>
      </c>
      <c r="H161" s="82">
        <v>0</v>
      </c>
      <c r="I161" s="83">
        <v>0</v>
      </c>
      <c r="J161" s="83">
        <v>0</v>
      </c>
      <c r="K161" s="83">
        <v>4</v>
      </c>
      <c r="L161" s="82">
        <v>0</v>
      </c>
      <c r="M161" s="82">
        <v>0</v>
      </c>
      <c r="N161" s="82">
        <v>1.054</v>
      </c>
      <c r="O161" s="82">
        <v>0</v>
      </c>
      <c r="P161" s="83">
        <v>0</v>
      </c>
      <c r="Q161" s="83">
        <v>0</v>
      </c>
      <c r="R161" s="83" t="s">
        <v>95</v>
      </c>
      <c r="S161" s="82">
        <v>0</v>
      </c>
      <c r="T161" s="82">
        <v>0</v>
      </c>
      <c r="U161" s="82">
        <v>0</v>
      </c>
      <c r="V161" s="82">
        <v>0</v>
      </c>
      <c r="W161" s="83">
        <v>0</v>
      </c>
      <c r="X161" s="83">
        <v>0</v>
      </c>
      <c r="Y161" s="83" t="s">
        <v>95</v>
      </c>
      <c r="Z161" s="82">
        <v>0</v>
      </c>
      <c r="AA161" s="82">
        <v>0</v>
      </c>
      <c r="AB161" s="82">
        <v>0</v>
      </c>
      <c r="AC161" s="82">
        <v>0</v>
      </c>
      <c r="AD161" s="83">
        <v>0</v>
      </c>
      <c r="AE161" s="83">
        <v>0</v>
      </c>
      <c r="AF161" s="83" t="s">
        <v>95</v>
      </c>
      <c r="AG161" s="82">
        <v>0</v>
      </c>
      <c r="AH161" s="82">
        <v>0</v>
      </c>
      <c r="AI161" s="82">
        <v>0</v>
      </c>
      <c r="AJ161" s="82">
        <v>0</v>
      </c>
      <c r="AK161" s="83">
        <v>0</v>
      </c>
      <c r="AL161" s="83">
        <v>0</v>
      </c>
      <c r="AM161" s="83" t="s">
        <v>95</v>
      </c>
      <c r="AN161" s="82">
        <v>0</v>
      </c>
      <c r="AO161" s="82">
        <v>0</v>
      </c>
      <c r="AP161" s="82">
        <v>0</v>
      </c>
      <c r="AQ161" s="82">
        <v>0</v>
      </c>
      <c r="AR161" s="83">
        <v>0</v>
      </c>
      <c r="AS161" s="83">
        <v>0</v>
      </c>
    </row>
    <row r="162" spans="1:45" ht="31.5">
      <c r="A162" s="56" t="s">
        <v>225</v>
      </c>
      <c r="B162" s="52" t="s">
        <v>842</v>
      </c>
      <c r="C162" s="62" t="s">
        <v>841</v>
      </c>
      <c r="D162" s="83">
        <v>2</v>
      </c>
      <c r="E162" s="82">
        <v>0</v>
      </c>
      <c r="F162" s="82">
        <v>0</v>
      </c>
      <c r="G162" s="82">
        <v>0.35300000000000004</v>
      </c>
      <c r="H162" s="82">
        <v>0</v>
      </c>
      <c r="I162" s="83">
        <v>0</v>
      </c>
      <c r="J162" s="83">
        <v>0</v>
      </c>
      <c r="K162" s="83" t="s">
        <v>95</v>
      </c>
      <c r="L162" s="82">
        <v>0</v>
      </c>
      <c r="M162" s="82">
        <v>0</v>
      </c>
      <c r="N162" s="82">
        <v>0</v>
      </c>
      <c r="O162" s="82">
        <v>0</v>
      </c>
      <c r="P162" s="83">
        <v>0</v>
      </c>
      <c r="Q162" s="83">
        <v>0</v>
      </c>
      <c r="R162" s="83" t="s">
        <v>95</v>
      </c>
      <c r="S162" s="82">
        <v>0</v>
      </c>
      <c r="T162" s="82">
        <v>0</v>
      </c>
      <c r="U162" s="82">
        <v>0</v>
      </c>
      <c r="V162" s="82">
        <v>0</v>
      </c>
      <c r="W162" s="83">
        <v>0</v>
      </c>
      <c r="X162" s="83">
        <v>0</v>
      </c>
      <c r="Y162" s="83" t="s">
        <v>95</v>
      </c>
      <c r="Z162" s="82">
        <v>0</v>
      </c>
      <c r="AA162" s="82">
        <v>0</v>
      </c>
      <c r="AB162" s="82">
        <v>0</v>
      </c>
      <c r="AC162" s="82">
        <v>0</v>
      </c>
      <c r="AD162" s="83">
        <v>0</v>
      </c>
      <c r="AE162" s="83">
        <v>0</v>
      </c>
      <c r="AF162" s="83" t="s">
        <v>95</v>
      </c>
      <c r="AG162" s="82">
        <v>0</v>
      </c>
      <c r="AH162" s="82">
        <v>0</v>
      </c>
      <c r="AI162" s="82">
        <v>0</v>
      </c>
      <c r="AJ162" s="82">
        <v>0</v>
      </c>
      <c r="AK162" s="83">
        <v>0</v>
      </c>
      <c r="AL162" s="83">
        <v>0</v>
      </c>
      <c r="AM162" s="83" t="s">
        <v>95</v>
      </c>
      <c r="AN162" s="82">
        <v>0</v>
      </c>
      <c r="AO162" s="82">
        <v>0</v>
      </c>
      <c r="AP162" s="82">
        <v>0</v>
      </c>
      <c r="AQ162" s="82">
        <v>0</v>
      </c>
      <c r="AR162" s="83">
        <v>0</v>
      </c>
      <c r="AS162" s="83">
        <v>0</v>
      </c>
    </row>
    <row r="163" spans="1:45" ht="31.5">
      <c r="A163" s="56" t="s">
        <v>226</v>
      </c>
      <c r="B163" s="52" t="s">
        <v>80</v>
      </c>
      <c r="C163" s="62" t="s">
        <v>96</v>
      </c>
      <c r="D163" s="83" t="s">
        <v>95</v>
      </c>
      <c r="E163" s="82">
        <v>0</v>
      </c>
      <c r="F163" s="82">
        <v>0</v>
      </c>
      <c r="G163" s="82">
        <v>0</v>
      </c>
      <c r="H163" s="82">
        <v>0</v>
      </c>
      <c r="I163" s="83">
        <v>0</v>
      </c>
      <c r="J163" s="83">
        <v>0</v>
      </c>
      <c r="K163" s="83" t="s">
        <v>95</v>
      </c>
      <c r="L163" s="82">
        <v>0</v>
      </c>
      <c r="M163" s="82">
        <v>0</v>
      </c>
      <c r="N163" s="82">
        <v>0</v>
      </c>
      <c r="O163" s="82">
        <v>0</v>
      </c>
      <c r="P163" s="83">
        <v>0</v>
      </c>
      <c r="Q163" s="83">
        <v>0</v>
      </c>
      <c r="R163" s="83" t="s">
        <v>95</v>
      </c>
      <c r="S163" s="82">
        <v>0</v>
      </c>
      <c r="T163" s="82">
        <v>0</v>
      </c>
      <c r="U163" s="82">
        <v>0</v>
      </c>
      <c r="V163" s="82">
        <v>0</v>
      </c>
      <c r="W163" s="83">
        <v>0</v>
      </c>
      <c r="X163" s="83">
        <v>0</v>
      </c>
      <c r="Y163" s="83" t="s">
        <v>95</v>
      </c>
      <c r="Z163" s="82">
        <v>0</v>
      </c>
      <c r="AA163" s="82">
        <v>0</v>
      </c>
      <c r="AB163" s="82">
        <v>0.9</v>
      </c>
      <c r="AC163" s="82">
        <v>0</v>
      </c>
      <c r="AD163" s="83">
        <v>0</v>
      </c>
      <c r="AE163" s="83">
        <v>0</v>
      </c>
      <c r="AF163" s="83" t="s">
        <v>95</v>
      </c>
      <c r="AG163" s="82">
        <v>0</v>
      </c>
      <c r="AH163" s="82">
        <v>0</v>
      </c>
      <c r="AI163" s="82">
        <v>0</v>
      </c>
      <c r="AJ163" s="82">
        <v>0</v>
      </c>
      <c r="AK163" s="83">
        <v>0</v>
      </c>
      <c r="AL163" s="83">
        <v>0</v>
      </c>
      <c r="AM163" s="83" t="s">
        <v>95</v>
      </c>
      <c r="AN163" s="82">
        <v>0</v>
      </c>
      <c r="AO163" s="82">
        <v>0</v>
      </c>
      <c r="AP163" s="82">
        <v>0</v>
      </c>
      <c r="AQ163" s="82">
        <v>0</v>
      </c>
      <c r="AR163" s="83">
        <v>0</v>
      </c>
      <c r="AS163" s="83">
        <v>0</v>
      </c>
    </row>
    <row r="164" spans="1:45" ht="78.75">
      <c r="A164" s="56" t="s">
        <v>226</v>
      </c>
      <c r="B164" s="52" t="s">
        <v>111</v>
      </c>
      <c r="C164" s="62" t="s">
        <v>553</v>
      </c>
      <c r="D164" s="83" t="s">
        <v>95</v>
      </c>
      <c r="E164" s="82">
        <v>0</v>
      </c>
      <c r="F164" s="82">
        <v>0</v>
      </c>
      <c r="G164" s="82">
        <v>0</v>
      </c>
      <c r="H164" s="82">
        <v>0</v>
      </c>
      <c r="I164" s="83">
        <v>0</v>
      </c>
      <c r="J164" s="83">
        <v>0</v>
      </c>
      <c r="K164" s="83" t="s">
        <v>95</v>
      </c>
      <c r="L164" s="82">
        <v>0</v>
      </c>
      <c r="M164" s="82">
        <v>0</v>
      </c>
      <c r="N164" s="82">
        <v>0</v>
      </c>
      <c r="O164" s="82">
        <v>0</v>
      </c>
      <c r="P164" s="83">
        <v>0</v>
      </c>
      <c r="Q164" s="83">
        <v>0</v>
      </c>
      <c r="R164" s="83" t="s">
        <v>95</v>
      </c>
      <c r="S164" s="82">
        <v>0</v>
      </c>
      <c r="T164" s="82">
        <v>0</v>
      </c>
      <c r="U164" s="82">
        <v>0</v>
      </c>
      <c r="V164" s="82">
        <v>0</v>
      </c>
      <c r="W164" s="83">
        <v>0</v>
      </c>
      <c r="X164" s="83">
        <v>0</v>
      </c>
      <c r="Y164" s="83">
        <v>4</v>
      </c>
      <c r="Z164" s="82">
        <v>0</v>
      </c>
      <c r="AA164" s="82">
        <v>0</v>
      </c>
      <c r="AB164" s="82">
        <v>0.9</v>
      </c>
      <c r="AC164" s="82">
        <v>0</v>
      </c>
      <c r="AD164" s="83">
        <v>0</v>
      </c>
      <c r="AE164" s="83">
        <v>0</v>
      </c>
      <c r="AF164" s="83" t="s">
        <v>95</v>
      </c>
      <c r="AG164" s="82">
        <v>0</v>
      </c>
      <c r="AH164" s="82">
        <v>0</v>
      </c>
      <c r="AI164" s="82">
        <v>0</v>
      </c>
      <c r="AJ164" s="82">
        <v>0</v>
      </c>
      <c r="AK164" s="83">
        <v>0</v>
      </c>
      <c r="AL164" s="83">
        <v>0</v>
      </c>
      <c r="AM164" s="83" t="s">
        <v>95</v>
      </c>
      <c r="AN164" s="82">
        <v>0</v>
      </c>
      <c r="AO164" s="82">
        <v>0</v>
      </c>
      <c r="AP164" s="82">
        <v>0</v>
      </c>
      <c r="AQ164" s="82">
        <v>0</v>
      </c>
      <c r="AR164" s="83">
        <v>0</v>
      </c>
      <c r="AS164" s="83">
        <v>0</v>
      </c>
    </row>
    <row r="165" spans="1:45" ht="31.5">
      <c r="A165" s="56" t="s">
        <v>227</v>
      </c>
      <c r="B165" s="52" t="s">
        <v>82</v>
      </c>
      <c r="C165" s="62" t="s">
        <v>96</v>
      </c>
      <c r="D165" s="83" t="s">
        <v>95</v>
      </c>
      <c r="E165" s="82">
        <v>0</v>
      </c>
      <c r="F165" s="82">
        <v>0</v>
      </c>
      <c r="G165" s="82">
        <v>0</v>
      </c>
      <c r="H165" s="82">
        <v>0</v>
      </c>
      <c r="I165" s="83">
        <v>4175</v>
      </c>
      <c r="J165" s="83">
        <v>246</v>
      </c>
      <c r="K165" s="83" t="s">
        <v>95</v>
      </c>
      <c r="L165" s="82">
        <v>0</v>
      </c>
      <c r="M165" s="82">
        <v>0</v>
      </c>
      <c r="N165" s="82">
        <v>0</v>
      </c>
      <c r="O165" s="82">
        <v>0</v>
      </c>
      <c r="P165" s="83">
        <v>2817</v>
      </c>
      <c r="Q165" s="83">
        <v>0</v>
      </c>
      <c r="R165" s="83" t="s">
        <v>95</v>
      </c>
      <c r="S165" s="82">
        <v>0</v>
      </c>
      <c r="T165" s="82">
        <v>0</v>
      </c>
      <c r="U165" s="82">
        <v>0</v>
      </c>
      <c r="V165" s="82">
        <v>0</v>
      </c>
      <c r="W165" s="83">
        <v>3782</v>
      </c>
      <c r="X165" s="83">
        <v>0</v>
      </c>
      <c r="Y165" s="83" t="s">
        <v>95</v>
      </c>
      <c r="Z165" s="82">
        <v>0</v>
      </c>
      <c r="AA165" s="82">
        <v>0</v>
      </c>
      <c r="AB165" s="82">
        <v>0</v>
      </c>
      <c r="AC165" s="82">
        <v>0</v>
      </c>
      <c r="AD165" s="83">
        <v>3673</v>
      </c>
      <c r="AE165" s="83">
        <v>0</v>
      </c>
      <c r="AF165" s="83" t="s">
        <v>95</v>
      </c>
      <c r="AG165" s="82">
        <v>0</v>
      </c>
      <c r="AH165" s="82">
        <v>0</v>
      </c>
      <c r="AI165" s="82">
        <v>0</v>
      </c>
      <c r="AJ165" s="82">
        <v>0</v>
      </c>
      <c r="AK165" s="83">
        <v>3343</v>
      </c>
      <c r="AL165" s="83">
        <v>0</v>
      </c>
      <c r="AM165" s="83" t="s">
        <v>95</v>
      </c>
      <c r="AN165" s="82">
        <v>0</v>
      </c>
      <c r="AO165" s="82">
        <v>0</v>
      </c>
      <c r="AP165" s="82">
        <v>0</v>
      </c>
      <c r="AQ165" s="82">
        <v>0</v>
      </c>
      <c r="AR165" s="83">
        <v>3276</v>
      </c>
      <c r="AS165" s="83">
        <v>0</v>
      </c>
    </row>
    <row r="166" spans="1:45" ht="78.75">
      <c r="A166" s="56" t="s">
        <v>227</v>
      </c>
      <c r="B166" s="52" t="s">
        <v>364</v>
      </c>
      <c r="C166" s="62" t="s">
        <v>137</v>
      </c>
      <c r="D166" s="83">
        <v>4</v>
      </c>
      <c r="E166" s="82">
        <v>0</v>
      </c>
      <c r="F166" s="82">
        <v>0</v>
      </c>
      <c r="G166" s="82">
        <v>0</v>
      </c>
      <c r="H166" s="82">
        <v>0</v>
      </c>
      <c r="I166" s="83">
        <v>1387</v>
      </c>
      <c r="J166" s="83">
        <v>0</v>
      </c>
      <c r="K166" s="83" t="s">
        <v>95</v>
      </c>
      <c r="L166" s="82">
        <v>0</v>
      </c>
      <c r="M166" s="82">
        <v>0</v>
      </c>
      <c r="N166" s="82">
        <v>0</v>
      </c>
      <c r="O166" s="82">
        <v>0</v>
      </c>
      <c r="P166" s="83">
        <v>0</v>
      </c>
      <c r="Q166" s="83">
        <v>0</v>
      </c>
      <c r="R166" s="83" t="s">
        <v>95</v>
      </c>
      <c r="S166" s="82">
        <v>0</v>
      </c>
      <c r="T166" s="82">
        <v>0</v>
      </c>
      <c r="U166" s="82">
        <v>0</v>
      </c>
      <c r="V166" s="82">
        <v>0</v>
      </c>
      <c r="W166" s="83">
        <v>0</v>
      </c>
      <c r="X166" s="83">
        <v>0</v>
      </c>
      <c r="Y166" s="83" t="s">
        <v>95</v>
      </c>
      <c r="Z166" s="82">
        <v>0</v>
      </c>
      <c r="AA166" s="82">
        <v>0</v>
      </c>
      <c r="AB166" s="82">
        <v>0</v>
      </c>
      <c r="AC166" s="82">
        <v>0</v>
      </c>
      <c r="AD166" s="83">
        <v>0</v>
      </c>
      <c r="AE166" s="83">
        <v>0</v>
      </c>
      <c r="AF166" s="83" t="s">
        <v>95</v>
      </c>
      <c r="AG166" s="82">
        <v>0</v>
      </c>
      <c r="AH166" s="82">
        <v>0</v>
      </c>
      <c r="AI166" s="82">
        <v>0</v>
      </c>
      <c r="AJ166" s="82">
        <v>0</v>
      </c>
      <c r="AK166" s="83">
        <v>0</v>
      </c>
      <c r="AL166" s="83">
        <v>0</v>
      </c>
      <c r="AM166" s="83" t="s">
        <v>95</v>
      </c>
      <c r="AN166" s="82">
        <v>0</v>
      </c>
      <c r="AO166" s="82">
        <v>0</v>
      </c>
      <c r="AP166" s="82">
        <v>0</v>
      </c>
      <c r="AQ166" s="82">
        <v>0</v>
      </c>
      <c r="AR166" s="83">
        <v>0</v>
      </c>
      <c r="AS166" s="83">
        <v>0</v>
      </c>
    </row>
    <row r="167" spans="1:45" ht="63">
      <c r="A167" s="56" t="s">
        <v>227</v>
      </c>
      <c r="B167" s="52" t="s">
        <v>369</v>
      </c>
      <c r="C167" s="62" t="s">
        <v>368</v>
      </c>
      <c r="D167" s="83">
        <v>4</v>
      </c>
      <c r="E167" s="82">
        <v>0</v>
      </c>
      <c r="F167" s="82">
        <v>0</v>
      </c>
      <c r="G167" s="82">
        <v>0</v>
      </c>
      <c r="H167" s="82">
        <v>0</v>
      </c>
      <c r="I167" s="83">
        <v>580</v>
      </c>
      <c r="J167" s="83">
        <v>246</v>
      </c>
      <c r="K167" s="83" t="s">
        <v>95</v>
      </c>
      <c r="L167" s="82">
        <v>0</v>
      </c>
      <c r="M167" s="82">
        <v>0</v>
      </c>
      <c r="N167" s="82">
        <v>0</v>
      </c>
      <c r="O167" s="82">
        <v>0</v>
      </c>
      <c r="P167" s="83">
        <v>0</v>
      </c>
      <c r="Q167" s="83">
        <v>0</v>
      </c>
      <c r="R167" s="83" t="s">
        <v>95</v>
      </c>
      <c r="S167" s="82">
        <v>0</v>
      </c>
      <c r="T167" s="82">
        <v>0</v>
      </c>
      <c r="U167" s="82">
        <v>0</v>
      </c>
      <c r="V167" s="82">
        <v>0</v>
      </c>
      <c r="W167" s="83">
        <v>0</v>
      </c>
      <c r="X167" s="83">
        <v>0</v>
      </c>
      <c r="Y167" s="83" t="s">
        <v>95</v>
      </c>
      <c r="Z167" s="82">
        <v>0</v>
      </c>
      <c r="AA167" s="82">
        <v>0</v>
      </c>
      <c r="AB167" s="82">
        <v>0</v>
      </c>
      <c r="AC167" s="82">
        <v>0</v>
      </c>
      <c r="AD167" s="83">
        <v>0</v>
      </c>
      <c r="AE167" s="83">
        <v>0</v>
      </c>
      <c r="AF167" s="83" t="s">
        <v>95</v>
      </c>
      <c r="AG167" s="82">
        <v>0</v>
      </c>
      <c r="AH167" s="82">
        <v>0</v>
      </c>
      <c r="AI167" s="82">
        <v>0</v>
      </c>
      <c r="AJ167" s="82">
        <v>0</v>
      </c>
      <c r="AK167" s="83">
        <v>0</v>
      </c>
      <c r="AL167" s="83">
        <v>0</v>
      </c>
      <c r="AM167" s="83" t="s">
        <v>95</v>
      </c>
      <c r="AN167" s="82">
        <v>0</v>
      </c>
      <c r="AO167" s="82">
        <v>0</v>
      </c>
      <c r="AP167" s="82">
        <v>0</v>
      </c>
      <c r="AQ167" s="82">
        <v>0</v>
      </c>
      <c r="AR167" s="83">
        <v>0</v>
      </c>
      <c r="AS167" s="83">
        <v>0</v>
      </c>
    </row>
    <row r="168" spans="1:45" ht="78.75">
      <c r="A168" s="56" t="s">
        <v>227</v>
      </c>
      <c r="B168" s="52" t="s">
        <v>406</v>
      </c>
      <c r="C168" s="62" t="s">
        <v>138</v>
      </c>
      <c r="D168" s="83" t="s">
        <v>95</v>
      </c>
      <c r="E168" s="82">
        <v>0</v>
      </c>
      <c r="F168" s="82">
        <v>0</v>
      </c>
      <c r="G168" s="82">
        <v>0</v>
      </c>
      <c r="H168" s="82">
        <v>0</v>
      </c>
      <c r="I168" s="83">
        <v>0</v>
      </c>
      <c r="J168" s="83">
        <v>0</v>
      </c>
      <c r="K168" s="83" t="s">
        <v>95</v>
      </c>
      <c r="L168" s="82">
        <v>0</v>
      </c>
      <c r="M168" s="82">
        <v>0</v>
      </c>
      <c r="N168" s="82">
        <v>0</v>
      </c>
      <c r="O168" s="82">
        <v>0</v>
      </c>
      <c r="P168" s="83">
        <v>0</v>
      </c>
      <c r="Q168" s="83">
        <v>0</v>
      </c>
      <c r="R168" s="83" t="s">
        <v>95</v>
      </c>
      <c r="S168" s="82">
        <v>0</v>
      </c>
      <c r="T168" s="82">
        <v>0</v>
      </c>
      <c r="U168" s="82">
        <v>0</v>
      </c>
      <c r="V168" s="82">
        <v>0</v>
      </c>
      <c r="W168" s="83">
        <v>0</v>
      </c>
      <c r="X168" s="83">
        <v>0</v>
      </c>
      <c r="Y168" s="83" t="s">
        <v>95</v>
      </c>
      <c r="Z168" s="82">
        <v>0</v>
      </c>
      <c r="AA168" s="82">
        <v>0</v>
      </c>
      <c r="AB168" s="82">
        <v>0</v>
      </c>
      <c r="AC168" s="82">
        <v>0</v>
      </c>
      <c r="AD168" s="83">
        <v>0</v>
      </c>
      <c r="AE168" s="83">
        <v>0</v>
      </c>
      <c r="AF168" s="83" t="s">
        <v>95</v>
      </c>
      <c r="AG168" s="82">
        <v>0</v>
      </c>
      <c r="AH168" s="82">
        <v>0</v>
      </c>
      <c r="AI168" s="82">
        <v>0</v>
      </c>
      <c r="AJ168" s="82">
        <v>0</v>
      </c>
      <c r="AK168" s="83">
        <v>0</v>
      </c>
      <c r="AL168" s="83">
        <v>0</v>
      </c>
      <c r="AM168" s="83" t="s">
        <v>95</v>
      </c>
      <c r="AN168" s="82">
        <v>0</v>
      </c>
      <c r="AO168" s="82">
        <v>0</v>
      </c>
      <c r="AP168" s="82">
        <v>0</v>
      </c>
      <c r="AQ168" s="82">
        <v>0</v>
      </c>
      <c r="AR168" s="83">
        <v>0</v>
      </c>
      <c r="AS168" s="83">
        <v>0</v>
      </c>
    </row>
    <row r="169" spans="1:45" ht="63">
      <c r="A169" s="56" t="s">
        <v>227</v>
      </c>
      <c r="B169" s="52" t="s">
        <v>408</v>
      </c>
      <c r="C169" s="62" t="s">
        <v>370</v>
      </c>
      <c r="D169" s="83" t="s">
        <v>95</v>
      </c>
      <c r="E169" s="82">
        <v>0</v>
      </c>
      <c r="F169" s="82">
        <v>0</v>
      </c>
      <c r="G169" s="82">
        <v>0</v>
      </c>
      <c r="H169" s="82">
        <v>0</v>
      </c>
      <c r="I169" s="83">
        <v>0</v>
      </c>
      <c r="J169" s="83">
        <v>0</v>
      </c>
      <c r="K169" s="83" t="s">
        <v>95</v>
      </c>
      <c r="L169" s="82">
        <v>0</v>
      </c>
      <c r="M169" s="82">
        <v>0</v>
      </c>
      <c r="N169" s="82">
        <v>0</v>
      </c>
      <c r="O169" s="82">
        <v>0</v>
      </c>
      <c r="P169" s="83">
        <v>0</v>
      </c>
      <c r="Q169" s="83">
        <v>0</v>
      </c>
      <c r="R169" s="83" t="s">
        <v>95</v>
      </c>
      <c r="S169" s="82">
        <v>0</v>
      </c>
      <c r="T169" s="82">
        <v>0</v>
      </c>
      <c r="U169" s="82">
        <v>0</v>
      </c>
      <c r="V169" s="82">
        <v>0</v>
      </c>
      <c r="W169" s="83">
        <v>0</v>
      </c>
      <c r="X169" s="83">
        <v>0</v>
      </c>
      <c r="Y169" s="83" t="s">
        <v>95</v>
      </c>
      <c r="Z169" s="82">
        <v>0</v>
      </c>
      <c r="AA169" s="82">
        <v>0</v>
      </c>
      <c r="AB169" s="82">
        <v>0</v>
      </c>
      <c r="AC169" s="82">
        <v>0</v>
      </c>
      <c r="AD169" s="83">
        <v>0</v>
      </c>
      <c r="AE169" s="83">
        <v>0</v>
      </c>
      <c r="AF169" s="83" t="s">
        <v>95</v>
      </c>
      <c r="AG169" s="82">
        <v>0</v>
      </c>
      <c r="AH169" s="82">
        <v>0</v>
      </c>
      <c r="AI169" s="82">
        <v>0</v>
      </c>
      <c r="AJ169" s="82">
        <v>0</v>
      </c>
      <c r="AK169" s="83">
        <v>0</v>
      </c>
      <c r="AL169" s="83">
        <v>0</v>
      </c>
      <c r="AM169" s="83" t="s">
        <v>95</v>
      </c>
      <c r="AN169" s="82">
        <v>0</v>
      </c>
      <c r="AO169" s="82">
        <v>0</v>
      </c>
      <c r="AP169" s="82">
        <v>0</v>
      </c>
      <c r="AQ169" s="82">
        <v>0</v>
      </c>
      <c r="AR169" s="83">
        <v>0</v>
      </c>
      <c r="AS169" s="83">
        <v>0</v>
      </c>
    </row>
    <row r="170" spans="1:45" ht="78.75">
      <c r="A170" s="56" t="s">
        <v>227</v>
      </c>
      <c r="B170" s="52" t="s">
        <v>418</v>
      </c>
      <c r="C170" s="62" t="s">
        <v>139</v>
      </c>
      <c r="D170" s="83" t="s">
        <v>95</v>
      </c>
      <c r="E170" s="82">
        <v>0</v>
      </c>
      <c r="F170" s="82">
        <v>0</v>
      </c>
      <c r="G170" s="82">
        <v>0</v>
      </c>
      <c r="H170" s="82">
        <v>0</v>
      </c>
      <c r="I170" s="83">
        <v>0</v>
      </c>
      <c r="J170" s="83">
        <v>0</v>
      </c>
      <c r="K170" s="83">
        <v>4</v>
      </c>
      <c r="L170" s="82">
        <v>0</v>
      </c>
      <c r="M170" s="82">
        <v>0</v>
      </c>
      <c r="N170" s="82">
        <v>0</v>
      </c>
      <c r="O170" s="82">
        <v>0</v>
      </c>
      <c r="P170" s="83">
        <v>2371</v>
      </c>
      <c r="Q170" s="83">
        <v>0</v>
      </c>
      <c r="R170" s="83" t="s">
        <v>95</v>
      </c>
      <c r="S170" s="82">
        <v>0</v>
      </c>
      <c r="T170" s="82">
        <v>0</v>
      </c>
      <c r="U170" s="82">
        <v>0</v>
      </c>
      <c r="V170" s="82">
        <v>0</v>
      </c>
      <c r="W170" s="83">
        <v>0</v>
      </c>
      <c r="X170" s="83">
        <v>0</v>
      </c>
      <c r="Y170" s="83" t="s">
        <v>95</v>
      </c>
      <c r="Z170" s="82">
        <v>0</v>
      </c>
      <c r="AA170" s="82">
        <v>0</v>
      </c>
      <c r="AB170" s="82">
        <v>0</v>
      </c>
      <c r="AC170" s="82">
        <v>0</v>
      </c>
      <c r="AD170" s="83">
        <v>0</v>
      </c>
      <c r="AE170" s="83">
        <v>0</v>
      </c>
      <c r="AF170" s="83" t="s">
        <v>95</v>
      </c>
      <c r="AG170" s="82">
        <v>0</v>
      </c>
      <c r="AH170" s="82">
        <v>0</v>
      </c>
      <c r="AI170" s="82">
        <v>0</v>
      </c>
      <c r="AJ170" s="82">
        <v>0</v>
      </c>
      <c r="AK170" s="83">
        <v>0</v>
      </c>
      <c r="AL170" s="83">
        <v>0</v>
      </c>
      <c r="AM170" s="83" t="s">
        <v>95</v>
      </c>
      <c r="AN170" s="82">
        <v>0</v>
      </c>
      <c r="AO170" s="82">
        <v>0</v>
      </c>
      <c r="AP170" s="82">
        <v>0</v>
      </c>
      <c r="AQ170" s="82">
        <v>0</v>
      </c>
      <c r="AR170" s="83">
        <v>0</v>
      </c>
      <c r="AS170" s="83">
        <v>0</v>
      </c>
    </row>
    <row r="171" spans="1:45" ht="63">
      <c r="A171" s="56" t="s">
        <v>227</v>
      </c>
      <c r="B171" s="52" t="s">
        <v>412</v>
      </c>
      <c r="C171" s="62" t="s">
        <v>371</v>
      </c>
      <c r="D171" s="83" t="s">
        <v>95</v>
      </c>
      <c r="E171" s="82">
        <v>0</v>
      </c>
      <c r="F171" s="82">
        <v>0</v>
      </c>
      <c r="G171" s="82">
        <v>0</v>
      </c>
      <c r="H171" s="82">
        <v>0</v>
      </c>
      <c r="I171" s="83">
        <v>0</v>
      </c>
      <c r="J171" s="83">
        <v>0</v>
      </c>
      <c r="K171" s="83">
        <v>4</v>
      </c>
      <c r="L171" s="82">
        <v>0</v>
      </c>
      <c r="M171" s="82">
        <v>0</v>
      </c>
      <c r="N171" s="82">
        <v>0</v>
      </c>
      <c r="O171" s="82">
        <v>0</v>
      </c>
      <c r="P171" s="83">
        <v>188</v>
      </c>
      <c r="Q171" s="83">
        <v>0</v>
      </c>
      <c r="R171" s="83" t="s">
        <v>95</v>
      </c>
      <c r="S171" s="82">
        <v>0</v>
      </c>
      <c r="T171" s="82">
        <v>0</v>
      </c>
      <c r="U171" s="82">
        <v>0</v>
      </c>
      <c r="V171" s="82">
        <v>0</v>
      </c>
      <c r="W171" s="83">
        <v>0</v>
      </c>
      <c r="X171" s="83">
        <v>0</v>
      </c>
      <c r="Y171" s="83" t="s">
        <v>95</v>
      </c>
      <c r="Z171" s="82">
        <v>0</v>
      </c>
      <c r="AA171" s="82">
        <v>0</v>
      </c>
      <c r="AB171" s="82">
        <v>0</v>
      </c>
      <c r="AC171" s="82">
        <v>0</v>
      </c>
      <c r="AD171" s="83">
        <v>0</v>
      </c>
      <c r="AE171" s="83">
        <v>0</v>
      </c>
      <c r="AF171" s="83" t="s">
        <v>95</v>
      </c>
      <c r="AG171" s="82">
        <v>0</v>
      </c>
      <c r="AH171" s="82">
        <v>0</v>
      </c>
      <c r="AI171" s="82">
        <v>0</v>
      </c>
      <c r="AJ171" s="82">
        <v>0</v>
      </c>
      <c r="AK171" s="83">
        <v>0</v>
      </c>
      <c r="AL171" s="83">
        <v>0</v>
      </c>
      <c r="AM171" s="83" t="s">
        <v>95</v>
      </c>
      <c r="AN171" s="82">
        <v>0</v>
      </c>
      <c r="AO171" s="82">
        <v>0</v>
      </c>
      <c r="AP171" s="82">
        <v>0</v>
      </c>
      <c r="AQ171" s="82">
        <v>0</v>
      </c>
      <c r="AR171" s="83">
        <v>0</v>
      </c>
      <c r="AS171" s="83">
        <v>0</v>
      </c>
    </row>
    <row r="172" spans="1:45" ht="63">
      <c r="A172" s="56" t="s">
        <v>227</v>
      </c>
      <c r="B172" s="52" t="s">
        <v>413</v>
      </c>
      <c r="C172" s="62" t="s">
        <v>142</v>
      </c>
      <c r="D172" s="83" t="s">
        <v>95</v>
      </c>
      <c r="E172" s="82">
        <v>0</v>
      </c>
      <c r="F172" s="82">
        <v>0</v>
      </c>
      <c r="G172" s="82">
        <v>0</v>
      </c>
      <c r="H172" s="82">
        <v>0</v>
      </c>
      <c r="I172" s="83">
        <v>0</v>
      </c>
      <c r="J172" s="83">
        <v>0</v>
      </c>
      <c r="K172" s="83">
        <v>4</v>
      </c>
      <c r="L172" s="82">
        <v>0</v>
      </c>
      <c r="M172" s="82">
        <v>0</v>
      </c>
      <c r="N172" s="82">
        <v>0</v>
      </c>
      <c r="O172" s="82">
        <v>0</v>
      </c>
      <c r="P172" s="83">
        <v>185</v>
      </c>
      <c r="Q172" s="83">
        <v>0</v>
      </c>
      <c r="R172" s="83" t="s">
        <v>95</v>
      </c>
      <c r="S172" s="82">
        <v>0</v>
      </c>
      <c r="T172" s="82">
        <v>0</v>
      </c>
      <c r="U172" s="82">
        <v>0</v>
      </c>
      <c r="V172" s="82">
        <v>0</v>
      </c>
      <c r="W172" s="83">
        <v>0</v>
      </c>
      <c r="X172" s="83">
        <v>0</v>
      </c>
      <c r="Y172" s="83" t="s">
        <v>95</v>
      </c>
      <c r="Z172" s="82">
        <v>0</v>
      </c>
      <c r="AA172" s="82">
        <v>0</v>
      </c>
      <c r="AB172" s="82">
        <v>0</v>
      </c>
      <c r="AC172" s="82">
        <v>0</v>
      </c>
      <c r="AD172" s="83">
        <v>0</v>
      </c>
      <c r="AE172" s="83">
        <v>0</v>
      </c>
      <c r="AF172" s="83" t="s">
        <v>95</v>
      </c>
      <c r="AG172" s="82">
        <v>0</v>
      </c>
      <c r="AH172" s="82">
        <v>0</v>
      </c>
      <c r="AI172" s="82">
        <v>0</v>
      </c>
      <c r="AJ172" s="82">
        <v>0</v>
      </c>
      <c r="AK172" s="83">
        <v>0</v>
      </c>
      <c r="AL172" s="83">
        <v>0</v>
      </c>
      <c r="AM172" s="83" t="s">
        <v>95</v>
      </c>
      <c r="AN172" s="82">
        <v>0</v>
      </c>
      <c r="AO172" s="82">
        <v>0</v>
      </c>
      <c r="AP172" s="82">
        <v>0</v>
      </c>
      <c r="AQ172" s="82">
        <v>0</v>
      </c>
      <c r="AR172" s="83">
        <v>0</v>
      </c>
      <c r="AS172" s="83">
        <v>0</v>
      </c>
    </row>
    <row r="173" spans="1:45" ht="63">
      <c r="A173" s="56" t="s">
        <v>227</v>
      </c>
      <c r="B173" s="52" t="s">
        <v>366</v>
      </c>
      <c r="C173" s="62" t="s">
        <v>140</v>
      </c>
      <c r="D173" s="83">
        <v>4</v>
      </c>
      <c r="E173" s="82">
        <v>0</v>
      </c>
      <c r="F173" s="82">
        <v>0</v>
      </c>
      <c r="G173" s="82">
        <v>0</v>
      </c>
      <c r="H173" s="82">
        <v>0</v>
      </c>
      <c r="I173" s="83">
        <v>2128</v>
      </c>
      <c r="J173" s="83">
        <v>0</v>
      </c>
      <c r="K173" s="83" t="s">
        <v>95</v>
      </c>
      <c r="L173" s="82">
        <v>0</v>
      </c>
      <c r="M173" s="82">
        <v>0</v>
      </c>
      <c r="N173" s="82">
        <v>0</v>
      </c>
      <c r="O173" s="82">
        <v>0</v>
      </c>
      <c r="P173" s="83">
        <v>0</v>
      </c>
      <c r="Q173" s="83">
        <v>0</v>
      </c>
      <c r="R173" s="83" t="s">
        <v>95</v>
      </c>
      <c r="S173" s="82">
        <v>0</v>
      </c>
      <c r="T173" s="82">
        <v>0</v>
      </c>
      <c r="U173" s="82">
        <v>0</v>
      </c>
      <c r="V173" s="82">
        <v>0</v>
      </c>
      <c r="W173" s="83">
        <v>0</v>
      </c>
      <c r="X173" s="83">
        <v>0</v>
      </c>
      <c r="Y173" s="83" t="s">
        <v>95</v>
      </c>
      <c r="Z173" s="82">
        <v>0</v>
      </c>
      <c r="AA173" s="82">
        <v>0</v>
      </c>
      <c r="AB173" s="82">
        <v>0</v>
      </c>
      <c r="AC173" s="82">
        <v>0</v>
      </c>
      <c r="AD173" s="83">
        <v>0</v>
      </c>
      <c r="AE173" s="83">
        <v>0</v>
      </c>
      <c r="AF173" s="83" t="s">
        <v>95</v>
      </c>
      <c r="AG173" s="82">
        <v>0</v>
      </c>
      <c r="AH173" s="82">
        <v>0</v>
      </c>
      <c r="AI173" s="82">
        <v>0</v>
      </c>
      <c r="AJ173" s="82">
        <v>0</v>
      </c>
      <c r="AK173" s="83">
        <v>0</v>
      </c>
      <c r="AL173" s="83">
        <v>0</v>
      </c>
      <c r="AM173" s="83" t="s">
        <v>95</v>
      </c>
      <c r="AN173" s="82">
        <v>0</v>
      </c>
      <c r="AO173" s="82">
        <v>0</v>
      </c>
      <c r="AP173" s="82">
        <v>0</v>
      </c>
      <c r="AQ173" s="82">
        <v>0</v>
      </c>
      <c r="AR173" s="83">
        <v>0</v>
      </c>
      <c r="AS173" s="83">
        <v>0</v>
      </c>
    </row>
    <row r="174" spans="1:45" ht="63">
      <c r="A174" s="56" t="s">
        <v>227</v>
      </c>
      <c r="B174" s="52" t="s">
        <v>407</v>
      </c>
      <c r="C174" s="62" t="s">
        <v>141</v>
      </c>
      <c r="D174" s="83" t="s">
        <v>95</v>
      </c>
      <c r="E174" s="82">
        <v>0</v>
      </c>
      <c r="F174" s="82">
        <v>0</v>
      </c>
      <c r="G174" s="82">
        <v>0</v>
      </c>
      <c r="H174" s="82">
        <v>0</v>
      </c>
      <c r="I174" s="83">
        <v>0</v>
      </c>
      <c r="J174" s="83">
        <v>0</v>
      </c>
      <c r="K174" s="83" t="s">
        <v>95</v>
      </c>
      <c r="L174" s="82">
        <v>0</v>
      </c>
      <c r="M174" s="82">
        <v>0</v>
      </c>
      <c r="N174" s="82">
        <v>0</v>
      </c>
      <c r="O174" s="82">
        <v>0</v>
      </c>
      <c r="P174" s="83">
        <v>0</v>
      </c>
      <c r="Q174" s="83">
        <v>0</v>
      </c>
      <c r="R174" s="83" t="s">
        <v>95</v>
      </c>
      <c r="S174" s="82">
        <v>0</v>
      </c>
      <c r="T174" s="82">
        <v>0</v>
      </c>
      <c r="U174" s="82">
        <v>0</v>
      </c>
      <c r="V174" s="82">
        <v>0</v>
      </c>
      <c r="W174" s="83">
        <v>0</v>
      </c>
      <c r="X174" s="83">
        <v>0</v>
      </c>
      <c r="Y174" s="83" t="s">
        <v>95</v>
      </c>
      <c r="Z174" s="82">
        <v>0</v>
      </c>
      <c r="AA174" s="82">
        <v>0</v>
      </c>
      <c r="AB174" s="82">
        <v>0</v>
      </c>
      <c r="AC174" s="82">
        <v>0</v>
      </c>
      <c r="AD174" s="83">
        <v>0</v>
      </c>
      <c r="AE174" s="83">
        <v>0</v>
      </c>
      <c r="AF174" s="83" t="s">
        <v>95</v>
      </c>
      <c r="AG174" s="82">
        <v>0</v>
      </c>
      <c r="AH174" s="82">
        <v>0</v>
      </c>
      <c r="AI174" s="82">
        <v>0</v>
      </c>
      <c r="AJ174" s="82">
        <v>0</v>
      </c>
      <c r="AK174" s="83">
        <v>0</v>
      </c>
      <c r="AL174" s="83">
        <v>0</v>
      </c>
      <c r="AM174" s="83" t="s">
        <v>95</v>
      </c>
      <c r="AN174" s="82">
        <v>0</v>
      </c>
      <c r="AO174" s="82">
        <v>0</v>
      </c>
      <c r="AP174" s="82">
        <v>0</v>
      </c>
      <c r="AQ174" s="82">
        <v>0</v>
      </c>
      <c r="AR174" s="83">
        <v>0</v>
      </c>
      <c r="AS174" s="83">
        <v>0</v>
      </c>
    </row>
    <row r="175" spans="1:45" ht="63">
      <c r="A175" s="56" t="s">
        <v>227</v>
      </c>
      <c r="B175" s="52" t="s">
        <v>417</v>
      </c>
      <c r="C175" s="62" t="s">
        <v>572</v>
      </c>
      <c r="D175" s="83" t="s">
        <v>95</v>
      </c>
      <c r="E175" s="82">
        <v>0</v>
      </c>
      <c r="F175" s="82">
        <v>0</v>
      </c>
      <c r="G175" s="82">
        <v>0</v>
      </c>
      <c r="H175" s="82">
        <v>0</v>
      </c>
      <c r="I175" s="83">
        <v>0</v>
      </c>
      <c r="J175" s="83">
        <v>0</v>
      </c>
      <c r="K175" s="83" t="s">
        <v>95</v>
      </c>
      <c r="L175" s="82">
        <v>0</v>
      </c>
      <c r="M175" s="82">
        <v>0</v>
      </c>
      <c r="N175" s="82">
        <v>0</v>
      </c>
      <c r="O175" s="82">
        <v>0</v>
      </c>
      <c r="P175" s="83">
        <v>0</v>
      </c>
      <c r="Q175" s="83">
        <v>0</v>
      </c>
      <c r="R175" s="83" t="s">
        <v>95</v>
      </c>
      <c r="S175" s="82">
        <v>0</v>
      </c>
      <c r="T175" s="82">
        <v>0</v>
      </c>
      <c r="U175" s="82">
        <v>0</v>
      </c>
      <c r="V175" s="82">
        <v>0</v>
      </c>
      <c r="W175" s="83">
        <v>0</v>
      </c>
      <c r="X175" s="83">
        <v>0</v>
      </c>
      <c r="Y175" s="83" t="s">
        <v>95</v>
      </c>
      <c r="Z175" s="82">
        <v>0</v>
      </c>
      <c r="AA175" s="82">
        <v>0</v>
      </c>
      <c r="AB175" s="82">
        <v>0</v>
      </c>
      <c r="AC175" s="82">
        <v>0</v>
      </c>
      <c r="AD175" s="83">
        <v>0</v>
      </c>
      <c r="AE175" s="83">
        <v>0</v>
      </c>
      <c r="AF175" s="83" t="s">
        <v>95</v>
      </c>
      <c r="AG175" s="82">
        <v>0</v>
      </c>
      <c r="AH175" s="82">
        <v>0</v>
      </c>
      <c r="AI175" s="82">
        <v>0</v>
      </c>
      <c r="AJ175" s="82">
        <v>0</v>
      </c>
      <c r="AK175" s="83">
        <v>0</v>
      </c>
      <c r="AL175" s="83">
        <v>0</v>
      </c>
      <c r="AM175" s="83">
        <v>4</v>
      </c>
      <c r="AN175" s="82">
        <v>0</v>
      </c>
      <c r="AO175" s="82">
        <v>0</v>
      </c>
      <c r="AP175" s="82">
        <v>0</v>
      </c>
      <c r="AQ175" s="82">
        <v>0</v>
      </c>
      <c r="AR175" s="83">
        <v>727</v>
      </c>
      <c r="AS175" s="83">
        <v>0</v>
      </c>
    </row>
    <row r="176" spans="1:45" ht="63">
      <c r="A176" s="56" t="s">
        <v>227</v>
      </c>
      <c r="B176" s="52" t="s">
        <v>414</v>
      </c>
      <c r="C176" s="62" t="s">
        <v>573</v>
      </c>
      <c r="D176" s="83" t="s">
        <v>95</v>
      </c>
      <c r="E176" s="82">
        <v>0</v>
      </c>
      <c r="F176" s="82">
        <v>0</v>
      </c>
      <c r="G176" s="82">
        <v>0</v>
      </c>
      <c r="H176" s="82">
        <v>0</v>
      </c>
      <c r="I176" s="83">
        <v>0</v>
      </c>
      <c r="J176" s="83">
        <v>0</v>
      </c>
      <c r="K176" s="83" t="s">
        <v>95</v>
      </c>
      <c r="L176" s="82">
        <v>0</v>
      </c>
      <c r="M176" s="82">
        <v>0</v>
      </c>
      <c r="N176" s="82">
        <v>0</v>
      </c>
      <c r="O176" s="82">
        <v>0</v>
      </c>
      <c r="P176" s="83">
        <v>0</v>
      </c>
      <c r="Q176" s="83">
        <v>0</v>
      </c>
      <c r="R176" s="83">
        <v>4</v>
      </c>
      <c r="S176" s="82">
        <v>0</v>
      </c>
      <c r="T176" s="82">
        <v>0</v>
      </c>
      <c r="U176" s="82">
        <v>0</v>
      </c>
      <c r="V176" s="82">
        <v>0</v>
      </c>
      <c r="W176" s="83">
        <v>555</v>
      </c>
      <c r="X176" s="83">
        <v>0</v>
      </c>
      <c r="Y176" s="83" t="s">
        <v>95</v>
      </c>
      <c r="Z176" s="82">
        <v>0</v>
      </c>
      <c r="AA176" s="82">
        <v>0</v>
      </c>
      <c r="AB176" s="82">
        <v>0</v>
      </c>
      <c r="AC176" s="82">
        <v>0</v>
      </c>
      <c r="AD176" s="83">
        <v>0</v>
      </c>
      <c r="AE176" s="83">
        <v>0</v>
      </c>
      <c r="AF176" s="83" t="s">
        <v>95</v>
      </c>
      <c r="AG176" s="82">
        <v>0</v>
      </c>
      <c r="AH176" s="82">
        <v>0</v>
      </c>
      <c r="AI176" s="82">
        <v>0</v>
      </c>
      <c r="AJ176" s="82">
        <v>0</v>
      </c>
      <c r="AK176" s="83">
        <v>0</v>
      </c>
      <c r="AL176" s="83">
        <v>0</v>
      </c>
      <c r="AM176" s="83" t="s">
        <v>95</v>
      </c>
      <c r="AN176" s="82">
        <v>0</v>
      </c>
      <c r="AO176" s="82">
        <v>0</v>
      </c>
      <c r="AP176" s="82">
        <v>0</v>
      </c>
      <c r="AQ176" s="82">
        <v>0</v>
      </c>
      <c r="AR176" s="83">
        <v>0</v>
      </c>
      <c r="AS176" s="83">
        <v>0</v>
      </c>
    </row>
    <row r="177" spans="1:45" ht="63">
      <c r="A177" s="56" t="s">
        <v>227</v>
      </c>
      <c r="B177" s="52" t="s">
        <v>415</v>
      </c>
      <c r="C177" s="62" t="s">
        <v>574</v>
      </c>
      <c r="D177" s="83" t="s">
        <v>95</v>
      </c>
      <c r="E177" s="82">
        <v>0</v>
      </c>
      <c r="F177" s="82">
        <v>0</v>
      </c>
      <c r="G177" s="82">
        <v>0</v>
      </c>
      <c r="H177" s="82">
        <v>0</v>
      </c>
      <c r="I177" s="83">
        <v>0</v>
      </c>
      <c r="J177" s="83">
        <v>0</v>
      </c>
      <c r="K177" s="83" t="s">
        <v>95</v>
      </c>
      <c r="L177" s="82">
        <v>0</v>
      </c>
      <c r="M177" s="82">
        <v>0</v>
      </c>
      <c r="N177" s="82">
        <v>0</v>
      </c>
      <c r="O177" s="82">
        <v>0</v>
      </c>
      <c r="P177" s="83">
        <v>0</v>
      </c>
      <c r="Q177" s="83">
        <v>0</v>
      </c>
      <c r="R177" s="83" t="s">
        <v>95</v>
      </c>
      <c r="S177" s="82">
        <v>0</v>
      </c>
      <c r="T177" s="82">
        <v>0</v>
      </c>
      <c r="U177" s="82">
        <v>0</v>
      </c>
      <c r="V177" s="82">
        <v>0</v>
      </c>
      <c r="W177" s="83">
        <v>0</v>
      </c>
      <c r="X177" s="83">
        <v>0</v>
      </c>
      <c r="Y177" s="83">
        <v>4</v>
      </c>
      <c r="Z177" s="82">
        <v>0</v>
      </c>
      <c r="AA177" s="82">
        <v>0</v>
      </c>
      <c r="AB177" s="82">
        <v>0</v>
      </c>
      <c r="AC177" s="82">
        <v>0</v>
      </c>
      <c r="AD177" s="83">
        <v>592</v>
      </c>
      <c r="AE177" s="83">
        <v>0</v>
      </c>
      <c r="AF177" s="83" t="s">
        <v>95</v>
      </c>
      <c r="AG177" s="82">
        <v>0</v>
      </c>
      <c r="AH177" s="82">
        <v>0</v>
      </c>
      <c r="AI177" s="82">
        <v>0</v>
      </c>
      <c r="AJ177" s="82">
        <v>0</v>
      </c>
      <c r="AK177" s="83">
        <v>0</v>
      </c>
      <c r="AL177" s="83">
        <v>0</v>
      </c>
      <c r="AM177" s="83" t="s">
        <v>95</v>
      </c>
      <c r="AN177" s="82">
        <v>0</v>
      </c>
      <c r="AO177" s="82">
        <v>0</v>
      </c>
      <c r="AP177" s="82">
        <v>0</v>
      </c>
      <c r="AQ177" s="82">
        <v>0</v>
      </c>
      <c r="AR177" s="83">
        <v>0</v>
      </c>
      <c r="AS177" s="83">
        <v>0</v>
      </c>
    </row>
    <row r="178" spans="1:45" ht="63">
      <c r="A178" s="56" t="s">
        <v>227</v>
      </c>
      <c r="B178" s="52" t="s">
        <v>416</v>
      </c>
      <c r="C178" s="62" t="s">
        <v>575</v>
      </c>
      <c r="D178" s="83" t="s">
        <v>95</v>
      </c>
      <c r="E178" s="82">
        <v>0</v>
      </c>
      <c r="F178" s="82">
        <v>0</v>
      </c>
      <c r="G178" s="82">
        <v>0</v>
      </c>
      <c r="H178" s="82">
        <v>0</v>
      </c>
      <c r="I178" s="83">
        <v>0</v>
      </c>
      <c r="J178" s="83">
        <v>0</v>
      </c>
      <c r="K178" s="83" t="s">
        <v>95</v>
      </c>
      <c r="L178" s="82">
        <v>0</v>
      </c>
      <c r="M178" s="82">
        <v>0</v>
      </c>
      <c r="N178" s="82">
        <v>0</v>
      </c>
      <c r="O178" s="82">
        <v>0</v>
      </c>
      <c r="P178" s="83">
        <v>0</v>
      </c>
      <c r="Q178" s="83">
        <v>0</v>
      </c>
      <c r="R178" s="83" t="s">
        <v>95</v>
      </c>
      <c r="S178" s="82">
        <v>0</v>
      </c>
      <c r="T178" s="82">
        <v>0</v>
      </c>
      <c r="U178" s="82">
        <v>0</v>
      </c>
      <c r="V178" s="82">
        <v>0</v>
      </c>
      <c r="W178" s="83">
        <v>0</v>
      </c>
      <c r="X178" s="83">
        <v>0</v>
      </c>
      <c r="Y178" s="83" t="s">
        <v>95</v>
      </c>
      <c r="Z178" s="82">
        <v>0</v>
      </c>
      <c r="AA178" s="82">
        <v>0</v>
      </c>
      <c r="AB178" s="82">
        <v>0</v>
      </c>
      <c r="AC178" s="82">
        <v>0</v>
      </c>
      <c r="AD178" s="83">
        <v>0</v>
      </c>
      <c r="AE178" s="83">
        <v>0</v>
      </c>
      <c r="AF178" s="83">
        <v>4</v>
      </c>
      <c r="AG178" s="82">
        <v>0</v>
      </c>
      <c r="AH178" s="82">
        <v>0</v>
      </c>
      <c r="AI178" s="82">
        <v>0</v>
      </c>
      <c r="AJ178" s="82">
        <v>0</v>
      </c>
      <c r="AK178" s="83">
        <v>785</v>
      </c>
      <c r="AL178" s="83">
        <v>0</v>
      </c>
      <c r="AM178" s="83" t="s">
        <v>95</v>
      </c>
      <c r="AN178" s="82">
        <v>0</v>
      </c>
      <c r="AO178" s="82">
        <v>0</v>
      </c>
      <c r="AP178" s="82">
        <v>0</v>
      </c>
      <c r="AQ178" s="82">
        <v>0</v>
      </c>
      <c r="AR178" s="83">
        <v>0</v>
      </c>
      <c r="AS178" s="83">
        <v>0</v>
      </c>
    </row>
    <row r="179" spans="1:45" ht="78.75">
      <c r="A179" s="56" t="s">
        <v>227</v>
      </c>
      <c r="B179" s="52" t="s">
        <v>419</v>
      </c>
      <c r="C179" s="62" t="s">
        <v>568</v>
      </c>
      <c r="D179" s="83" t="s">
        <v>95</v>
      </c>
      <c r="E179" s="82">
        <v>0</v>
      </c>
      <c r="F179" s="82">
        <v>0</v>
      </c>
      <c r="G179" s="82">
        <v>0</v>
      </c>
      <c r="H179" s="82">
        <v>0</v>
      </c>
      <c r="I179" s="83">
        <v>0</v>
      </c>
      <c r="J179" s="83">
        <v>0</v>
      </c>
      <c r="K179" s="83" t="s">
        <v>95</v>
      </c>
      <c r="L179" s="82">
        <v>0</v>
      </c>
      <c r="M179" s="82">
        <v>0</v>
      </c>
      <c r="N179" s="82">
        <v>0</v>
      </c>
      <c r="O179" s="82">
        <v>0</v>
      </c>
      <c r="P179" s="83">
        <v>0</v>
      </c>
      <c r="Q179" s="83">
        <v>0</v>
      </c>
      <c r="R179" s="83">
        <v>4</v>
      </c>
      <c r="S179" s="82">
        <v>0</v>
      </c>
      <c r="T179" s="82">
        <v>0</v>
      </c>
      <c r="U179" s="82">
        <v>0</v>
      </c>
      <c r="V179" s="82">
        <v>0</v>
      </c>
      <c r="W179" s="83">
        <v>3058</v>
      </c>
      <c r="X179" s="83">
        <v>0</v>
      </c>
      <c r="Y179" s="83" t="s">
        <v>95</v>
      </c>
      <c r="Z179" s="82">
        <v>0</v>
      </c>
      <c r="AA179" s="82">
        <v>0</v>
      </c>
      <c r="AB179" s="82">
        <v>0</v>
      </c>
      <c r="AC179" s="82">
        <v>0</v>
      </c>
      <c r="AD179" s="83">
        <v>0</v>
      </c>
      <c r="AE179" s="83">
        <v>0</v>
      </c>
      <c r="AF179" s="83" t="s">
        <v>95</v>
      </c>
      <c r="AG179" s="82">
        <v>0</v>
      </c>
      <c r="AH179" s="82">
        <v>0</v>
      </c>
      <c r="AI179" s="82">
        <v>0</v>
      </c>
      <c r="AJ179" s="82">
        <v>0</v>
      </c>
      <c r="AK179" s="83">
        <v>0</v>
      </c>
      <c r="AL179" s="83">
        <v>0</v>
      </c>
      <c r="AM179" s="83" t="s">
        <v>95</v>
      </c>
      <c r="AN179" s="82">
        <v>0</v>
      </c>
      <c r="AO179" s="82">
        <v>0</v>
      </c>
      <c r="AP179" s="82">
        <v>0</v>
      </c>
      <c r="AQ179" s="82">
        <v>0</v>
      </c>
      <c r="AR179" s="83">
        <v>0</v>
      </c>
      <c r="AS179" s="83">
        <v>0</v>
      </c>
    </row>
    <row r="180" spans="1:45" ht="78.75">
      <c r="A180" s="56" t="s">
        <v>227</v>
      </c>
      <c r="B180" s="52" t="s">
        <v>420</v>
      </c>
      <c r="C180" s="62" t="s">
        <v>569</v>
      </c>
      <c r="D180" s="83" t="s">
        <v>95</v>
      </c>
      <c r="E180" s="82">
        <v>0</v>
      </c>
      <c r="F180" s="82">
        <v>0</v>
      </c>
      <c r="G180" s="82">
        <v>0</v>
      </c>
      <c r="H180" s="82">
        <v>0</v>
      </c>
      <c r="I180" s="83">
        <v>0</v>
      </c>
      <c r="J180" s="83">
        <v>0</v>
      </c>
      <c r="K180" s="83" t="s">
        <v>95</v>
      </c>
      <c r="L180" s="82">
        <v>0</v>
      </c>
      <c r="M180" s="82">
        <v>0</v>
      </c>
      <c r="N180" s="82">
        <v>0</v>
      </c>
      <c r="O180" s="82">
        <v>0</v>
      </c>
      <c r="P180" s="83">
        <v>0</v>
      </c>
      <c r="Q180" s="83">
        <v>0</v>
      </c>
      <c r="R180" s="83" t="s">
        <v>95</v>
      </c>
      <c r="S180" s="82">
        <v>0</v>
      </c>
      <c r="T180" s="82">
        <v>0</v>
      </c>
      <c r="U180" s="82">
        <v>0</v>
      </c>
      <c r="V180" s="82">
        <v>0</v>
      </c>
      <c r="W180" s="83">
        <v>0</v>
      </c>
      <c r="X180" s="83">
        <v>0</v>
      </c>
      <c r="Y180" s="83">
        <v>4</v>
      </c>
      <c r="Z180" s="82">
        <v>0</v>
      </c>
      <c r="AA180" s="82">
        <v>0</v>
      </c>
      <c r="AB180" s="82">
        <v>0</v>
      </c>
      <c r="AC180" s="82">
        <v>0</v>
      </c>
      <c r="AD180" s="83">
        <v>2958</v>
      </c>
      <c r="AE180" s="83">
        <v>0</v>
      </c>
      <c r="AF180" s="83" t="s">
        <v>95</v>
      </c>
      <c r="AG180" s="82">
        <v>0</v>
      </c>
      <c r="AH180" s="82">
        <v>0</v>
      </c>
      <c r="AI180" s="82">
        <v>0</v>
      </c>
      <c r="AJ180" s="82">
        <v>0</v>
      </c>
      <c r="AK180" s="83">
        <v>0</v>
      </c>
      <c r="AL180" s="83">
        <v>0</v>
      </c>
      <c r="AM180" s="83" t="s">
        <v>95</v>
      </c>
      <c r="AN180" s="82">
        <v>0</v>
      </c>
      <c r="AO180" s="82">
        <v>0</v>
      </c>
      <c r="AP180" s="82">
        <v>0</v>
      </c>
      <c r="AQ180" s="82">
        <v>0</v>
      </c>
      <c r="AR180" s="83">
        <v>0</v>
      </c>
      <c r="AS180" s="83">
        <v>0</v>
      </c>
    </row>
    <row r="181" spans="1:45" ht="78.75">
      <c r="A181" s="56" t="s">
        <v>227</v>
      </c>
      <c r="B181" s="52" t="s">
        <v>421</v>
      </c>
      <c r="C181" s="62" t="s">
        <v>570</v>
      </c>
      <c r="D181" s="83" t="s">
        <v>95</v>
      </c>
      <c r="E181" s="82">
        <v>0</v>
      </c>
      <c r="F181" s="82">
        <v>0</v>
      </c>
      <c r="G181" s="82">
        <v>0</v>
      </c>
      <c r="H181" s="82">
        <v>0</v>
      </c>
      <c r="I181" s="83">
        <v>0</v>
      </c>
      <c r="J181" s="83">
        <v>0</v>
      </c>
      <c r="K181" s="83" t="s">
        <v>95</v>
      </c>
      <c r="L181" s="82">
        <v>0</v>
      </c>
      <c r="M181" s="82">
        <v>0</v>
      </c>
      <c r="N181" s="82">
        <v>0</v>
      </c>
      <c r="O181" s="82">
        <v>0</v>
      </c>
      <c r="P181" s="83">
        <v>0</v>
      </c>
      <c r="Q181" s="83">
        <v>0</v>
      </c>
      <c r="R181" s="83" t="s">
        <v>95</v>
      </c>
      <c r="S181" s="82">
        <v>0</v>
      </c>
      <c r="T181" s="82">
        <v>0</v>
      </c>
      <c r="U181" s="82">
        <v>0</v>
      </c>
      <c r="V181" s="82">
        <v>0</v>
      </c>
      <c r="W181" s="83">
        <v>0</v>
      </c>
      <c r="X181" s="83">
        <v>0</v>
      </c>
      <c r="Y181" s="83" t="s">
        <v>95</v>
      </c>
      <c r="Z181" s="82">
        <v>0</v>
      </c>
      <c r="AA181" s="82">
        <v>0</v>
      </c>
      <c r="AB181" s="82">
        <v>0</v>
      </c>
      <c r="AC181" s="82">
        <v>0</v>
      </c>
      <c r="AD181" s="83">
        <v>0</v>
      </c>
      <c r="AE181" s="83">
        <v>0</v>
      </c>
      <c r="AF181" s="83">
        <v>4</v>
      </c>
      <c r="AG181" s="82">
        <v>0</v>
      </c>
      <c r="AH181" s="82">
        <v>0</v>
      </c>
      <c r="AI181" s="82">
        <v>0</v>
      </c>
      <c r="AJ181" s="82">
        <v>0</v>
      </c>
      <c r="AK181" s="83">
        <v>2448</v>
      </c>
      <c r="AL181" s="83">
        <v>0</v>
      </c>
      <c r="AM181" s="83" t="s">
        <v>95</v>
      </c>
      <c r="AN181" s="82">
        <v>0</v>
      </c>
      <c r="AO181" s="82">
        <v>0</v>
      </c>
      <c r="AP181" s="82">
        <v>0</v>
      </c>
      <c r="AQ181" s="82">
        <v>0</v>
      </c>
      <c r="AR181" s="83">
        <v>0</v>
      </c>
      <c r="AS181" s="83">
        <v>0</v>
      </c>
    </row>
    <row r="182" spans="1:45" ht="78.75">
      <c r="A182" s="56" t="s">
        <v>227</v>
      </c>
      <c r="B182" s="52" t="s">
        <v>422</v>
      </c>
      <c r="C182" s="62" t="s">
        <v>571</v>
      </c>
      <c r="D182" s="83" t="s">
        <v>95</v>
      </c>
      <c r="E182" s="82">
        <v>0</v>
      </c>
      <c r="F182" s="82">
        <v>0</v>
      </c>
      <c r="G182" s="82">
        <v>0</v>
      </c>
      <c r="H182" s="82">
        <v>0</v>
      </c>
      <c r="I182" s="83">
        <v>0</v>
      </c>
      <c r="J182" s="83">
        <v>0</v>
      </c>
      <c r="K182" s="83" t="s">
        <v>95</v>
      </c>
      <c r="L182" s="82">
        <v>0</v>
      </c>
      <c r="M182" s="82">
        <v>0</v>
      </c>
      <c r="N182" s="82">
        <v>0</v>
      </c>
      <c r="O182" s="82">
        <v>0</v>
      </c>
      <c r="P182" s="83">
        <v>0</v>
      </c>
      <c r="Q182" s="83">
        <v>0</v>
      </c>
      <c r="R182" s="83" t="s">
        <v>95</v>
      </c>
      <c r="S182" s="82">
        <v>0</v>
      </c>
      <c r="T182" s="82">
        <v>0</v>
      </c>
      <c r="U182" s="82">
        <v>0</v>
      </c>
      <c r="V182" s="82">
        <v>0</v>
      </c>
      <c r="W182" s="83">
        <v>0</v>
      </c>
      <c r="X182" s="83">
        <v>0</v>
      </c>
      <c r="Y182" s="83" t="s">
        <v>95</v>
      </c>
      <c r="Z182" s="82">
        <v>0</v>
      </c>
      <c r="AA182" s="82">
        <v>0</v>
      </c>
      <c r="AB182" s="82">
        <v>0</v>
      </c>
      <c r="AC182" s="82">
        <v>0</v>
      </c>
      <c r="AD182" s="83">
        <v>0</v>
      </c>
      <c r="AE182" s="83">
        <v>0</v>
      </c>
      <c r="AF182" s="83" t="s">
        <v>95</v>
      </c>
      <c r="AG182" s="82">
        <v>0</v>
      </c>
      <c r="AH182" s="82">
        <v>0</v>
      </c>
      <c r="AI182" s="82">
        <v>0</v>
      </c>
      <c r="AJ182" s="82">
        <v>0</v>
      </c>
      <c r="AK182" s="83">
        <v>0</v>
      </c>
      <c r="AL182" s="83">
        <v>0</v>
      </c>
      <c r="AM182" s="83">
        <v>4</v>
      </c>
      <c r="AN182" s="82">
        <v>0</v>
      </c>
      <c r="AO182" s="82">
        <v>0</v>
      </c>
      <c r="AP182" s="82">
        <v>0</v>
      </c>
      <c r="AQ182" s="82">
        <v>0</v>
      </c>
      <c r="AR182" s="83">
        <v>2440</v>
      </c>
      <c r="AS182" s="83">
        <v>0</v>
      </c>
    </row>
    <row r="183" spans="1:45" ht="63">
      <c r="A183" s="56" t="s">
        <v>227</v>
      </c>
      <c r="B183" s="52" t="s">
        <v>423</v>
      </c>
      <c r="C183" s="62" t="s">
        <v>576</v>
      </c>
      <c r="D183" s="83" t="s">
        <v>95</v>
      </c>
      <c r="E183" s="82">
        <v>0</v>
      </c>
      <c r="F183" s="82">
        <v>0</v>
      </c>
      <c r="G183" s="82">
        <v>0</v>
      </c>
      <c r="H183" s="82">
        <v>0</v>
      </c>
      <c r="I183" s="83">
        <v>0</v>
      </c>
      <c r="J183" s="83">
        <v>0</v>
      </c>
      <c r="K183" s="83" t="s">
        <v>95</v>
      </c>
      <c r="L183" s="82">
        <v>0</v>
      </c>
      <c r="M183" s="82">
        <v>0</v>
      </c>
      <c r="N183" s="82">
        <v>0</v>
      </c>
      <c r="O183" s="82">
        <v>0</v>
      </c>
      <c r="P183" s="83">
        <v>0</v>
      </c>
      <c r="Q183" s="83">
        <v>0</v>
      </c>
      <c r="R183" s="83">
        <v>4</v>
      </c>
      <c r="S183" s="82">
        <v>0</v>
      </c>
      <c r="T183" s="82">
        <v>0</v>
      </c>
      <c r="U183" s="82">
        <v>0</v>
      </c>
      <c r="V183" s="82">
        <v>0</v>
      </c>
      <c r="W183" s="83">
        <v>64</v>
      </c>
      <c r="X183" s="83">
        <v>0</v>
      </c>
      <c r="Y183" s="83" t="s">
        <v>95</v>
      </c>
      <c r="Z183" s="82">
        <v>0</v>
      </c>
      <c r="AA183" s="82">
        <v>0</v>
      </c>
      <c r="AB183" s="82">
        <v>0</v>
      </c>
      <c r="AC183" s="82">
        <v>0</v>
      </c>
      <c r="AD183" s="83">
        <v>0</v>
      </c>
      <c r="AE183" s="83">
        <v>0</v>
      </c>
      <c r="AF183" s="83" t="s">
        <v>95</v>
      </c>
      <c r="AG183" s="82">
        <v>0</v>
      </c>
      <c r="AH183" s="82">
        <v>0</v>
      </c>
      <c r="AI183" s="82">
        <v>0</v>
      </c>
      <c r="AJ183" s="82">
        <v>0</v>
      </c>
      <c r="AK183" s="83">
        <v>0</v>
      </c>
      <c r="AL183" s="83">
        <v>0</v>
      </c>
      <c r="AM183" s="83" t="s">
        <v>95</v>
      </c>
      <c r="AN183" s="82">
        <v>0</v>
      </c>
      <c r="AO183" s="82">
        <v>0</v>
      </c>
      <c r="AP183" s="82">
        <v>0</v>
      </c>
      <c r="AQ183" s="82">
        <v>0</v>
      </c>
      <c r="AR183" s="83">
        <v>0</v>
      </c>
      <c r="AS183" s="83">
        <v>0</v>
      </c>
    </row>
    <row r="184" spans="1:45" ht="63">
      <c r="A184" s="56" t="s">
        <v>227</v>
      </c>
      <c r="B184" s="52" t="s">
        <v>424</v>
      </c>
      <c r="C184" s="62" t="s">
        <v>577</v>
      </c>
      <c r="D184" s="83" t="s">
        <v>95</v>
      </c>
      <c r="E184" s="82">
        <v>0</v>
      </c>
      <c r="F184" s="82">
        <v>0</v>
      </c>
      <c r="G184" s="82">
        <v>0</v>
      </c>
      <c r="H184" s="82">
        <v>0</v>
      </c>
      <c r="I184" s="83">
        <v>0</v>
      </c>
      <c r="J184" s="83">
        <v>0</v>
      </c>
      <c r="K184" s="83" t="s">
        <v>95</v>
      </c>
      <c r="L184" s="82">
        <v>0</v>
      </c>
      <c r="M184" s="82">
        <v>0</v>
      </c>
      <c r="N184" s="82">
        <v>0</v>
      </c>
      <c r="O184" s="82">
        <v>0</v>
      </c>
      <c r="P184" s="83">
        <v>0</v>
      </c>
      <c r="Q184" s="83">
        <v>0</v>
      </c>
      <c r="R184" s="83" t="s">
        <v>95</v>
      </c>
      <c r="S184" s="82">
        <v>0</v>
      </c>
      <c r="T184" s="82">
        <v>0</v>
      </c>
      <c r="U184" s="82">
        <v>0</v>
      </c>
      <c r="V184" s="82">
        <v>0</v>
      </c>
      <c r="W184" s="83">
        <v>0</v>
      </c>
      <c r="X184" s="83">
        <v>0</v>
      </c>
      <c r="Y184" s="83">
        <v>4</v>
      </c>
      <c r="Z184" s="82">
        <v>0</v>
      </c>
      <c r="AA184" s="82">
        <v>0</v>
      </c>
      <c r="AB184" s="82">
        <v>0</v>
      </c>
      <c r="AC184" s="82">
        <v>0</v>
      </c>
      <c r="AD184" s="83">
        <v>72</v>
      </c>
      <c r="AE184" s="83">
        <v>0</v>
      </c>
      <c r="AF184" s="83" t="s">
        <v>95</v>
      </c>
      <c r="AG184" s="82">
        <v>0</v>
      </c>
      <c r="AH184" s="82">
        <v>0</v>
      </c>
      <c r="AI184" s="82">
        <v>0</v>
      </c>
      <c r="AJ184" s="82">
        <v>0</v>
      </c>
      <c r="AK184" s="83">
        <v>0</v>
      </c>
      <c r="AL184" s="83">
        <v>0</v>
      </c>
      <c r="AM184" s="83" t="s">
        <v>95</v>
      </c>
      <c r="AN184" s="82">
        <v>0</v>
      </c>
      <c r="AO184" s="82">
        <v>0</v>
      </c>
      <c r="AP184" s="82">
        <v>0</v>
      </c>
      <c r="AQ184" s="82">
        <v>0</v>
      </c>
      <c r="AR184" s="83">
        <v>0</v>
      </c>
      <c r="AS184" s="83">
        <v>0</v>
      </c>
    </row>
    <row r="185" spans="1:45" ht="63">
      <c r="A185" s="56" t="s">
        <v>227</v>
      </c>
      <c r="B185" s="52" t="s">
        <v>425</v>
      </c>
      <c r="C185" s="62" t="s">
        <v>578</v>
      </c>
      <c r="D185" s="83" t="s">
        <v>95</v>
      </c>
      <c r="E185" s="82">
        <v>0</v>
      </c>
      <c r="F185" s="82">
        <v>0</v>
      </c>
      <c r="G185" s="82">
        <v>0</v>
      </c>
      <c r="H185" s="82">
        <v>0</v>
      </c>
      <c r="I185" s="83">
        <v>0</v>
      </c>
      <c r="J185" s="83">
        <v>0</v>
      </c>
      <c r="K185" s="83" t="s">
        <v>95</v>
      </c>
      <c r="L185" s="82">
        <v>0</v>
      </c>
      <c r="M185" s="82">
        <v>0</v>
      </c>
      <c r="N185" s="82">
        <v>0</v>
      </c>
      <c r="O185" s="82">
        <v>0</v>
      </c>
      <c r="P185" s="83">
        <v>0</v>
      </c>
      <c r="Q185" s="83">
        <v>0</v>
      </c>
      <c r="R185" s="83" t="s">
        <v>95</v>
      </c>
      <c r="S185" s="82">
        <v>0</v>
      </c>
      <c r="T185" s="82">
        <v>0</v>
      </c>
      <c r="U185" s="82">
        <v>0</v>
      </c>
      <c r="V185" s="82">
        <v>0</v>
      </c>
      <c r="W185" s="83">
        <v>0</v>
      </c>
      <c r="X185" s="83">
        <v>0</v>
      </c>
      <c r="Y185" s="83" t="s">
        <v>95</v>
      </c>
      <c r="Z185" s="82">
        <v>0</v>
      </c>
      <c r="AA185" s="82">
        <v>0</v>
      </c>
      <c r="AB185" s="82">
        <v>0</v>
      </c>
      <c r="AC185" s="82">
        <v>0</v>
      </c>
      <c r="AD185" s="83">
        <v>0</v>
      </c>
      <c r="AE185" s="83">
        <v>0</v>
      </c>
      <c r="AF185" s="83">
        <v>4</v>
      </c>
      <c r="AG185" s="82">
        <v>0</v>
      </c>
      <c r="AH185" s="82">
        <v>0</v>
      </c>
      <c r="AI185" s="82">
        <v>0</v>
      </c>
      <c r="AJ185" s="82">
        <v>0</v>
      </c>
      <c r="AK185" s="83">
        <v>50</v>
      </c>
      <c r="AL185" s="83">
        <v>0</v>
      </c>
      <c r="AM185" s="83" t="s">
        <v>95</v>
      </c>
      <c r="AN185" s="82">
        <v>0</v>
      </c>
      <c r="AO185" s="82">
        <v>0</v>
      </c>
      <c r="AP185" s="82">
        <v>0</v>
      </c>
      <c r="AQ185" s="82">
        <v>0</v>
      </c>
      <c r="AR185" s="83">
        <v>0</v>
      </c>
      <c r="AS185" s="83">
        <v>0</v>
      </c>
    </row>
    <row r="186" spans="1:45" ht="63">
      <c r="A186" s="56" t="s">
        <v>227</v>
      </c>
      <c r="B186" s="52" t="s">
        <v>426</v>
      </c>
      <c r="C186" s="62" t="s">
        <v>579</v>
      </c>
      <c r="D186" s="83" t="s">
        <v>95</v>
      </c>
      <c r="E186" s="82">
        <v>0</v>
      </c>
      <c r="F186" s="82">
        <v>0</v>
      </c>
      <c r="G186" s="82">
        <v>0</v>
      </c>
      <c r="H186" s="82">
        <v>0</v>
      </c>
      <c r="I186" s="83">
        <v>0</v>
      </c>
      <c r="J186" s="83">
        <v>0</v>
      </c>
      <c r="K186" s="83" t="s">
        <v>95</v>
      </c>
      <c r="L186" s="82">
        <v>0</v>
      </c>
      <c r="M186" s="82">
        <v>0</v>
      </c>
      <c r="N186" s="82">
        <v>0</v>
      </c>
      <c r="O186" s="82">
        <v>0</v>
      </c>
      <c r="P186" s="83">
        <v>0</v>
      </c>
      <c r="Q186" s="83">
        <v>0</v>
      </c>
      <c r="R186" s="83" t="s">
        <v>95</v>
      </c>
      <c r="S186" s="82">
        <v>0</v>
      </c>
      <c r="T186" s="82">
        <v>0</v>
      </c>
      <c r="U186" s="82">
        <v>0</v>
      </c>
      <c r="V186" s="82">
        <v>0</v>
      </c>
      <c r="W186" s="83">
        <v>0</v>
      </c>
      <c r="X186" s="83">
        <v>0</v>
      </c>
      <c r="Y186" s="83" t="s">
        <v>95</v>
      </c>
      <c r="Z186" s="82">
        <v>0</v>
      </c>
      <c r="AA186" s="82">
        <v>0</v>
      </c>
      <c r="AB186" s="82">
        <v>0</v>
      </c>
      <c r="AC186" s="82">
        <v>0</v>
      </c>
      <c r="AD186" s="83">
        <v>0</v>
      </c>
      <c r="AE186" s="83">
        <v>0</v>
      </c>
      <c r="AF186" s="83" t="s">
        <v>95</v>
      </c>
      <c r="AG186" s="82">
        <v>0</v>
      </c>
      <c r="AH186" s="82">
        <v>0</v>
      </c>
      <c r="AI186" s="82">
        <v>0</v>
      </c>
      <c r="AJ186" s="82">
        <v>0</v>
      </c>
      <c r="AK186" s="83">
        <v>0</v>
      </c>
      <c r="AL186" s="83">
        <v>0</v>
      </c>
      <c r="AM186" s="83">
        <v>4</v>
      </c>
      <c r="AN186" s="82">
        <v>0</v>
      </c>
      <c r="AO186" s="82">
        <v>0</v>
      </c>
      <c r="AP186" s="82">
        <v>0</v>
      </c>
      <c r="AQ186" s="82">
        <v>0</v>
      </c>
      <c r="AR186" s="83">
        <v>59</v>
      </c>
      <c r="AS186" s="83">
        <v>0</v>
      </c>
    </row>
    <row r="187" spans="1:45" ht="78.75">
      <c r="A187" s="56" t="s">
        <v>227</v>
      </c>
      <c r="B187" s="52" t="s">
        <v>365</v>
      </c>
      <c r="C187" s="62" t="s">
        <v>136</v>
      </c>
      <c r="D187" s="83">
        <v>4</v>
      </c>
      <c r="E187" s="82">
        <v>0</v>
      </c>
      <c r="F187" s="82">
        <v>0</v>
      </c>
      <c r="G187" s="82">
        <v>0</v>
      </c>
      <c r="H187" s="82">
        <v>0</v>
      </c>
      <c r="I187" s="83">
        <v>21</v>
      </c>
      <c r="J187" s="83">
        <v>0</v>
      </c>
      <c r="K187" s="83" t="s">
        <v>95</v>
      </c>
      <c r="L187" s="82">
        <v>0</v>
      </c>
      <c r="M187" s="82">
        <v>0</v>
      </c>
      <c r="N187" s="82">
        <v>0</v>
      </c>
      <c r="O187" s="82">
        <v>0</v>
      </c>
      <c r="P187" s="83">
        <v>0</v>
      </c>
      <c r="Q187" s="83">
        <v>0</v>
      </c>
      <c r="R187" s="83" t="s">
        <v>95</v>
      </c>
      <c r="S187" s="82">
        <v>0</v>
      </c>
      <c r="T187" s="82">
        <v>0</v>
      </c>
      <c r="U187" s="82">
        <v>0</v>
      </c>
      <c r="V187" s="82">
        <v>0</v>
      </c>
      <c r="W187" s="83">
        <v>0</v>
      </c>
      <c r="X187" s="83">
        <v>0</v>
      </c>
      <c r="Y187" s="83" t="s">
        <v>95</v>
      </c>
      <c r="Z187" s="82">
        <v>0</v>
      </c>
      <c r="AA187" s="82">
        <v>0</v>
      </c>
      <c r="AB187" s="82">
        <v>0</v>
      </c>
      <c r="AC187" s="82">
        <v>0</v>
      </c>
      <c r="AD187" s="83">
        <v>0</v>
      </c>
      <c r="AE187" s="83">
        <v>0</v>
      </c>
      <c r="AF187" s="83" t="s">
        <v>95</v>
      </c>
      <c r="AG187" s="82">
        <v>0</v>
      </c>
      <c r="AH187" s="82">
        <v>0</v>
      </c>
      <c r="AI187" s="82">
        <v>0</v>
      </c>
      <c r="AJ187" s="82">
        <v>0</v>
      </c>
      <c r="AK187" s="83">
        <v>0</v>
      </c>
      <c r="AL187" s="83">
        <v>0</v>
      </c>
      <c r="AM187" s="83" t="s">
        <v>95</v>
      </c>
      <c r="AN187" s="82">
        <v>0</v>
      </c>
      <c r="AO187" s="82">
        <v>0</v>
      </c>
      <c r="AP187" s="82">
        <v>0</v>
      </c>
      <c r="AQ187" s="82">
        <v>0</v>
      </c>
      <c r="AR187" s="83">
        <v>0</v>
      </c>
      <c r="AS187" s="83">
        <v>0</v>
      </c>
    </row>
    <row r="188" spans="1:45" ht="78.75">
      <c r="A188" s="56" t="s">
        <v>227</v>
      </c>
      <c r="B188" s="52" t="s">
        <v>377</v>
      </c>
      <c r="C188" s="62" t="s">
        <v>381</v>
      </c>
      <c r="D188" s="83">
        <v>4</v>
      </c>
      <c r="E188" s="82">
        <v>0</v>
      </c>
      <c r="F188" s="82">
        <v>0</v>
      </c>
      <c r="G188" s="82">
        <v>0</v>
      </c>
      <c r="H188" s="82">
        <v>0</v>
      </c>
      <c r="I188" s="83">
        <v>59</v>
      </c>
      <c r="J188" s="83">
        <v>0</v>
      </c>
      <c r="K188" s="83" t="s">
        <v>95</v>
      </c>
      <c r="L188" s="82">
        <v>0</v>
      </c>
      <c r="M188" s="82">
        <v>0</v>
      </c>
      <c r="N188" s="82">
        <v>0</v>
      </c>
      <c r="O188" s="82">
        <v>0</v>
      </c>
      <c r="P188" s="83">
        <v>0</v>
      </c>
      <c r="Q188" s="83">
        <v>0</v>
      </c>
      <c r="R188" s="83" t="s">
        <v>95</v>
      </c>
      <c r="S188" s="82">
        <v>0</v>
      </c>
      <c r="T188" s="82">
        <v>0</v>
      </c>
      <c r="U188" s="82">
        <v>0</v>
      </c>
      <c r="V188" s="82">
        <v>0</v>
      </c>
      <c r="W188" s="83">
        <v>0</v>
      </c>
      <c r="X188" s="83">
        <v>0</v>
      </c>
      <c r="Y188" s="83" t="s">
        <v>95</v>
      </c>
      <c r="Z188" s="82">
        <v>0</v>
      </c>
      <c r="AA188" s="82">
        <v>0</v>
      </c>
      <c r="AB188" s="82">
        <v>0</v>
      </c>
      <c r="AC188" s="82">
        <v>0</v>
      </c>
      <c r="AD188" s="83">
        <v>0</v>
      </c>
      <c r="AE188" s="83">
        <v>0</v>
      </c>
      <c r="AF188" s="83" t="s">
        <v>95</v>
      </c>
      <c r="AG188" s="82">
        <v>0</v>
      </c>
      <c r="AH188" s="82">
        <v>0</v>
      </c>
      <c r="AI188" s="82">
        <v>0</v>
      </c>
      <c r="AJ188" s="82">
        <v>0</v>
      </c>
      <c r="AK188" s="83">
        <v>0</v>
      </c>
      <c r="AL188" s="83">
        <v>0</v>
      </c>
      <c r="AM188" s="83" t="s">
        <v>95</v>
      </c>
      <c r="AN188" s="82">
        <v>0</v>
      </c>
      <c r="AO188" s="82">
        <v>0</v>
      </c>
      <c r="AP188" s="82">
        <v>0</v>
      </c>
      <c r="AQ188" s="82">
        <v>0</v>
      </c>
      <c r="AR188" s="83">
        <v>0</v>
      </c>
      <c r="AS188" s="83">
        <v>0</v>
      </c>
    </row>
    <row r="189" spans="1:45" ht="78.75">
      <c r="A189" s="56" t="s">
        <v>227</v>
      </c>
      <c r="B189" s="52" t="s">
        <v>477</v>
      </c>
      <c r="C189" s="62" t="s">
        <v>563</v>
      </c>
      <c r="D189" s="83" t="s">
        <v>95</v>
      </c>
      <c r="E189" s="82">
        <v>0</v>
      </c>
      <c r="F189" s="82">
        <v>0</v>
      </c>
      <c r="G189" s="82">
        <v>0</v>
      </c>
      <c r="H189" s="82">
        <v>0</v>
      </c>
      <c r="I189" s="83">
        <v>0</v>
      </c>
      <c r="J189" s="83">
        <v>0</v>
      </c>
      <c r="K189" s="83">
        <v>4</v>
      </c>
      <c r="L189" s="82">
        <v>0</v>
      </c>
      <c r="M189" s="82">
        <v>0</v>
      </c>
      <c r="N189" s="82">
        <v>0</v>
      </c>
      <c r="O189" s="82">
        <v>0</v>
      </c>
      <c r="P189" s="83">
        <v>50</v>
      </c>
      <c r="Q189" s="83">
        <v>0</v>
      </c>
      <c r="R189" s="83" t="s">
        <v>95</v>
      </c>
      <c r="S189" s="82">
        <v>0</v>
      </c>
      <c r="T189" s="82">
        <v>0</v>
      </c>
      <c r="U189" s="82">
        <v>0</v>
      </c>
      <c r="V189" s="82">
        <v>0</v>
      </c>
      <c r="W189" s="83">
        <v>0</v>
      </c>
      <c r="X189" s="83">
        <v>0</v>
      </c>
      <c r="Y189" s="83" t="s">
        <v>95</v>
      </c>
      <c r="Z189" s="82">
        <v>0</v>
      </c>
      <c r="AA189" s="82">
        <v>0</v>
      </c>
      <c r="AB189" s="82">
        <v>0</v>
      </c>
      <c r="AC189" s="82">
        <v>0</v>
      </c>
      <c r="AD189" s="83">
        <v>0</v>
      </c>
      <c r="AE189" s="83">
        <v>0</v>
      </c>
      <c r="AF189" s="83" t="s">
        <v>95</v>
      </c>
      <c r="AG189" s="82">
        <v>0</v>
      </c>
      <c r="AH189" s="82">
        <v>0</v>
      </c>
      <c r="AI189" s="82">
        <v>0</v>
      </c>
      <c r="AJ189" s="82">
        <v>0</v>
      </c>
      <c r="AK189" s="83">
        <v>0</v>
      </c>
      <c r="AL189" s="83">
        <v>0</v>
      </c>
      <c r="AM189" s="83" t="s">
        <v>95</v>
      </c>
      <c r="AN189" s="82">
        <v>0</v>
      </c>
      <c r="AO189" s="82">
        <v>0</v>
      </c>
      <c r="AP189" s="82">
        <v>0</v>
      </c>
      <c r="AQ189" s="82">
        <v>0</v>
      </c>
      <c r="AR189" s="83">
        <v>0</v>
      </c>
      <c r="AS189" s="83">
        <v>0</v>
      </c>
    </row>
    <row r="190" spans="1:45" ht="78.75">
      <c r="A190" s="56" t="s">
        <v>227</v>
      </c>
      <c r="B190" s="52" t="s">
        <v>476</v>
      </c>
      <c r="C190" s="62" t="s">
        <v>564</v>
      </c>
      <c r="D190" s="83" t="s">
        <v>95</v>
      </c>
      <c r="E190" s="82">
        <v>0</v>
      </c>
      <c r="F190" s="82">
        <v>0</v>
      </c>
      <c r="G190" s="82">
        <v>0</v>
      </c>
      <c r="H190" s="82">
        <v>0</v>
      </c>
      <c r="I190" s="83">
        <v>0</v>
      </c>
      <c r="J190" s="83">
        <v>0</v>
      </c>
      <c r="K190" s="83" t="s">
        <v>95</v>
      </c>
      <c r="L190" s="82">
        <v>0</v>
      </c>
      <c r="M190" s="82">
        <v>0</v>
      </c>
      <c r="N190" s="82">
        <v>0</v>
      </c>
      <c r="O190" s="82">
        <v>0</v>
      </c>
      <c r="P190" s="83">
        <v>0</v>
      </c>
      <c r="Q190" s="83">
        <v>0</v>
      </c>
      <c r="R190" s="83">
        <v>4</v>
      </c>
      <c r="S190" s="82">
        <v>0</v>
      </c>
      <c r="T190" s="82">
        <v>0</v>
      </c>
      <c r="U190" s="82">
        <v>0</v>
      </c>
      <c r="V190" s="82">
        <v>0</v>
      </c>
      <c r="W190" s="83">
        <v>85</v>
      </c>
      <c r="X190" s="83">
        <v>0</v>
      </c>
      <c r="Y190" s="83" t="s">
        <v>95</v>
      </c>
      <c r="Z190" s="82">
        <v>0</v>
      </c>
      <c r="AA190" s="82">
        <v>0</v>
      </c>
      <c r="AB190" s="82">
        <v>0</v>
      </c>
      <c r="AC190" s="82">
        <v>0</v>
      </c>
      <c r="AD190" s="83">
        <v>0</v>
      </c>
      <c r="AE190" s="83">
        <v>0</v>
      </c>
      <c r="AF190" s="83" t="s">
        <v>95</v>
      </c>
      <c r="AG190" s="82">
        <v>0</v>
      </c>
      <c r="AH190" s="82">
        <v>0</v>
      </c>
      <c r="AI190" s="82">
        <v>0</v>
      </c>
      <c r="AJ190" s="82">
        <v>0</v>
      </c>
      <c r="AK190" s="83">
        <v>0</v>
      </c>
      <c r="AL190" s="83">
        <v>0</v>
      </c>
      <c r="AM190" s="83" t="s">
        <v>95</v>
      </c>
      <c r="AN190" s="82">
        <v>0</v>
      </c>
      <c r="AO190" s="82">
        <v>0</v>
      </c>
      <c r="AP190" s="82">
        <v>0</v>
      </c>
      <c r="AQ190" s="82">
        <v>0</v>
      </c>
      <c r="AR190" s="83">
        <v>0</v>
      </c>
      <c r="AS190" s="83">
        <v>0</v>
      </c>
    </row>
    <row r="191" spans="1:45" ht="63">
      <c r="A191" s="56" t="s">
        <v>227</v>
      </c>
      <c r="B191" s="52" t="s">
        <v>478</v>
      </c>
      <c r="C191" s="62" t="s">
        <v>565</v>
      </c>
      <c r="D191" s="83" t="s">
        <v>95</v>
      </c>
      <c r="E191" s="82">
        <v>0</v>
      </c>
      <c r="F191" s="82">
        <v>0</v>
      </c>
      <c r="G191" s="82">
        <v>0</v>
      </c>
      <c r="H191" s="82">
        <v>0</v>
      </c>
      <c r="I191" s="83">
        <v>0</v>
      </c>
      <c r="J191" s="83">
        <v>0</v>
      </c>
      <c r="K191" s="83" t="s">
        <v>95</v>
      </c>
      <c r="L191" s="82">
        <v>0</v>
      </c>
      <c r="M191" s="82">
        <v>0</v>
      </c>
      <c r="N191" s="82">
        <v>0</v>
      </c>
      <c r="O191" s="82">
        <v>0</v>
      </c>
      <c r="P191" s="83">
        <v>0</v>
      </c>
      <c r="Q191" s="83">
        <v>0</v>
      </c>
      <c r="R191" s="83" t="s">
        <v>95</v>
      </c>
      <c r="S191" s="82">
        <v>0</v>
      </c>
      <c r="T191" s="82">
        <v>0</v>
      </c>
      <c r="U191" s="82">
        <v>0</v>
      </c>
      <c r="V191" s="82">
        <v>0</v>
      </c>
      <c r="W191" s="83">
        <v>0</v>
      </c>
      <c r="X191" s="83">
        <v>0</v>
      </c>
      <c r="Y191" s="83">
        <v>4</v>
      </c>
      <c r="Z191" s="82">
        <v>0</v>
      </c>
      <c r="AA191" s="82">
        <v>0</v>
      </c>
      <c r="AB191" s="82">
        <v>0</v>
      </c>
      <c r="AC191" s="82">
        <v>0</v>
      </c>
      <c r="AD191" s="83">
        <v>31</v>
      </c>
      <c r="AE191" s="83">
        <v>0</v>
      </c>
      <c r="AF191" s="83" t="s">
        <v>95</v>
      </c>
      <c r="AG191" s="82">
        <v>0</v>
      </c>
      <c r="AH191" s="82">
        <v>0</v>
      </c>
      <c r="AI191" s="82">
        <v>0</v>
      </c>
      <c r="AJ191" s="82">
        <v>0</v>
      </c>
      <c r="AK191" s="83">
        <v>0</v>
      </c>
      <c r="AL191" s="83">
        <v>0</v>
      </c>
      <c r="AM191" s="83" t="s">
        <v>95</v>
      </c>
      <c r="AN191" s="82">
        <v>0</v>
      </c>
      <c r="AO191" s="82">
        <v>0</v>
      </c>
      <c r="AP191" s="82">
        <v>0</v>
      </c>
      <c r="AQ191" s="82">
        <v>0</v>
      </c>
      <c r="AR191" s="83">
        <v>0</v>
      </c>
      <c r="AS191" s="83">
        <v>0</v>
      </c>
    </row>
    <row r="192" spans="1:45" ht="78.75">
      <c r="A192" s="56" t="s">
        <v>227</v>
      </c>
      <c r="B192" s="52" t="s">
        <v>479</v>
      </c>
      <c r="C192" s="62" t="s">
        <v>566</v>
      </c>
      <c r="D192" s="83" t="s">
        <v>95</v>
      </c>
      <c r="E192" s="82">
        <v>0</v>
      </c>
      <c r="F192" s="82">
        <v>0</v>
      </c>
      <c r="G192" s="82">
        <v>0</v>
      </c>
      <c r="H192" s="82">
        <v>0</v>
      </c>
      <c r="I192" s="83">
        <v>0</v>
      </c>
      <c r="J192" s="83">
        <v>0</v>
      </c>
      <c r="K192" s="83" t="s">
        <v>95</v>
      </c>
      <c r="L192" s="82">
        <v>0</v>
      </c>
      <c r="M192" s="82">
        <v>0</v>
      </c>
      <c r="N192" s="82">
        <v>0</v>
      </c>
      <c r="O192" s="82">
        <v>0</v>
      </c>
      <c r="P192" s="83">
        <v>0</v>
      </c>
      <c r="Q192" s="83">
        <v>0</v>
      </c>
      <c r="R192" s="83" t="s">
        <v>95</v>
      </c>
      <c r="S192" s="82">
        <v>0</v>
      </c>
      <c r="T192" s="82">
        <v>0</v>
      </c>
      <c r="U192" s="82">
        <v>0</v>
      </c>
      <c r="V192" s="82">
        <v>0</v>
      </c>
      <c r="W192" s="83">
        <v>0</v>
      </c>
      <c r="X192" s="83">
        <v>0</v>
      </c>
      <c r="Y192" s="83" t="s">
        <v>95</v>
      </c>
      <c r="Z192" s="82">
        <v>0</v>
      </c>
      <c r="AA192" s="82">
        <v>0</v>
      </c>
      <c r="AB192" s="82">
        <v>0</v>
      </c>
      <c r="AC192" s="82">
        <v>0</v>
      </c>
      <c r="AD192" s="83">
        <v>0</v>
      </c>
      <c r="AE192" s="83">
        <v>0</v>
      </c>
      <c r="AF192" s="83">
        <v>4</v>
      </c>
      <c r="AG192" s="82">
        <v>0</v>
      </c>
      <c r="AH192" s="82">
        <v>0</v>
      </c>
      <c r="AI192" s="82">
        <v>0</v>
      </c>
      <c r="AJ192" s="82">
        <v>0</v>
      </c>
      <c r="AK192" s="83">
        <v>40</v>
      </c>
      <c r="AL192" s="83">
        <v>0</v>
      </c>
      <c r="AM192" s="83" t="s">
        <v>95</v>
      </c>
      <c r="AN192" s="82">
        <v>0</v>
      </c>
      <c r="AO192" s="82">
        <v>0</v>
      </c>
      <c r="AP192" s="82">
        <v>0</v>
      </c>
      <c r="AQ192" s="82">
        <v>0</v>
      </c>
      <c r="AR192" s="83">
        <v>0</v>
      </c>
      <c r="AS192" s="83">
        <v>0</v>
      </c>
    </row>
    <row r="193" spans="1:45" ht="78.75">
      <c r="A193" s="56" t="s">
        <v>227</v>
      </c>
      <c r="B193" s="52" t="s">
        <v>480</v>
      </c>
      <c r="C193" s="62" t="s">
        <v>567</v>
      </c>
      <c r="D193" s="83" t="s">
        <v>95</v>
      </c>
      <c r="E193" s="82">
        <v>0</v>
      </c>
      <c r="F193" s="82">
        <v>0</v>
      </c>
      <c r="G193" s="82">
        <v>0</v>
      </c>
      <c r="H193" s="82">
        <v>0</v>
      </c>
      <c r="I193" s="83">
        <v>0</v>
      </c>
      <c r="J193" s="83">
        <v>0</v>
      </c>
      <c r="K193" s="83" t="s">
        <v>95</v>
      </c>
      <c r="L193" s="82">
        <v>0</v>
      </c>
      <c r="M193" s="82">
        <v>0</v>
      </c>
      <c r="N193" s="82">
        <v>0</v>
      </c>
      <c r="O193" s="82">
        <v>0</v>
      </c>
      <c r="P193" s="83">
        <v>0</v>
      </c>
      <c r="Q193" s="83">
        <v>0</v>
      </c>
      <c r="R193" s="83" t="s">
        <v>95</v>
      </c>
      <c r="S193" s="82">
        <v>0</v>
      </c>
      <c r="T193" s="82">
        <v>0</v>
      </c>
      <c r="U193" s="82">
        <v>0</v>
      </c>
      <c r="V193" s="82">
        <v>0</v>
      </c>
      <c r="W193" s="83">
        <v>0</v>
      </c>
      <c r="X193" s="83">
        <v>0</v>
      </c>
      <c r="Y193" s="83" t="s">
        <v>95</v>
      </c>
      <c r="Z193" s="82">
        <v>0</v>
      </c>
      <c r="AA193" s="82">
        <v>0</v>
      </c>
      <c r="AB193" s="82">
        <v>0</v>
      </c>
      <c r="AC193" s="82">
        <v>0</v>
      </c>
      <c r="AD193" s="83">
        <v>0</v>
      </c>
      <c r="AE193" s="83">
        <v>0</v>
      </c>
      <c r="AF193" s="83" t="s">
        <v>95</v>
      </c>
      <c r="AG193" s="82">
        <v>0</v>
      </c>
      <c r="AH193" s="82">
        <v>0</v>
      </c>
      <c r="AI193" s="82">
        <v>0</v>
      </c>
      <c r="AJ193" s="82">
        <v>0</v>
      </c>
      <c r="AK193" s="83">
        <v>0</v>
      </c>
      <c r="AL193" s="83">
        <v>0</v>
      </c>
      <c r="AM193" s="83">
        <v>4</v>
      </c>
      <c r="AN193" s="82">
        <v>0</v>
      </c>
      <c r="AO193" s="82">
        <v>0</v>
      </c>
      <c r="AP193" s="82">
        <v>0</v>
      </c>
      <c r="AQ193" s="82">
        <v>0</v>
      </c>
      <c r="AR193" s="83">
        <v>30</v>
      </c>
      <c r="AS193" s="83">
        <v>0</v>
      </c>
    </row>
    <row r="194" spans="1:45" ht="63">
      <c r="A194" s="56" t="s">
        <v>227</v>
      </c>
      <c r="B194" s="52" t="s">
        <v>481</v>
      </c>
      <c r="C194" s="62" t="s">
        <v>640</v>
      </c>
      <c r="D194" s="83" t="s">
        <v>95</v>
      </c>
      <c r="E194" s="82">
        <v>0</v>
      </c>
      <c r="F194" s="82">
        <v>0</v>
      </c>
      <c r="G194" s="82">
        <v>0</v>
      </c>
      <c r="H194" s="82">
        <v>0</v>
      </c>
      <c r="I194" s="83">
        <v>0</v>
      </c>
      <c r="J194" s="83">
        <v>0</v>
      </c>
      <c r="K194" s="83">
        <v>4</v>
      </c>
      <c r="L194" s="82">
        <v>0</v>
      </c>
      <c r="M194" s="82">
        <v>0</v>
      </c>
      <c r="N194" s="82">
        <v>0</v>
      </c>
      <c r="O194" s="82">
        <v>0</v>
      </c>
      <c r="P194" s="83">
        <v>23</v>
      </c>
      <c r="Q194" s="83">
        <v>0</v>
      </c>
      <c r="R194" s="83" t="s">
        <v>95</v>
      </c>
      <c r="S194" s="82">
        <v>0</v>
      </c>
      <c r="T194" s="82">
        <v>0</v>
      </c>
      <c r="U194" s="82">
        <v>0</v>
      </c>
      <c r="V194" s="82">
        <v>0</v>
      </c>
      <c r="W194" s="83">
        <v>0</v>
      </c>
      <c r="X194" s="83">
        <v>0</v>
      </c>
      <c r="Y194" s="83" t="s">
        <v>95</v>
      </c>
      <c r="Z194" s="82">
        <v>0</v>
      </c>
      <c r="AA194" s="82">
        <v>0</v>
      </c>
      <c r="AB194" s="82">
        <v>0</v>
      </c>
      <c r="AC194" s="82">
        <v>0</v>
      </c>
      <c r="AD194" s="83">
        <v>0</v>
      </c>
      <c r="AE194" s="83">
        <v>0</v>
      </c>
      <c r="AF194" s="83" t="s">
        <v>95</v>
      </c>
      <c r="AG194" s="82">
        <v>0</v>
      </c>
      <c r="AH194" s="82">
        <v>0</v>
      </c>
      <c r="AI194" s="82">
        <v>0</v>
      </c>
      <c r="AJ194" s="82">
        <v>0</v>
      </c>
      <c r="AK194" s="83">
        <v>0</v>
      </c>
      <c r="AL194" s="83">
        <v>0</v>
      </c>
      <c r="AM194" s="83" t="s">
        <v>95</v>
      </c>
      <c r="AN194" s="82">
        <v>0</v>
      </c>
      <c r="AO194" s="82">
        <v>0</v>
      </c>
      <c r="AP194" s="82">
        <v>0</v>
      </c>
      <c r="AQ194" s="82">
        <v>0</v>
      </c>
      <c r="AR194" s="83">
        <v>0</v>
      </c>
      <c r="AS194" s="83">
        <v>0</v>
      </c>
    </row>
    <row r="195" spans="1:45" ht="63">
      <c r="A195" s="56" t="s">
        <v>227</v>
      </c>
      <c r="B195" s="52" t="s">
        <v>482</v>
      </c>
      <c r="C195" s="62" t="s">
        <v>641</v>
      </c>
      <c r="D195" s="83" t="s">
        <v>95</v>
      </c>
      <c r="E195" s="82">
        <v>0</v>
      </c>
      <c r="F195" s="82">
        <v>0</v>
      </c>
      <c r="G195" s="82">
        <v>0</v>
      </c>
      <c r="H195" s="82">
        <v>0</v>
      </c>
      <c r="I195" s="83">
        <v>0</v>
      </c>
      <c r="J195" s="83">
        <v>0</v>
      </c>
      <c r="K195" s="83" t="s">
        <v>95</v>
      </c>
      <c r="L195" s="82">
        <v>0</v>
      </c>
      <c r="M195" s="82">
        <v>0</v>
      </c>
      <c r="N195" s="82">
        <v>0</v>
      </c>
      <c r="O195" s="82">
        <v>0</v>
      </c>
      <c r="P195" s="83">
        <v>0</v>
      </c>
      <c r="Q195" s="83">
        <v>0</v>
      </c>
      <c r="R195" s="83">
        <v>4</v>
      </c>
      <c r="S195" s="82">
        <v>0</v>
      </c>
      <c r="T195" s="82">
        <v>0</v>
      </c>
      <c r="U195" s="82">
        <v>0</v>
      </c>
      <c r="V195" s="82">
        <v>0</v>
      </c>
      <c r="W195" s="83">
        <v>20</v>
      </c>
      <c r="X195" s="83">
        <v>0</v>
      </c>
      <c r="Y195" s="83" t="s">
        <v>95</v>
      </c>
      <c r="Z195" s="82">
        <v>0</v>
      </c>
      <c r="AA195" s="82">
        <v>0</v>
      </c>
      <c r="AB195" s="82">
        <v>0</v>
      </c>
      <c r="AC195" s="82">
        <v>0</v>
      </c>
      <c r="AD195" s="83">
        <v>0</v>
      </c>
      <c r="AE195" s="83">
        <v>0</v>
      </c>
      <c r="AF195" s="83" t="s">
        <v>95</v>
      </c>
      <c r="AG195" s="82">
        <v>0</v>
      </c>
      <c r="AH195" s="82">
        <v>0</v>
      </c>
      <c r="AI195" s="82">
        <v>0</v>
      </c>
      <c r="AJ195" s="82">
        <v>0</v>
      </c>
      <c r="AK195" s="83">
        <v>0</v>
      </c>
      <c r="AL195" s="83">
        <v>0</v>
      </c>
      <c r="AM195" s="83" t="s">
        <v>95</v>
      </c>
      <c r="AN195" s="82">
        <v>0</v>
      </c>
      <c r="AO195" s="82">
        <v>0</v>
      </c>
      <c r="AP195" s="82">
        <v>0</v>
      </c>
      <c r="AQ195" s="82">
        <v>0</v>
      </c>
      <c r="AR195" s="83">
        <v>0</v>
      </c>
      <c r="AS195" s="83">
        <v>0</v>
      </c>
    </row>
    <row r="196" spans="1:45" ht="63">
      <c r="A196" s="56" t="s">
        <v>227</v>
      </c>
      <c r="B196" s="52" t="s">
        <v>482</v>
      </c>
      <c r="C196" s="62" t="s">
        <v>642</v>
      </c>
      <c r="D196" s="83" t="s">
        <v>95</v>
      </c>
      <c r="E196" s="82">
        <v>0</v>
      </c>
      <c r="F196" s="82">
        <v>0</v>
      </c>
      <c r="G196" s="82">
        <v>0</v>
      </c>
      <c r="H196" s="82">
        <v>0</v>
      </c>
      <c r="I196" s="83">
        <v>0</v>
      </c>
      <c r="J196" s="83">
        <v>0</v>
      </c>
      <c r="K196" s="83" t="s">
        <v>95</v>
      </c>
      <c r="L196" s="82">
        <v>0</v>
      </c>
      <c r="M196" s="82">
        <v>0</v>
      </c>
      <c r="N196" s="82">
        <v>0</v>
      </c>
      <c r="O196" s="82">
        <v>0</v>
      </c>
      <c r="P196" s="83">
        <v>0</v>
      </c>
      <c r="Q196" s="83">
        <v>0</v>
      </c>
      <c r="R196" s="83" t="s">
        <v>95</v>
      </c>
      <c r="S196" s="82">
        <v>0</v>
      </c>
      <c r="T196" s="82">
        <v>0</v>
      </c>
      <c r="U196" s="82">
        <v>0</v>
      </c>
      <c r="V196" s="82">
        <v>0</v>
      </c>
      <c r="W196" s="83">
        <v>0</v>
      </c>
      <c r="X196" s="83">
        <v>0</v>
      </c>
      <c r="Y196" s="83">
        <v>4</v>
      </c>
      <c r="Z196" s="82">
        <v>0</v>
      </c>
      <c r="AA196" s="82">
        <v>0</v>
      </c>
      <c r="AB196" s="82">
        <v>0</v>
      </c>
      <c r="AC196" s="82">
        <v>0</v>
      </c>
      <c r="AD196" s="83">
        <v>20</v>
      </c>
      <c r="AE196" s="83">
        <v>0</v>
      </c>
      <c r="AF196" s="83" t="s">
        <v>95</v>
      </c>
      <c r="AG196" s="82">
        <v>0</v>
      </c>
      <c r="AH196" s="82">
        <v>0</v>
      </c>
      <c r="AI196" s="82">
        <v>0</v>
      </c>
      <c r="AJ196" s="82">
        <v>0</v>
      </c>
      <c r="AK196" s="83">
        <v>0</v>
      </c>
      <c r="AL196" s="83">
        <v>0</v>
      </c>
      <c r="AM196" s="83" t="s">
        <v>95</v>
      </c>
      <c r="AN196" s="82">
        <v>0</v>
      </c>
      <c r="AO196" s="82">
        <v>0</v>
      </c>
      <c r="AP196" s="82">
        <v>0</v>
      </c>
      <c r="AQ196" s="82">
        <v>0</v>
      </c>
      <c r="AR196" s="83">
        <v>0</v>
      </c>
      <c r="AS196" s="83">
        <v>0</v>
      </c>
    </row>
    <row r="197" spans="1:45" ht="63">
      <c r="A197" s="56" t="s">
        <v>227</v>
      </c>
      <c r="B197" s="52" t="s">
        <v>482</v>
      </c>
      <c r="C197" s="62" t="s">
        <v>643</v>
      </c>
      <c r="D197" s="83" t="s">
        <v>95</v>
      </c>
      <c r="E197" s="82">
        <v>0</v>
      </c>
      <c r="F197" s="82">
        <v>0</v>
      </c>
      <c r="G197" s="82">
        <v>0</v>
      </c>
      <c r="H197" s="82">
        <v>0</v>
      </c>
      <c r="I197" s="83">
        <v>0</v>
      </c>
      <c r="J197" s="83">
        <v>0</v>
      </c>
      <c r="K197" s="83" t="s">
        <v>95</v>
      </c>
      <c r="L197" s="82">
        <v>0</v>
      </c>
      <c r="M197" s="82">
        <v>0</v>
      </c>
      <c r="N197" s="82">
        <v>0</v>
      </c>
      <c r="O197" s="82">
        <v>0</v>
      </c>
      <c r="P197" s="83">
        <v>0</v>
      </c>
      <c r="Q197" s="83">
        <v>0</v>
      </c>
      <c r="R197" s="83" t="s">
        <v>95</v>
      </c>
      <c r="S197" s="82">
        <v>0</v>
      </c>
      <c r="T197" s="82">
        <v>0</v>
      </c>
      <c r="U197" s="82">
        <v>0</v>
      </c>
      <c r="V197" s="82">
        <v>0</v>
      </c>
      <c r="W197" s="83">
        <v>0</v>
      </c>
      <c r="X197" s="83">
        <v>0</v>
      </c>
      <c r="Y197" s="83" t="s">
        <v>95</v>
      </c>
      <c r="Z197" s="82">
        <v>0</v>
      </c>
      <c r="AA197" s="82">
        <v>0</v>
      </c>
      <c r="AB197" s="82">
        <v>0</v>
      </c>
      <c r="AC197" s="82">
        <v>0</v>
      </c>
      <c r="AD197" s="83">
        <v>0</v>
      </c>
      <c r="AE197" s="83">
        <v>0</v>
      </c>
      <c r="AF197" s="83">
        <v>4</v>
      </c>
      <c r="AG197" s="82">
        <v>0</v>
      </c>
      <c r="AH197" s="82">
        <v>0</v>
      </c>
      <c r="AI197" s="82">
        <v>0</v>
      </c>
      <c r="AJ197" s="82">
        <v>0</v>
      </c>
      <c r="AK197" s="83">
        <v>20</v>
      </c>
      <c r="AL197" s="83">
        <v>0</v>
      </c>
      <c r="AM197" s="83" t="s">
        <v>95</v>
      </c>
      <c r="AN197" s="82">
        <v>0</v>
      </c>
      <c r="AO197" s="82">
        <v>0</v>
      </c>
      <c r="AP197" s="82">
        <v>0</v>
      </c>
      <c r="AQ197" s="82">
        <v>0</v>
      </c>
      <c r="AR197" s="83">
        <v>0</v>
      </c>
      <c r="AS197" s="83">
        <v>0</v>
      </c>
    </row>
    <row r="198" spans="1:45" ht="63">
      <c r="A198" s="56" t="s">
        <v>227</v>
      </c>
      <c r="B198" s="52" t="s">
        <v>482</v>
      </c>
      <c r="C198" s="62" t="s">
        <v>639</v>
      </c>
      <c r="D198" s="83" t="s">
        <v>95</v>
      </c>
      <c r="E198" s="82">
        <v>0</v>
      </c>
      <c r="F198" s="82">
        <v>0</v>
      </c>
      <c r="G198" s="82">
        <v>0</v>
      </c>
      <c r="H198" s="82">
        <v>0</v>
      </c>
      <c r="I198" s="83">
        <v>0</v>
      </c>
      <c r="J198" s="83">
        <v>0</v>
      </c>
      <c r="K198" s="83" t="s">
        <v>95</v>
      </c>
      <c r="L198" s="82">
        <v>0</v>
      </c>
      <c r="M198" s="82">
        <v>0</v>
      </c>
      <c r="N198" s="82">
        <v>0</v>
      </c>
      <c r="O198" s="82">
        <v>0</v>
      </c>
      <c r="P198" s="83">
        <v>0</v>
      </c>
      <c r="Q198" s="83">
        <v>0</v>
      </c>
      <c r="R198" s="83" t="s">
        <v>95</v>
      </c>
      <c r="S198" s="82">
        <v>0</v>
      </c>
      <c r="T198" s="82">
        <v>0</v>
      </c>
      <c r="U198" s="82">
        <v>0</v>
      </c>
      <c r="V198" s="82">
        <v>0</v>
      </c>
      <c r="W198" s="83">
        <v>0</v>
      </c>
      <c r="X198" s="83">
        <v>0</v>
      </c>
      <c r="Y198" s="83" t="s">
        <v>95</v>
      </c>
      <c r="Z198" s="82">
        <v>0</v>
      </c>
      <c r="AA198" s="82">
        <v>0</v>
      </c>
      <c r="AB198" s="82">
        <v>0</v>
      </c>
      <c r="AC198" s="82">
        <v>0</v>
      </c>
      <c r="AD198" s="83">
        <v>0</v>
      </c>
      <c r="AE198" s="83">
        <v>0</v>
      </c>
      <c r="AF198" s="83" t="s">
        <v>95</v>
      </c>
      <c r="AG198" s="82">
        <v>0</v>
      </c>
      <c r="AH198" s="82">
        <v>0</v>
      </c>
      <c r="AI198" s="82">
        <v>0</v>
      </c>
      <c r="AJ198" s="82">
        <v>0</v>
      </c>
      <c r="AK198" s="83">
        <v>0</v>
      </c>
      <c r="AL198" s="83">
        <v>0</v>
      </c>
      <c r="AM198" s="83">
        <v>4</v>
      </c>
      <c r="AN198" s="82">
        <v>0</v>
      </c>
      <c r="AO198" s="82">
        <v>0</v>
      </c>
      <c r="AP198" s="82">
        <v>0</v>
      </c>
      <c r="AQ198" s="82">
        <v>0</v>
      </c>
      <c r="AR198" s="83">
        <v>20</v>
      </c>
      <c r="AS198" s="83">
        <v>0</v>
      </c>
    </row>
    <row r="199" spans="1:45" ht="47.25">
      <c r="A199" s="56" t="s">
        <v>228</v>
      </c>
      <c r="B199" s="52" t="s">
        <v>84</v>
      </c>
      <c r="C199" s="62" t="s">
        <v>96</v>
      </c>
      <c r="D199" s="83" t="s">
        <v>95</v>
      </c>
      <c r="E199" s="82">
        <v>0</v>
      </c>
      <c r="F199" s="82">
        <v>0</v>
      </c>
      <c r="G199" s="82">
        <v>0</v>
      </c>
      <c r="H199" s="82">
        <v>0</v>
      </c>
      <c r="I199" s="83">
        <v>529</v>
      </c>
      <c r="J199" s="83">
        <v>305</v>
      </c>
      <c r="K199" s="83" t="s">
        <v>95</v>
      </c>
      <c r="L199" s="82">
        <v>0</v>
      </c>
      <c r="M199" s="82">
        <v>0</v>
      </c>
      <c r="N199" s="82">
        <v>0</v>
      </c>
      <c r="O199" s="82">
        <v>0</v>
      </c>
      <c r="P199" s="83">
        <v>0</v>
      </c>
      <c r="Q199" s="83">
        <v>7</v>
      </c>
      <c r="R199" s="83" t="s">
        <v>95</v>
      </c>
      <c r="S199" s="82">
        <v>0</v>
      </c>
      <c r="T199" s="82">
        <v>0</v>
      </c>
      <c r="U199" s="82">
        <v>0</v>
      </c>
      <c r="V199" s="82">
        <v>0</v>
      </c>
      <c r="W199" s="83">
        <v>0</v>
      </c>
      <c r="X199" s="83">
        <v>4</v>
      </c>
      <c r="Y199" s="83" t="s">
        <v>95</v>
      </c>
      <c r="Z199" s="82">
        <v>0</v>
      </c>
      <c r="AA199" s="82">
        <v>0</v>
      </c>
      <c r="AB199" s="82">
        <v>0</v>
      </c>
      <c r="AC199" s="82">
        <v>0</v>
      </c>
      <c r="AD199" s="83">
        <v>0</v>
      </c>
      <c r="AE199" s="83">
        <v>3</v>
      </c>
      <c r="AF199" s="83" t="s">
        <v>95</v>
      </c>
      <c r="AG199" s="82">
        <v>0</v>
      </c>
      <c r="AH199" s="82">
        <v>0</v>
      </c>
      <c r="AI199" s="82">
        <v>0</v>
      </c>
      <c r="AJ199" s="82">
        <v>0</v>
      </c>
      <c r="AK199" s="83">
        <v>0</v>
      </c>
      <c r="AL199" s="83">
        <v>0</v>
      </c>
      <c r="AM199" s="83" t="s">
        <v>95</v>
      </c>
      <c r="AN199" s="82">
        <v>0</v>
      </c>
      <c r="AO199" s="82">
        <v>0</v>
      </c>
      <c r="AP199" s="82">
        <v>0</v>
      </c>
      <c r="AQ199" s="82">
        <v>0</v>
      </c>
      <c r="AR199" s="83">
        <v>0</v>
      </c>
      <c r="AS199" s="83">
        <v>0</v>
      </c>
    </row>
    <row r="200" spans="1:45" ht="31.5">
      <c r="A200" s="56" t="s">
        <v>229</v>
      </c>
      <c r="B200" s="52" t="s">
        <v>85</v>
      </c>
      <c r="C200" s="62" t="s">
        <v>96</v>
      </c>
      <c r="D200" s="83" t="s">
        <v>95</v>
      </c>
      <c r="E200" s="82">
        <v>0</v>
      </c>
      <c r="F200" s="82">
        <v>0</v>
      </c>
      <c r="G200" s="82">
        <v>0</v>
      </c>
      <c r="H200" s="82">
        <v>0</v>
      </c>
      <c r="I200" s="83">
        <v>0</v>
      </c>
      <c r="J200" s="83">
        <v>0</v>
      </c>
      <c r="K200" s="83" t="s">
        <v>95</v>
      </c>
      <c r="L200" s="82">
        <v>0</v>
      </c>
      <c r="M200" s="82">
        <v>0</v>
      </c>
      <c r="N200" s="82">
        <v>0</v>
      </c>
      <c r="O200" s="82">
        <v>0</v>
      </c>
      <c r="P200" s="83">
        <v>0</v>
      </c>
      <c r="Q200" s="83">
        <v>0</v>
      </c>
      <c r="R200" s="83" t="s">
        <v>95</v>
      </c>
      <c r="S200" s="82">
        <v>0</v>
      </c>
      <c r="T200" s="82">
        <v>0</v>
      </c>
      <c r="U200" s="82">
        <v>0</v>
      </c>
      <c r="V200" s="82">
        <v>0</v>
      </c>
      <c r="W200" s="83">
        <v>0</v>
      </c>
      <c r="X200" s="83">
        <v>0</v>
      </c>
      <c r="Y200" s="83" t="s">
        <v>95</v>
      </c>
      <c r="Z200" s="82">
        <v>0</v>
      </c>
      <c r="AA200" s="82">
        <v>0</v>
      </c>
      <c r="AB200" s="82">
        <v>0</v>
      </c>
      <c r="AC200" s="82">
        <v>0</v>
      </c>
      <c r="AD200" s="83">
        <v>0</v>
      </c>
      <c r="AE200" s="83">
        <v>0</v>
      </c>
      <c r="AF200" s="83" t="s">
        <v>95</v>
      </c>
      <c r="AG200" s="82">
        <v>0</v>
      </c>
      <c r="AH200" s="82">
        <v>0</v>
      </c>
      <c r="AI200" s="82">
        <v>0</v>
      </c>
      <c r="AJ200" s="82">
        <v>0</v>
      </c>
      <c r="AK200" s="83">
        <v>0</v>
      </c>
      <c r="AL200" s="83">
        <v>0</v>
      </c>
      <c r="AM200" s="83" t="s">
        <v>95</v>
      </c>
      <c r="AN200" s="82">
        <v>0</v>
      </c>
      <c r="AO200" s="82">
        <v>0</v>
      </c>
      <c r="AP200" s="82">
        <v>0</v>
      </c>
      <c r="AQ200" s="82">
        <v>0</v>
      </c>
      <c r="AR200" s="83">
        <v>0</v>
      </c>
      <c r="AS200" s="83">
        <v>0</v>
      </c>
    </row>
    <row r="201" spans="1:45" ht="31.5">
      <c r="A201" s="56" t="s">
        <v>230</v>
      </c>
      <c r="B201" s="52" t="s">
        <v>86</v>
      </c>
      <c r="C201" s="62" t="s">
        <v>96</v>
      </c>
      <c r="D201" s="83" t="s">
        <v>95</v>
      </c>
      <c r="E201" s="82">
        <v>0</v>
      </c>
      <c r="F201" s="82">
        <v>0</v>
      </c>
      <c r="G201" s="82">
        <v>0</v>
      </c>
      <c r="H201" s="82">
        <v>0</v>
      </c>
      <c r="I201" s="83">
        <v>529</v>
      </c>
      <c r="J201" s="83">
        <v>305</v>
      </c>
      <c r="K201" s="83" t="s">
        <v>95</v>
      </c>
      <c r="L201" s="82">
        <v>0</v>
      </c>
      <c r="M201" s="82">
        <v>0</v>
      </c>
      <c r="N201" s="82">
        <v>0</v>
      </c>
      <c r="O201" s="82">
        <v>0</v>
      </c>
      <c r="P201" s="83">
        <v>0</v>
      </c>
      <c r="Q201" s="83">
        <v>7</v>
      </c>
      <c r="R201" s="83" t="s">
        <v>95</v>
      </c>
      <c r="S201" s="82">
        <v>0</v>
      </c>
      <c r="T201" s="82">
        <v>0</v>
      </c>
      <c r="U201" s="82">
        <v>0</v>
      </c>
      <c r="V201" s="82">
        <v>0</v>
      </c>
      <c r="W201" s="83">
        <v>0</v>
      </c>
      <c r="X201" s="83">
        <v>4</v>
      </c>
      <c r="Y201" s="83" t="s">
        <v>95</v>
      </c>
      <c r="Z201" s="82">
        <v>0</v>
      </c>
      <c r="AA201" s="82">
        <v>0</v>
      </c>
      <c r="AB201" s="82">
        <v>0</v>
      </c>
      <c r="AC201" s="82">
        <v>0</v>
      </c>
      <c r="AD201" s="83">
        <v>0</v>
      </c>
      <c r="AE201" s="83">
        <v>3</v>
      </c>
      <c r="AF201" s="83" t="s">
        <v>95</v>
      </c>
      <c r="AG201" s="82">
        <v>0</v>
      </c>
      <c r="AH201" s="82">
        <v>0</v>
      </c>
      <c r="AI201" s="82">
        <v>0</v>
      </c>
      <c r="AJ201" s="82">
        <v>0</v>
      </c>
      <c r="AK201" s="83">
        <v>0</v>
      </c>
      <c r="AL201" s="83">
        <v>0</v>
      </c>
      <c r="AM201" s="83" t="s">
        <v>95</v>
      </c>
      <c r="AN201" s="82">
        <v>0</v>
      </c>
      <c r="AO201" s="82">
        <v>0</v>
      </c>
      <c r="AP201" s="82">
        <v>0</v>
      </c>
      <c r="AQ201" s="82">
        <v>0</v>
      </c>
      <c r="AR201" s="83">
        <v>0</v>
      </c>
      <c r="AS201" s="83">
        <v>0</v>
      </c>
    </row>
    <row r="202" spans="1:45" ht="94.5">
      <c r="A202" s="56" t="s">
        <v>230</v>
      </c>
      <c r="B202" s="52" t="s">
        <v>105</v>
      </c>
      <c r="C202" s="62" t="s">
        <v>104</v>
      </c>
      <c r="D202" s="83">
        <v>4</v>
      </c>
      <c r="E202" s="82">
        <v>0</v>
      </c>
      <c r="F202" s="82">
        <v>0</v>
      </c>
      <c r="G202" s="82">
        <v>0</v>
      </c>
      <c r="H202" s="82">
        <v>0</v>
      </c>
      <c r="I202" s="83">
        <v>0</v>
      </c>
      <c r="J202" s="83">
        <v>1</v>
      </c>
      <c r="K202" s="83" t="s">
        <v>95</v>
      </c>
      <c r="L202" s="82">
        <v>0</v>
      </c>
      <c r="M202" s="82">
        <v>0</v>
      </c>
      <c r="N202" s="82">
        <v>0</v>
      </c>
      <c r="O202" s="82">
        <v>0</v>
      </c>
      <c r="P202" s="83">
        <v>0</v>
      </c>
      <c r="Q202" s="83">
        <v>0</v>
      </c>
      <c r="R202" s="83" t="s">
        <v>95</v>
      </c>
      <c r="S202" s="82">
        <v>0</v>
      </c>
      <c r="T202" s="82">
        <v>0</v>
      </c>
      <c r="U202" s="82">
        <v>0</v>
      </c>
      <c r="V202" s="82">
        <v>0</v>
      </c>
      <c r="W202" s="83">
        <v>0</v>
      </c>
      <c r="X202" s="83">
        <v>0</v>
      </c>
      <c r="Y202" s="83" t="s">
        <v>95</v>
      </c>
      <c r="Z202" s="82">
        <v>0</v>
      </c>
      <c r="AA202" s="82">
        <v>0</v>
      </c>
      <c r="AB202" s="82">
        <v>0</v>
      </c>
      <c r="AC202" s="82">
        <v>0</v>
      </c>
      <c r="AD202" s="83">
        <v>0</v>
      </c>
      <c r="AE202" s="83">
        <v>0</v>
      </c>
      <c r="AF202" s="83" t="s">
        <v>95</v>
      </c>
      <c r="AG202" s="82">
        <v>0</v>
      </c>
      <c r="AH202" s="82">
        <v>0</v>
      </c>
      <c r="AI202" s="82">
        <v>0</v>
      </c>
      <c r="AJ202" s="82">
        <v>0</v>
      </c>
      <c r="AK202" s="83">
        <v>0</v>
      </c>
      <c r="AL202" s="83">
        <v>0</v>
      </c>
      <c r="AM202" s="83" t="s">
        <v>95</v>
      </c>
      <c r="AN202" s="82">
        <v>0</v>
      </c>
      <c r="AO202" s="82">
        <v>0</v>
      </c>
      <c r="AP202" s="82">
        <v>0</v>
      </c>
      <c r="AQ202" s="82">
        <v>0</v>
      </c>
      <c r="AR202" s="83">
        <v>0</v>
      </c>
      <c r="AS202" s="83">
        <v>0</v>
      </c>
    </row>
    <row r="203" spans="1:45" ht="94.5">
      <c r="A203" s="56" t="s">
        <v>230</v>
      </c>
      <c r="B203" s="52" t="s">
        <v>405</v>
      </c>
      <c r="C203" s="62" t="s">
        <v>102</v>
      </c>
      <c r="D203" s="83" t="s">
        <v>95</v>
      </c>
      <c r="E203" s="82">
        <v>0</v>
      </c>
      <c r="F203" s="82">
        <v>0</v>
      </c>
      <c r="G203" s="82">
        <v>0</v>
      </c>
      <c r="H203" s="82">
        <v>0</v>
      </c>
      <c r="I203" s="83">
        <v>0</v>
      </c>
      <c r="J203" s="83">
        <v>0</v>
      </c>
      <c r="K203" s="83" t="s">
        <v>95</v>
      </c>
      <c r="L203" s="82">
        <v>0</v>
      </c>
      <c r="M203" s="82">
        <v>0</v>
      </c>
      <c r="N203" s="82">
        <v>0</v>
      </c>
      <c r="O203" s="82">
        <v>0</v>
      </c>
      <c r="P203" s="83">
        <v>0</v>
      </c>
      <c r="Q203" s="83">
        <v>0</v>
      </c>
      <c r="R203" s="83" t="s">
        <v>95</v>
      </c>
      <c r="S203" s="82">
        <v>0</v>
      </c>
      <c r="T203" s="82">
        <v>0</v>
      </c>
      <c r="U203" s="82">
        <v>0</v>
      </c>
      <c r="V203" s="82">
        <v>0</v>
      </c>
      <c r="W203" s="83">
        <v>0</v>
      </c>
      <c r="X203" s="83">
        <v>0</v>
      </c>
      <c r="Y203" s="83" t="s">
        <v>95</v>
      </c>
      <c r="Z203" s="82">
        <v>0</v>
      </c>
      <c r="AA203" s="82">
        <v>0</v>
      </c>
      <c r="AB203" s="82">
        <v>0</v>
      </c>
      <c r="AC203" s="82">
        <v>0</v>
      </c>
      <c r="AD203" s="83">
        <v>0</v>
      </c>
      <c r="AE203" s="83">
        <v>0</v>
      </c>
      <c r="AF203" s="83" t="s">
        <v>95</v>
      </c>
      <c r="AG203" s="82">
        <v>0</v>
      </c>
      <c r="AH203" s="82">
        <v>0</v>
      </c>
      <c r="AI203" s="82">
        <v>0</v>
      </c>
      <c r="AJ203" s="82">
        <v>0</v>
      </c>
      <c r="AK203" s="83">
        <v>0</v>
      </c>
      <c r="AL203" s="83">
        <v>0</v>
      </c>
      <c r="AM203" s="83" t="s">
        <v>95</v>
      </c>
      <c r="AN203" s="82">
        <v>0</v>
      </c>
      <c r="AO203" s="82">
        <v>0</v>
      </c>
      <c r="AP203" s="82">
        <v>0</v>
      </c>
      <c r="AQ203" s="82">
        <v>0</v>
      </c>
      <c r="AR203" s="83">
        <v>0</v>
      </c>
      <c r="AS203" s="83">
        <v>0</v>
      </c>
    </row>
    <row r="204" spans="1:45" ht="94.5">
      <c r="A204" s="56" t="s">
        <v>230</v>
      </c>
      <c r="B204" s="52" t="s">
        <v>451</v>
      </c>
      <c r="C204" s="62" t="s">
        <v>103</v>
      </c>
      <c r="D204" s="83">
        <v>4</v>
      </c>
      <c r="E204" s="82">
        <v>0</v>
      </c>
      <c r="F204" s="82">
        <v>0</v>
      </c>
      <c r="G204" s="82">
        <v>0</v>
      </c>
      <c r="H204" s="82">
        <v>0</v>
      </c>
      <c r="I204" s="83">
        <v>0</v>
      </c>
      <c r="J204" s="83">
        <v>1</v>
      </c>
      <c r="K204" s="83" t="s">
        <v>95</v>
      </c>
      <c r="L204" s="82">
        <v>0</v>
      </c>
      <c r="M204" s="82">
        <v>0</v>
      </c>
      <c r="N204" s="82">
        <v>0</v>
      </c>
      <c r="O204" s="82">
        <v>0</v>
      </c>
      <c r="P204" s="83">
        <v>0</v>
      </c>
      <c r="Q204" s="83">
        <v>0</v>
      </c>
      <c r="R204" s="83" t="s">
        <v>95</v>
      </c>
      <c r="S204" s="82">
        <v>0</v>
      </c>
      <c r="T204" s="82">
        <v>0</v>
      </c>
      <c r="U204" s="82">
        <v>0</v>
      </c>
      <c r="V204" s="82">
        <v>0</v>
      </c>
      <c r="W204" s="83">
        <v>0</v>
      </c>
      <c r="X204" s="83">
        <v>0</v>
      </c>
      <c r="Y204" s="83" t="s">
        <v>95</v>
      </c>
      <c r="Z204" s="82">
        <v>0</v>
      </c>
      <c r="AA204" s="82">
        <v>0</v>
      </c>
      <c r="AB204" s="82">
        <v>0</v>
      </c>
      <c r="AC204" s="82">
        <v>0</v>
      </c>
      <c r="AD204" s="83">
        <v>0</v>
      </c>
      <c r="AE204" s="83">
        <v>0</v>
      </c>
      <c r="AF204" s="83" t="s">
        <v>95</v>
      </c>
      <c r="AG204" s="82">
        <v>0</v>
      </c>
      <c r="AH204" s="82">
        <v>0</v>
      </c>
      <c r="AI204" s="82">
        <v>0</v>
      </c>
      <c r="AJ204" s="82">
        <v>0</v>
      </c>
      <c r="AK204" s="83">
        <v>0</v>
      </c>
      <c r="AL204" s="83">
        <v>0</v>
      </c>
      <c r="AM204" s="83" t="s">
        <v>95</v>
      </c>
      <c r="AN204" s="82">
        <v>0</v>
      </c>
      <c r="AO204" s="82">
        <v>0</v>
      </c>
      <c r="AP204" s="82">
        <v>0</v>
      </c>
      <c r="AQ204" s="82">
        <v>0</v>
      </c>
      <c r="AR204" s="83">
        <v>0</v>
      </c>
      <c r="AS204" s="83">
        <v>0</v>
      </c>
    </row>
    <row r="205" spans="1:45" ht="94.5">
      <c r="A205" s="56" t="s">
        <v>230</v>
      </c>
      <c r="B205" s="52" t="s">
        <v>660</v>
      </c>
      <c r="C205" s="62" t="s">
        <v>663</v>
      </c>
      <c r="D205" s="83" t="s">
        <v>95</v>
      </c>
      <c r="E205" s="82">
        <v>0</v>
      </c>
      <c r="F205" s="82">
        <v>0</v>
      </c>
      <c r="G205" s="82">
        <v>0</v>
      </c>
      <c r="H205" s="82">
        <v>0</v>
      </c>
      <c r="I205" s="83">
        <v>0</v>
      </c>
      <c r="J205" s="83">
        <v>0</v>
      </c>
      <c r="K205" s="83" t="s">
        <v>95</v>
      </c>
      <c r="L205" s="82">
        <v>0</v>
      </c>
      <c r="M205" s="82">
        <v>0</v>
      </c>
      <c r="N205" s="82">
        <v>0</v>
      </c>
      <c r="O205" s="82">
        <v>0</v>
      </c>
      <c r="P205" s="83">
        <v>0</v>
      </c>
      <c r="Q205" s="83">
        <v>0</v>
      </c>
      <c r="R205" s="83">
        <v>4</v>
      </c>
      <c r="S205" s="82">
        <v>0</v>
      </c>
      <c r="T205" s="82">
        <v>0</v>
      </c>
      <c r="U205" s="82">
        <v>0</v>
      </c>
      <c r="V205" s="82">
        <v>0</v>
      </c>
      <c r="W205" s="83">
        <v>0</v>
      </c>
      <c r="X205" s="83">
        <v>1</v>
      </c>
      <c r="Y205" s="83" t="s">
        <v>95</v>
      </c>
      <c r="Z205" s="82">
        <v>0</v>
      </c>
      <c r="AA205" s="82">
        <v>0</v>
      </c>
      <c r="AB205" s="82">
        <v>0</v>
      </c>
      <c r="AC205" s="82">
        <v>0</v>
      </c>
      <c r="AD205" s="83">
        <v>0</v>
      </c>
      <c r="AE205" s="83">
        <v>0</v>
      </c>
      <c r="AF205" s="83" t="s">
        <v>95</v>
      </c>
      <c r="AG205" s="82">
        <v>0</v>
      </c>
      <c r="AH205" s="82">
        <v>0</v>
      </c>
      <c r="AI205" s="82">
        <v>0</v>
      </c>
      <c r="AJ205" s="82">
        <v>0</v>
      </c>
      <c r="AK205" s="83">
        <v>0</v>
      </c>
      <c r="AL205" s="83">
        <v>0</v>
      </c>
      <c r="AM205" s="83" t="s">
        <v>95</v>
      </c>
      <c r="AN205" s="82">
        <v>0</v>
      </c>
      <c r="AO205" s="82">
        <v>0</v>
      </c>
      <c r="AP205" s="82">
        <v>0</v>
      </c>
      <c r="AQ205" s="82">
        <v>0</v>
      </c>
      <c r="AR205" s="83">
        <v>0</v>
      </c>
      <c r="AS205" s="83">
        <v>0</v>
      </c>
    </row>
    <row r="206" spans="1:45" ht="94.5">
      <c r="A206" s="56" t="s">
        <v>230</v>
      </c>
      <c r="B206" s="52" t="s">
        <v>661</v>
      </c>
      <c r="C206" s="62" t="s">
        <v>662</v>
      </c>
      <c r="D206" s="83" t="s">
        <v>95</v>
      </c>
      <c r="E206" s="82">
        <v>0</v>
      </c>
      <c r="F206" s="82">
        <v>0</v>
      </c>
      <c r="G206" s="82">
        <v>0</v>
      </c>
      <c r="H206" s="82">
        <v>0</v>
      </c>
      <c r="I206" s="83">
        <v>0</v>
      </c>
      <c r="J206" s="83">
        <v>0</v>
      </c>
      <c r="K206" s="83">
        <v>4</v>
      </c>
      <c r="L206" s="82">
        <v>0</v>
      </c>
      <c r="M206" s="82">
        <v>0</v>
      </c>
      <c r="N206" s="82">
        <v>0</v>
      </c>
      <c r="O206" s="82">
        <v>0</v>
      </c>
      <c r="P206" s="83">
        <v>0</v>
      </c>
      <c r="Q206" s="83">
        <v>1</v>
      </c>
      <c r="R206" s="83" t="s">
        <v>95</v>
      </c>
      <c r="S206" s="82">
        <v>0</v>
      </c>
      <c r="T206" s="82">
        <v>0</v>
      </c>
      <c r="U206" s="82">
        <v>0</v>
      </c>
      <c r="V206" s="82">
        <v>0</v>
      </c>
      <c r="W206" s="83">
        <v>0</v>
      </c>
      <c r="X206" s="83">
        <v>0</v>
      </c>
      <c r="Y206" s="83" t="s">
        <v>95</v>
      </c>
      <c r="Z206" s="82">
        <v>0</v>
      </c>
      <c r="AA206" s="82">
        <v>0</v>
      </c>
      <c r="AB206" s="82">
        <v>0</v>
      </c>
      <c r="AC206" s="82">
        <v>0</v>
      </c>
      <c r="AD206" s="83">
        <v>0</v>
      </c>
      <c r="AE206" s="83">
        <v>0</v>
      </c>
      <c r="AF206" s="83" t="s">
        <v>95</v>
      </c>
      <c r="AG206" s="82">
        <v>0</v>
      </c>
      <c r="AH206" s="82">
        <v>0</v>
      </c>
      <c r="AI206" s="82">
        <v>0</v>
      </c>
      <c r="AJ206" s="82">
        <v>0</v>
      </c>
      <c r="AK206" s="83">
        <v>0</v>
      </c>
      <c r="AL206" s="83">
        <v>0</v>
      </c>
      <c r="AM206" s="83" t="s">
        <v>95</v>
      </c>
      <c r="AN206" s="82">
        <v>0</v>
      </c>
      <c r="AO206" s="82">
        <v>0</v>
      </c>
      <c r="AP206" s="82">
        <v>0</v>
      </c>
      <c r="AQ206" s="82">
        <v>0</v>
      </c>
      <c r="AR206" s="83">
        <v>0</v>
      </c>
      <c r="AS206" s="83">
        <v>0</v>
      </c>
    </row>
    <row r="207" spans="1:45" ht="94.5">
      <c r="A207" s="56" t="s">
        <v>230</v>
      </c>
      <c r="B207" s="52" t="s">
        <v>664</v>
      </c>
      <c r="C207" s="62" t="s">
        <v>557</v>
      </c>
      <c r="D207" s="83" t="s">
        <v>95</v>
      </c>
      <c r="E207" s="82">
        <v>0</v>
      </c>
      <c r="F207" s="82">
        <v>0</v>
      </c>
      <c r="G207" s="82">
        <v>0</v>
      </c>
      <c r="H207" s="82">
        <v>0</v>
      </c>
      <c r="I207" s="83">
        <v>0</v>
      </c>
      <c r="J207" s="83">
        <v>0</v>
      </c>
      <c r="K207" s="83" t="s">
        <v>95</v>
      </c>
      <c r="L207" s="82">
        <v>0</v>
      </c>
      <c r="M207" s="82">
        <v>0</v>
      </c>
      <c r="N207" s="82">
        <v>0</v>
      </c>
      <c r="O207" s="82">
        <v>0</v>
      </c>
      <c r="P207" s="83">
        <v>0</v>
      </c>
      <c r="Q207" s="83">
        <v>0</v>
      </c>
      <c r="R207" s="83" t="s">
        <v>95</v>
      </c>
      <c r="S207" s="82">
        <v>0</v>
      </c>
      <c r="T207" s="82">
        <v>0</v>
      </c>
      <c r="U207" s="82">
        <v>0</v>
      </c>
      <c r="V207" s="82">
        <v>0</v>
      </c>
      <c r="W207" s="83">
        <v>0</v>
      </c>
      <c r="X207" s="83">
        <v>0</v>
      </c>
      <c r="Y207" s="83">
        <v>4</v>
      </c>
      <c r="Z207" s="82">
        <v>0</v>
      </c>
      <c r="AA207" s="82">
        <v>0</v>
      </c>
      <c r="AB207" s="82">
        <v>0</v>
      </c>
      <c r="AC207" s="82">
        <v>0</v>
      </c>
      <c r="AD207" s="83">
        <v>0</v>
      </c>
      <c r="AE207" s="83">
        <v>1</v>
      </c>
      <c r="AF207" s="83" t="s">
        <v>95</v>
      </c>
      <c r="AG207" s="82">
        <v>0</v>
      </c>
      <c r="AH207" s="82">
        <v>0</v>
      </c>
      <c r="AI207" s="82">
        <v>0</v>
      </c>
      <c r="AJ207" s="82">
        <v>0</v>
      </c>
      <c r="AK207" s="83">
        <v>0</v>
      </c>
      <c r="AL207" s="83">
        <v>0</v>
      </c>
      <c r="AM207" s="83" t="s">
        <v>95</v>
      </c>
      <c r="AN207" s="82">
        <v>0</v>
      </c>
      <c r="AO207" s="82">
        <v>0</v>
      </c>
      <c r="AP207" s="82">
        <v>0</v>
      </c>
      <c r="AQ207" s="82">
        <v>0</v>
      </c>
      <c r="AR207" s="83">
        <v>0</v>
      </c>
      <c r="AS207" s="83">
        <v>0</v>
      </c>
    </row>
    <row r="208" spans="1:45" ht="94.5">
      <c r="A208" s="56" t="s">
        <v>230</v>
      </c>
      <c r="B208" s="52" t="s">
        <v>665</v>
      </c>
      <c r="C208" s="62" t="s">
        <v>558</v>
      </c>
      <c r="D208" s="83" t="s">
        <v>95</v>
      </c>
      <c r="E208" s="82">
        <v>0</v>
      </c>
      <c r="F208" s="82">
        <v>0</v>
      </c>
      <c r="G208" s="82">
        <v>0</v>
      </c>
      <c r="H208" s="82">
        <v>0</v>
      </c>
      <c r="I208" s="83">
        <v>0</v>
      </c>
      <c r="J208" s="83">
        <v>0</v>
      </c>
      <c r="K208" s="83" t="s">
        <v>95</v>
      </c>
      <c r="L208" s="82">
        <v>0</v>
      </c>
      <c r="M208" s="82">
        <v>0</v>
      </c>
      <c r="N208" s="82">
        <v>0</v>
      </c>
      <c r="O208" s="82">
        <v>0</v>
      </c>
      <c r="P208" s="83">
        <v>0</v>
      </c>
      <c r="Q208" s="83">
        <v>0</v>
      </c>
      <c r="R208" s="83" t="s">
        <v>95</v>
      </c>
      <c r="S208" s="82">
        <v>0</v>
      </c>
      <c r="T208" s="82">
        <v>0</v>
      </c>
      <c r="U208" s="82">
        <v>0</v>
      </c>
      <c r="V208" s="82">
        <v>0</v>
      </c>
      <c r="W208" s="83">
        <v>0</v>
      </c>
      <c r="X208" s="83">
        <v>0</v>
      </c>
      <c r="Y208" s="83">
        <v>4</v>
      </c>
      <c r="Z208" s="82">
        <v>0</v>
      </c>
      <c r="AA208" s="82">
        <v>0</v>
      </c>
      <c r="AB208" s="82">
        <v>0</v>
      </c>
      <c r="AC208" s="82">
        <v>0</v>
      </c>
      <c r="AD208" s="83">
        <v>0</v>
      </c>
      <c r="AE208" s="83">
        <v>1</v>
      </c>
      <c r="AF208" s="83" t="s">
        <v>95</v>
      </c>
      <c r="AG208" s="82">
        <v>0</v>
      </c>
      <c r="AH208" s="82">
        <v>0</v>
      </c>
      <c r="AI208" s="82">
        <v>0</v>
      </c>
      <c r="AJ208" s="82">
        <v>0</v>
      </c>
      <c r="AK208" s="83">
        <v>0</v>
      </c>
      <c r="AL208" s="83">
        <v>0</v>
      </c>
      <c r="AM208" s="83" t="s">
        <v>95</v>
      </c>
      <c r="AN208" s="82">
        <v>0</v>
      </c>
      <c r="AO208" s="82">
        <v>0</v>
      </c>
      <c r="AP208" s="82">
        <v>0</v>
      </c>
      <c r="AQ208" s="82">
        <v>0</v>
      </c>
      <c r="AR208" s="83">
        <v>0</v>
      </c>
      <c r="AS208" s="83">
        <v>0</v>
      </c>
    </row>
    <row r="209" spans="1:45" ht="94.5">
      <c r="A209" s="56" t="s">
        <v>230</v>
      </c>
      <c r="B209" s="52" t="s">
        <v>666</v>
      </c>
      <c r="C209" s="62" t="s">
        <v>559</v>
      </c>
      <c r="D209" s="83" t="s">
        <v>95</v>
      </c>
      <c r="E209" s="82">
        <v>0</v>
      </c>
      <c r="F209" s="82">
        <v>0</v>
      </c>
      <c r="G209" s="82">
        <v>0</v>
      </c>
      <c r="H209" s="82">
        <v>0</v>
      </c>
      <c r="I209" s="83">
        <v>0</v>
      </c>
      <c r="J209" s="83">
        <v>0</v>
      </c>
      <c r="K209" s="83">
        <v>4</v>
      </c>
      <c r="L209" s="82">
        <v>0</v>
      </c>
      <c r="M209" s="82">
        <v>0</v>
      </c>
      <c r="N209" s="82">
        <v>0</v>
      </c>
      <c r="O209" s="82">
        <v>0</v>
      </c>
      <c r="P209" s="83">
        <v>0</v>
      </c>
      <c r="Q209" s="83">
        <v>1</v>
      </c>
      <c r="R209" s="83" t="s">
        <v>95</v>
      </c>
      <c r="S209" s="82">
        <v>0</v>
      </c>
      <c r="T209" s="82">
        <v>0</v>
      </c>
      <c r="U209" s="82">
        <v>0</v>
      </c>
      <c r="V209" s="82">
        <v>0</v>
      </c>
      <c r="W209" s="83">
        <v>0</v>
      </c>
      <c r="X209" s="83">
        <v>0</v>
      </c>
      <c r="Y209" s="83" t="s">
        <v>95</v>
      </c>
      <c r="Z209" s="82">
        <v>0</v>
      </c>
      <c r="AA209" s="82">
        <v>0</v>
      </c>
      <c r="AB209" s="82">
        <v>0</v>
      </c>
      <c r="AC209" s="82">
        <v>0</v>
      </c>
      <c r="AD209" s="83">
        <v>0</v>
      </c>
      <c r="AE209" s="83">
        <v>0</v>
      </c>
      <c r="AF209" s="83" t="s">
        <v>95</v>
      </c>
      <c r="AG209" s="82">
        <v>0</v>
      </c>
      <c r="AH209" s="82">
        <v>0</v>
      </c>
      <c r="AI209" s="82">
        <v>0</v>
      </c>
      <c r="AJ209" s="82">
        <v>0</v>
      </c>
      <c r="AK209" s="83">
        <v>0</v>
      </c>
      <c r="AL209" s="83">
        <v>0</v>
      </c>
      <c r="AM209" s="83" t="s">
        <v>95</v>
      </c>
      <c r="AN209" s="82">
        <v>0</v>
      </c>
      <c r="AO209" s="82">
        <v>0</v>
      </c>
      <c r="AP209" s="82">
        <v>0</v>
      </c>
      <c r="AQ209" s="82">
        <v>0</v>
      </c>
      <c r="AR209" s="83">
        <v>0</v>
      </c>
      <c r="AS209" s="83">
        <v>0</v>
      </c>
    </row>
    <row r="210" spans="1:45" ht="94.5">
      <c r="A210" s="56" t="s">
        <v>230</v>
      </c>
      <c r="B210" s="52" t="s">
        <v>667</v>
      </c>
      <c r="C210" s="62" t="s">
        <v>560</v>
      </c>
      <c r="D210" s="83" t="s">
        <v>95</v>
      </c>
      <c r="E210" s="82">
        <v>0</v>
      </c>
      <c r="F210" s="82">
        <v>0</v>
      </c>
      <c r="G210" s="82">
        <v>0</v>
      </c>
      <c r="H210" s="82">
        <v>0</v>
      </c>
      <c r="I210" s="83">
        <v>0</v>
      </c>
      <c r="J210" s="83">
        <v>0</v>
      </c>
      <c r="K210" s="83" t="s">
        <v>95</v>
      </c>
      <c r="L210" s="82">
        <v>0</v>
      </c>
      <c r="M210" s="82">
        <v>0</v>
      </c>
      <c r="N210" s="82">
        <v>0</v>
      </c>
      <c r="O210" s="82">
        <v>0</v>
      </c>
      <c r="P210" s="83">
        <v>0</v>
      </c>
      <c r="Q210" s="83">
        <v>0</v>
      </c>
      <c r="R210" s="83">
        <v>4</v>
      </c>
      <c r="S210" s="82">
        <v>0</v>
      </c>
      <c r="T210" s="82">
        <v>0</v>
      </c>
      <c r="U210" s="82">
        <v>0</v>
      </c>
      <c r="V210" s="82">
        <v>0</v>
      </c>
      <c r="W210" s="83">
        <v>0</v>
      </c>
      <c r="X210" s="83">
        <v>1</v>
      </c>
      <c r="Y210" s="83" t="s">
        <v>95</v>
      </c>
      <c r="Z210" s="82">
        <v>0</v>
      </c>
      <c r="AA210" s="82">
        <v>0</v>
      </c>
      <c r="AB210" s="82">
        <v>0</v>
      </c>
      <c r="AC210" s="82">
        <v>0</v>
      </c>
      <c r="AD210" s="83">
        <v>0</v>
      </c>
      <c r="AE210" s="83">
        <v>0</v>
      </c>
      <c r="AF210" s="83" t="s">
        <v>95</v>
      </c>
      <c r="AG210" s="82">
        <v>0</v>
      </c>
      <c r="AH210" s="82">
        <v>0</v>
      </c>
      <c r="AI210" s="82">
        <v>0</v>
      </c>
      <c r="AJ210" s="82">
        <v>0</v>
      </c>
      <c r="AK210" s="83">
        <v>0</v>
      </c>
      <c r="AL210" s="83">
        <v>0</v>
      </c>
      <c r="AM210" s="83" t="s">
        <v>95</v>
      </c>
      <c r="AN210" s="82">
        <v>0</v>
      </c>
      <c r="AO210" s="82">
        <v>0</v>
      </c>
      <c r="AP210" s="82">
        <v>0</v>
      </c>
      <c r="AQ210" s="82">
        <v>0</v>
      </c>
      <c r="AR210" s="83">
        <v>0</v>
      </c>
      <c r="AS210" s="83">
        <v>0</v>
      </c>
    </row>
    <row r="211" spans="1:45" ht="94.5">
      <c r="A211" s="56" t="s">
        <v>230</v>
      </c>
      <c r="B211" s="52" t="s">
        <v>668</v>
      </c>
      <c r="C211" s="62" t="s">
        <v>561</v>
      </c>
      <c r="D211" s="83" t="s">
        <v>95</v>
      </c>
      <c r="E211" s="82">
        <v>0</v>
      </c>
      <c r="F211" s="82">
        <v>0</v>
      </c>
      <c r="G211" s="82">
        <v>0</v>
      </c>
      <c r="H211" s="82">
        <v>0</v>
      </c>
      <c r="I211" s="83">
        <v>0</v>
      </c>
      <c r="J211" s="83">
        <v>0</v>
      </c>
      <c r="K211" s="83" t="s">
        <v>95</v>
      </c>
      <c r="L211" s="82">
        <v>0</v>
      </c>
      <c r="M211" s="82">
        <v>0</v>
      </c>
      <c r="N211" s="82">
        <v>0</v>
      </c>
      <c r="O211" s="82">
        <v>0</v>
      </c>
      <c r="P211" s="83">
        <v>0</v>
      </c>
      <c r="Q211" s="83">
        <v>0</v>
      </c>
      <c r="R211" s="83" t="s">
        <v>95</v>
      </c>
      <c r="S211" s="82">
        <v>0</v>
      </c>
      <c r="T211" s="82">
        <v>0</v>
      </c>
      <c r="U211" s="82">
        <v>0</v>
      </c>
      <c r="V211" s="82">
        <v>0</v>
      </c>
      <c r="W211" s="83">
        <v>0</v>
      </c>
      <c r="X211" s="83">
        <v>0</v>
      </c>
      <c r="Y211" s="83">
        <v>4</v>
      </c>
      <c r="Z211" s="82">
        <v>0</v>
      </c>
      <c r="AA211" s="82">
        <v>0</v>
      </c>
      <c r="AB211" s="82">
        <v>0</v>
      </c>
      <c r="AC211" s="82">
        <v>0</v>
      </c>
      <c r="AD211" s="83">
        <v>0</v>
      </c>
      <c r="AE211" s="83">
        <v>1</v>
      </c>
      <c r="AF211" s="83" t="s">
        <v>95</v>
      </c>
      <c r="AG211" s="82">
        <v>0</v>
      </c>
      <c r="AH211" s="82">
        <v>0</v>
      </c>
      <c r="AI211" s="82">
        <v>0</v>
      </c>
      <c r="AJ211" s="82">
        <v>0</v>
      </c>
      <c r="AK211" s="83">
        <v>0</v>
      </c>
      <c r="AL211" s="83">
        <v>0</v>
      </c>
      <c r="AM211" s="83" t="s">
        <v>95</v>
      </c>
      <c r="AN211" s="82">
        <v>0</v>
      </c>
      <c r="AO211" s="82">
        <v>0</v>
      </c>
      <c r="AP211" s="82">
        <v>0</v>
      </c>
      <c r="AQ211" s="82">
        <v>0</v>
      </c>
      <c r="AR211" s="83">
        <v>0</v>
      </c>
      <c r="AS211" s="83">
        <v>0</v>
      </c>
    </row>
    <row r="212" spans="1:45" ht="94.5">
      <c r="A212" s="56" t="s">
        <v>230</v>
      </c>
      <c r="B212" s="52" t="s">
        <v>669</v>
      </c>
      <c r="C212" s="62" t="s">
        <v>562</v>
      </c>
      <c r="D212" s="83" t="s">
        <v>95</v>
      </c>
      <c r="E212" s="82">
        <v>0</v>
      </c>
      <c r="F212" s="82">
        <v>0</v>
      </c>
      <c r="G212" s="82">
        <v>0</v>
      </c>
      <c r="H212" s="82">
        <v>0</v>
      </c>
      <c r="I212" s="83">
        <v>0</v>
      </c>
      <c r="J212" s="83">
        <v>0</v>
      </c>
      <c r="K212" s="83" t="s">
        <v>95</v>
      </c>
      <c r="L212" s="82">
        <v>0</v>
      </c>
      <c r="M212" s="82">
        <v>0</v>
      </c>
      <c r="N212" s="82">
        <v>0</v>
      </c>
      <c r="O212" s="82">
        <v>0</v>
      </c>
      <c r="P212" s="83">
        <v>0</v>
      </c>
      <c r="Q212" s="83">
        <v>0</v>
      </c>
      <c r="R212" s="83">
        <v>4</v>
      </c>
      <c r="S212" s="82">
        <v>0</v>
      </c>
      <c r="T212" s="82">
        <v>0</v>
      </c>
      <c r="U212" s="82">
        <v>0</v>
      </c>
      <c r="V212" s="82">
        <v>0</v>
      </c>
      <c r="W212" s="83">
        <v>0</v>
      </c>
      <c r="X212" s="83">
        <v>1</v>
      </c>
      <c r="Y212" s="83" t="s">
        <v>95</v>
      </c>
      <c r="Z212" s="82">
        <v>0</v>
      </c>
      <c r="AA212" s="82">
        <v>0</v>
      </c>
      <c r="AB212" s="82">
        <v>0</v>
      </c>
      <c r="AC212" s="82">
        <v>0</v>
      </c>
      <c r="AD212" s="83">
        <v>0</v>
      </c>
      <c r="AE212" s="83">
        <v>0</v>
      </c>
      <c r="AF212" s="83" t="s">
        <v>95</v>
      </c>
      <c r="AG212" s="82">
        <v>0</v>
      </c>
      <c r="AH212" s="82">
        <v>0</v>
      </c>
      <c r="AI212" s="82">
        <v>0</v>
      </c>
      <c r="AJ212" s="82">
        <v>0</v>
      </c>
      <c r="AK212" s="83">
        <v>0</v>
      </c>
      <c r="AL212" s="83">
        <v>0</v>
      </c>
      <c r="AM212" s="83" t="s">
        <v>95</v>
      </c>
      <c r="AN212" s="82">
        <v>0</v>
      </c>
      <c r="AO212" s="82">
        <v>0</v>
      </c>
      <c r="AP212" s="82">
        <v>0</v>
      </c>
      <c r="AQ212" s="82">
        <v>0</v>
      </c>
      <c r="AR212" s="83">
        <v>0</v>
      </c>
      <c r="AS212" s="83">
        <v>0</v>
      </c>
    </row>
    <row r="213" spans="1:45" ht="47.25">
      <c r="A213" s="56" t="s">
        <v>230</v>
      </c>
      <c r="B213" s="52" t="s">
        <v>436</v>
      </c>
      <c r="C213" s="62" t="s">
        <v>374</v>
      </c>
      <c r="D213" s="83" t="s">
        <v>95</v>
      </c>
      <c r="E213" s="82">
        <v>0</v>
      </c>
      <c r="F213" s="82">
        <v>0</v>
      </c>
      <c r="G213" s="82">
        <v>0</v>
      </c>
      <c r="H213" s="82">
        <v>0</v>
      </c>
      <c r="I213" s="83">
        <v>0</v>
      </c>
      <c r="J213" s="83">
        <v>0</v>
      </c>
      <c r="K213" s="83" t="s">
        <v>95</v>
      </c>
      <c r="L213" s="82">
        <v>0</v>
      </c>
      <c r="M213" s="82">
        <v>0</v>
      </c>
      <c r="N213" s="82">
        <v>0</v>
      </c>
      <c r="O213" s="82">
        <v>0</v>
      </c>
      <c r="P213" s="83">
        <v>0</v>
      </c>
      <c r="Q213" s="83">
        <v>0</v>
      </c>
      <c r="R213" s="83" t="s">
        <v>95</v>
      </c>
      <c r="S213" s="82">
        <v>0</v>
      </c>
      <c r="T213" s="82">
        <v>0</v>
      </c>
      <c r="U213" s="82">
        <v>0</v>
      </c>
      <c r="V213" s="82">
        <v>0</v>
      </c>
      <c r="W213" s="83">
        <v>0</v>
      </c>
      <c r="X213" s="83">
        <v>0</v>
      </c>
      <c r="Y213" s="83" t="s">
        <v>95</v>
      </c>
      <c r="Z213" s="82">
        <v>0</v>
      </c>
      <c r="AA213" s="82">
        <v>0</v>
      </c>
      <c r="AB213" s="82">
        <v>0</v>
      </c>
      <c r="AC213" s="82">
        <v>0</v>
      </c>
      <c r="AD213" s="83">
        <v>0</v>
      </c>
      <c r="AE213" s="83">
        <v>0</v>
      </c>
      <c r="AF213" s="83" t="s">
        <v>95</v>
      </c>
      <c r="AG213" s="82">
        <v>0</v>
      </c>
      <c r="AH213" s="82">
        <v>0</v>
      </c>
      <c r="AI213" s="82">
        <v>0</v>
      </c>
      <c r="AJ213" s="82">
        <v>0</v>
      </c>
      <c r="AK213" s="83">
        <v>0</v>
      </c>
      <c r="AL213" s="83">
        <v>0</v>
      </c>
      <c r="AM213" s="83" t="s">
        <v>95</v>
      </c>
      <c r="AN213" s="82">
        <v>0</v>
      </c>
      <c r="AO213" s="82">
        <v>0</v>
      </c>
      <c r="AP213" s="82">
        <v>0</v>
      </c>
      <c r="AQ213" s="82">
        <v>0</v>
      </c>
      <c r="AR213" s="83">
        <v>0</v>
      </c>
      <c r="AS213" s="83">
        <v>0</v>
      </c>
    </row>
    <row r="214" spans="1:45" ht="204.75">
      <c r="A214" s="56" t="s">
        <v>230</v>
      </c>
      <c r="B214" s="52" t="s">
        <v>631</v>
      </c>
      <c r="C214" s="62" t="s">
        <v>148</v>
      </c>
      <c r="D214" s="83" t="s">
        <v>95</v>
      </c>
      <c r="E214" s="82">
        <v>0</v>
      </c>
      <c r="F214" s="82">
        <v>0</v>
      </c>
      <c r="G214" s="82">
        <v>0</v>
      </c>
      <c r="H214" s="82">
        <v>0</v>
      </c>
      <c r="I214" s="83">
        <v>0</v>
      </c>
      <c r="J214" s="83">
        <v>0</v>
      </c>
      <c r="K214" s="83">
        <v>4</v>
      </c>
      <c r="L214" s="82">
        <v>0</v>
      </c>
      <c r="M214" s="82">
        <v>0</v>
      </c>
      <c r="N214" s="82">
        <v>0</v>
      </c>
      <c r="O214" s="82">
        <v>0</v>
      </c>
      <c r="P214" s="83">
        <v>0</v>
      </c>
      <c r="Q214" s="83">
        <v>1</v>
      </c>
      <c r="R214" s="83" t="s">
        <v>95</v>
      </c>
      <c r="S214" s="82">
        <v>0</v>
      </c>
      <c r="T214" s="82">
        <v>0</v>
      </c>
      <c r="U214" s="82">
        <v>0</v>
      </c>
      <c r="V214" s="82">
        <v>0</v>
      </c>
      <c r="W214" s="83">
        <v>0</v>
      </c>
      <c r="X214" s="83">
        <v>0</v>
      </c>
      <c r="Y214" s="83" t="s">
        <v>95</v>
      </c>
      <c r="Z214" s="82">
        <v>0</v>
      </c>
      <c r="AA214" s="82">
        <v>0</v>
      </c>
      <c r="AB214" s="82">
        <v>0</v>
      </c>
      <c r="AC214" s="82">
        <v>0</v>
      </c>
      <c r="AD214" s="83">
        <v>0</v>
      </c>
      <c r="AE214" s="83">
        <v>0</v>
      </c>
      <c r="AF214" s="83" t="s">
        <v>95</v>
      </c>
      <c r="AG214" s="82">
        <v>0</v>
      </c>
      <c r="AH214" s="82">
        <v>0</v>
      </c>
      <c r="AI214" s="82">
        <v>0</v>
      </c>
      <c r="AJ214" s="82">
        <v>0</v>
      </c>
      <c r="AK214" s="83">
        <v>0</v>
      </c>
      <c r="AL214" s="83">
        <v>0</v>
      </c>
      <c r="AM214" s="83" t="s">
        <v>95</v>
      </c>
      <c r="AN214" s="82">
        <v>0</v>
      </c>
      <c r="AO214" s="82">
        <v>0</v>
      </c>
      <c r="AP214" s="82">
        <v>0</v>
      </c>
      <c r="AQ214" s="82">
        <v>0</v>
      </c>
      <c r="AR214" s="83">
        <v>0</v>
      </c>
      <c r="AS214" s="83">
        <v>0</v>
      </c>
    </row>
    <row r="215" spans="1:45" ht="204.75">
      <c r="A215" s="56" t="s">
        <v>230</v>
      </c>
      <c r="B215" s="52" t="s">
        <v>630</v>
      </c>
      <c r="C215" s="62" t="s">
        <v>147</v>
      </c>
      <c r="D215" s="83" t="s">
        <v>95</v>
      </c>
      <c r="E215" s="82">
        <v>0</v>
      </c>
      <c r="F215" s="82">
        <v>0</v>
      </c>
      <c r="G215" s="82">
        <v>0</v>
      </c>
      <c r="H215" s="82">
        <v>0</v>
      </c>
      <c r="I215" s="83">
        <v>0</v>
      </c>
      <c r="J215" s="83">
        <v>0</v>
      </c>
      <c r="K215" s="83">
        <v>4</v>
      </c>
      <c r="L215" s="82">
        <v>0</v>
      </c>
      <c r="M215" s="82">
        <v>0</v>
      </c>
      <c r="N215" s="82">
        <v>0</v>
      </c>
      <c r="O215" s="82">
        <v>0</v>
      </c>
      <c r="P215" s="83">
        <v>0</v>
      </c>
      <c r="Q215" s="83">
        <v>1</v>
      </c>
      <c r="R215" s="83" t="s">
        <v>95</v>
      </c>
      <c r="S215" s="82">
        <v>0</v>
      </c>
      <c r="T215" s="82">
        <v>0</v>
      </c>
      <c r="U215" s="82">
        <v>0</v>
      </c>
      <c r="V215" s="82">
        <v>0</v>
      </c>
      <c r="W215" s="83">
        <v>0</v>
      </c>
      <c r="X215" s="83">
        <v>0</v>
      </c>
      <c r="Y215" s="83" t="s">
        <v>95</v>
      </c>
      <c r="Z215" s="82">
        <v>0</v>
      </c>
      <c r="AA215" s="82">
        <v>0</v>
      </c>
      <c r="AB215" s="82">
        <v>0</v>
      </c>
      <c r="AC215" s="82">
        <v>0</v>
      </c>
      <c r="AD215" s="83">
        <v>0</v>
      </c>
      <c r="AE215" s="83">
        <v>0</v>
      </c>
      <c r="AF215" s="83" t="s">
        <v>95</v>
      </c>
      <c r="AG215" s="82">
        <v>0</v>
      </c>
      <c r="AH215" s="82">
        <v>0</v>
      </c>
      <c r="AI215" s="82">
        <v>0</v>
      </c>
      <c r="AJ215" s="82">
        <v>0</v>
      </c>
      <c r="AK215" s="83">
        <v>0</v>
      </c>
      <c r="AL215" s="83">
        <v>0</v>
      </c>
      <c r="AM215" s="83" t="s">
        <v>95</v>
      </c>
      <c r="AN215" s="82">
        <v>0</v>
      </c>
      <c r="AO215" s="82">
        <v>0</v>
      </c>
      <c r="AP215" s="82">
        <v>0</v>
      </c>
      <c r="AQ215" s="82">
        <v>0</v>
      </c>
      <c r="AR215" s="83">
        <v>0</v>
      </c>
      <c r="AS215" s="83">
        <v>0</v>
      </c>
    </row>
    <row r="216" spans="1:45" ht="63">
      <c r="A216" s="56" t="s">
        <v>230</v>
      </c>
      <c r="B216" s="52" t="s">
        <v>438</v>
      </c>
      <c r="C216" s="62" t="s">
        <v>146</v>
      </c>
      <c r="D216" s="83">
        <v>3</v>
      </c>
      <c r="E216" s="82">
        <v>0</v>
      </c>
      <c r="F216" s="82">
        <v>0</v>
      </c>
      <c r="G216" s="82">
        <v>0</v>
      </c>
      <c r="H216" s="82">
        <v>0</v>
      </c>
      <c r="I216" s="83">
        <v>0</v>
      </c>
      <c r="J216" s="83">
        <v>1</v>
      </c>
      <c r="K216" s="83" t="s">
        <v>95</v>
      </c>
      <c r="L216" s="82">
        <v>0</v>
      </c>
      <c r="M216" s="82">
        <v>0</v>
      </c>
      <c r="N216" s="82">
        <v>0</v>
      </c>
      <c r="O216" s="82">
        <v>0</v>
      </c>
      <c r="P216" s="83">
        <v>0</v>
      </c>
      <c r="Q216" s="83">
        <v>0</v>
      </c>
      <c r="R216" s="83" t="s">
        <v>95</v>
      </c>
      <c r="S216" s="82">
        <v>0</v>
      </c>
      <c r="T216" s="82">
        <v>0</v>
      </c>
      <c r="U216" s="82">
        <v>0</v>
      </c>
      <c r="V216" s="82">
        <v>0</v>
      </c>
      <c r="W216" s="83">
        <v>0</v>
      </c>
      <c r="X216" s="83">
        <v>0</v>
      </c>
      <c r="Y216" s="83" t="s">
        <v>95</v>
      </c>
      <c r="Z216" s="82">
        <v>0</v>
      </c>
      <c r="AA216" s="82">
        <v>0</v>
      </c>
      <c r="AB216" s="82">
        <v>0</v>
      </c>
      <c r="AC216" s="82">
        <v>0</v>
      </c>
      <c r="AD216" s="83">
        <v>0</v>
      </c>
      <c r="AE216" s="83">
        <v>0</v>
      </c>
      <c r="AF216" s="83" t="s">
        <v>95</v>
      </c>
      <c r="AG216" s="82">
        <v>0</v>
      </c>
      <c r="AH216" s="82">
        <v>0</v>
      </c>
      <c r="AI216" s="82">
        <v>0</v>
      </c>
      <c r="AJ216" s="82">
        <v>0</v>
      </c>
      <c r="AK216" s="83">
        <v>0</v>
      </c>
      <c r="AL216" s="83">
        <v>0</v>
      </c>
      <c r="AM216" s="83" t="s">
        <v>95</v>
      </c>
      <c r="AN216" s="82">
        <v>0</v>
      </c>
      <c r="AO216" s="82">
        <v>0</v>
      </c>
      <c r="AP216" s="82">
        <v>0</v>
      </c>
      <c r="AQ216" s="82">
        <v>0</v>
      </c>
      <c r="AR216" s="83">
        <v>0</v>
      </c>
      <c r="AS216" s="83">
        <v>0</v>
      </c>
    </row>
    <row r="217" spans="1:45" ht="173.25">
      <c r="A217" s="56" t="s">
        <v>230</v>
      </c>
      <c r="B217" s="52" t="s">
        <v>437</v>
      </c>
      <c r="C217" s="62" t="s">
        <v>145</v>
      </c>
      <c r="D217" s="83">
        <v>3</v>
      </c>
      <c r="E217" s="82">
        <v>0</v>
      </c>
      <c r="F217" s="82">
        <v>0</v>
      </c>
      <c r="G217" s="82">
        <v>0</v>
      </c>
      <c r="H217" s="82">
        <v>0</v>
      </c>
      <c r="I217" s="83">
        <v>0</v>
      </c>
      <c r="J217" s="83">
        <v>1</v>
      </c>
      <c r="K217" s="83" t="s">
        <v>95</v>
      </c>
      <c r="L217" s="82">
        <v>0</v>
      </c>
      <c r="M217" s="82">
        <v>0</v>
      </c>
      <c r="N217" s="82">
        <v>0</v>
      </c>
      <c r="O217" s="82">
        <v>0</v>
      </c>
      <c r="P217" s="83">
        <v>0</v>
      </c>
      <c r="Q217" s="83">
        <v>0</v>
      </c>
      <c r="R217" s="83" t="s">
        <v>95</v>
      </c>
      <c r="S217" s="82">
        <v>0</v>
      </c>
      <c r="T217" s="82">
        <v>0</v>
      </c>
      <c r="U217" s="82">
        <v>0</v>
      </c>
      <c r="V217" s="82">
        <v>0</v>
      </c>
      <c r="W217" s="83">
        <v>0</v>
      </c>
      <c r="X217" s="83">
        <v>0</v>
      </c>
      <c r="Y217" s="83" t="s">
        <v>95</v>
      </c>
      <c r="Z217" s="82">
        <v>0</v>
      </c>
      <c r="AA217" s="82">
        <v>0</v>
      </c>
      <c r="AB217" s="82">
        <v>0</v>
      </c>
      <c r="AC217" s="82">
        <v>0</v>
      </c>
      <c r="AD217" s="83">
        <v>0</v>
      </c>
      <c r="AE217" s="83">
        <v>0</v>
      </c>
      <c r="AF217" s="83" t="s">
        <v>95</v>
      </c>
      <c r="AG217" s="82">
        <v>0</v>
      </c>
      <c r="AH217" s="82">
        <v>0</v>
      </c>
      <c r="AI217" s="82">
        <v>0</v>
      </c>
      <c r="AJ217" s="82">
        <v>0</v>
      </c>
      <c r="AK217" s="83">
        <v>0</v>
      </c>
      <c r="AL217" s="83">
        <v>0</v>
      </c>
      <c r="AM217" s="83" t="s">
        <v>95</v>
      </c>
      <c r="AN217" s="82">
        <v>0</v>
      </c>
      <c r="AO217" s="82">
        <v>0</v>
      </c>
      <c r="AP217" s="82">
        <v>0</v>
      </c>
      <c r="AQ217" s="82">
        <v>0</v>
      </c>
      <c r="AR217" s="83">
        <v>0</v>
      </c>
      <c r="AS217" s="83">
        <v>0</v>
      </c>
    </row>
    <row r="218" spans="1:45" ht="157.5">
      <c r="A218" s="56" t="s">
        <v>230</v>
      </c>
      <c r="B218" s="52" t="s">
        <v>404</v>
      </c>
      <c r="C218" s="62" t="s">
        <v>144</v>
      </c>
      <c r="D218" s="83">
        <v>3</v>
      </c>
      <c r="E218" s="82">
        <v>0</v>
      </c>
      <c r="F218" s="82">
        <v>0</v>
      </c>
      <c r="G218" s="82">
        <v>0</v>
      </c>
      <c r="H218" s="82">
        <v>0</v>
      </c>
      <c r="I218" s="83">
        <v>0</v>
      </c>
      <c r="J218" s="83">
        <v>1</v>
      </c>
      <c r="K218" s="83" t="s">
        <v>95</v>
      </c>
      <c r="L218" s="82">
        <v>0</v>
      </c>
      <c r="M218" s="82">
        <v>0</v>
      </c>
      <c r="N218" s="82">
        <v>0</v>
      </c>
      <c r="O218" s="82">
        <v>0</v>
      </c>
      <c r="P218" s="83">
        <v>0</v>
      </c>
      <c r="Q218" s="83">
        <v>0</v>
      </c>
      <c r="R218" s="83" t="s">
        <v>95</v>
      </c>
      <c r="S218" s="82">
        <v>0</v>
      </c>
      <c r="T218" s="82">
        <v>0</v>
      </c>
      <c r="U218" s="82">
        <v>0</v>
      </c>
      <c r="V218" s="82">
        <v>0</v>
      </c>
      <c r="W218" s="83">
        <v>0</v>
      </c>
      <c r="X218" s="83">
        <v>0</v>
      </c>
      <c r="Y218" s="83" t="s">
        <v>95</v>
      </c>
      <c r="Z218" s="82">
        <v>0</v>
      </c>
      <c r="AA218" s="82">
        <v>0</v>
      </c>
      <c r="AB218" s="82">
        <v>0</v>
      </c>
      <c r="AC218" s="82">
        <v>0</v>
      </c>
      <c r="AD218" s="83">
        <v>0</v>
      </c>
      <c r="AE218" s="83">
        <v>0</v>
      </c>
      <c r="AF218" s="83" t="s">
        <v>95</v>
      </c>
      <c r="AG218" s="82">
        <v>0</v>
      </c>
      <c r="AH218" s="82">
        <v>0</v>
      </c>
      <c r="AI218" s="82">
        <v>0</v>
      </c>
      <c r="AJ218" s="82">
        <v>0</v>
      </c>
      <c r="AK218" s="83">
        <v>0</v>
      </c>
      <c r="AL218" s="83">
        <v>0</v>
      </c>
      <c r="AM218" s="83" t="s">
        <v>95</v>
      </c>
      <c r="AN218" s="82">
        <v>0</v>
      </c>
      <c r="AO218" s="82">
        <v>0</v>
      </c>
      <c r="AP218" s="82">
        <v>0</v>
      </c>
      <c r="AQ218" s="82">
        <v>0</v>
      </c>
      <c r="AR218" s="83">
        <v>0</v>
      </c>
      <c r="AS218" s="83">
        <v>0</v>
      </c>
    </row>
    <row r="219" spans="1:45" ht="157.5">
      <c r="A219" s="56" t="s">
        <v>230</v>
      </c>
      <c r="B219" s="52" t="s">
        <v>392</v>
      </c>
      <c r="C219" s="62" t="s">
        <v>143</v>
      </c>
      <c r="D219" s="83" t="s">
        <v>95</v>
      </c>
      <c r="E219" s="82">
        <v>0</v>
      </c>
      <c r="F219" s="82">
        <v>0</v>
      </c>
      <c r="G219" s="82">
        <v>0</v>
      </c>
      <c r="H219" s="82">
        <v>0</v>
      </c>
      <c r="I219" s="83">
        <v>0</v>
      </c>
      <c r="J219" s="83">
        <v>0</v>
      </c>
      <c r="K219" s="83" t="s">
        <v>95</v>
      </c>
      <c r="L219" s="82">
        <v>0</v>
      </c>
      <c r="M219" s="82">
        <v>0</v>
      </c>
      <c r="N219" s="82">
        <v>0</v>
      </c>
      <c r="O219" s="82">
        <v>0</v>
      </c>
      <c r="P219" s="83">
        <v>0</v>
      </c>
      <c r="Q219" s="83">
        <v>0</v>
      </c>
      <c r="R219" s="83" t="s">
        <v>95</v>
      </c>
      <c r="S219" s="82">
        <v>0</v>
      </c>
      <c r="T219" s="82">
        <v>0</v>
      </c>
      <c r="U219" s="82">
        <v>0</v>
      </c>
      <c r="V219" s="82">
        <v>0</v>
      </c>
      <c r="W219" s="83">
        <v>0</v>
      </c>
      <c r="X219" s="83">
        <v>0</v>
      </c>
      <c r="Y219" s="83" t="s">
        <v>95</v>
      </c>
      <c r="Z219" s="82">
        <v>0</v>
      </c>
      <c r="AA219" s="82">
        <v>0</v>
      </c>
      <c r="AB219" s="82">
        <v>0</v>
      </c>
      <c r="AC219" s="82">
        <v>0</v>
      </c>
      <c r="AD219" s="83">
        <v>0</v>
      </c>
      <c r="AE219" s="83">
        <v>0</v>
      </c>
      <c r="AF219" s="83" t="s">
        <v>95</v>
      </c>
      <c r="AG219" s="82">
        <v>0</v>
      </c>
      <c r="AH219" s="82">
        <v>0</v>
      </c>
      <c r="AI219" s="82">
        <v>0</v>
      </c>
      <c r="AJ219" s="82">
        <v>0</v>
      </c>
      <c r="AK219" s="83">
        <v>0</v>
      </c>
      <c r="AL219" s="83">
        <v>0</v>
      </c>
      <c r="AM219" s="83" t="s">
        <v>95</v>
      </c>
      <c r="AN219" s="82">
        <v>0</v>
      </c>
      <c r="AO219" s="82">
        <v>0</v>
      </c>
      <c r="AP219" s="82">
        <v>0</v>
      </c>
      <c r="AQ219" s="82">
        <v>0</v>
      </c>
      <c r="AR219" s="83">
        <v>0</v>
      </c>
      <c r="AS219" s="83">
        <v>0</v>
      </c>
    </row>
    <row r="220" spans="1:45" ht="220.5">
      <c r="A220" s="56" t="s">
        <v>230</v>
      </c>
      <c r="B220" s="52" t="s">
        <v>450</v>
      </c>
      <c r="C220" s="62" t="s">
        <v>580</v>
      </c>
      <c r="D220" s="83" t="s">
        <v>95</v>
      </c>
      <c r="E220" s="82">
        <v>0</v>
      </c>
      <c r="F220" s="82">
        <v>0</v>
      </c>
      <c r="G220" s="82">
        <v>0</v>
      </c>
      <c r="H220" s="82">
        <v>0</v>
      </c>
      <c r="I220" s="83">
        <v>0</v>
      </c>
      <c r="J220" s="83">
        <v>0</v>
      </c>
      <c r="K220" s="83" t="s">
        <v>95</v>
      </c>
      <c r="L220" s="82">
        <v>0</v>
      </c>
      <c r="M220" s="82">
        <v>0</v>
      </c>
      <c r="N220" s="82">
        <v>0</v>
      </c>
      <c r="O220" s="82">
        <v>0</v>
      </c>
      <c r="P220" s="83">
        <v>0</v>
      </c>
      <c r="Q220" s="83">
        <v>0</v>
      </c>
      <c r="R220" s="83">
        <v>4</v>
      </c>
      <c r="S220" s="82">
        <v>0</v>
      </c>
      <c r="T220" s="82">
        <v>0</v>
      </c>
      <c r="U220" s="82">
        <v>0</v>
      </c>
      <c r="V220" s="82">
        <v>0</v>
      </c>
      <c r="W220" s="83">
        <v>0</v>
      </c>
      <c r="X220" s="83">
        <v>1</v>
      </c>
      <c r="Y220" s="83" t="s">
        <v>95</v>
      </c>
      <c r="Z220" s="82">
        <v>0</v>
      </c>
      <c r="AA220" s="82">
        <v>0</v>
      </c>
      <c r="AB220" s="82">
        <v>0</v>
      </c>
      <c r="AC220" s="82">
        <v>0</v>
      </c>
      <c r="AD220" s="83">
        <v>0</v>
      </c>
      <c r="AE220" s="83">
        <v>0</v>
      </c>
      <c r="AF220" s="83" t="s">
        <v>95</v>
      </c>
      <c r="AG220" s="82">
        <v>0</v>
      </c>
      <c r="AH220" s="82">
        <v>0</v>
      </c>
      <c r="AI220" s="82">
        <v>0</v>
      </c>
      <c r="AJ220" s="82">
        <v>0</v>
      </c>
      <c r="AK220" s="83">
        <v>0</v>
      </c>
      <c r="AL220" s="83">
        <v>0</v>
      </c>
      <c r="AM220" s="83" t="s">
        <v>95</v>
      </c>
      <c r="AN220" s="82">
        <v>0</v>
      </c>
      <c r="AO220" s="82">
        <v>0</v>
      </c>
      <c r="AP220" s="82">
        <v>0</v>
      </c>
      <c r="AQ220" s="82">
        <v>0</v>
      </c>
      <c r="AR220" s="83">
        <v>0</v>
      </c>
      <c r="AS220" s="83">
        <v>0</v>
      </c>
    </row>
    <row r="221" spans="1:45" ht="47.25">
      <c r="A221" s="56" t="s">
        <v>230</v>
      </c>
      <c r="B221" s="52" t="s">
        <v>361</v>
      </c>
      <c r="C221" s="62" t="s">
        <v>179</v>
      </c>
      <c r="D221" s="83">
        <v>2</v>
      </c>
      <c r="E221" s="82">
        <v>0</v>
      </c>
      <c r="F221" s="82">
        <v>0</v>
      </c>
      <c r="G221" s="82">
        <v>0</v>
      </c>
      <c r="H221" s="82">
        <v>0</v>
      </c>
      <c r="I221" s="83">
        <v>529</v>
      </c>
      <c r="J221" s="83">
        <v>300</v>
      </c>
      <c r="K221" s="83" t="s">
        <v>95</v>
      </c>
      <c r="L221" s="82">
        <v>0</v>
      </c>
      <c r="M221" s="82">
        <v>0</v>
      </c>
      <c r="N221" s="82">
        <v>0</v>
      </c>
      <c r="O221" s="82">
        <v>0</v>
      </c>
      <c r="P221" s="83">
        <v>0</v>
      </c>
      <c r="Q221" s="83">
        <v>0</v>
      </c>
      <c r="R221" s="83" t="s">
        <v>95</v>
      </c>
      <c r="S221" s="82">
        <v>0</v>
      </c>
      <c r="T221" s="82">
        <v>0</v>
      </c>
      <c r="U221" s="82">
        <v>0</v>
      </c>
      <c r="V221" s="82">
        <v>0</v>
      </c>
      <c r="W221" s="83">
        <v>0</v>
      </c>
      <c r="X221" s="83">
        <v>0</v>
      </c>
      <c r="Y221" s="83" t="s">
        <v>95</v>
      </c>
      <c r="Z221" s="82">
        <v>0</v>
      </c>
      <c r="AA221" s="82">
        <v>0</v>
      </c>
      <c r="AB221" s="82">
        <v>0</v>
      </c>
      <c r="AC221" s="82">
        <v>0</v>
      </c>
      <c r="AD221" s="83">
        <v>0</v>
      </c>
      <c r="AE221" s="83">
        <v>0</v>
      </c>
      <c r="AF221" s="83" t="s">
        <v>95</v>
      </c>
      <c r="AG221" s="82">
        <v>0</v>
      </c>
      <c r="AH221" s="82">
        <v>0</v>
      </c>
      <c r="AI221" s="82">
        <v>0</v>
      </c>
      <c r="AJ221" s="82">
        <v>0</v>
      </c>
      <c r="AK221" s="83">
        <v>0</v>
      </c>
      <c r="AL221" s="83">
        <v>0</v>
      </c>
      <c r="AM221" s="83" t="s">
        <v>95</v>
      </c>
      <c r="AN221" s="82">
        <v>0</v>
      </c>
      <c r="AO221" s="82">
        <v>0</v>
      </c>
      <c r="AP221" s="82">
        <v>0</v>
      </c>
      <c r="AQ221" s="82">
        <v>0</v>
      </c>
      <c r="AR221" s="83">
        <v>0</v>
      </c>
      <c r="AS221" s="83">
        <v>0</v>
      </c>
    </row>
    <row r="222" spans="1:45" ht="47.25">
      <c r="A222" s="56" t="s">
        <v>230</v>
      </c>
      <c r="B222" s="52" t="s">
        <v>648</v>
      </c>
      <c r="C222" s="62" t="s">
        <v>649</v>
      </c>
      <c r="D222" s="83" t="s">
        <v>95</v>
      </c>
      <c r="E222" s="82">
        <v>0</v>
      </c>
      <c r="F222" s="82">
        <v>0</v>
      </c>
      <c r="G222" s="82">
        <v>0</v>
      </c>
      <c r="H222" s="82">
        <v>0</v>
      </c>
      <c r="I222" s="83">
        <v>0</v>
      </c>
      <c r="J222" s="83">
        <v>0</v>
      </c>
      <c r="K222" s="83">
        <v>4</v>
      </c>
      <c r="L222" s="82">
        <v>0</v>
      </c>
      <c r="M222" s="82">
        <v>0</v>
      </c>
      <c r="N222" s="82">
        <v>0</v>
      </c>
      <c r="O222" s="82">
        <v>0</v>
      </c>
      <c r="P222" s="83">
        <v>0</v>
      </c>
      <c r="Q222" s="83">
        <v>1</v>
      </c>
      <c r="R222" s="83" t="s">
        <v>95</v>
      </c>
      <c r="S222" s="82">
        <v>0</v>
      </c>
      <c r="T222" s="82">
        <v>0</v>
      </c>
      <c r="U222" s="82">
        <v>0</v>
      </c>
      <c r="V222" s="82">
        <v>0</v>
      </c>
      <c r="W222" s="83">
        <v>0</v>
      </c>
      <c r="X222" s="83">
        <v>0</v>
      </c>
      <c r="Y222" s="83" t="s">
        <v>95</v>
      </c>
      <c r="Z222" s="82">
        <v>0</v>
      </c>
      <c r="AA222" s="82">
        <v>0</v>
      </c>
      <c r="AB222" s="82">
        <v>0</v>
      </c>
      <c r="AC222" s="82">
        <v>0</v>
      </c>
      <c r="AD222" s="83">
        <v>0</v>
      </c>
      <c r="AE222" s="83">
        <v>0</v>
      </c>
      <c r="AF222" s="83" t="s">
        <v>95</v>
      </c>
      <c r="AG222" s="82">
        <v>0</v>
      </c>
      <c r="AH222" s="82">
        <v>0</v>
      </c>
      <c r="AI222" s="82">
        <v>0</v>
      </c>
      <c r="AJ222" s="82">
        <v>0</v>
      </c>
      <c r="AK222" s="83">
        <v>0</v>
      </c>
      <c r="AL222" s="83">
        <v>0</v>
      </c>
      <c r="AM222" s="83" t="s">
        <v>95</v>
      </c>
      <c r="AN222" s="82">
        <v>0</v>
      </c>
      <c r="AO222" s="82">
        <v>0</v>
      </c>
      <c r="AP222" s="82">
        <v>0</v>
      </c>
      <c r="AQ222" s="82">
        <v>0</v>
      </c>
      <c r="AR222" s="83">
        <v>0</v>
      </c>
      <c r="AS222" s="83">
        <v>0</v>
      </c>
    </row>
    <row r="223" spans="1:45" ht="31.5">
      <c r="A223" s="56" t="s">
        <v>230</v>
      </c>
      <c r="B223" s="52" t="s">
        <v>650</v>
      </c>
      <c r="C223" s="62" t="s">
        <v>651</v>
      </c>
      <c r="D223" s="83" t="s">
        <v>95</v>
      </c>
      <c r="E223" s="82">
        <v>0</v>
      </c>
      <c r="F223" s="82">
        <v>0</v>
      </c>
      <c r="G223" s="82">
        <v>0</v>
      </c>
      <c r="H223" s="82">
        <v>0</v>
      </c>
      <c r="I223" s="83">
        <v>0</v>
      </c>
      <c r="J223" s="83">
        <v>0</v>
      </c>
      <c r="K223" s="83">
        <v>4</v>
      </c>
      <c r="L223" s="82">
        <v>0</v>
      </c>
      <c r="M223" s="82">
        <v>0</v>
      </c>
      <c r="N223" s="82">
        <v>0</v>
      </c>
      <c r="O223" s="82">
        <v>0</v>
      </c>
      <c r="P223" s="83">
        <v>0</v>
      </c>
      <c r="Q223" s="83">
        <v>1</v>
      </c>
      <c r="R223" s="83" t="s">
        <v>95</v>
      </c>
      <c r="S223" s="82">
        <v>0</v>
      </c>
      <c r="T223" s="82">
        <v>0</v>
      </c>
      <c r="U223" s="82">
        <v>0</v>
      </c>
      <c r="V223" s="82">
        <v>0</v>
      </c>
      <c r="W223" s="83">
        <v>0</v>
      </c>
      <c r="X223" s="83">
        <v>0</v>
      </c>
      <c r="Y223" s="83" t="s">
        <v>95</v>
      </c>
      <c r="Z223" s="82">
        <v>0</v>
      </c>
      <c r="AA223" s="82">
        <v>0</v>
      </c>
      <c r="AB223" s="82">
        <v>0</v>
      </c>
      <c r="AC223" s="82">
        <v>0</v>
      </c>
      <c r="AD223" s="83">
        <v>0</v>
      </c>
      <c r="AE223" s="83">
        <v>0</v>
      </c>
      <c r="AF223" s="83" t="s">
        <v>95</v>
      </c>
      <c r="AG223" s="82">
        <v>0</v>
      </c>
      <c r="AH223" s="82">
        <v>0</v>
      </c>
      <c r="AI223" s="82">
        <v>0</v>
      </c>
      <c r="AJ223" s="82">
        <v>0</v>
      </c>
      <c r="AK223" s="83">
        <v>0</v>
      </c>
      <c r="AL223" s="83">
        <v>0</v>
      </c>
      <c r="AM223" s="83" t="s">
        <v>95</v>
      </c>
      <c r="AN223" s="82">
        <v>0</v>
      </c>
      <c r="AO223" s="82">
        <v>0</v>
      </c>
      <c r="AP223" s="82">
        <v>0</v>
      </c>
      <c r="AQ223" s="82">
        <v>0</v>
      </c>
      <c r="AR223" s="83">
        <v>0</v>
      </c>
      <c r="AS223" s="83">
        <v>0</v>
      </c>
    </row>
    <row r="224" spans="1:45" ht="31.5">
      <c r="A224" s="56" t="s">
        <v>230</v>
      </c>
      <c r="B224" s="52" t="s">
        <v>652</v>
      </c>
      <c r="C224" s="62" t="s">
        <v>653</v>
      </c>
      <c r="D224" s="83" t="s">
        <v>95</v>
      </c>
      <c r="E224" s="82">
        <v>0</v>
      </c>
      <c r="F224" s="82">
        <v>0</v>
      </c>
      <c r="G224" s="82">
        <v>0</v>
      </c>
      <c r="H224" s="82">
        <v>0</v>
      </c>
      <c r="I224" s="83">
        <v>0</v>
      </c>
      <c r="J224" s="83">
        <v>0</v>
      </c>
      <c r="K224" s="83">
        <v>4</v>
      </c>
      <c r="L224" s="82">
        <v>0</v>
      </c>
      <c r="M224" s="82">
        <v>0</v>
      </c>
      <c r="N224" s="82">
        <v>0</v>
      </c>
      <c r="O224" s="82">
        <v>0</v>
      </c>
      <c r="P224" s="83">
        <v>0</v>
      </c>
      <c r="Q224" s="83">
        <v>1</v>
      </c>
      <c r="R224" s="83" t="s">
        <v>95</v>
      </c>
      <c r="S224" s="82">
        <v>0</v>
      </c>
      <c r="T224" s="82">
        <v>0</v>
      </c>
      <c r="U224" s="82">
        <v>0</v>
      </c>
      <c r="V224" s="82">
        <v>0</v>
      </c>
      <c r="W224" s="83">
        <v>0</v>
      </c>
      <c r="X224" s="83">
        <v>0</v>
      </c>
      <c r="Y224" s="83" t="s">
        <v>95</v>
      </c>
      <c r="Z224" s="82">
        <v>0</v>
      </c>
      <c r="AA224" s="82">
        <v>0</v>
      </c>
      <c r="AB224" s="82">
        <v>0</v>
      </c>
      <c r="AC224" s="82">
        <v>0</v>
      </c>
      <c r="AD224" s="83">
        <v>0</v>
      </c>
      <c r="AE224" s="83">
        <v>0</v>
      </c>
      <c r="AF224" s="83" t="s">
        <v>95</v>
      </c>
      <c r="AG224" s="82">
        <v>0</v>
      </c>
      <c r="AH224" s="82">
        <v>0</v>
      </c>
      <c r="AI224" s="82">
        <v>0</v>
      </c>
      <c r="AJ224" s="82">
        <v>0</v>
      </c>
      <c r="AK224" s="83">
        <v>0</v>
      </c>
      <c r="AL224" s="83">
        <v>0</v>
      </c>
      <c r="AM224" s="83" t="s">
        <v>95</v>
      </c>
      <c r="AN224" s="82">
        <v>0</v>
      </c>
      <c r="AO224" s="82">
        <v>0</v>
      </c>
      <c r="AP224" s="82">
        <v>0</v>
      </c>
      <c r="AQ224" s="82">
        <v>0</v>
      </c>
      <c r="AR224" s="83">
        <v>0</v>
      </c>
      <c r="AS224" s="83">
        <v>0</v>
      </c>
    </row>
    <row r="225" spans="1:45" ht="47.25">
      <c r="A225" s="56" t="s">
        <v>3</v>
      </c>
      <c r="B225" s="52" t="s">
        <v>87</v>
      </c>
      <c r="C225" s="62" t="s">
        <v>96</v>
      </c>
      <c r="D225" s="83" t="s">
        <v>95</v>
      </c>
      <c r="E225" s="82">
        <v>0</v>
      </c>
      <c r="F225" s="82">
        <v>0</v>
      </c>
      <c r="G225" s="82">
        <v>0</v>
      </c>
      <c r="H225" s="82">
        <v>0</v>
      </c>
      <c r="I225" s="83">
        <v>0</v>
      </c>
      <c r="J225" s="83">
        <v>0</v>
      </c>
      <c r="K225" s="83" t="s">
        <v>95</v>
      </c>
      <c r="L225" s="82">
        <v>0</v>
      </c>
      <c r="M225" s="82">
        <v>0</v>
      </c>
      <c r="N225" s="82">
        <v>0</v>
      </c>
      <c r="O225" s="82">
        <v>0</v>
      </c>
      <c r="P225" s="83">
        <v>0</v>
      </c>
      <c r="Q225" s="83">
        <v>0</v>
      </c>
      <c r="R225" s="83" t="s">
        <v>95</v>
      </c>
      <c r="S225" s="82">
        <v>0</v>
      </c>
      <c r="T225" s="82">
        <v>0</v>
      </c>
      <c r="U225" s="82">
        <v>0</v>
      </c>
      <c r="V225" s="82">
        <v>0</v>
      </c>
      <c r="W225" s="83">
        <v>0</v>
      </c>
      <c r="X225" s="83">
        <v>0</v>
      </c>
      <c r="Y225" s="83" t="s">
        <v>95</v>
      </c>
      <c r="Z225" s="82">
        <v>0</v>
      </c>
      <c r="AA225" s="82">
        <v>0</v>
      </c>
      <c r="AB225" s="82">
        <v>0</v>
      </c>
      <c r="AC225" s="82">
        <v>0</v>
      </c>
      <c r="AD225" s="83">
        <v>0</v>
      </c>
      <c r="AE225" s="83">
        <v>0</v>
      </c>
      <c r="AF225" s="83" t="s">
        <v>95</v>
      </c>
      <c r="AG225" s="82">
        <v>0</v>
      </c>
      <c r="AH225" s="82">
        <v>0</v>
      </c>
      <c r="AI225" s="82">
        <v>0</v>
      </c>
      <c r="AJ225" s="82">
        <v>0</v>
      </c>
      <c r="AK225" s="83">
        <v>0</v>
      </c>
      <c r="AL225" s="83">
        <v>0</v>
      </c>
      <c r="AM225" s="83" t="s">
        <v>95</v>
      </c>
      <c r="AN225" s="82">
        <v>0</v>
      </c>
      <c r="AO225" s="82">
        <v>0</v>
      </c>
      <c r="AP225" s="82">
        <v>0</v>
      </c>
      <c r="AQ225" s="82">
        <v>0</v>
      </c>
      <c r="AR225" s="83">
        <v>0</v>
      </c>
      <c r="AS225" s="83">
        <v>0</v>
      </c>
    </row>
    <row r="226" spans="1:45" ht="47.25">
      <c r="A226" s="56" t="s">
        <v>19</v>
      </c>
      <c r="B226" s="52" t="s">
        <v>88</v>
      </c>
      <c r="C226" s="62" t="s">
        <v>96</v>
      </c>
      <c r="D226" s="83" t="s">
        <v>95</v>
      </c>
      <c r="E226" s="82">
        <v>0</v>
      </c>
      <c r="F226" s="82">
        <v>0</v>
      </c>
      <c r="G226" s="82">
        <v>0</v>
      </c>
      <c r="H226" s="82">
        <v>0</v>
      </c>
      <c r="I226" s="83">
        <v>0</v>
      </c>
      <c r="J226" s="83">
        <v>0</v>
      </c>
      <c r="K226" s="83" t="s">
        <v>95</v>
      </c>
      <c r="L226" s="82">
        <v>0</v>
      </c>
      <c r="M226" s="82">
        <v>0</v>
      </c>
      <c r="N226" s="82">
        <v>0</v>
      </c>
      <c r="O226" s="82">
        <v>0</v>
      </c>
      <c r="P226" s="83">
        <v>0</v>
      </c>
      <c r="Q226" s="83">
        <v>0</v>
      </c>
      <c r="R226" s="83" t="s">
        <v>95</v>
      </c>
      <c r="S226" s="82">
        <v>0</v>
      </c>
      <c r="T226" s="82">
        <v>0</v>
      </c>
      <c r="U226" s="82">
        <v>0</v>
      </c>
      <c r="V226" s="82">
        <v>0</v>
      </c>
      <c r="W226" s="83">
        <v>0</v>
      </c>
      <c r="X226" s="83">
        <v>0</v>
      </c>
      <c r="Y226" s="83" t="s">
        <v>95</v>
      </c>
      <c r="Z226" s="82">
        <v>0</v>
      </c>
      <c r="AA226" s="82">
        <v>0</v>
      </c>
      <c r="AB226" s="82">
        <v>0</v>
      </c>
      <c r="AC226" s="82">
        <v>0</v>
      </c>
      <c r="AD226" s="83">
        <v>0</v>
      </c>
      <c r="AE226" s="83">
        <v>0</v>
      </c>
      <c r="AF226" s="83" t="s">
        <v>95</v>
      </c>
      <c r="AG226" s="82">
        <v>0</v>
      </c>
      <c r="AH226" s="82">
        <v>0</v>
      </c>
      <c r="AI226" s="82">
        <v>0</v>
      </c>
      <c r="AJ226" s="82">
        <v>0</v>
      </c>
      <c r="AK226" s="83">
        <v>0</v>
      </c>
      <c r="AL226" s="83">
        <v>0</v>
      </c>
      <c r="AM226" s="83" t="s">
        <v>95</v>
      </c>
      <c r="AN226" s="82">
        <v>0</v>
      </c>
      <c r="AO226" s="82">
        <v>0</v>
      </c>
      <c r="AP226" s="82">
        <v>0</v>
      </c>
      <c r="AQ226" s="82">
        <v>0</v>
      </c>
      <c r="AR226" s="83">
        <v>0</v>
      </c>
      <c r="AS226" s="83">
        <v>0</v>
      </c>
    </row>
    <row r="227" spans="1:45" ht="47.25">
      <c r="A227" s="56" t="s">
        <v>20</v>
      </c>
      <c r="B227" s="52" t="s">
        <v>89</v>
      </c>
      <c r="C227" s="62" t="s">
        <v>96</v>
      </c>
      <c r="D227" s="83" t="s">
        <v>95</v>
      </c>
      <c r="E227" s="82">
        <v>0</v>
      </c>
      <c r="F227" s="82">
        <v>0</v>
      </c>
      <c r="G227" s="82">
        <v>0</v>
      </c>
      <c r="H227" s="82">
        <v>0</v>
      </c>
      <c r="I227" s="83">
        <v>0</v>
      </c>
      <c r="J227" s="83">
        <v>0</v>
      </c>
      <c r="K227" s="83" t="s">
        <v>95</v>
      </c>
      <c r="L227" s="82">
        <v>0</v>
      </c>
      <c r="M227" s="82">
        <v>0</v>
      </c>
      <c r="N227" s="82">
        <v>0</v>
      </c>
      <c r="O227" s="82">
        <v>0</v>
      </c>
      <c r="P227" s="83">
        <v>0</v>
      </c>
      <c r="Q227" s="83">
        <v>0</v>
      </c>
      <c r="R227" s="83" t="s">
        <v>95</v>
      </c>
      <c r="S227" s="82">
        <v>0</v>
      </c>
      <c r="T227" s="82">
        <v>0</v>
      </c>
      <c r="U227" s="82">
        <v>0</v>
      </c>
      <c r="V227" s="82">
        <v>0</v>
      </c>
      <c r="W227" s="83">
        <v>0</v>
      </c>
      <c r="X227" s="83">
        <v>0</v>
      </c>
      <c r="Y227" s="83" t="s">
        <v>95</v>
      </c>
      <c r="Z227" s="82">
        <v>0</v>
      </c>
      <c r="AA227" s="82">
        <v>0</v>
      </c>
      <c r="AB227" s="82">
        <v>0</v>
      </c>
      <c r="AC227" s="82">
        <v>0</v>
      </c>
      <c r="AD227" s="83">
        <v>0</v>
      </c>
      <c r="AE227" s="83">
        <v>0</v>
      </c>
      <c r="AF227" s="83" t="s">
        <v>95</v>
      </c>
      <c r="AG227" s="82">
        <v>0</v>
      </c>
      <c r="AH227" s="82">
        <v>0</v>
      </c>
      <c r="AI227" s="82">
        <v>0</v>
      </c>
      <c r="AJ227" s="82">
        <v>0</v>
      </c>
      <c r="AK227" s="83">
        <v>0</v>
      </c>
      <c r="AL227" s="83">
        <v>0</v>
      </c>
      <c r="AM227" s="83" t="s">
        <v>95</v>
      </c>
      <c r="AN227" s="82">
        <v>0</v>
      </c>
      <c r="AO227" s="82">
        <v>0</v>
      </c>
      <c r="AP227" s="82">
        <v>0</v>
      </c>
      <c r="AQ227" s="82">
        <v>0</v>
      </c>
      <c r="AR227" s="83">
        <v>0</v>
      </c>
      <c r="AS227" s="83">
        <v>0</v>
      </c>
    </row>
    <row r="228" spans="1:45" ht="31.5">
      <c r="A228" s="56" t="s">
        <v>4</v>
      </c>
      <c r="B228" s="52" t="s">
        <v>90</v>
      </c>
      <c r="C228" s="62" t="s">
        <v>96</v>
      </c>
      <c r="D228" s="83" t="s">
        <v>95</v>
      </c>
      <c r="E228" s="82">
        <v>0.25</v>
      </c>
      <c r="F228" s="82">
        <v>0</v>
      </c>
      <c r="G228" s="82">
        <v>0.41100000000000003</v>
      </c>
      <c r="H228" s="82">
        <v>0</v>
      </c>
      <c r="I228" s="83">
        <v>0</v>
      </c>
      <c r="J228" s="83">
        <v>4</v>
      </c>
      <c r="K228" s="83" t="s">
        <v>95</v>
      </c>
      <c r="L228" s="82">
        <v>3.21</v>
      </c>
      <c r="M228" s="82">
        <v>0</v>
      </c>
      <c r="N228" s="82">
        <v>29.775400000000001</v>
      </c>
      <c r="O228" s="82">
        <v>0</v>
      </c>
      <c r="P228" s="83">
        <v>0</v>
      </c>
      <c r="Q228" s="83">
        <v>2</v>
      </c>
      <c r="R228" s="83" t="s">
        <v>95</v>
      </c>
      <c r="S228" s="82">
        <v>2.6790000000000003</v>
      </c>
      <c r="T228" s="82">
        <v>0</v>
      </c>
      <c r="U228" s="82">
        <v>27.012</v>
      </c>
      <c r="V228" s="82">
        <v>0</v>
      </c>
      <c r="W228" s="83">
        <v>0</v>
      </c>
      <c r="X228" s="83">
        <v>1</v>
      </c>
      <c r="Y228" s="83" t="s">
        <v>95</v>
      </c>
      <c r="Z228" s="82">
        <v>0</v>
      </c>
      <c r="AA228" s="82">
        <v>0</v>
      </c>
      <c r="AB228" s="82">
        <v>0</v>
      </c>
      <c r="AC228" s="82">
        <v>0</v>
      </c>
      <c r="AD228" s="83">
        <v>0</v>
      </c>
      <c r="AE228" s="83">
        <v>0</v>
      </c>
      <c r="AF228" s="83" t="s">
        <v>95</v>
      </c>
      <c r="AG228" s="82">
        <v>0</v>
      </c>
      <c r="AH228" s="82">
        <v>0</v>
      </c>
      <c r="AI228" s="82">
        <v>22.004000000000001</v>
      </c>
      <c r="AJ228" s="82">
        <v>0</v>
      </c>
      <c r="AK228" s="83">
        <v>0</v>
      </c>
      <c r="AL228" s="83">
        <v>0</v>
      </c>
      <c r="AM228" s="83" t="s">
        <v>95</v>
      </c>
      <c r="AN228" s="82">
        <v>0</v>
      </c>
      <c r="AO228" s="82">
        <v>0</v>
      </c>
      <c r="AP228" s="82">
        <v>18.603000000000002</v>
      </c>
      <c r="AQ228" s="82">
        <v>0</v>
      </c>
      <c r="AR228" s="83">
        <v>0</v>
      </c>
      <c r="AS228" s="83">
        <v>0</v>
      </c>
    </row>
    <row r="229" spans="1:45" ht="47.25">
      <c r="A229" s="56" t="s">
        <v>4</v>
      </c>
      <c r="B229" s="52" t="s">
        <v>849</v>
      </c>
      <c r="C229" s="62" t="s">
        <v>170</v>
      </c>
      <c r="D229" s="83">
        <v>3</v>
      </c>
      <c r="E229" s="82">
        <v>0</v>
      </c>
      <c r="F229" s="82">
        <v>0</v>
      </c>
      <c r="G229" s="82">
        <v>0.17100000000000001</v>
      </c>
      <c r="H229" s="82">
        <v>0</v>
      </c>
      <c r="I229" s="83">
        <v>0</v>
      </c>
      <c r="J229" s="83">
        <v>4</v>
      </c>
      <c r="K229" s="83">
        <v>4</v>
      </c>
      <c r="L229" s="82">
        <v>0</v>
      </c>
      <c r="M229" s="82">
        <v>0</v>
      </c>
      <c r="N229" s="82">
        <v>0.1</v>
      </c>
      <c r="O229" s="82">
        <v>0</v>
      </c>
      <c r="P229" s="83">
        <v>0</v>
      </c>
      <c r="Q229" s="83">
        <v>1</v>
      </c>
      <c r="R229" s="83">
        <v>4</v>
      </c>
      <c r="S229" s="82">
        <v>0</v>
      </c>
      <c r="T229" s="82">
        <v>0</v>
      </c>
      <c r="U229" s="82">
        <v>9.9999999999999978E-2</v>
      </c>
      <c r="V229" s="82">
        <v>0</v>
      </c>
      <c r="W229" s="83">
        <v>0</v>
      </c>
      <c r="X229" s="83">
        <v>1</v>
      </c>
      <c r="Y229" s="83" t="s">
        <v>95</v>
      </c>
      <c r="Z229" s="82">
        <v>0</v>
      </c>
      <c r="AA229" s="82">
        <v>0</v>
      </c>
      <c r="AB229" s="82">
        <v>0</v>
      </c>
      <c r="AC229" s="82">
        <v>0</v>
      </c>
      <c r="AD229" s="83">
        <v>0</v>
      </c>
      <c r="AE229" s="83">
        <v>0</v>
      </c>
      <c r="AF229" s="83" t="s">
        <v>95</v>
      </c>
      <c r="AG229" s="82">
        <v>0</v>
      </c>
      <c r="AH229" s="82">
        <v>0</v>
      </c>
      <c r="AI229" s="82">
        <v>0</v>
      </c>
      <c r="AJ229" s="82">
        <v>0</v>
      </c>
      <c r="AK229" s="83">
        <v>0</v>
      </c>
      <c r="AL229" s="83">
        <v>0</v>
      </c>
      <c r="AM229" s="83" t="s">
        <v>95</v>
      </c>
      <c r="AN229" s="82">
        <v>0</v>
      </c>
      <c r="AO229" s="82">
        <v>0</v>
      </c>
      <c r="AP229" s="82">
        <v>0</v>
      </c>
      <c r="AQ229" s="82">
        <v>0</v>
      </c>
      <c r="AR229" s="83">
        <v>0</v>
      </c>
      <c r="AS229" s="83">
        <v>0</v>
      </c>
    </row>
    <row r="230" spans="1:45" ht="47.25">
      <c r="A230" s="56" t="s">
        <v>4</v>
      </c>
      <c r="B230" s="52" t="s">
        <v>334</v>
      </c>
      <c r="C230" s="62" t="s">
        <v>152</v>
      </c>
      <c r="D230" s="83" t="s">
        <v>95</v>
      </c>
      <c r="E230" s="82">
        <v>0</v>
      </c>
      <c r="F230" s="82">
        <v>0</v>
      </c>
      <c r="G230" s="82">
        <v>0</v>
      </c>
      <c r="H230" s="82">
        <v>0</v>
      </c>
      <c r="I230" s="83">
        <v>0</v>
      </c>
      <c r="J230" s="83">
        <v>0</v>
      </c>
      <c r="K230" s="83" t="s">
        <v>95</v>
      </c>
      <c r="L230" s="82">
        <v>0</v>
      </c>
      <c r="M230" s="82">
        <v>0</v>
      </c>
      <c r="N230" s="82">
        <v>0</v>
      </c>
      <c r="O230" s="82">
        <v>0</v>
      </c>
      <c r="P230" s="83">
        <v>0</v>
      </c>
      <c r="Q230" s="83">
        <v>0</v>
      </c>
      <c r="R230" s="83" t="s">
        <v>95</v>
      </c>
      <c r="S230" s="82">
        <v>0</v>
      </c>
      <c r="T230" s="82">
        <v>0</v>
      </c>
      <c r="U230" s="82">
        <v>0</v>
      </c>
      <c r="V230" s="82">
        <v>0</v>
      </c>
      <c r="W230" s="83">
        <v>0</v>
      </c>
      <c r="X230" s="83">
        <v>0</v>
      </c>
      <c r="Y230" s="83" t="s">
        <v>95</v>
      </c>
      <c r="Z230" s="82">
        <v>0</v>
      </c>
      <c r="AA230" s="82">
        <v>0</v>
      </c>
      <c r="AB230" s="82">
        <v>0</v>
      </c>
      <c r="AC230" s="82">
        <v>0</v>
      </c>
      <c r="AD230" s="83">
        <v>0</v>
      </c>
      <c r="AE230" s="83">
        <v>0</v>
      </c>
      <c r="AF230" s="83">
        <v>4</v>
      </c>
      <c r="AG230" s="82">
        <v>0</v>
      </c>
      <c r="AH230" s="82">
        <v>0</v>
      </c>
      <c r="AI230" s="82">
        <v>1.7</v>
      </c>
      <c r="AJ230" s="82">
        <v>0</v>
      </c>
      <c r="AK230" s="83">
        <v>0</v>
      </c>
      <c r="AL230" s="83">
        <v>0</v>
      </c>
      <c r="AM230" s="83" t="s">
        <v>95</v>
      </c>
      <c r="AN230" s="82">
        <v>0</v>
      </c>
      <c r="AO230" s="82">
        <v>0</v>
      </c>
      <c r="AP230" s="82">
        <v>0</v>
      </c>
      <c r="AQ230" s="82">
        <v>0</v>
      </c>
      <c r="AR230" s="83">
        <v>0</v>
      </c>
      <c r="AS230" s="83">
        <v>0</v>
      </c>
    </row>
    <row r="231" spans="1:45" ht="47.25">
      <c r="A231" s="56" t="s">
        <v>4</v>
      </c>
      <c r="B231" s="52" t="s">
        <v>335</v>
      </c>
      <c r="C231" s="62" t="s">
        <v>156</v>
      </c>
      <c r="D231" s="83" t="s">
        <v>95</v>
      </c>
      <c r="E231" s="82">
        <v>0</v>
      </c>
      <c r="F231" s="82">
        <v>0</v>
      </c>
      <c r="G231" s="82">
        <v>0</v>
      </c>
      <c r="H231" s="82">
        <v>0</v>
      </c>
      <c r="I231" s="83">
        <v>0</v>
      </c>
      <c r="J231" s="83">
        <v>0</v>
      </c>
      <c r="K231" s="83" t="s">
        <v>95</v>
      </c>
      <c r="L231" s="82">
        <v>0</v>
      </c>
      <c r="M231" s="82">
        <v>0</v>
      </c>
      <c r="N231" s="82">
        <v>0</v>
      </c>
      <c r="O231" s="82">
        <v>0</v>
      </c>
      <c r="P231" s="83">
        <v>0</v>
      </c>
      <c r="Q231" s="83">
        <v>0</v>
      </c>
      <c r="R231" s="83" t="s">
        <v>95</v>
      </c>
      <c r="S231" s="82">
        <v>0</v>
      </c>
      <c r="T231" s="82">
        <v>0</v>
      </c>
      <c r="U231" s="82">
        <v>0</v>
      </c>
      <c r="V231" s="82">
        <v>0</v>
      </c>
      <c r="W231" s="83">
        <v>0</v>
      </c>
      <c r="X231" s="83">
        <v>0</v>
      </c>
      <c r="Y231" s="83" t="s">
        <v>95</v>
      </c>
      <c r="Z231" s="82">
        <v>0</v>
      </c>
      <c r="AA231" s="82">
        <v>0</v>
      </c>
      <c r="AB231" s="82">
        <v>0</v>
      </c>
      <c r="AC231" s="82">
        <v>0</v>
      </c>
      <c r="AD231" s="83">
        <v>0</v>
      </c>
      <c r="AE231" s="83">
        <v>0</v>
      </c>
      <c r="AF231" s="83">
        <v>4</v>
      </c>
      <c r="AG231" s="82">
        <v>0</v>
      </c>
      <c r="AH231" s="82">
        <v>0</v>
      </c>
      <c r="AI231" s="82">
        <v>0.56000000000000005</v>
      </c>
      <c r="AJ231" s="82">
        <v>0</v>
      </c>
      <c r="AK231" s="83">
        <v>0</v>
      </c>
      <c r="AL231" s="83">
        <v>0</v>
      </c>
      <c r="AM231" s="83" t="s">
        <v>95</v>
      </c>
      <c r="AN231" s="82">
        <v>0</v>
      </c>
      <c r="AO231" s="82">
        <v>0</v>
      </c>
      <c r="AP231" s="82">
        <v>0</v>
      </c>
      <c r="AQ231" s="82">
        <v>0</v>
      </c>
      <c r="AR231" s="83">
        <v>0</v>
      </c>
      <c r="AS231" s="83">
        <v>0</v>
      </c>
    </row>
    <row r="232" spans="1:45" ht="47.25">
      <c r="A232" s="56" t="s">
        <v>4</v>
      </c>
      <c r="B232" s="52" t="s">
        <v>336</v>
      </c>
      <c r="C232" s="62" t="s">
        <v>157</v>
      </c>
      <c r="D232" s="83" t="s">
        <v>95</v>
      </c>
      <c r="E232" s="82">
        <v>0</v>
      </c>
      <c r="F232" s="82">
        <v>0</v>
      </c>
      <c r="G232" s="82">
        <v>0</v>
      </c>
      <c r="H232" s="82">
        <v>0</v>
      </c>
      <c r="I232" s="83">
        <v>0</v>
      </c>
      <c r="J232" s="83">
        <v>0</v>
      </c>
      <c r="K232" s="83" t="s">
        <v>95</v>
      </c>
      <c r="L232" s="82">
        <v>0</v>
      </c>
      <c r="M232" s="82">
        <v>0</v>
      </c>
      <c r="N232" s="82">
        <v>0</v>
      </c>
      <c r="O232" s="82">
        <v>0</v>
      </c>
      <c r="P232" s="83">
        <v>0</v>
      </c>
      <c r="Q232" s="83">
        <v>0</v>
      </c>
      <c r="R232" s="83" t="s">
        <v>95</v>
      </c>
      <c r="S232" s="82">
        <v>0</v>
      </c>
      <c r="T232" s="82">
        <v>0</v>
      </c>
      <c r="U232" s="82">
        <v>0</v>
      </c>
      <c r="V232" s="82">
        <v>0</v>
      </c>
      <c r="W232" s="83">
        <v>0</v>
      </c>
      <c r="X232" s="83">
        <v>0</v>
      </c>
      <c r="Y232" s="83" t="s">
        <v>95</v>
      </c>
      <c r="Z232" s="82">
        <v>0</v>
      </c>
      <c r="AA232" s="82">
        <v>0</v>
      </c>
      <c r="AB232" s="82">
        <v>0</v>
      </c>
      <c r="AC232" s="82">
        <v>0</v>
      </c>
      <c r="AD232" s="83">
        <v>0</v>
      </c>
      <c r="AE232" s="83">
        <v>0</v>
      </c>
      <c r="AF232" s="83">
        <v>4</v>
      </c>
      <c r="AG232" s="82">
        <v>0</v>
      </c>
      <c r="AH232" s="82">
        <v>0</v>
      </c>
      <c r="AI232" s="82">
        <v>1.4</v>
      </c>
      <c r="AJ232" s="82">
        <v>0</v>
      </c>
      <c r="AK232" s="83">
        <v>0</v>
      </c>
      <c r="AL232" s="83">
        <v>0</v>
      </c>
      <c r="AM232" s="83" t="s">
        <v>95</v>
      </c>
      <c r="AN232" s="82">
        <v>0</v>
      </c>
      <c r="AO232" s="82">
        <v>0</v>
      </c>
      <c r="AP232" s="82">
        <v>0</v>
      </c>
      <c r="AQ232" s="82">
        <v>0</v>
      </c>
      <c r="AR232" s="83">
        <v>0</v>
      </c>
      <c r="AS232" s="83">
        <v>0</v>
      </c>
    </row>
    <row r="233" spans="1:45" ht="47.25">
      <c r="A233" s="56" t="s">
        <v>4</v>
      </c>
      <c r="B233" s="52" t="s">
        <v>337</v>
      </c>
      <c r="C233" s="62" t="s">
        <v>158</v>
      </c>
      <c r="D233" s="83" t="s">
        <v>95</v>
      </c>
      <c r="E233" s="82">
        <v>0</v>
      </c>
      <c r="F233" s="82">
        <v>0</v>
      </c>
      <c r="G233" s="82">
        <v>0</v>
      </c>
      <c r="H233" s="82">
        <v>0</v>
      </c>
      <c r="I233" s="83">
        <v>0</v>
      </c>
      <c r="J233" s="83">
        <v>0</v>
      </c>
      <c r="K233" s="83" t="s">
        <v>95</v>
      </c>
      <c r="L233" s="82">
        <v>0</v>
      </c>
      <c r="M233" s="82">
        <v>0</v>
      </c>
      <c r="N233" s="82">
        <v>0</v>
      </c>
      <c r="O233" s="82">
        <v>0</v>
      </c>
      <c r="P233" s="83">
        <v>0</v>
      </c>
      <c r="Q233" s="83">
        <v>0</v>
      </c>
      <c r="R233" s="83" t="s">
        <v>95</v>
      </c>
      <c r="S233" s="82">
        <v>0</v>
      </c>
      <c r="T233" s="82">
        <v>0</v>
      </c>
      <c r="U233" s="82">
        <v>0</v>
      </c>
      <c r="V233" s="82">
        <v>0</v>
      </c>
      <c r="W233" s="83">
        <v>0</v>
      </c>
      <c r="X233" s="83">
        <v>0</v>
      </c>
      <c r="Y233" s="83" t="s">
        <v>95</v>
      </c>
      <c r="Z233" s="82">
        <v>0</v>
      </c>
      <c r="AA233" s="82">
        <v>0</v>
      </c>
      <c r="AB233" s="82">
        <v>0</v>
      </c>
      <c r="AC233" s="82">
        <v>0</v>
      </c>
      <c r="AD233" s="83">
        <v>0</v>
      </c>
      <c r="AE233" s="83">
        <v>0</v>
      </c>
      <c r="AF233" s="83">
        <v>4</v>
      </c>
      <c r="AG233" s="82">
        <v>0</v>
      </c>
      <c r="AH233" s="82">
        <v>0</v>
      </c>
      <c r="AI233" s="82">
        <v>3.13</v>
      </c>
      <c r="AJ233" s="82">
        <v>0</v>
      </c>
      <c r="AK233" s="83">
        <v>0</v>
      </c>
      <c r="AL233" s="83">
        <v>0</v>
      </c>
      <c r="AM233" s="83" t="s">
        <v>95</v>
      </c>
      <c r="AN233" s="82">
        <v>0</v>
      </c>
      <c r="AO233" s="82">
        <v>0</v>
      </c>
      <c r="AP233" s="82">
        <v>0</v>
      </c>
      <c r="AQ233" s="82">
        <v>0</v>
      </c>
      <c r="AR233" s="83">
        <v>0</v>
      </c>
      <c r="AS233" s="83">
        <v>0</v>
      </c>
    </row>
    <row r="234" spans="1:45" ht="63">
      <c r="A234" s="56" t="s">
        <v>4</v>
      </c>
      <c r="B234" s="52" t="s">
        <v>338</v>
      </c>
      <c r="C234" s="62" t="s">
        <v>159</v>
      </c>
      <c r="D234" s="83" t="s">
        <v>95</v>
      </c>
      <c r="E234" s="82">
        <v>0</v>
      </c>
      <c r="F234" s="82">
        <v>0</v>
      </c>
      <c r="G234" s="82">
        <v>0</v>
      </c>
      <c r="H234" s="82">
        <v>0</v>
      </c>
      <c r="I234" s="83">
        <v>0</v>
      </c>
      <c r="J234" s="83">
        <v>0</v>
      </c>
      <c r="K234" s="83" t="s">
        <v>95</v>
      </c>
      <c r="L234" s="82">
        <v>0</v>
      </c>
      <c r="M234" s="82">
        <v>0</v>
      </c>
      <c r="N234" s="82">
        <v>0</v>
      </c>
      <c r="O234" s="82">
        <v>0</v>
      </c>
      <c r="P234" s="83">
        <v>0</v>
      </c>
      <c r="Q234" s="83">
        <v>0</v>
      </c>
      <c r="R234" s="83" t="s">
        <v>95</v>
      </c>
      <c r="S234" s="82">
        <v>0</v>
      </c>
      <c r="T234" s="82">
        <v>0</v>
      </c>
      <c r="U234" s="82">
        <v>0</v>
      </c>
      <c r="V234" s="82">
        <v>0</v>
      </c>
      <c r="W234" s="83">
        <v>0</v>
      </c>
      <c r="X234" s="83">
        <v>0</v>
      </c>
      <c r="Y234" s="83" t="s">
        <v>95</v>
      </c>
      <c r="Z234" s="82">
        <v>0</v>
      </c>
      <c r="AA234" s="82">
        <v>0</v>
      </c>
      <c r="AB234" s="82">
        <v>0</v>
      </c>
      <c r="AC234" s="82">
        <v>0</v>
      </c>
      <c r="AD234" s="83">
        <v>0</v>
      </c>
      <c r="AE234" s="83">
        <v>0</v>
      </c>
      <c r="AF234" s="83">
        <v>4</v>
      </c>
      <c r="AG234" s="82">
        <v>0</v>
      </c>
      <c r="AH234" s="82">
        <v>0</v>
      </c>
      <c r="AI234" s="82">
        <v>5.71</v>
      </c>
      <c r="AJ234" s="82">
        <v>0</v>
      </c>
      <c r="AK234" s="83">
        <v>0</v>
      </c>
      <c r="AL234" s="83">
        <v>0</v>
      </c>
      <c r="AM234" s="83" t="s">
        <v>95</v>
      </c>
      <c r="AN234" s="82">
        <v>0</v>
      </c>
      <c r="AO234" s="82">
        <v>0</v>
      </c>
      <c r="AP234" s="82">
        <v>0</v>
      </c>
      <c r="AQ234" s="82">
        <v>0</v>
      </c>
      <c r="AR234" s="83">
        <v>0</v>
      </c>
      <c r="AS234" s="83">
        <v>0</v>
      </c>
    </row>
    <row r="235" spans="1:45" ht="47.25">
      <c r="A235" s="56" t="s">
        <v>4</v>
      </c>
      <c r="B235" s="52" t="s">
        <v>339</v>
      </c>
      <c r="C235" s="62" t="s">
        <v>160</v>
      </c>
      <c r="D235" s="83" t="s">
        <v>95</v>
      </c>
      <c r="E235" s="82">
        <v>0</v>
      </c>
      <c r="F235" s="82">
        <v>0</v>
      </c>
      <c r="G235" s="82">
        <v>0</v>
      </c>
      <c r="H235" s="82">
        <v>0</v>
      </c>
      <c r="I235" s="83">
        <v>0</v>
      </c>
      <c r="J235" s="83">
        <v>0</v>
      </c>
      <c r="K235" s="83" t="s">
        <v>95</v>
      </c>
      <c r="L235" s="82">
        <v>0</v>
      </c>
      <c r="M235" s="82">
        <v>0</v>
      </c>
      <c r="N235" s="82">
        <v>0</v>
      </c>
      <c r="O235" s="82">
        <v>0</v>
      </c>
      <c r="P235" s="83">
        <v>0</v>
      </c>
      <c r="Q235" s="83">
        <v>0</v>
      </c>
      <c r="R235" s="83" t="s">
        <v>95</v>
      </c>
      <c r="S235" s="82">
        <v>0</v>
      </c>
      <c r="T235" s="82">
        <v>0</v>
      </c>
      <c r="U235" s="82">
        <v>0</v>
      </c>
      <c r="V235" s="82">
        <v>0</v>
      </c>
      <c r="W235" s="83">
        <v>0</v>
      </c>
      <c r="X235" s="83">
        <v>0</v>
      </c>
      <c r="Y235" s="83" t="s">
        <v>95</v>
      </c>
      <c r="Z235" s="82">
        <v>0</v>
      </c>
      <c r="AA235" s="82">
        <v>0</v>
      </c>
      <c r="AB235" s="82">
        <v>0</v>
      </c>
      <c r="AC235" s="82">
        <v>0</v>
      </c>
      <c r="AD235" s="83">
        <v>0</v>
      </c>
      <c r="AE235" s="83">
        <v>0</v>
      </c>
      <c r="AF235" s="83">
        <v>4</v>
      </c>
      <c r="AG235" s="82">
        <v>0</v>
      </c>
      <c r="AH235" s="82">
        <v>0</v>
      </c>
      <c r="AI235" s="82">
        <v>0.94</v>
      </c>
      <c r="AJ235" s="82">
        <v>0</v>
      </c>
      <c r="AK235" s="83">
        <v>0</v>
      </c>
      <c r="AL235" s="83">
        <v>0</v>
      </c>
      <c r="AM235" s="83" t="s">
        <v>95</v>
      </c>
      <c r="AN235" s="82">
        <v>0</v>
      </c>
      <c r="AO235" s="82">
        <v>0</v>
      </c>
      <c r="AP235" s="82">
        <v>0</v>
      </c>
      <c r="AQ235" s="82">
        <v>0</v>
      </c>
      <c r="AR235" s="83">
        <v>0</v>
      </c>
      <c r="AS235" s="83">
        <v>0</v>
      </c>
    </row>
    <row r="236" spans="1:45" ht="47.25">
      <c r="A236" s="56" t="s">
        <v>4</v>
      </c>
      <c r="B236" s="52" t="s">
        <v>340</v>
      </c>
      <c r="C236" s="62" t="s">
        <v>161</v>
      </c>
      <c r="D236" s="83" t="s">
        <v>95</v>
      </c>
      <c r="E236" s="82">
        <v>0</v>
      </c>
      <c r="F236" s="82">
        <v>0</v>
      </c>
      <c r="G236" s="82">
        <v>0</v>
      </c>
      <c r="H236" s="82">
        <v>0</v>
      </c>
      <c r="I236" s="83">
        <v>0</v>
      </c>
      <c r="J236" s="83">
        <v>0</v>
      </c>
      <c r="K236" s="83" t="s">
        <v>95</v>
      </c>
      <c r="L236" s="82">
        <v>0</v>
      </c>
      <c r="M236" s="82">
        <v>0</v>
      </c>
      <c r="N236" s="82">
        <v>0</v>
      </c>
      <c r="O236" s="82">
        <v>0</v>
      </c>
      <c r="P236" s="83">
        <v>0</v>
      </c>
      <c r="Q236" s="83">
        <v>0</v>
      </c>
      <c r="R236" s="83" t="s">
        <v>95</v>
      </c>
      <c r="S236" s="82">
        <v>0</v>
      </c>
      <c r="T236" s="82">
        <v>0</v>
      </c>
      <c r="U236" s="82">
        <v>0</v>
      </c>
      <c r="V236" s="82">
        <v>0</v>
      </c>
      <c r="W236" s="83">
        <v>0</v>
      </c>
      <c r="X236" s="83">
        <v>0</v>
      </c>
      <c r="Y236" s="83" t="s">
        <v>95</v>
      </c>
      <c r="Z236" s="82">
        <v>0</v>
      </c>
      <c r="AA236" s="82">
        <v>0</v>
      </c>
      <c r="AB236" s="82">
        <v>0</v>
      </c>
      <c r="AC236" s="82">
        <v>0</v>
      </c>
      <c r="AD236" s="83">
        <v>0</v>
      </c>
      <c r="AE236" s="83">
        <v>0</v>
      </c>
      <c r="AF236" s="83">
        <v>4</v>
      </c>
      <c r="AG236" s="82">
        <v>0</v>
      </c>
      <c r="AH236" s="82">
        <v>0</v>
      </c>
      <c r="AI236" s="82">
        <v>1.71</v>
      </c>
      <c r="AJ236" s="82">
        <v>0</v>
      </c>
      <c r="AK236" s="83">
        <v>0</v>
      </c>
      <c r="AL236" s="83">
        <v>0</v>
      </c>
      <c r="AM236" s="83" t="s">
        <v>95</v>
      </c>
      <c r="AN236" s="82">
        <v>0</v>
      </c>
      <c r="AO236" s="82">
        <v>0</v>
      </c>
      <c r="AP236" s="82">
        <v>0</v>
      </c>
      <c r="AQ236" s="82">
        <v>0</v>
      </c>
      <c r="AR236" s="83">
        <v>0</v>
      </c>
      <c r="AS236" s="83">
        <v>0</v>
      </c>
    </row>
    <row r="237" spans="1:45" ht="47.25">
      <c r="A237" s="56" t="s">
        <v>4</v>
      </c>
      <c r="B237" s="52" t="s">
        <v>341</v>
      </c>
      <c r="C237" s="62" t="s">
        <v>162</v>
      </c>
      <c r="D237" s="83" t="s">
        <v>95</v>
      </c>
      <c r="E237" s="82">
        <v>0</v>
      </c>
      <c r="F237" s="82">
        <v>0</v>
      </c>
      <c r="G237" s="82">
        <v>0</v>
      </c>
      <c r="H237" s="82">
        <v>0</v>
      </c>
      <c r="I237" s="83">
        <v>0</v>
      </c>
      <c r="J237" s="83">
        <v>0</v>
      </c>
      <c r="K237" s="83" t="s">
        <v>95</v>
      </c>
      <c r="L237" s="82">
        <v>0</v>
      </c>
      <c r="M237" s="82">
        <v>0</v>
      </c>
      <c r="N237" s="82">
        <v>0</v>
      </c>
      <c r="O237" s="82">
        <v>0</v>
      </c>
      <c r="P237" s="83">
        <v>0</v>
      </c>
      <c r="Q237" s="83">
        <v>0</v>
      </c>
      <c r="R237" s="83" t="s">
        <v>95</v>
      </c>
      <c r="S237" s="82">
        <v>0</v>
      </c>
      <c r="T237" s="82">
        <v>0</v>
      </c>
      <c r="U237" s="82">
        <v>0</v>
      </c>
      <c r="V237" s="82">
        <v>0</v>
      </c>
      <c r="W237" s="83">
        <v>0</v>
      </c>
      <c r="X237" s="83">
        <v>0</v>
      </c>
      <c r="Y237" s="83" t="s">
        <v>95</v>
      </c>
      <c r="Z237" s="82">
        <v>0</v>
      </c>
      <c r="AA237" s="82">
        <v>0</v>
      </c>
      <c r="AB237" s="82">
        <v>0</v>
      </c>
      <c r="AC237" s="82">
        <v>0</v>
      </c>
      <c r="AD237" s="83">
        <v>0</v>
      </c>
      <c r="AE237" s="83">
        <v>0</v>
      </c>
      <c r="AF237" s="83">
        <v>4</v>
      </c>
      <c r="AG237" s="82">
        <v>0</v>
      </c>
      <c r="AH237" s="82">
        <v>0</v>
      </c>
      <c r="AI237" s="82">
        <v>0.52</v>
      </c>
      <c r="AJ237" s="82">
        <v>0</v>
      </c>
      <c r="AK237" s="83">
        <v>0</v>
      </c>
      <c r="AL237" s="83">
        <v>0</v>
      </c>
      <c r="AM237" s="83" t="s">
        <v>95</v>
      </c>
      <c r="AN237" s="82">
        <v>0</v>
      </c>
      <c r="AO237" s="82">
        <v>0</v>
      </c>
      <c r="AP237" s="82">
        <v>0</v>
      </c>
      <c r="AQ237" s="82">
        <v>0</v>
      </c>
      <c r="AR237" s="83">
        <v>0</v>
      </c>
      <c r="AS237" s="83">
        <v>0</v>
      </c>
    </row>
    <row r="238" spans="1:45" ht="47.25">
      <c r="A238" s="56" t="s">
        <v>4</v>
      </c>
      <c r="B238" s="52" t="s">
        <v>342</v>
      </c>
      <c r="C238" s="62" t="s">
        <v>163</v>
      </c>
      <c r="D238" s="83" t="s">
        <v>95</v>
      </c>
      <c r="E238" s="82">
        <v>0</v>
      </c>
      <c r="F238" s="82">
        <v>0</v>
      </c>
      <c r="G238" s="82">
        <v>0</v>
      </c>
      <c r="H238" s="82">
        <v>0</v>
      </c>
      <c r="I238" s="83">
        <v>0</v>
      </c>
      <c r="J238" s="83">
        <v>0</v>
      </c>
      <c r="K238" s="83" t="s">
        <v>95</v>
      </c>
      <c r="L238" s="82">
        <v>0</v>
      </c>
      <c r="M238" s="82">
        <v>0</v>
      </c>
      <c r="N238" s="82">
        <v>0</v>
      </c>
      <c r="O238" s="82">
        <v>0</v>
      </c>
      <c r="P238" s="83">
        <v>0</v>
      </c>
      <c r="Q238" s="83">
        <v>0</v>
      </c>
      <c r="R238" s="83" t="s">
        <v>95</v>
      </c>
      <c r="S238" s="82">
        <v>0</v>
      </c>
      <c r="T238" s="82">
        <v>0</v>
      </c>
      <c r="U238" s="82">
        <v>0</v>
      </c>
      <c r="V238" s="82">
        <v>0</v>
      </c>
      <c r="W238" s="83">
        <v>0</v>
      </c>
      <c r="X238" s="83">
        <v>0</v>
      </c>
      <c r="Y238" s="83" t="s">
        <v>95</v>
      </c>
      <c r="Z238" s="82">
        <v>0</v>
      </c>
      <c r="AA238" s="82">
        <v>0</v>
      </c>
      <c r="AB238" s="82">
        <v>0</v>
      </c>
      <c r="AC238" s="82">
        <v>0</v>
      </c>
      <c r="AD238" s="83">
        <v>0</v>
      </c>
      <c r="AE238" s="83">
        <v>0</v>
      </c>
      <c r="AF238" s="83">
        <v>4</v>
      </c>
      <c r="AG238" s="82">
        <v>0</v>
      </c>
      <c r="AH238" s="82">
        <v>0</v>
      </c>
      <c r="AI238" s="82">
        <v>3.87</v>
      </c>
      <c r="AJ238" s="82">
        <v>0</v>
      </c>
      <c r="AK238" s="83">
        <v>0</v>
      </c>
      <c r="AL238" s="83">
        <v>0</v>
      </c>
      <c r="AM238" s="83" t="s">
        <v>95</v>
      </c>
      <c r="AN238" s="82">
        <v>0</v>
      </c>
      <c r="AO238" s="82">
        <v>0</v>
      </c>
      <c r="AP238" s="82">
        <v>0</v>
      </c>
      <c r="AQ238" s="82">
        <v>0</v>
      </c>
      <c r="AR238" s="83">
        <v>0</v>
      </c>
      <c r="AS238" s="83">
        <v>0</v>
      </c>
    </row>
    <row r="239" spans="1:45" ht="47.25">
      <c r="A239" s="56" t="s">
        <v>4</v>
      </c>
      <c r="B239" s="52" t="s">
        <v>343</v>
      </c>
      <c r="C239" s="62" t="s">
        <v>123</v>
      </c>
      <c r="D239" s="83" t="s">
        <v>95</v>
      </c>
      <c r="E239" s="82">
        <v>0</v>
      </c>
      <c r="F239" s="82">
        <v>0</v>
      </c>
      <c r="G239" s="82">
        <v>0</v>
      </c>
      <c r="H239" s="82">
        <v>0</v>
      </c>
      <c r="I239" s="83">
        <v>0</v>
      </c>
      <c r="J239" s="83">
        <v>0</v>
      </c>
      <c r="K239" s="83" t="s">
        <v>95</v>
      </c>
      <c r="L239" s="82">
        <v>0</v>
      </c>
      <c r="M239" s="82">
        <v>0</v>
      </c>
      <c r="N239" s="82">
        <v>0</v>
      </c>
      <c r="O239" s="82">
        <v>0</v>
      </c>
      <c r="P239" s="83">
        <v>0</v>
      </c>
      <c r="Q239" s="83">
        <v>0</v>
      </c>
      <c r="R239" s="83">
        <v>4</v>
      </c>
      <c r="S239" s="82">
        <v>0</v>
      </c>
      <c r="T239" s="82">
        <v>0</v>
      </c>
      <c r="U239" s="82">
        <v>3.7650000000000001</v>
      </c>
      <c r="V239" s="82">
        <v>0</v>
      </c>
      <c r="W239" s="83">
        <v>0</v>
      </c>
      <c r="X239" s="83">
        <v>0</v>
      </c>
      <c r="Y239" s="83" t="s">
        <v>95</v>
      </c>
      <c r="Z239" s="82">
        <v>0</v>
      </c>
      <c r="AA239" s="82">
        <v>0</v>
      </c>
      <c r="AB239" s="82">
        <v>0</v>
      </c>
      <c r="AC239" s="82">
        <v>0</v>
      </c>
      <c r="AD239" s="83">
        <v>0</v>
      </c>
      <c r="AE239" s="83">
        <v>0</v>
      </c>
      <c r="AF239" s="83" t="s">
        <v>95</v>
      </c>
      <c r="AG239" s="82">
        <v>0</v>
      </c>
      <c r="AH239" s="82">
        <v>0</v>
      </c>
      <c r="AI239" s="82">
        <v>0</v>
      </c>
      <c r="AJ239" s="82">
        <v>0</v>
      </c>
      <c r="AK239" s="83">
        <v>0</v>
      </c>
      <c r="AL239" s="83">
        <v>0</v>
      </c>
      <c r="AM239" s="83" t="s">
        <v>95</v>
      </c>
      <c r="AN239" s="82">
        <v>0</v>
      </c>
      <c r="AO239" s="82">
        <v>0</v>
      </c>
      <c r="AP239" s="82">
        <v>0</v>
      </c>
      <c r="AQ239" s="82">
        <v>0</v>
      </c>
      <c r="AR239" s="83">
        <v>0</v>
      </c>
      <c r="AS239" s="83">
        <v>0</v>
      </c>
    </row>
    <row r="240" spans="1:45" ht="47.25">
      <c r="A240" s="56" t="s">
        <v>4</v>
      </c>
      <c r="B240" s="52" t="s">
        <v>344</v>
      </c>
      <c r="C240" s="62" t="s">
        <v>124</v>
      </c>
      <c r="D240" s="83" t="s">
        <v>95</v>
      </c>
      <c r="E240" s="82">
        <v>0</v>
      </c>
      <c r="F240" s="82">
        <v>0</v>
      </c>
      <c r="G240" s="82">
        <v>0</v>
      </c>
      <c r="H240" s="82">
        <v>0</v>
      </c>
      <c r="I240" s="83">
        <v>0</v>
      </c>
      <c r="J240" s="83">
        <v>0</v>
      </c>
      <c r="K240" s="83" t="s">
        <v>95</v>
      </c>
      <c r="L240" s="82">
        <v>0</v>
      </c>
      <c r="M240" s="82">
        <v>0</v>
      </c>
      <c r="N240" s="82">
        <v>0</v>
      </c>
      <c r="O240" s="82">
        <v>0</v>
      </c>
      <c r="P240" s="83">
        <v>0</v>
      </c>
      <c r="Q240" s="83">
        <v>0</v>
      </c>
      <c r="R240" s="83" t="s">
        <v>95</v>
      </c>
      <c r="S240" s="82">
        <v>0</v>
      </c>
      <c r="T240" s="82">
        <v>0</v>
      </c>
      <c r="U240" s="82">
        <v>0</v>
      </c>
      <c r="V240" s="82">
        <v>0</v>
      </c>
      <c r="W240" s="83">
        <v>0</v>
      </c>
      <c r="X240" s="83">
        <v>0</v>
      </c>
      <c r="Y240" s="83" t="s">
        <v>95</v>
      </c>
      <c r="Z240" s="82">
        <v>0</v>
      </c>
      <c r="AA240" s="82">
        <v>0</v>
      </c>
      <c r="AB240" s="82">
        <v>0</v>
      </c>
      <c r="AC240" s="82">
        <v>0</v>
      </c>
      <c r="AD240" s="83">
        <v>0</v>
      </c>
      <c r="AE240" s="83">
        <v>0</v>
      </c>
      <c r="AF240" s="83" t="s">
        <v>95</v>
      </c>
      <c r="AG240" s="82">
        <v>0</v>
      </c>
      <c r="AH240" s="82">
        <v>0</v>
      </c>
      <c r="AI240" s="82">
        <v>0</v>
      </c>
      <c r="AJ240" s="82">
        <v>0</v>
      </c>
      <c r="AK240" s="83">
        <v>0</v>
      </c>
      <c r="AL240" s="83">
        <v>0</v>
      </c>
      <c r="AM240" s="83">
        <v>4</v>
      </c>
      <c r="AN240" s="82">
        <v>0</v>
      </c>
      <c r="AO240" s="82">
        <v>0</v>
      </c>
      <c r="AP240" s="82">
        <v>2.36</v>
      </c>
      <c r="AQ240" s="82">
        <v>0</v>
      </c>
      <c r="AR240" s="83">
        <v>0</v>
      </c>
      <c r="AS240" s="83">
        <v>0</v>
      </c>
    </row>
    <row r="241" spans="1:45" ht="47.25">
      <c r="A241" s="56" t="s">
        <v>4</v>
      </c>
      <c r="B241" s="52" t="s">
        <v>345</v>
      </c>
      <c r="C241" s="62" t="s">
        <v>125</v>
      </c>
      <c r="D241" s="83" t="s">
        <v>95</v>
      </c>
      <c r="E241" s="82">
        <v>0</v>
      </c>
      <c r="F241" s="82">
        <v>0</v>
      </c>
      <c r="G241" s="82">
        <v>0</v>
      </c>
      <c r="H241" s="82">
        <v>0</v>
      </c>
      <c r="I241" s="83">
        <v>0</v>
      </c>
      <c r="J241" s="83">
        <v>0</v>
      </c>
      <c r="K241" s="83" t="s">
        <v>95</v>
      </c>
      <c r="L241" s="82">
        <v>0</v>
      </c>
      <c r="M241" s="82">
        <v>0</v>
      </c>
      <c r="N241" s="82">
        <v>0</v>
      </c>
      <c r="O241" s="82">
        <v>0</v>
      </c>
      <c r="P241" s="83">
        <v>0</v>
      </c>
      <c r="Q241" s="83">
        <v>0</v>
      </c>
      <c r="R241" s="83" t="s">
        <v>95</v>
      </c>
      <c r="S241" s="82">
        <v>0</v>
      </c>
      <c r="T241" s="82">
        <v>0</v>
      </c>
      <c r="U241" s="82">
        <v>0</v>
      </c>
      <c r="V241" s="82">
        <v>0</v>
      </c>
      <c r="W241" s="83">
        <v>0</v>
      </c>
      <c r="X241" s="83">
        <v>0</v>
      </c>
      <c r="Y241" s="83" t="s">
        <v>95</v>
      </c>
      <c r="Z241" s="82">
        <v>0</v>
      </c>
      <c r="AA241" s="82">
        <v>0</v>
      </c>
      <c r="AB241" s="82">
        <v>0</v>
      </c>
      <c r="AC241" s="82">
        <v>0</v>
      </c>
      <c r="AD241" s="83">
        <v>0</v>
      </c>
      <c r="AE241" s="83">
        <v>0</v>
      </c>
      <c r="AF241" s="83" t="s">
        <v>95</v>
      </c>
      <c r="AG241" s="82">
        <v>0</v>
      </c>
      <c r="AH241" s="82">
        <v>0</v>
      </c>
      <c r="AI241" s="82">
        <v>0</v>
      </c>
      <c r="AJ241" s="82">
        <v>0</v>
      </c>
      <c r="AK241" s="83">
        <v>0</v>
      </c>
      <c r="AL241" s="83">
        <v>0</v>
      </c>
      <c r="AM241" s="83">
        <v>4</v>
      </c>
      <c r="AN241" s="82">
        <v>0</v>
      </c>
      <c r="AO241" s="82">
        <v>0</v>
      </c>
      <c r="AP241" s="82">
        <v>2.2999999999999998</v>
      </c>
      <c r="AQ241" s="82">
        <v>0</v>
      </c>
      <c r="AR241" s="83">
        <v>0</v>
      </c>
      <c r="AS241" s="83">
        <v>0</v>
      </c>
    </row>
    <row r="242" spans="1:45" ht="47.25">
      <c r="A242" s="56" t="s">
        <v>4</v>
      </c>
      <c r="B242" s="52" t="s">
        <v>346</v>
      </c>
      <c r="C242" s="62" t="s">
        <v>126</v>
      </c>
      <c r="D242" s="83" t="s">
        <v>95</v>
      </c>
      <c r="E242" s="82">
        <v>0</v>
      </c>
      <c r="F242" s="82">
        <v>0</v>
      </c>
      <c r="G242" s="82">
        <v>0</v>
      </c>
      <c r="H242" s="82">
        <v>0</v>
      </c>
      <c r="I242" s="83">
        <v>0</v>
      </c>
      <c r="J242" s="83">
        <v>0</v>
      </c>
      <c r="K242" s="83" t="s">
        <v>95</v>
      </c>
      <c r="L242" s="82">
        <v>0</v>
      </c>
      <c r="M242" s="82">
        <v>0</v>
      </c>
      <c r="N242" s="82">
        <v>0</v>
      </c>
      <c r="O242" s="82">
        <v>0</v>
      </c>
      <c r="P242" s="83">
        <v>0</v>
      </c>
      <c r="Q242" s="83">
        <v>0</v>
      </c>
      <c r="R242" s="83" t="s">
        <v>95</v>
      </c>
      <c r="S242" s="82">
        <v>0</v>
      </c>
      <c r="T242" s="82">
        <v>0</v>
      </c>
      <c r="U242" s="82">
        <v>0</v>
      </c>
      <c r="V242" s="82">
        <v>0</v>
      </c>
      <c r="W242" s="83">
        <v>0</v>
      </c>
      <c r="X242" s="83">
        <v>0</v>
      </c>
      <c r="Y242" s="83" t="s">
        <v>95</v>
      </c>
      <c r="Z242" s="82">
        <v>0</v>
      </c>
      <c r="AA242" s="82">
        <v>0</v>
      </c>
      <c r="AB242" s="82">
        <v>0</v>
      </c>
      <c r="AC242" s="82">
        <v>0</v>
      </c>
      <c r="AD242" s="83">
        <v>0</v>
      </c>
      <c r="AE242" s="83">
        <v>0</v>
      </c>
      <c r="AF242" s="83" t="s">
        <v>95</v>
      </c>
      <c r="AG242" s="82">
        <v>0</v>
      </c>
      <c r="AH242" s="82">
        <v>0</v>
      </c>
      <c r="AI242" s="82">
        <v>0</v>
      </c>
      <c r="AJ242" s="82">
        <v>0</v>
      </c>
      <c r="AK242" s="83">
        <v>0</v>
      </c>
      <c r="AL242" s="83">
        <v>0</v>
      </c>
      <c r="AM242" s="83">
        <v>4</v>
      </c>
      <c r="AN242" s="82">
        <v>0</v>
      </c>
      <c r="AO242" s="82">
        <v>0</v>
      </c>
      <c r="AP242" s="82">
        <v>3.4649999999999999</v>
      </c>
      <c r="AQ242" s="82">
        <v>0</v>
      </c>
      <c r="AR242" s="83">
        <v>0</v>
      </c>
      <c r="AS242" s="83">
        <v>0</v>
      </c>
    </row>
    <row r="243" spans="1:45" ht="47.25">
      <c r="A243" s="56" t="s">
        <v>4</v>
      </c>
      <c r="B243" s="52" t="s">
        <v>347</v>
      </c>
      <c r="C243" s="62" t="s">
        <v>128</v>
      </c>
      <c r="D243" s="83" t="s">
        <v>95</v>
      </c>
      <c r="E243" s="82">
        <v>0</v>
      </c>
      <c r="F243" s="82">
        <v>0</v>
      </c>
      <c r="G243" s="82">
        <v>0</v>
      </c>
      <c r="H243" s="82">
        <v>0</v>
      </c>
      <c r="I243" s="83">
        <v>0</v>
      </c>
      <c r="J243" s="83">
        <v>0</v>
      </c>
      <c r="K243" s="83" t="s">
        <v>95</v>
      </c>
      <c r="L243" s="82">
        <v>0</v>
      </c>
      <c r="M243" s="82">
        <v>0</v>
      </c>
      <c r="N243" s="82">
        <v>0</v>
      </c>
      <c r="O243" s="82">
        <v>0</v>
      </c>
      <c r="P243" s="83">
        <v>0</v>
      </c>
      <c r="Q243" s="83">
        <v>0</v>
      </c>
      <c r="R243" s="83">
        <v>4</v>
      </c>
      <c r="S243" s="82">
        <v>0</v>
      </c>
      <c r="T243" s="82">
        <v>0</v>
      </c>
      <c r="U243" s="82">
        <v>1.425</v>
      </c>
      <c r="V243" s="82">
        <v>0</v>
      </c>
      <c r="W243" s="83">
        <v>0</v>
      </c>
      <c r="X243" s="83">
        <v>0</v>
      </c>
      <c r="Y243" s="83" t="s">
        <v>95</v>
      </c>
      <c r="Z243" s="82">
        <v>0</v>
      </c>
      <c r="AA243" s="82">
        <v>0</v>
      </c>
      <c r="AB243" s="82">
        <v>0</v>
      </c>
      <c r="AC243" s="82">
        <v>0</v>
      </c>
      <c r="AD243" s="83">
        <v>0</v>
      </c>
      <c r="AE243" s="83">
        <v>0</v>
      </c>
      <c r="AF243" s="83" t="s">
        <v>95</v>
      </c>
      <c r="AG243" s="82">
        <v>0</v>
      </c>
      <c r="AH243" s="82">
        <v>0</v>
      </c>
      <c r="AI243" s="82">
        <v>0</v>
      </c>
      <c r="AJ243" s="82">
        <v>0</v>
      </c>
      <c r="AK243" s="83">
        <v>0</v>
      </c>
      <c r="AL243" s="83">
        <v>0</v>
      </c>
      <c r="AM243" s="83" t="s">
        <v>95</v>
      </c>
      <c r="AN243" s="82">
        <v>0</v>
      </c>
      <c r="AO243" s="82">
        <v>0</v>
      </c>
      <c r="AP243" s="82">
        <v>0</v>
      </c>
      <c r="AQ243" s="82">
        <v>0</v>
      </c>
      <c r="AR243" s="83">
        <v>0</v>
      </c>
      <c r="AS243" s="83">
        <v>0</v>
      </c>
    </row>
    <row r="244" spans="1:45" ht="47.25">
      <c r="A244" s="56" t="s">
        <v>4</v>
      </c>
      <c r="B244" s="52" t="s">
        <v>348</v>
      </c>
      <c r="C244" s="62" t="s">
        <v>129</v>
      </c>
      <c r="D244" s="83" t="s">
        <v>95</v>
      </c>
      <c r="E244" s="82">
        <v>0</v>
      </c>
      <c r="F244" s="82">
        <v>0</v>
      </c>
      <c r="G244" s="82">
        <v>0</v>
      </c>
      <c r="H244" s="82">
        <v>0</v>
      </c>
      <c r="I244" s="83">
        <v>0</v>
      </c>
      <c r="J244" s="83">
        <v>0</v>
      </c>
      <c r="K244" s="83" t="s">
        <v>95</v>
      </c>
      <c r="L244" s="82">
        <v>0</v>
      </c>
      <c r="M244" s="82">
        <v>0</v>
      </c>
      <c r="N244" s="82">
        <v>0</v>
      </c>
      <c r="O244" s="82">
        <v>0</v>
      </c>
      <c r="P244" s="83">
        <v>0</v>
      </c>
      <c r="Q244" s="83">
        <v>0</v>
      </c>
      <c r="R244" s="83">
        <v>4</v>
      </c>
      <c r="S244" s="82">
        <v>0</v>
      </c>
      <c r="T244" s="82">
        <v>0</v>
      </c>
      <c r="U244" s="82">
        <v>0.71599999999999997</v>
      </c>
      <c r="V244" s="82">
        <v>0</v>
      </c>
      <c r="W244" s="83">
        <v>0</v>
      </c>
      <c r="X244" s="83">
        <v>0</v>
      </c>
      <c r="Y244" s="83" t="s">
        <v>95</v>
      </c>
      <c r="Z244" s="82">
        <v>0</v>
      </c>
      <c r="AA244" s="82">
        <v>0</v>
      </c>
      <c r="AB244" s="82">
        <v>0</v>
      </c>
      <c r="AC244" s="82">
        <v>0</v>
      </c>
      <c r="AD244" s="83">
        <v>0</v>
      </c>
      <c r="AE244" s="83">
        <v>0</v>
      </c>
      <c r="AF244" s="83" t="s">
        <v>95</v>
      </c>
      <c r="AG244" s="82">
        <v>0</v>
      </c>
      <c r="AH244" s="82">
        <v>0</v>
      </c>
      <c r="AI244" s="82">
        <v>0</v>
      </c>
      <c r="AJ244" s="82">
        <v>0</v>
      </c>
      <c r="AK244" s="83">
        <v>0</v>
      </c>
      <c r="AL244" s="83">
        <v>0</v>
      </c>
      <c r="AM244" s="83" t="s">
        <v>95</v>
      </c>
      <c r="AN244" s="82">
        <v>0</v>
      </c>
      <c r="AO244" s="82">
        <v>0</v>
      </c>
      <c r="AP244" s="82">
        <v>0</v>
      </c>
      <c r="AQ244" s="82">
        <v>0</v>
      </c>
      <c r="AR244" s="83">
        <v>0</v>
      </c>
      <c r="AS244" s="83">
        <v>0</v>
      </c>
    </row>
    <row r="245" spans="1:45" ht="47.25">
      <c r="A245" s="56" t="s">
        <v>4</v>
      </c>
      <c r="B245" s="52" t="s">
        <v>349</v>
      </c>
      <c r="C245" s="62" t="s">
        <v>130</v>
      </c>
      <c r="D245" s="83" t="s">
        <v>95</v>
      </c>
      <c r="E245" s="82">
        <v>0</v>
      </c>
      <c r="F245" s="82">
        <v>0</v>
      </c>
      <c r="G245" s="82">
        <v>0</v>
      </c>
      <c r="H245" s="82">
        <v>0</v>
      </c>
      <c r="I245" s="83">
        <v>0</v>
      </c>
      <c r="J245" s="83">
        <v>0</v>
      </c>
      <c r="K245" s="83" t="s">
        <v>95</v>
      </c>
      <c r="L245" s="82">
        <v>0</v>
      </c>
      <c r="M245" s="82">
        <v>0</v>
      </c>
      <c r="N245" s="82">
        <v>0</v>
      </c>
      <c r="O245" s="82">
        <v>0</v>
      </c>
      <c r="P245" s="83">
        <v>0</v>
      </c>
      <c r="Q245" s="83">
        <v>0</v>
      </c>
      <c r="R245" s="83">
        <v>4</v>
      </c>
      <c r="S245" s="82">
        <v>0</v>
      </c>
      <c r="T245" s="82">
        <v>0</v>
      </c>
      <c r="U245" s="82">
        <v>0.82</v>
      </c>
      <c r="V245" s="82">
        <v>0</v>
      </c>
      <c r="W245" s="83">
        <v>0</v>
      </c>
      <c r="X245" s="83">
        <v>0</v>
      </c>
      <c r="Y245" s="83" t="s">
        <v>95</v>
      </c>
      <c r="Z245" s="82">
        <v>0</v>
      </c>
      <c r="AA245" s="82">
        <v>0</v>
      </c>
      <c r="AB245" s="82">
        <v>0</v>
      </c>
      <c r="AC245" s="82">
        <v>0</v>
      </c>
      <c r="AD245" s="83">
        <v>0</v>
      </c>
      <c r="AE245" s="83">
        <v>0</v>
      </c>
      <c r="AF245" s="83" t="s">
        <v>95</v>
      </c>
      <c r="AG245" s="82">
        <v>0</v>
      </c>
      <c r="AH245" s="82">
        <v>0</v>
      </c>
      <c r="AI245" s="82">
        <v>0</v>
      </c>
      <c r="AJ245" s="82">
        <v>0</v>
      </c>
      <c r="AK245" s="83">
        <v>0</v>
      </c>
      <c r="AL245" s="83">
        <v>0</v>
      </c>
      <c r="AM245" s="83" t="s">
        <v>95</v>
      </c>
      <c r="AN245" s="82">
        <v>0</v>
      </c>
      <c r="AO245" s="82">
        <v>0</v>
      </c>
      <c r="AP245" s="82">
        <v>0</v>
      </c>
      <c r="AQ245" s="82">
        <v>0</v>
      </c>
      <c r="AR245" s="83">
        <v>0</v>
      </c>
      <c r="AS245" s="83">
        <v>0</v>
      </c>
    </row>
    <row r="246" spans="1:45" ht="47.25">
      <c r="A246" s="56" t="s">
        <v>4</v>
      </c>
      <c r="B246" s="52" t="s">
        <v>350</v>
      </c>
      <c r="C246" s="62" t="s">
        <v>127</v>
      </c>
      <c r="D246" s="83" t="s">
        <v>95</v>
      </c>
      <c r="E246" s="82">
        <v>0</v>
      </c>
      <c r="F246" s="82">
        <v>0</v>
      </c>
      <c r="G246" s="82">
        <v>0</v>
      </c>
      <c r="H246" s="82">
        <v>0</v>
      </c>
      <c r="I246" s="83">
        <v>0</v>
      </c>
      <c r="J246" s="83">
        <v>0</v>
      </c>
      <c r="K246" s="83" t="s">
        <v>95</v>
      </c>
      <c r="L246" s="82">
        <v>0</v>
      </c>
      <c r="M246" s="82">
        <v>0</v>
      </c>
      <c r="N246" s="82">
        <v>0</v>
      </c>
      <c r="O246" s="82">
        <v>0</v>
      </c>
      <c r="P246" s="83">
        <v>0</v>
      </c>
      <c r="Q246" s="83">
        <v>0</v>
      </c>
      <c r="R246" s="83" t="s">
        <v>95</v>
      </c>
      <c r="S246" s="82">
        <v>0</v>
      </c>
      <c r="T246" s="82">
        <v>0</v>
      </c>
      <c r="U246" s="82">
        <v>0</v>
      </c>
      <c r="V246" s="82">
        <v>0</v>
      </c>
      <c r="W246" s="83">
        <v>0</v>
      </c>
      <c r="X246" s="83">
        <v>0</v>
      </c>
      <c r="Y246" s="83" t="s">
        <v>95</v>
      </c>
      <c r="Z246" s="82">
        <v>0</v>
      </c>
      <c r="AA246" s="82">
        <v>0</v>
      </c>
      <c r="AB246" s="82">
        <v>0</v>
      </c>
      <c r="AC246" s="82">
        <v>0</v>
      </c>
      <c r="AD246" s="83">
        <v>0</v>
      </c>
      <c r="AE246" s="83">
        <v>0</v>
      </c>
      <c r="AF246" s="83" t="s">
        <v>95</v>
      </c>
      <c r="AG246" s="82">
        <v>0</v>
      </c>
      <c r="AH246" s="82">
        <v>0</v>
      </c>
      <c r="AI246" s="82">
        <v>0</v>
      </c>
      <c r="AJ246" s="82">
        <v>0</v>
      </c>
      <c r="AK246" s="83">
        <v>0</v>
      </c>
      <c r="AL246" s="83">
        <v>0</v>
      </c>
      <c r="AM246" s="83">
        <v>4</v>
      </c>
      <c r="AN246" s="82">
        <v>0</v>
      </c>
      <c r="AO246" s="82">
        <v>0</v>
      </c>
      <c r="AP246" s="82">
        <v>1</v>
      </c>
      <c r="AQ246" s="82">
        <v>0</v>
      </c>
      <c r="AR246" s="83">
        <v>0</v>
      </c>
      <c r="AS246" s="83">
        <v>0</v>
      </c>
    </row>
    <row r="247" spans="1:45" ht="47.25">
      <c r="A247" s="56" t="s">
        <v>4</v>
      </c>
      <c r="B247" s="52" t="s">
        <v>351</v>
      </c>
      <c r="C247" s="62" t="s">
        <v>131</v>
      </c>
      <c r="D247" s="83" t="s">
        <v>95</v>
      </c>
      <c r="E247" s="82">
        <v>0</v>
      </c>
      <c r="F247" s="82">
        <v>0</v>
      </c>
      <c r="G247" s="82">
        <v>0</v>
      </c>
      <c r="H247" s="82">
        <v>0</v>
      </c>
      <c r="I247" s="83">
        <v>0</v>
      </c>
      <c r="J247" s="83">
        <v>0</v>
      </c>
      <c r="K247" s="83" t="s">
        <v>95</v>
      </c>
      <c r="L247" s="82">
        <v>0</v>
      </c>
      <c r="M247" s="82">
        <v>0</v>
      </c>
      <c r="N247" s="82">
        <v>0</v>
      </c>
      <c r="O247" s="82">
        <v>0</v>
      </c>
      <c r="P247" s="83">
        <v>0</v>
      </c>
      <c r="Q247" s="83">
        <v>0</v>
      </c>
      <c r="R247" s="83" t="s">
        <v>95</v>
      </c>
      <c r="S247" s="82">
        <v>0</v>
      </c>
      <c r="T247" s="82">
        <v>0</v>
      </c>
      <c r="U247" s="82">
        <v>0</v>
      </c>
      <c r="V247" s="82">
        <v>0</v>
      </c>
      <c r="W247" s="83">
        <v>0</v>
      </c>
      <c r="X247" s="83">
        <v>0</v>
      </c>
      <c r="Y247" s="83" t="s">
        <v>95</v>
      </c>
      <c r="Z247" s="82">
        <v>0</v>
      </c>
      <c r="AA247" s="82">
        <v>0</v>
      </c>
      <c r="AB247" s="82">
        <v>0</v>
      </c>
      <c r="AC247" s="82">
        <v>0</v>
      </c>
      <c r="AD247" s="83">
        <v>0</v>
      </c>
      <c r="AE247" s="83">
        <v>0</v>
      </c>
      <c r="AF247" s="83" t="s">
        <v>95</v>
      </c>
      <c r="AG247" s="82">
        <v>0</v>
      </c>
      <c r="AH247" s="82">
        <v>0</v>
      </c>
      <c r="AI247" s="82">
        <v>0</v>
      </c>
      <c r="AJ247" s="82">
        <v>0</v>
      </c>
      <c r="AK247" s="83">
        <v>0</v>
      </c>
      <c r="AL247" s="83">
        <v>0</v>
      </c>
      <c r="AM247" s="83">
        <v>4</v>
      </c>
      <c r="AN247" s="82">
        <v>0</v>
      </c>
      <c r="AO247" s="82">
        <v>0</v>
      </c>
      <c r="AP247" s="82">
        <v>1.7150000000000001</v>
      </c>
      <c r="AQ247" s="82">
        <v>0</v>
      </c>
      <c r="AR247" s="83">
        <v>0</v>
      </c>
      <c r="AS247" s="83">
        <v>0</v>
      </c>
    </row>
    <row r="248" spans="1:45" ht="47.25">
      <c r="A248" s="56" t="s">
        <v>4</v>
      </c>
      <c r="B248" s="52" t="s">
        <v>352</v>
      </c>
      <c r="C248" s="62" t="s">
        <v>132</v>
      </c>
      <c r="D248" s="83" t="s">
        <v>95</v>
      </c>
      <c r="E248" s="82">
        <v>0</v>
      </c>
      <c r="F248" s="82">
        <v>0</v>
      </c>
      <c r="G248" s="82">
        <v>0</v>
      </c>
      <c r="H248" s="82">
        <v>0</v>
      </c>
      <c r="I248" s="83">
        <v>0</v>
      </c>
      <c r="J248" s="83">
        <v>0</v>
      </c>
      <c r="K248" s="83" t="s">
        <v>95</v>
      </c>
      <c r="L248" s="82">
        <v>0</v>
      </c>
      <c r="M248" s="82">
        <v>0</v>
      </c>
      <c r="N248" s="82">
        <v>0</v>
      </c>
      <c r="O248" s="82">
        <v>0</v>
      </c>
      <c r="P248" s="83">
        <v>0</v>
      </c>
      <c r="Q248" s="83">
        <v>0</v>
      </c>
      <c r="R248" s="83" t="s">
        <v>95</v>
      </c>
      <c r="S248" s="82">
        <v>0</v>
      </c>
      <c r="T248" s="82">
        <v>0</v>
      </c>
      <c r="U248" s="82">
        <v>0</v>
      </c>
      <c r="V248" s="82">
        <v>0</v>
      </c>
      <c r="W248" s="83">
        <v>0</v>
      </c>
      <c r="X248" s="83">
        <v>0</v>
      </c>
      <c r="Y248" s="83" t="s">
        <v>95</v>
      </c>
      <c r="Z248" s="82">
        <v>0</v>
      </c>
      <c r="AA248" s="82">
        <v>0</v>
      </c>
      <c r="AB248" s="82">
        <v>0</v>
      </c>
      <c r="AC248" s="82">
        <v>0</v>
      </c>
      <c r="AD248" s="83">
        <v>0</v>
      </c>
      <c r="AE248" s="83">
        <v>0</v>
      </c>
      <c r="AF248" s="83" t="s">
        <v>95</v>
      </c>
      <c r="AG248" s="82">
        <v>0</v>
      </c>
      <c r="AH248" s="82">
        <v>0</v>
      </c>
      <c r="AI248" s="82">
        <v>0</v>
      </c>
      <c r="AJ248" s="82">
        <v>0</v>
      </c>
      <c r="AK248" s="83">
        <v>0</v>
      </c>
      <c r="AL248" s="83">
        <v>0</v>
      </c>
      <c r="AM248" s="83">
        <v>4</v>
      </c>
      <c r="AN248" s="82">
        <v>0</v>
      </c>
      <c r="AO248" s="82">
        <v>0</v>
      </c>
      <c r="AP248" s="82">
        <v>1.96</v>
      </c>
      <c r="AQ248" s="82">
        <v>0</v>
      </c>
      <c r="AR248" s="83">
        <v>0</v>
      </c>
      <c r="AS248" s="83">
        <v>0</v>
      </c>
    </row>
    <row r="249" spans="1:45" ht="47.25">
      <c r="A249" s="56" t="s">
        <v>4</v>
      </c>
      <c r="B249" s="52" t="s">
        <v>353</v>
      </c>
      <c r="C249" s="62" t="s">
        <v>133</v>
      </c>
      <c r="D249" s="83" t="s">
        <v>95</v>
      </c>
      <c r="E249" s="82">
        <v>0</v>
      </c>
      <c r="F249" s="82">
        <v>0</v>
      </c>
      <c r="G249" s="82">
        <v>0</v>
      </c>
      <c r="H249" s="82">
        <v>0</v>
      </c>
      <c r="I249" s="83">
        <v>0</v>
      </c>
      <c r="J249" s="83">
        <v>0</v>
      </c>
      <c r="K249" s="83" t="s">
        <v>95</v>
      </c>
      <c r="L249" s="82">
        <v>0</v>
      </c>
      <c r="M249" s="82">
        <v>0</v>
      </c>
      <c r="N249" s="82">
        <v>0</v>
      </c>
      <c r="O249" s="82">
        <v>0</v>
      </c>
      <c r="P249" s="83">
        <v>0</v>
      </c>
      <c r="Q249" s="83">
        <v>0</v>
      </c>
      <c r="R249" s="83" t="s">
        <v>95</v>
      </c>
      <c r="S249" s="82">
        <v>0</v>
      </c>
      <c r="T249" s="82">
        <v>0</v>
      </c>
      <c r="U249" s="82">
        <v>0</v>
      </c>
      <c r="V249" s="82">
        <v>0</v>
      </c>
      <c r="W249" s="83">
        <v>0</v>
      </c>
      <c r="X249" s="83">
        <v>0</v>
      </c>
      <c r="Y249" s="83" t="s">
        <v>95</v>
      </c>
      <c r="Z249" s="82">
        <v>0</v>
      </c>
      <c r="AA249" s="82">
        <v>0</v>
      </c>
      <c r="AB249" s="82">
        <v>0</v>
      </c>
      <c r="AC249" s="82">
        <v>0</v>
      </c>
      <c r="AD249" s="83">
        <v>0</v>
      </c>
      <c r="AE249" s="83">
        <v>0</v>
      </c>
      <c r="AF249" s="83" t="s">
        <v>95</v>
      </c>
      <c r="AG249" s="82">
        <v>0</v>
      </c>
      <c r="AH249" s="82">
        <v>0</v>
      </c>
      <c r="AI249" s="82">
        <v>0</v>
      </c>
      <c r="AJ249" s="82">
        <v>0</v>
      </c>
      <c r="AK249" s="83">
        <v>0</v>
      </c>
      <c r="AL249" s="83">
        <v>0</v>
      </c>
      <c r="AM249" s="83">
        <v>4</v>
      </c>
      <c r="AN249" s="82">
        <v>0</v>
      </c>
      <c r="AO249" s="82">
        <v>0</v>
      </c>
      <c r="AP249" s="82">
        <v>1.7529999999999999</v>
      </c>
      <c r="AQ249" s="82">
        <v>0</v>
      </c>
      <c r="AR249" s="83">
        <v>0</v>
      </c>
      <c r="AS249" s="83">
        <v>0</v>
      </c>
    </row>
    <row r="250" spans="1:45" ht="47.25">
      <c r="A250" s="56" t="s">
        <v>4</v>
      </c>
      <c r="B250" s="52" t="s">
        <v>354</v>
      </c>
      <c r="C250" s="62" t="s">
        <v>134</v>
      </c>
      <c r="D250" s="83" t="s">
        <v>95</v>
      </c>
      <c r="E250" s="82">
        <v>0</v>
      </c>
      <c r="F250" s="82">
        <v>0</v>
      </c>
      <c r="G250" s="82">
        <v>0</v>
      </c>
      <c r="H250" s="82">
        <v>0</v>
      </c>
      <c r="I250" s="83">
        <v>0</v>
      </c>
      <c r="J250" s="83">
        <v>0</v>
      </c>
      <c r="K250" s="83" t="s">
        <v>95</v>
      </c>
      <c r="L250" s="82">
        <v>0</v>
      </c>
      <c r="M250" s="82">
        <v>0</v>
      </c>
      <c r="N250" s="82">
        <v>0</v>
      </c>
      <c r="O250" s="82">
        <v>0</v>
      </c>
      <c r="P250" s="83">
        <v>0</v>
      </c>
      <c r="Q250" s="83">
        <v>0</v>
      </c>
      <c r="R250" s="83" t="s">
        <v>95</v>
      </c>
      <c r="S250" s="82">
        <v>0</v>
      </c>
      <c r="T250" s="82">
        <v>0</v>
      </c>
      <c r="U250" s="82">
        <v>0</v>
      </c>
      <c r="V250" s="82">
        <v>0</v>
      </c>
      <c r="W250" s="83">
        <v>0</v>
      </c>
      <c r="X250" s="83">
        <v>0</v>
      </c>
      <c r="Y250" s="83" t="s">
        <v>95</v>
      </c>
      <c r="Z250" s="82">
        <v>0</v>
      </c>
      <c r="AA250" s="82">
        <v>0</v>
      </c>
      <c r="AB250" s="82">
        <v>0</v>
      </c>
      <c r="AC250" s="82">
        <v>0</v>
      </c>
      <c r="AD250" s="83">
        <v>0</v>
      </c>
      <c r="AE250" s="83">
        <v>0</v>
      </c>
      <c r="AF250" s="83" t="s">
        <v>95</v>
      </c>
      <c r="AG250" s="82">
        <v>0</v>
      </c>
      <c r="AH250" s="82">
        <v>0</v>
      </c>
      <c r="AI250" s="82">
        <v>0</v>
      </c>
      <c r="AJ250" s="82">
        <v>0</v>
      </c>
      <c r="AK250" s="83">
        <v>0</v>
      </c>
      <c r="AL250" s="83">
        <v>0</v>
      </c>
      <c r="AM250" s="83">
        <v>4</v>
      </c>
      <c r="AN250" s="82">
        <v>0</v>
      </c>
      <c r="AO250" s="82">
        <v>0</v>
      </c>
      <c r="AP250" s="82">
        <v>3.5</v>
      </c>
      <c r="AQ250" s="82">
        <v>0</v>
      </c>
      <c r="AR250" s="83">
        <v>0</v>
      </c>
      <c r="AS250" s="83">
        <v>0</v>
      </c>
    </row>
    <row r="251" spans="1:45" ht="31.5">
      <c r="A251" s="56" t="s">
        <v>4</v>
      </c>
      <c r="B251" s="52" t="s">
        <v>355</v>
      </c>
      <c r="C251" s="62" t="s">
        <v>119</v>
      </c>
      <c r="D251" s="83" t="s">
        <v>95</v>
      </c>
      <c r="E251" s="82">
        <v>0</v>
      </c>
      <c r="F251" s="82">
        <v>0</v>
      </c>
      <c r="G251" s="82">
        <v>0</v>
      </c>
      <c r="H251" s="82">
        <v>0</v>
      </c>
      <c r="I251" s="83">
        <v>0</v>
      </c>
      <c r="J251" s="83">
        <v>0</v>
      </c>
      <c r="K251" s="83" t="s">
        <v>95</v>
      </c>
      <c r="L251" s="82">
        <v>0</v>
      </c>
      <c r="M251" s="82">
        <v>0</v>
      </c>
      <c r="N251" s="82">
        <v>0</v>
      </c>
      <c r="O251" s="82">
        <v>0</v>
      </c>
      <c r="P251" s="83">
        <v>0</v>
      </c>
      <c r="Q251" s="83">
        <v>0</v>
      </c>
      <c r="R251" s="83" t="s">
        <v>95</v>
      </c>
      <c r="S251" s="82">
        <v>0</v>
      </c>
      <c r="T251" s="82">
        <v>0</v>
      </c>
      <c r="U251" s="82">
        <v>0</v>
      </c>
      <c r="V251" s="82">
        <v>0</v>
      </c>
      <c r="W251" s="83">
        <v>0</v>
      </c>
      <c r="X251" s="83">
        <v>0</v>
      </c>
      <c r="Y251" s="83" t="s">
        <v>95</v>
      </c>
      <c r="Z251" s="82">
        <v>0</v>
      </c>
      <c r="AA251" s="82">
        <v>0</v>
      </c>
      <c r="AB251" s="82">
        <v>0</v>
      </c>
      <c r="AC251" s="82">
        <v>0</v>
      </c>
      <c r="AD251" s="83">
        <v>0</v>
      </c>
      <c r="AE251" s="83">
        <v>0</v>
      </c>
      <c r="AF251" s="83">
        <v>4</v>
      </c>
      <c r="AG251" s="82">
        <v>0</v>
      </c>
      <c r="AH251" s="82">
        <v>0</v>
      </c>
      <c r="AI251" s="82">
        <v>0.39600000000000002</v>
      </c>
      <c r="AJ251" s="82">
        <v>0</v>
      </c>
      <c r="AK251" s="83">
        <v>0</v>
      </c>
      <c r="AL251" s="83">
        <v>0</v>
      </c>
      <c r="AM251" s="83" t="s">
        <v>95</v>
      </c>
      <c r="AN251" s="82">
        <v>0</v>
      </c>
      <c r="AO251" s="82">
        <v>0</v>
      </c>
      <c r="AP251" s="82">
        <v>0</v>
      </c>
      <c r="AQ251" s="82">
        <v>0</v>
      </c>
      <c r="AR251" s="83">
        <v>0</v>
      </c>
      <c r="AS251" s="83">
        <v>0</v>
      </c>
    </row>
    <row r="252" spans="1:45" ht="31.5">
      <c r="A252" s="56" t="s">
        <v>4</v>
      </c>
      <c r="B252" s="52" t="s">
        <v>356</v>
      </c>
      <c r="C252" s="62" t="s">
        <v>118</v>
      </c>
      <c r="D252" s="83" t="s">
        <v>95</v>
      </c>
      <c r="E252" s="82">
        <v>0</v>
      </c>
      <c r="F252" s="82">
        <v>0</v>
      </c>
      <c r="G252" s="82">
        <v>0</v>
      </c>
      <c r="H252" s="82">
        <v>0</v>
      </c>
      <c r="I252" s="83">
        <v>0</v>
      </c>
      <c r="J252" s="83">
        <v>0</v>
      </c>
      <c r="K252" s="83" t="s">
        <v>95</v>
      </c>
      <c r="L252" s="82">
        <v>0</v>
      </c>
      <c r="M252" s="82">
        <v>0</v>
      </c>
      <c r="N252" s="82">
        <v>0</v>
      </c>
      <c r="O252" s="82">
        <v>0</v>
      </c>
      <c r="P252" s="83">
        <v>0</v>
      </c>
      <c r="Q252" s="83">
        <v>0</v>
      </c>
      <c r="R252" s="83" t="s">
        <v>95</v>
      </c>
      <c r="S252" s="82">
        <v>0</v>
      </c>
      <c r="T252" s="82">
        <v>0</v>
      </c>
      <c r="U252" s="82">
        <v>0</v>
      </c>
      <c r="V252" s="82">
        <v>0</v>
      </c>
      <c r="W252" s="83">
        <v>0</v>
      </c>
      <c r="X252" s="83">
        <v>0</v>
      </c>
      <c r="Y252" s="83" t="s">
        <v>95</v>
      </c>
      <c r="Z252" s="82">
        <v>0</v>
      </c>
      <c r="AA252" s="82">
        <v>0</v>
      </c>
      <c r="AB252" s="82">
        <v>0</v>
      </c>
      <c r="AC252" s="82">
        <v>0</v>
      </c>
      <c r="AD252" s="83">
        <v>0</v>
      </c>
      <c r="AE252" s="83">
        <v>0</v>
      </c>
      <c r="AF252" s="83">
        <v>4</v>
      </c>
      <c r="AG252" s="82">
        <v>0</v>
      </c>
      <c r="AH252" s="82">
        <v>0</v>
      </c>
      <c r="AI252" s="82">
        <v>0.62</v>
      </c>
      <c r="AJ252" s="82">
        <v>0</v>
      </c>
      <c r="AK252" s="83">
        <v>0</v>
      </c>
      <c r="AL252" s="83">
        <v>0</v>
      </c>
      <c r="AM252" s="83" t="s">
        <v>95</v>
      </c>
      <c r="AN252" s="82">
        <v>0</v>
      </c>
      <c r="AO252" s="82">
        <v>0</v>
      </c>
      <c r="AP252" s="82">
        <v>0</v>
      </c>
      <c r="AQ252" s="82">
        <v>0</v>
      </c>
      <c r="AR252" s="83">
        <v>0</v>
      </c>
      <c r="AS252" s="83">
        <v>0</v>
      </c>
    </row>
    <row r="253" spans="1:45" ht="31.5">
      <c r="A253" s="56" t="s">
        <v>4</v>
      </c>
      <c r="B253" s="52" t="s">
        <v>357</v>
      </c>
      <c r="C253" s="62" t="s">
        <v>120</v>
      </c>
      <c r="D253" s="83" t="s">
        <v>95</v>
      </c>
      <c r="E253" s="82">
        <v>0</v>
      </c>
      <c r="F253" s="82">
        <v>0</v>
      </c>
      <c r="G253" s="82">
        <v>0</v>
      </c>
      <c r="H253" s="82">
        <v>0</v>
      </c>
      <c r="I253" s="83">
        <v>0</v>
      </c>
      <c r="J253" s="83">
        <v>0</v>
      </c>
      <c r="K253" s="83" t="s">
        <v>95</v>
      </c>
      <c r="L253" s="82">
        <v>0</v>
      </c>
      <c r="M253" s="82">
        <v>0</v>
      </c>
      <c r="N253" s="82">
        <v>0</v>
      </c>
      <c r="O253" s="82">
        <v>0</v>
      </c>
      <c r="P253" s="83">
        <v>0</v>
      </c>
      <c r="Q253" s="83">
        <v>0</v>
      </c>
      <c r="R253" s="83" t="s">
        <v>95</v>
      </c>
      <c r="S253" s="82">
        <v>0</v>
      </c>
      <c r="T253" s="82">
        <v>0</v>
      </c>
      <c r="U253" s="82">
        <v>0</v>
      </c>
      <c r="V253" s="82">
        <v>0</v>
      </c>
      <c r="W253" s="83">
        <v>0</v>
      </c>
      <c r="X253" s="83">
        <v>0</v>
      </c>
      <c r="Y253" s="83" t="s">
        <v>95</v>
      </c>
      <c r="Z253" s="82">
        <v>0</v>
      </c>
      <c r="AA253" s="82">
        <v>0</v>
      </c>
      <c r="AB253" s="82">
        <v>0</v>
      </c>
      <c r="AC253" s="82">
        <v>0</v>
      </c>
      <c r="AD253" s="83">
        <v>0</v>
      </c>
      <c r="AE253" s="83">
        <v>0</v>
      </c>
      <c r="AF253" s="83">
        <v>4</v>
      </c>
      <c r="AG253" s="82">
        <v>0</v>
      </c>
      <c r="AH253" s="82">
        <v>0</v>
      </c>
      <c r="AI253" s="82">
        <v>0.308</v>
      </c>
      <c r="AJ253" s="82">
        <v>0</v>
      </c>
      <c r="AK253" s="83">
        <v>0</v>
      </c>
      <c r="AL253" s="83">
        <v>0</v>
      </c>
      <c r="AM253" s="83" t="s">
        <v>95</v>
      </c>
      <c r="AN253" s="82">
        <v>0</v>
      </c>
      <c r="AO253" s="82">
        <v>0</v>
      </c>
      <c r="AP253" s="82">
        <v>0</v>
      </c>
      <c r="AQ253" s="82">
        <v>0</v>
      </c>
      <c r="AR253" s="83">
        <v>0</v>
      </c>
      <c r="AS253" s="83">
        <v>0</v>
      </c>
    </row>
    <row r="254" spans="1:45" ht="31.5">
      <c r="A254" s="56" t="s">
        <v>4</v>
      </c>
      <c r="B254" s="52" t="s">
        <v>358</v>
      </c>
      <c r="C254" s="62" t="s">
        <v>121</v>
      </c>
      <c r="D254" s="83" t="s">
        <v>95</v>
      </c>
      <c r="E254" s="82">
        <v>0</v>
      </c>
      <c r="F254" s="82">
        <v>0</v>
      </c>
      <c r="G254" s="82">
        <v>0</v>
      </c>
      <c r="H254" s="82">
        <v>0</v>
      </c>
      <c r="I254" s="83">
        <v>0</v>
      </c>
      <c r="J254" s="83">
        <v>0</v>
      </c>
      <c r="K254" s="83" t="s">
        <v>95</v>
      </c>
      <c r="L254" s="82">
        <v>0</v>
      </c>
      <c r="M254" s="82">
        <v>0</v>
      </c>
      <c r="N254" s="82">
        <v>0</v>
      </c>
      <c r="O254" s="82">
        <v>0</v>
      </c>
      <c r="P254" s="83">
        <v>0</v>
      </c>
      <c r="Q254" s="83">
        <v>0</v>
      </c>
      <c r="R254" s="83" t="s">
        <v>95</v>
      </c>
      <c r="S254" s="82">
        <v>0</v>
      </c>
      <c r="T254" s="82">
        <v>0</v>
      </c>
      <c r="U254" s="82">
        <v>0</v>
      </c>
      <c r="V254" s="82">
        <v>0</v>
      </c>
      <c r="W254" s="83">
        <v>0</v>
      </c>
      <c r="X254" s="83">
        <v>0</v>
      </c>
      <c r="Y254" s="83" t="s">
        <v>95</v>
      </c>
      <c r="Z254" s="82">
        <v>0</v>
      </c>
      <c r="AA254" s="82">
        <v>0</v>
      </c>
      <c r="AB254" s="82">
        <v>0</v>
      </c>
      <c r="AC254" s="82">
        <v>0</v>
      </c>
      <c r="AD254" s="83">
        <v>0</v>
      </c>
      <c r="AE254" s="83">
        <v>0</v>
      </c>
      <c r="AF254" s="83">
        <v>4</v>
      </c>
      <c r="AG254" s="82">
        <v>0</v>
      </c>
      <c r="AH254" s="82">
        <v>0</v>
      </c>
      <c r="AI254" s="82">
        <v>0.32</v>
      </c>
      <c r="AJ254" s="82">
        <v>0</v>
      </c>
      <c r="AK254" s="83">
        <v>0</v>
      </c>
      <c r="AL254" s="83">
        <v>0</v>
      </c>
      <c r="AM254" s="83" t="s">
        <v>95</v>
      </c>
      <c r="AN254" s="82">
        <v>0</v>
      </c>
      <c r="AO254" s="82">
        <v>0</v>
      </c>
      <c r="AP254" s="82">
        <v>0</v>
      </c>
      <c r="AQ254" s="82">
        <v>0</v>
      </c>
      <c r="AR254" s="83">
        <v>0</v>
      </c>
      <c r="AS254" s="83">
        <v>0</v>
      </c>
    </row>
    <row r="255" spans="1:45" ht="31.5">
      <c r="A255" s="56" t="s">
        <v>4</v>
      </c>
      <c r="B255" s="52" t="s">
        <v>359</v>
      </c>
      <c r="C255" s="62" t="s">
        <v>122</v>
      </c>
      <c r="D255" s="83" t="s">
        <v>95</v>
      </c>
      <c r="E255" s="82">
        <v>0</v>
      </c>
      <c r="F255" s="82">
        <v>0</v>
      </c>
      <c r="G255" s="82">
        <v>0</v>
      </c>
      <c r="H255" s="82">
        <v>0</v>
      </c>
      <c r="I255" s="83">
        <v>0</v>
      </c>
      <c r="J255" s="83">
        <v>0</v>
      </c>
      <c r="K255" s="83" t="s">
        <v>95</v>
      </c>
      <c r="L255" s="82">
        <v>0</v>
      </c>
      <c r="M255" s="82">
        <v>0</v>
      </c>
      <c r="N255" s="82">
        <v>0</v>
      </c>
      <c r="O255" s="82">
        <v>0</v>
      </c>
      <c r="P255" s="83">
        <v>0</v>
      </c>
      <c r="Q255" s="83">
        <v>0</v>
      </c>
      <c r="R255" s="83" t="s">
        <v>95</v>
      </c>
      <c r="S255" s="82">
        <v>0</v>
      </c>
      <c r="T255" s="82">
        <v>0</v>
      </c>
      <c r="U255" s="82">
        <v>0</v>
      </c>
      <c r="V255" s="82">
        <v>0</v>
      </c>
      <c r="W255" s="83">
        <v>0</v>
      </c>
      <c r="X255" s="83">
        <v>0</v>
      </c>
      <c r="Y255" s="83" t="s">
        <v>95</v>
      </c>
      <c r="Z255" s="82">
        <v>0</v>
      </c>
      <c r="AA255" s="82">
        <v>0</v>
      </c>
      <c r="AB255" s="82">
        <v>0</v>
      </c>
      <c r="AC255" s="82">
        <v>0</v>
      </c>
      <c r="AD255" s="83">
        <v>0</v>
      </c>
      <c r="AE255" s="83">
        <v>0</v>
      </c>
      <c r="AF255" s="83">
        <v>4</v>
      </c>
      <c r="AG255" s="82">
        <v>0</v>
      </c>
      <c r="AH255" s="82">
        <v>0</v>
      </c>
      <c r="AI255" s="82">
        <v>0.67</v>
      </c>
      <c r="AJ255" s="82">
        <v>0</v>
      </c>
      <c r="AK255" s="83">
        <v>0</v>
      </c>
      <c r="AL255" s="83">
        <v>0</v>
      </c>
      <c r="AM255" s="83" t="s">
        <v>95</v>
      </c>
      <c r="AN255" s="82">
        <v>0</v>
      </c>
      <c r="AO255" s="82">
        <v>0</v>
      </c>
      <c r="AP255" s="82">
        <v>0</v>
      </c>
      <c r="AQ255" s="82">
        <v>0</v>
      </c>
      <c r="AR255" s="83">
        <v>0</v>
      </c>
      <c r="AS255" s="83">
        <v>0</v>
      </c>
    </row>
    <row r="256" spans="1:45" ht="31.5">
      <c r="A256" s="56" t="s">
        <v>4</v>
      </c>
      <c r="B256" s="52" t="s">
        <v>360</v>
      </c>
      <c r="C256" s="62" t="s">
        <v>475</v>
      </c>
      <c r="D256" s="83" t="s">
        <v>95</v>
      </c>
      <c r="E256" s="82">
        <v>0</v>
      </c>
      <c r="F256" s="82">
        <v>0</v>
      </c>
      <c r="G256" s="82">
        <v>0</v>
      </c>
      <c r="H256" s="82">
        <v>0</v>
      </c>
      <c r="I256" s="83">
        <v>0</v>
      </c>
      <c r="J256" s="83">
        <v>0</v>
      </c>
      <c r="K256" s="83" t="s">
        <v>95</v>
      </c>
      <c r="L256" s="82">
        <v>0</v>
      </c>
      <c r="M256" s="82">
        <v>0</v>
      </c>
      <c r="N256" s="82">
        <v>0</v>
      </c>
      <c r="O256" s="82">
        <v>0</v>
      </c>
      <c r="P256" s="83">
        <v>0</v>
      </c>
      <c r="Q256" s="83">
        <v>0</v>
      </c>
      <c r="R256" s="83" t="s">
        <v>95</v>
      </c>
      <c r="S256" s="82">
        <v>0</v>
      </c>
      <c r="T256" s="82">
        <v>0</v>
      </c>
      <c r="U256" s="82">
        <v>0</v>
      </c>
      <c r="V256" s="82">
        <v>0</v>
      </c>
      <c r="W256" s="83">
        <v>0</v>
      </c>
      <c r="X256" s="83">
        <v>0</v>
      </c>
      <c r="Y256" s="83" t="s">
        <v>95</v>
      </c>
      <c r="Z256" s="82">
        <v>0</v>
      </c>
      <c r="AA256" s="82">
        <v>0</v>
      </c>
      <c r="AB256" s="82">
        <v>0</v>
      </c>
      <c r="AC256" s="82">
        <v>0</v>
      </c>
      <c r="AD256" s="83">
        <v>0</v>
      </c>
      <c r="AE256" s="83">
        <v>0</v>
      </c>
      <c r="AF256" s="83">
        <v>4</v>
      </c>
      <c r="AG256" s="82">
        <v>0</v>
      </c>
      <c r="AH256" s="82">
        <v>0</v>
      </c>
      <c r="AI256" s="82">
        <v>0.15</v>
      </c>
      <c r="AJ256" s="82">
        <v>0</v>
      </c>
      <c r="AK256" s="83">
        <v>0</v>
      </c>
      <c r="AL256" s="83">
        <v>0</v>
      </c>
      <c r="AM256" s="83" t="s">
        <v>95</v>
      </c>
      <c r="AN256" s="82">
        <v>0</v>
      </c>
      <c r="AO256" s="82">
        <v>0</v>
      </c>
      <c r="AP256" s="82">
        <v>0</v>
      </c>
      <c r="AQ256" s="82">
        <v>0</v>
      </c>
      <c r="AR256" s="83">
        <v>0</v>
      </c>
      <c r="AS256" s="83">
        <v>0</v>
      </c>
    </row>
    <row r="257" spans="1:45" ht="110.25">
      <c r="A257" s="56" t="s">
        <v>4</v>
      </c>
      <c r="B257" s="52" t="s">
        <v>740</v>
      </c>
      <c r="C257" s="62" t="s">
        <v>741</v>
      </c>
      <c r="D257" s="83" t="s">
        <v>95</v>
      </c>
      <c r="E257" s="82">
        <v>0</v>
      </c>
      <c r="F257" s="82">
        <v>0</v>
      </c>
      <c r="G257" s="82">
        <v>0</v>
      </c>
      <c r="H257" s="82">
        <v>0</v>
      </c>
      <c r="I257" s="83">
        <v>0</v>
      </c>
      <c r="J257" s="83">
        <v>0</v>
      </c>
      <c r="K257" s="83" t="s">
        <v>95</v>
      </c>
      <c r="L257" s="82">
        <v>0</v>
      </c>
      <c r="M257" s="82">
        <v>0</v>
      </c>
      <c r="N257" s="82">
        <v>0</v>
      </c>
      <c r="O257" s="82">
        <v>0</v>
      </c>
      <c r="P257" s="83">
        <v>0</v>
      </c>
      <c r="Q257" s="83">
        <v>0</v>
      </c>
      <c r="R257" s="83" t="s">
        <v>95</v>
      </c>
      <c r="S257" s="82">
        <v>0</v>
      </c>
      <c r="T257" s="82">
        <v>0</v>
      </c>
      <c r="U257" s="82">
        <v>0</v>
      </c>
      <c r="V257" s="82">
        <v>0</v>
      </c>
      <c r="W257" s="83">
        <v>0</v>
      </c>
      <c r="X257" s="83">
        <v>0</v>
      </c>
      <c r="Y257" s="83" t="s">
        <v>95</v>
      </c>
      <c r="Z257" s="82">
        <v>0</v>
      </c>
      <c r="AA257" s="82">
        <v>0</v>
      </c>
      <c r="AB257" s="82">
        <v>0</v>
      </c>
      <c r="AC257" s="82">
        <v>0</v>
      </c>
      <c r="AD257" s="83">
        <v>0</v>
      </c>
      <c r="AE257" s="83">
        <v>0</v>
      </c>
      <c r="AF257" s="83" t="s">
        <v>95</v>
      </c>
      <c r="AG257" s="82">
        <v>0</v>
      </c>
      <c r="AH257" s="82">
        <v>0</v>
      </c>
      <c r="AI257" s="82">
        <v>0</v>
      </c>
      <c r="AJ257" s="82">
        <v>0</v>
      </c>
      <c r="AK257" s="83">
        <v>0</v>
      </c>
      <c r="AL257" s="83">
        <v>0</v>
      </c>
      <c r="AM257" s="83">
        <v>4</v>
      </c>
      <c r="AN257" s="82">
        <v>0</v>
      </c>
      <c r="AO257" s="82">
        <v>0</v>
      </c>
      <c r="AP257" s="82">
        <v>0.55000000000000004</v>
      </c>
      <c r="AQ257" s="82">
        <v>0</v>
      </c>
      <c r="AR257" s="83">
        <v>0</v>
      </c>
      <c r="AS257" s="83">
        <v>0</v>
      </c>
    </row>
    <row r="258" spans="1:45" ht="126">
      <c r="A258" s="56" t="s">
        <v>4</v>
      </c>
      <c r="B258" s="52" t="s">
        <v>808</v>
      </c>
      <c r="C258" s="62" t="s">
        <v>679</v>
      </c>
      <c r="D258" s="83" t="s">
        <v>95</v>
      </c>
      <c r="E258" s="82">
        <v>0</v>
      </c>
      <c r="F258" s="82">
        <v>0</v>
      </c>
      <c r="G258" s="82">
        <v>0</v>
      </c>
      <c r="H258" s="82">
        <v>0</v>
      </c>
      <c r="I258" s="83">
        <v>0</v>
      </c>
      <c r="J258" s="83">
        <v>0</v>
      </c>
      <c r="K258" s="83">
        <v>4</v>
      </c>
      <c r="L258" s="82">
        <v>0</v>
      </c>
      <c r="M258" s="82">
        <v>0</v>
      </c>
      <c r="N258" s="82">
        <v>0.315</v>
      </c>
      <c r="O258" s="82">
        <v>0</v>
      </c>
      <c r="P258" s="83">
        <v>0</v>
      </c>
      <c r="Q258" s="83">
        <v>0</v>
      </c>
      <c r="R258" s="83" t="s">
        <v>95</v>
      </c>
      <c r="S258" s="82">
        <v>0</v>
      </c>
      <c r="T258" s="82">
        <v>0</v>
      </c>
      <c r="U258" s="82">
        <v>0</v>
      </c>
      <c r="V258" s="82">
        <v>0</v>
      </c>
      <c r="W258" s="83">
        <v>0</v>
      </c>
      <c r="X258" s="83">
        <v>0</v>
      </c>
      <c r="Y258" s="83" t="s">
        <v>95</v>
      </c>
      <c r="Z258" s="82">
        <v>0</v>
      </c>
      <c r="AA258" s="82">
        <v>0</v>
      </c>
      <c r="AB258" s="82">
        <v>0</v>
      </c>
      <c r="AC258" s="82">
        <v>0</v>
      </c>
      <c r="AD258" s="83">
        <v>0</v>
      </c>
      <c r="AE258" s="83">
        <v>0</v>
      </c>
      <c r="AF258" s="83" t="s">
        <v>95</v>
      </c>
      <c r="AG258" s="82">
        <v>0</v>
      </c>
      <c r="AH258" s="82">
        <v>0</v>
      </c>
      <c r="AI258" s="82">
        <v>0</v>
      </c>
      <c r="AJ258" s="82">
        <v>0</v>
      </c>
      <c r="AK258" s="83">
        <v>0</v>
      </c>
      <c r="AL258" s="83">
        <v>0</v>
      </c>
      <c r="AM258" s="83" t="s">
        <v>95</v>
      </c>
      <c r="AN258" s="82">
        <v>0</v>
      </c>
      <c r="AO258" s="82">
        <v>0</v>
      </c>
      <c r="AP258" s="82">
        <v>0</v>
      </c>
      <c r="AQ258" s="82">
        <v>0</v>
      </c>
      <c r="AR258" s="83">
        <v>0</v>
      </c>
      <c r="AS258" s="83">
        <v>0</v>
      </c>
    </row>
    <row r="259" spans="1:45" ht="110.25">
      <c r="A259" s="56" t="s">
        <v>4</v>
      </c>
      <c r="B259" s="52" t="s">
        <v>532</v>
      </c>
      <c r="C259" s="62" t="s">
        <v>531</v>
      </c>
      <c r="D259" s="83" t="s">
        <v>95</v>
      </c>
      <c r="E259" s="82">
        <v>0</v>
      </c>
      <c r="F259" s="82">
        <v>0</v>
      </c>
      <c r="G259" s="82">
        <v>0</v>
      </c>
      <c r="H259" s="82">
        <v>0</v>
      </c>
      <c r="I259" s="83">
        <v>0</v>
      </c>
      <c r="J259" s="83">
        <v>0</v>
      </c>
      <c r="K259" s="83">
        <v>4</v>
      </c>
      <c r="L259" s="82">
        <v>0.16</v>
      </c>
      <c r="M259" s="82">
        <v>0</v>
      </c>
      <c r="N259" s="82">
        <v>0.21299999999999999</v>
      </c>
      <c r="O259" s="82">
        <v>0</v>
      </c>
      <c r="P259" s="83">
        <v>0</v>
      </c>
      <c r="Q259" s="83">
        <v>0</v>
      </c>
      <c r="R259" s="83" t="s">
        <v>95</v>
      </c>
      <c r="S259" s="82">
        <v>0</v>
      </c>
      <c r="T259" s="82">
        <v>0</v>
      </c>
      <c r="U259" s="82">
        <v>0</v>
      </c>
      <c r="V259" s="82">
        <v>0</v>
      </c>
      <c r="W259" s="83">
        <v>0</v>
      </c>
      <c r="X259" s="83">
        <v>0</v>
      </c>
      <c r="Y259" s="83" t="s">
        <v>95</v>
      </c>
      <c r="Z259" s="82">
        <v>0</v>
      </c>
      <c r="AA259" s="82">
        <v>0</v>
      </c>
      <c r="AB259" s="82">
        <v>0</v>
      </c>
      <c r="AC259" s="82">
        <v>0</v>
      </c>
      <c r="AD259" s="83">
        <v>0</v>
      </c>
      <c r="AE259" s="83">
        <v>0</v>
      </c>
      <c r="AF259" s="83" t="s">
        <v>95</v>
      </c>
      <c r="AG259" s="82">
        <v>0</v>
      </c>
      <c r="AH259" s="82">
        <v>0</v>
      </c>
      <c r="AI259" s="82">
        <v>0</v>
      </c>
      <c r="AJ259" s="82">
        <v>0</v>
      </c>
      <c r="AK259" s="83">
        <v>0</v>
      </c>
      <c r="AL259" s="83">
        <v>0</v>
      </c>
      <c r="AM259" s="83" t="s">
        <v>95</v>
      </c>
      <c r="AN259" s="82">
        <v>0</v>
      </c>
      <c r="AO259" s="82">
        <v>0</v>
      </c>
      <c r="AP259" s="82">
        <v>0</v>
      </c>
      <c r="AQ259" s="82">
        <v>0</v>
      </c>
      <c r="AR259" s="83">
        <v>0</v>
      </c>
      <c r="AS259" s="83">
        <v>0</v>
      </c>
    </row>
    <row r="260" spans="1:45" ht="141.75">
      <c r="A260" s="56" t="s">
        <v>4</v>
      </c>
      <c r="B260" s="52" t="s">
        <v>529</v>
      </c>
      <c r="C260" s="62" t="s">
        <v>530</v>
      </c>
      <c r="D260" s="83" t="s">
        <v>95</v>
      </c>
      <c r="E260" s="82">
        <v>0</v>
      </c>
      <c r="F260" s="82">
        <v>0</v>
      </c>
      <c r="G260" s="82">
        <v>0</v>
      </c>
      <c r="H260" s="82">
        <v>0</v>
      </c>
      <c r="I260" s="83">
        <v>0</v>
      </c>
      <c r="J260" s="83">
        <v>0</v>
      </c>
      <c r="K260" s="83" t="s">
        <v>95</v>
      </c>
      <c r="L260" s="82">
        <v>0</v>
      </c>
      <c r="M260" s="82">
        <v>0</v>
      </c>
      <c r="N260" s="82">
        <v>0</v>
      </c>
      <c r="O260" s="82">
        <v>0</v>
      </c>
      <c r="P260" s="83">
        <v>0</v>
      </c>
      <c r="Q260" s="83">
        <v>0</v>
      </c>
      <c r="R260" s="83">
        <v>4</v>
      </c>
      <c r="S260" s="82">
        <v>0.25</v>
      </c>
      <c r="T260" s="82">
        <v>0</v>
      </c>
      <c r="U260" s="82">
        <v>0.30499999999999999</v>
      </c>
      <c r="V260" s="82">
        <v>0</v>
      </c>
      <c r="W260" s="83">
        <v>0</v>
      </c>
      <c r="X260" s="83">
        <v>0</v>
      </c>
      <c r="Y260" s="83" t="s">
        <v>95</v>
      </c>
      <c r="Z260" s="82">
        <v>0</v>
      </c>
      <c r="AA260" s="82">
        <v>0</v>
      </c>
      <c r="AB260" s="82">
        <v>0</v>
      </c>
      <c r="AC260" s="82">
        <v>0</v>
      </c>
      <c r="AD260" s="83">
        <v>0</v>
      </c>
      <c r="AE260" s="83">
        <v>0</v>
      </c>
      <c r="AF260" s="83" t="s">
        <v>95</v>
      </c>
      <c r="AG260" s="82">
        <v>0</v>
      </c>
      <c r="AH260" s="82">
        <v>0</v>
      </c>
      <c r="AI260" s="82">
        <v>0</v>
      </c>
      <c r="AJ260" s="82">
        <v>0</v>
      </c>
      <c r="AK260" s="83">
        <v>0</v>
      </c>
      <c r="AL260" s="83">
        <v>0</v>
      </c>
      <c r="AM260" s="83" t="s">
        <v>95</v>
      </c>
      <c r="AN260" s="82">
        <v>0</v>
      </c>
      <c r="AO260" s="82">
        <v>0</v>
      </c>
      <c r="AP260" s="82">
        <v>0</v>
      </c>
      <c r="AQ260" s="82">
        <v>0</v>
      </c>
      <c r="AR260" s="83">
        <v>0</v>
      </c>
      <c r="AS260" s="83">
        <v>0</v>
      </c>
    </row>
    <row r="261" spans="1:45" ht="126">
      <c r="A261" s="56" t="s">
        <v>4</v>
      </c>
      <c r="B261" s="52" t="s">
        <v>533</v>
      </c>
      <c r="C261" s="62" t="s">
        <v>534</v>
      </c>
      <c r="D261" s="83" t="s">
        <v>95</v>
      </c>
      <c r="E261" s="82">
        <v>0</v>
      </c>
      <c r="F261" s="82">
        <v>0</v>
      </c>
      <c r="G261" s="82">
        <v>0</v>
      </c>
      <c r="H261" s="82">
        <v>0</v>
      </c>
      <c r="I261" s="83">
        <v>0</v>
      </c>
      <c r="J261" s="83">
        <v>0</v>
      </c>
      <c r="K261" s="83">
        <v>4</v>
      </c>
      <c r="L261" s="82">
        <v>0.25</v>
      </c>
      <c r="M261" s="82">
        <v>0</v>
      </c>
      <c r="N261" s="82">
        <v>0.54999999999999993</v>
      </c>
      <c r="O261" s="82">
        <v>0</v>
      </c>
      <c r="P261" s="83">
        <v>0</v>
      </c>
      <c r="Q261" s="83">
        <v>0</v>
      </c>
      <c r="R261" s="83" t="s">
        <v>95</v>
      </c>
      <c r="S261" s="82">
        <v>0</v>
      </c>
      <c r="T261" s="82">
        <v>0</v>
      </c>
      <c r="U261" s="82">
        <v>0</v>
      </c>
      <c r="V261" s="82">
        <v>0</v>
      </c>
      <c r="W261" s="83">
        <v>0</v>
      </c>
      <c r="X261" s="83">
        <v>0</v>
      </c>
      <c r="Y261" s="83" t="s">
        <v>95</v>
      </c>
      <c r="Z261" s="82">
        <v>0</v>
      </c>
      <c r="AA261" s="82">
        <v>0</v>
      </c>
      <c r="AB261" s="82">
        <v>0</v>
      </c>
      <c r="AC261" s="82">
        <v>0</v>
      </c>
      <c r="AD261" s="83">
        <v>0</v>
      </c>
      <c r="AE261" s="83">
        <v>0</v>
      </c>
      <c r="AF261" s="83" t="s">
        <v>95</v>
      </c>
      <c r="AG261" s="82">
        <v>0</v>
      </c>
      <c r="AH261" s="82">
        <v>0</v>
      </c>
      <c r="AI261" s="82">
        <v>0</v>
      </c>
      <c r="AJ261" s="82">
        <v>0</v>
      </c>
      <c r="AK261" s="83">
        <v>0</v>
      </c>
      <c r="AL261" s="83">
        <v>0</v>
      </c>
      <c r="AM261" s="83" t="s">
        <v>95</v>
      </c>
      <c r="AN261" s="82">
        <v>0</v>
      </c>
      <c r="AO261" s="82">
        <v>0</v>
      </c>
      <c r="AP261" s="82">
        <v>0</v>
      </c>
      <c r="AQ261" s="82">
        <v>0</v>
      </c>
      <c r="AR261" s="83">
        <v>0</v>
      </c>
      <c r="AS261" s="83">
        <v>0</v>
      </c>
    </row>
    <row r="262" spans="1:45" ht="110.25">
      <c r="A262" s="56" t="s">
        <v>4</v>
      </c>
      <c r="B262" s="52" t="s">
        <v>634</v>
      </c>
      <c r="C262" s="62" t="s">
        <v>393</v>
      </c>
      <c r="D262" s="83" t="s">
        <v>95</v>
      </c>
      <c r="E262" s="82">
        <v>0</v>
      </c>
      <c r="F262" s="82">
        <v>0</v>
      </c>
      <c r="G262" s="82">
        <v>0</v>
      </c>
      <c r="H262" s="82">
        <v>0</v>
      </c>
      <c r="I262" s="83">
        <v>0</v>
      </c>
      <c r="J262" s="83">
        <v>0</v>
      </c>
      <c r="K262" s="83">
        <v>1</v>
      </c>
      <c r="L262" s="82">
        <v>0.5</v>
      </c>
      <c r="M262" s="82">
        <v>0</v>
      </c>
      <c r="N262" s="82">
        <v>3.8010000000000002</v>
      </c>
      <c r="O262" s="82">
        <v>0</v>
      </c>
      <c r="P262" s="83">
        <v>0</v>
      </c>
      <c r="Q262" s="83">
        <v>0</v>
      </c>
      <c r="R262" s="83" t="s">
        <v>95</v>
      </c>
      <c r="S262" s="82">
        <v>0</v>
      </c>
      <c r="T262" s="82">
        <v>0</v>
      </c>
      <c r="U262" s="82">
        <v>0</v>
      </c>
      <c r="V262" s="82">
        <v>0</v>
      </c>
      <c r="W262" s="83">
        <v>0</v>
      </c>
      <c r="X262" s="83">
        <v>0</v>
      </c>
      <c r="Y262" s="83" t="s">
        <v>95</v>
      </c>
      <c r="Z262" s="82">
        <v>0</v>
      </c>
      <c r="AA262" s="82">
        <v>0</v>
      </c>
      <c r="AB262" s="82">
        <v>0</v>
      </c>
      <c r="AC262" s="82">
        <v>0</v>
      </c>
      <c r="AD262" s="83">
        <v>0</v>
      </c>
      <c r="AE262" s="83">
        <v>0</v>
      </c>
      <c r="AF262" s="83" t="s">
        <v>95</v>
      </c>
      <c r="AG262" s="82">
        <v>0</v>
      </c>
      <c r="AH262" s="82">
        <v>0</v>
      </c>
      <c r="AI262" s="82">
        <v>0</v>
      </c>
      <c r="AJ262" s="82">
        <v>0</v>
      </c>
      <c r="AK262" s="83">
        <v>0</v>
      </c>
      <c r="AL262" s="83">
        <v>0</v>
      </c>
      <c r="AM262" s="83" t="s">
        <v>95</v>
      </c>
      <c r="AN262" s="82">
        <v>0</v>
      </c>
      <c r="AO262" s="82">
        <v>0</v>
      </c>
      <c r="AP262" s="82">
        <v>0</v>
      </c>
      <c r="AQ262" s="82">
        <v>0</v>
      </c>
      <c r="AR262" s="83">
        <v>0</v>
      </c>
      <c r="AS262" s="83">
        <v>0</v>
      </c>
    </row>
    <row r="263" spans="1:45" ht="141.75">
      <c r="A263" s="56" t="s">
        <v>4</v>
      </c>
      <c r="B263" s="52" t="s">
        <v>637</v>
      </c>
      <c r="C263" s="62" t="s">
        <v>394</v>
      </c>
      <c r="D263" s="83" t="s">
        <v>95</v>
      </c>
      <c r="E263" s="82">
        <v>0</v>
      </c>
      <c r="F263" s="82">
        <v>0</v>
      </c>
      <c r="G263" s="82">
        <v>0</v>
      </c>
      <c r="H263" s="82">
        <v>0</v>
      </c>
      <c r="I263" s="83">
        <v>0</v>
      </c>
      <c r="J263" s="83">
        <v>0</v>
      </c>
      <c r="K263" s="83">
        <v>1</v>
      </c>
      <c r="L263" s="82">
        <v>1.4</v>
      </c>
      <c r="M263" s="82">
        <v>0</v>
      </c>
      <c r="N263" s="82">
        <v>4.3710000000000004</v>
      </c>
      <c r="O263" s="82">
        <v>0</v>
      </c>
      <c r="P263" s="83">
        <v>0</v>
      </c>
      <c r="Q263" s="83">
        <v>0</v>
      </c>
      <c r="R263" s="83" t="s">
        <v>95</v>
      </c>
      <c r="S263" s="82">
        <v>0</v>
      </c>
      <c r="T263" s="82">
        <v>0</v>
      </c>
      <c r="U263" s="82">
        <v>0</v>
      </c>
      <c r="V263" s="82">
        <v>0</v>
      </c>
      <c r="W263" s="83">
        <v>0</v>
      </c>
      <c r="X263" s="83">
        <v>0</v>
      </c>
      <c r="Y263" s="83" t="s">
        <v>95</v>
      </c>
      <c r="Z263" s="82">
        <v>0</v>
      </c>
      <c r="AA263" s="82">
        <v>0</v>
      </c>
      <c r="AB263" s="82">
        <v>0</v>
      </c>
      <c r="AC263" s="82">
        <v>0</v>
      </c>
      <c r="AD263" s="83">
        <v>0</v>
      </c>
      <c r="AE263" s="83">
        <v>0</v>
      </c>
      <c r="AF263" s="83" t="s">
        <v>95</v>
      </c>
      <c r="AG263" s="82">
        <v>0</v>
      </c>
      <c r="AH263" s="82">
        <v>0</v>
      </c>
      <c r="AI263" s="82">
        <v>0</v>
      </c>
      <c r="AJ263" s="82">
        <v>0</v>
      </c>
      <c r="AK263" s="83">
        <v>0</v>
      </c>
      <c r="AL263" s="83">
        <v>0</v>
      </c>
      <c r="AM263" s="83" t="s">
        <v>95</v>
      </c>
      <c r="AN263" s="82">
        <v>0</v>
      </c>
      <c r="AO263" s="82">
        <v>0</v>
      </c>
      <c r="AP263" s="82">
        <v>0</v>
      </c>
      <c r="AQ263" s="82">
        <v>0</v>
      </c>
      <c r="AR263" s="83">
        <v>0</v>
      </c>
      <c r="AS263" s="83">
        <v>0</v>
      </c>
    </row>
    <row r="264" spans="1:45" ht="110.25">
      <c r="A264" s="56" t="s">
        <v>4</v>
      </c>
      <c r="B264" s="52" t="s">
        <v>524</v>
      </c>
      <c r="C264" s="62" t="s">
        <v>523</v>
      </c>
      <c r="D264" s="83" t="s">
        <v>95</v>
      </c>
      <c r="E264" s="82">
        <v>0</v>
      </c>
      <c r="F264" s="82">
        <v>0</v>
      </c>
      <c r="G264" s="82">
        <v>0</v>
      </c>
      <c r="H264" s="82">
        <v>0</v>
      </c>
      <c r="I264" s="83">
        <v>0</v>
      </c>
      <c r="J264" s="83">
        <v>0</v>
      </c>
      <c r="K264" s="83" t="s">
        <v>95</v>
      </c>
      <c r="L264" s="82">
        <v>0</v>
      </c>
      <c r="M264" s="82">
        <v>0</v>
      </c>
      <c r="N264" s="82">
        <v>0</v>
      </c>
      <c r="O264" s="82">
        <v>0</v>
      </c>
      <c r="P264" s="83">
        <v>0</v>
      </c>
      <c r="Q264" s="83">
        <v>0</v>
      </c>
      <c r="R264" s="83">
        <v>4</v>
      </c>
      <c r="S264" s="82">
        <v>0.25</v>
      </c>
      <c r="T264" s="82">
        <v>0</v>
      </c>
      <c r="U264" s="82">
        <v>0.63000000000000012</v>
      </c>
      <c r="V264" s="82">
        <v>0</v>
      </c>
      <c r="W264" s="83">
        <v>0</v>
      </c>
      <c r="X264" s="83">
        <v>0</v>
      </c>
      <c r="Y264" s="83" t="s">
        <v>95</v>
      </c>
      <c r="Z264" s="82">
        <v>0</v>
      </c>
      <c r="AA264" s="82">
        <v>0</v>
      </c>
      <c r="AB264" s="82">
        <v>0</v>
      </c>
      <c r="AC264" s="82">
        <v>0</v>
      </c>
      <c r="AD264" s="83">
        <v>0</v>
      </c>
      <c r="AE264" s="83">
        <v>0</v>
      </c>
      <c r="AF264" s="83" t="s">
        <v>95</v>
      </c>
      <c r="AG264" s="82">
        <v>0</v>
      </c>
      <c r="AH264" s="82">
        <v>0</v>
      </c>
      <c r="AI264" s="82">
        <v>0</v>
      </c>
      <c r="AJ264" s="82">
        <v>0</v>
      </c>
      <c r="AK264" s="83">
        <v>0</v>
      </c>
      <c r="AL264" s="83">
        <v>0</v>
      </c>
      <c r="AM264" s="83" t="s">
        <v>95</v>
      </c>
      <c r="AN264" s="82">
        <v>0</v>
      </c>
      <c r="AO264" s="82">
        <v>0</v>
      </c>
      <c r="AP264" s="82">
        <v>0</v>
      </c>
      <c r="AQ264" s="82">
        <v>0</v>
      </c>
      <c r="AR264" s="83">
        <v>0</v>
      </c>
      <c r="AS264" s="83">
        <v>0</v>
      </c>
    </row>
    <row r="265" spans="1:45" ht="157.5">
      <c r="A265" s="56" t="s">
        <v>4</v>
      </c>
      <c r="B265" s="52" t="s">
        <v>635</v>
      </c>
      <c r="C265" s="62" t="s">
        <v>155</v>
      </c>
      <c r="D265" s="83" t="s">
        <v>95</v>
      </c>
      <c r="E265" s="82">
        <v>0</v>
      </c>
      <c r="F265" s="82">
        <v>0</v>
      </c>
      <c r="G265" s="82">
        <v>0</v>
      </c>
      <c r="H265" s="82">
        <v>0</v>
      </c>
      <c r="I265" s="83">
        <v>0</v>
      </c>
      <c r="J265" s="83">
        <v>0</v>
      </c>
      <c r="K265" s="83">
        <v>1</v>
      </c>
      <c r="L265" s="82">
        <v>0.9</v>
      </c>
      <c r="M265" s="82">
        <v>0</v>
      </c>
      <c r="N265" s="82">
        <v>19.900400000000001</v>
      </c>
      <c r="O265" s="82">
        <v>0</v>
      </c>
      <c r="P265" s="83">
        <v>0</v>
      </c>
      <c r="Q265" s="83">
        <v>1</v>
      </c>
      <c r="R265" s="83" t="s">
        <v>95</v>
      </c>
      <c r="S265" s="82">
        <v>0</v>
      </c>
      <c r="T265" s="82">
        <v>0</v>
      </c>
      <c r="U265" s="82">
        <v>0</v>
      </c>
      <c r="V265" s="82">
        <v>0</v>
      </c>
      <c r="W265" s="83">
        <v>0</v>
      </c>
      <c r="X265" s="83">
        <v>0</v>
      </c>
      <c r="Y265" s="83" t="s">
        <v>95</v>
      </c>
      <c r="Z265" s="82">
        <v>0</v>
      </c>
      <c r="AA265" s="82">
        <v>0</v>
      </c>
      <c r="AB265" s="82">
        <v>0</v>
      </c>
      <c r="AC265" s="82">
        <v>0</v>
      </c>
      <c r="AD265" s="83">
        <v>0</v>
      </c>
      <c r="AE265" s="83">
        <v>0</v>
      </c>
      <c r="AF265" s="83" t="s">
        <v>95</v>
      </c>
      <c r="AG265" s="82">
        <v>0</v>
      </c>
      <c r="AH265" s="82">
        <v>0</v>
      </c>
      <c r="AI265" s="82">
        <v>0</v>
      </c>
      <c r="AJ265" s="82">
        <v>0</v>
      </c>
      <c r="AK265" s="83">
        <v>0</v>
      </c>
      <c r="AL265" s="83">
        <v>0</v>
      </c>
      <c r="AM265" s="83" t="s">
        <v>95</v>
      </c>
      <c r="AN265" s="82">
        <v>0</v>
      </c>
      <c r="AO265" s="82">
        <v>0</v>
      </c>
      <c r="AP265" s="82">
        <v>0</v>
      </c>
      <c r="AQ265" s="82">
        <v>0</v>
      </c>
      <c r="AR265" s="83">
        <v>0</v>
      </c>
      <c r="AS265" s="83">
        <v>0</v>
      </c>
    </row>
    <row r="266" spans="1:45" ht="78.75">
      <c r="A266" s="56" t="s">
        <v>4</v>
      </c>
      <c r="B266" s="52" t="s">
        <v>494</v>
      </c>
      <c r="C266" s="62" t="s">
        <v>556</v>
      </c>
      <c r="D266" s="83" t="s">
        <v>95</v>
      </c>
      <c r="E266" s="82">
        <v>0</v>
      </c>
      <c r="F266" s="82">
        <v>0</v>
      </c>
      <c r="G266" s="82">
        <v>0</v>
      </c>
      <c r="H266" s="82">
        <v>0</v>
      </c>
      <c r="I266" s="83">
        <v>0</v>
      </c>
      <c r="J266" s="83">
        <v>0</v>
      </c>
      <c r="K266" s="83">
        <v>4</v>
      </c>
      <c r="L266" s="82">
        <v>0</v>
      </c>
      <c r="M266" s="82">
        <v>0</v>
      </c>
      <c r="N266" s="82">
        <v>0.52500000000000002</v>
      </c>
      <c r="O266" s="82">
        <v>0</v>
      </c>
      <c r="P266" s="83">
        <v>0</v>
      </c>
      <c r="Q266" s="83">
        <v>0</v>
      </c>
      <c r="R266" s="83" t="s">
        <v>95</v>
      </c>
      <c r="S266" s="82">
        <v>0</v>
      </c>
      <c r="T266" s="82">
        <v>0</v>
      </c>
      <c r="U266" s="82">
        <v>0</v>
      </c>
      <c r="V266" s="82">
        <v>0</v>
      </c>
      <c r="W266" s="83">
        <v>0</v>
      </c>
      <c r="X266" s="83">
        <v>0</v>
      </c>
      <c r="Y266" s="83" t="s">
        <v>95</v>
      </c>
      <c r="Z266" s="82">
        <v>0</v>
      </c>
      <c r="AA266" s="82">
        <v>0</v>
      </c>
      <c r="AB266" s="82">
        <v>0</v>
      </c>
      <c r="AC266" s="82">
        <v>0</v>
      </c>
      <c r="AD266" s="83">
        <v>0</v>
      </c>
      <c r="AE266" s="83">
        <v>0</v>
      </c>
      <c r="AF266" s="83" t="s">
        <v>95</v>
      </c>
      <c r="AG266" s="82">
        <v>0</v>
      </c>
      <c r="AH266" s="82">
        <v>0</v>
      </c>
      <c r="AI266" s="82">
        <v>0</v>
      </c>
      <c r="AJ266" s="82">
        <v>0</v>
      </c>
      <c r="AK266" s="83">
        <v>0</v>
      </c>
      <c r="AL266" s="83">
        <v>0</v>
      </c>
      <c r="AM266" s="83" t="s">
        <v>95</v>
      </c>
      <c r="AN266" s="82">
        <v>0</v>
      </c>
      <c r="AO266" s="82">
        <v>0</v>
      </c>
      <c r="AP266" s="82">
        <v>0</v>
      </c>
      <c r="AQ266" s="82">
        <v>0</v>
      </c>
      <c r="AR266" s="83">
        <v>0</v>
      </c>
      <c r="AS266" s="83">
        <v>0</v>
      </c>
    </row>
    <row r="267" spans="1:45" ht="157.5">
      <c r="A267" s="56" t="s">
        <v>4</v>
      </c>
      <c r="B267" s="52" t="s">
        <v>830</v>
      </c>
      <c r="C267" s="62" t="s">
        <v>765</v>
      </c>
      <c r="D267" s="83" t="s">
        <v>95</v>
      </c>
      <c r="E267" s="82">
        <v>0</v>
      </c>
      <c r="F267" s="82">
        <v>0</v>
      </c>
      <c r="G267" s="82">
        <v>0</v>
      </c>
      <c r="H267" s="82">
        <v>0</v>
      </c>
      <c r="I267" s="83">
        <v>0</v>
      </c>
      <c r="J267" s="83">
        <v>0</v>
      </c>
      <c r="K267" s="83" t="s">
        <v>95</v>
      </c>
      <c r="L267" s="82">
        <v>0</v>
      </c>
      <c r="M267" s="82">
        <v>0</v>
      </c>
      <c r="N267" s="82">
        <v>0</v>
      </c>
      <c r="O267" s="82">
        <v>0</v>
      </c>
      <c r="P267" s="83">
        <v>0</v>
      </c>
      <c r="Q267" s="83">
        <v>0</v>
      </c>
      <c r="R267" s="83">
        <v>4</v>
      </c>
      <c r="S267" s="82">
        <v>0.16</v>
      </c>
      <c r="T267" s="82">
        <v>0</v>
      </c>
      <c r="U267" s="82">
        <v>3.0100000000000002</v>
      </c>
      <c r="V267" s="82">
        <v>0</v>
      </c>
      <c r="W267" s="83">
        <v>0</v>
      </c>
      <c r="X267" s="83">
        <v>0</v>
      </c>
      <c r="Y267" s="83" t="s">
        <v>95</v>
      </c>
      <c r="Z267" s="82">
        <v>0</v>
      </c>
      <c r="AA267" s="82">
        <v>0</v>
      </c>
      <c r="AB267" s="82">
        <v>0</v>
      </c>
      <c r="AC267" s="82">
        <v>0</v>
      </c>
      <c r="AD267" s="83">
        <v>0</v>
      </c>
      <c r="AE267" s="83">
        <v>0</v>
      </c>
      <c r="AF267" s="83" t="s">
        <v>95</v>
      </c>
      <c r="AG267" s="82">
        <v>0</v>
      </c>
      <c r="AH267" s="82">
        <v>0</v>
      </c>
      <c r="AI267" s="82">
        <v>0</v>
      </c>
      <c r="AJ267" s="82">
        <v>0</v>
      </c>
      <c r="AK267" s="83">
        <v>0</v>
      </c>
      <c r="AL267" s="83">
        <v>0</v>
      </c>
      <c r="AM267" s="83" t="s">
        <v>95</v>
      </c>
      <c r="AN267" s="82">
        <v>0</v>
      </c>
      <c r="AO267" s="82">
        <v>0</v>
      </c>
      <c r="AP267" s="82">
        <v>0</v>
      </c>
      <c r="AQ267" s="82">
        <v>0</v>
      </c>
      <c r="AR267" s="83">
        <v>0</v>
      </c>
      <c r="AS267" s="83">
        <v>0</v>
      </c>
    </row>
    <row r="268" spans="1:45" ht="252">
      <c r="A268" s="56" t="s">
        <v>4</v>
      </c>
      <c r="B268" s="52" t="s">
        <v>803</v>
      </c>
      <c r="C268" s="62" t="s">
        <v>539</v>
      </c>
      <c r="D268" s="83" t="s">
        <v>95</v>
      </c>
      <c r="E268" s="82">
        <v>0</v>
      </c>
      <c r="F268" s="82">
        <v>0</v>
      </c>
      <c r="G268" s="82">
        <v>0</v>
      </c>
      <c r="H268" s="82">
        <v>0</v>
      </c>
      <c r="I268" s="83">
        <v>0</v>
      </c>
      <c r="J268" s="83">
        <v>0</v>
      </c>
      <c r="K268" s="83" t="s">
        <v>95</v>
      </c>
      <c r="L268" s="82">
        <v>0</v>
      </c>
      <c r="M268" s="82">
        <v>0</v>
      </c>
      <c r="N268" s="82">
        <v>0</v>
      </c>
      <c r="O268" s="82">
        <v>0</v>
      </c>
      <c r="P268" s="83">
        <v>0</v>
      </c>
      <c r="Q268" s="83">
        <v>0</v>
      </c>
      <c r="R268" s="83">
        <v>4</v>
      </c>
      <c r="S268" s="82">
        <v>0.313</v>
      </c>
      <c r="T268" s="82">
        <v>0</v>
      </c>
      <c r="U268" s="82">
        <v>8.1399999999999988</v>
      </c>
      <c r="V268" s="82">
        <v>0</v>
      </c>
      <c r="W268" s="83">
        <v>0</v>
      </c>
      <c r="X268" s="83">
        <v>0</v>
      </c>
      <c r="Y268" s="83" t="s">
        <v>95</v>
      </c>
      <c r="Z268" s="82">
        <v>0</v>
      </c>
      <c r="AA268" s="82">
        <v>0</v>
      </c>
      <c r="AB268" s="82">
        <v>0</v>
      </c>
      <c r="AC268" s="82">
        <v>0</v>
      </c>
      <c r="AD268" s="83">
        <v>0</v>
      </c>
      <c r="AE268" s="83">
        <v>0</v>
      </c>
      <c r="AF268" s="83" t="s">
        <v>95</v>
      </c>
      <c r="AG268" s="82">
        <v>0</v>
      </c>
      <c r="AH268" s="82">
        <v>0</v>
      </c>
      <c r="AI268" s="82">
        <v>0</v>
      </c>
      <c r="AJ268" s="82">
        <v>0</v>
      </c>
      <c r="AK268" s="83">
        <v>0</v>
      </c>
      <c r="AL268" s="83">
        <v>0</v>
      </c>
      <c r="AM268" s="83" t="s">
        <v>95</v>
      </c>
      <c r="AN268" s="82">
        <v>0</v>
      </c>
      <c r="AO268" s="82">
        <v>0</v>
      </c>
      <c r="AP268" s="82">
        <v>0</v>
      </c>
      <c r="AQ268" s="82">
        <v>0</v>
      </c>
      <c r="AR268" s="83">
        <v>0</v>
      </c>
      <c r="AS268" s="83">
        <v>0</v>
      </c>
    </row>
    <row r="269" spans="1:45" ht="63">
      <c r="A269" s="56" t="s">
        <v>4</v>
      </c>
      <c r="B269" s="52" t="s">
        <v>671</v>
      </c>
      <c r="C269" s="62" t="s">
        <v>522</v>
      </c>
      <c r="D269" s="83" t="s">
        <v>95</v>
      </c>
      <c r="E269" s="82">
        <v>0</v>
      </c>
      <c r="F269" s="82">
        <v>0</v>
      </c>
      <c r="G269" s="82">
        <v>0</v>
      </c>
      <c r="H269" s="82">
        <v>0</v>
      </c>
      <c r="I269" s="83">
        <v>0</v>
      </c>
      <c r="J269" s="83">
        <v>0</v>
      </c>
      <c r="K269" s="83" t="s">
        <v>95</v>
      </c>
      <c r="L269" s="82">
        <v>0</v>
      </c>
      <c r="M269" s="82">
        <v>0</v>
      </c>
      <c r="N269" s="82">
        <v>0</v>
      </c>
      <c r="O269" s="82">
        <v>0</v>
      </c>
      <c r="P269" s="83">
        <v>0</v>
      </c>
      <c r="Q269" s="83">
        <v>0</v>
      </c>
      <c r="R269" s="83">
        <v>4</v>
      </c>
      <c r="S269" s="82">
        <v>0</v>
      </c>
      <c r="T269" s="82">
        <v>0</v>
      </c>
      <c r="U269" s="82">
        <v>1.1000000000000001</v>
      </c>
      <c r="V269" s="82">
        <v>0</v>
      </c>
      <c r="W269" s="83">
        <v>0</v>
      </c>
      <c r="X269" s="83">
        <v>0</v>
      </c>
      <c r="Y269" s="83" t="s">
        <v>95</v>
      </c>
      <c r="Z269" s="82">
        <v>0</v>
      </c>
      <c r="AA269" s="82">
        <v>0</v>
      </c>
      <c r="AB269" s="82">
        <v>0</v>
      </c>
      <c r="AC269" s="82">
        <v>0</v>
      </c>
      <c r="AD269" s="83">
        <v>0</v>
      </c>
      <c r="AE269" s="83">
        <v>0</v>
      </c>
      <c r="AF269" s="83" t="s">
        <v>95</v>
      </c>
      <c r="AG269" s="82">
        <v>0</v>
      </c>
      <c r="AH269" s="82">
        <v>0</v>
      </c>
      <c r="AI269" s="82">
        <v>0</v>
      </c>
      <c r="AJ269" s="82">
        <v>0</v>
      </c>
      <c r="AK269" s="83">
        <v>0</v>
      </c>
      <c r="AL269" s="83">
        <v>0</v>
      </c>
      <c r="AM269" s="83" t="s">
        <v>95</v>
      </c>
      <c r="AN269" s="82">
        <v>0</v>
      </c>
      <c r="AO269" s="82">
        <v>0</v>
      </c>
      <c r="AP269" s="82">
        <v>0</v>
      </c>
      <c r="AQ269" s="82">
        <v>0</v>
      </c>
      <c r="AR269" s="83">
        <v>0</v>
      </c>
      <c r="AS269" s="83">
        <v>0</v>
      </c>
    </row>
    <row r="270" spans="1:45" ht="63">
      <c r="A270" s="56" t="s">
        <v>4</v>
      </c>
      <c r="B270" s="52" t="s">
        <v>708</v>
      </c>
      <c r="C270" s="62" t="s">
        <v>707</v>
      </c>
      <c r="D270" s="83">
        <v>4</v>
      </c>
      <c r="E270" s="82">
        <v>0.25</v>
      </c>
      <c r="F270" s="82">
        <v>0</v>
      </c>
      <c r="G270" s="82">
        <v>0.24</v>
      </c>
      <c r="H270" s="82">
        <v>0</v>
      </c>
      <c r="I270" s="83">
        <v>0</v>
      </c>
      <c r="J270" s="83">
        <v>0</v>
      </c>
      <c r="K270" s="83" t="s">
        <v>95</v>
      </c>
      <c r="L270" s="82">
        <v>0</v>
      </c>
      <c r="M270" s="82">
        <v>0</v>
      </c>
      <c r="N270" s="82">
        <v>0</v>
      </c>
      <c r="O270" s="82">
        <v>0</v>
      </c>
      <c r="P270" s="83">
        <v>0</v>
      </c>
      <c r="Q270" s="83">
        <v>0</v>
      </c>
      <c r="R270" s="83" t="s">
        <v>95</v>
      </c>
      <c r="S270" s="82">
        <v>0</v>
      </c>
      <c r="T270" s="82">
        <v>0</v>
      </c>
      <c r="U270" s="82">
        <v>0</v>
      </c>
      <c r="V270" s="82">
        <v>0</v>
      </c>
      <c r="W270" s="83">
        <v>0</v>
      </c>
      <c r="X270" s="83">
        <v>0</v>
      </c>
      <c r="Y270" s="83" t="s">
        <v>95</v>
      </c>
      <c r="Z270" s="82">
        <v>0</v>
      </c>
      <c r="AA270" s="82">
        <v>0</v>
      </c>
      <c r="AB270" s="82">
        <v>0</v>
      </c>
      <c r="AC270" s="82">
        <v>0</v>
      </c>
      <c r="AD270" s="83">
        <v>0</v>
      </c>
      <c r="AE270" s="83">
        <v>0</v>
      </c>
      <c r="AF270" s="83" t="s">
        <v>95</v>
      </c>
      <c r="AG270" s="82">
        <v>0</v>
      </c>
      <c r="AH270" s="82">
        <v>0</v>
      </c>
      <c r="AI270" s="82">
        <v>0</v>
      </c>
      <c r="AJ270" s="82">
        <v>0</v>
      </c>
      <c r="AK270" s="83">
        <v>0</v>
      </c>
      <c r="AL270" s="83">
        <v>0</v>
      </c>
      <c r="AM270" s="83" t="s">
        <v>95</v>
      </c>
      <c r="AN270" s="82">
        <v>0</v>
      </c>
      <c r="AO270" s="82">
        <v>0</v>
      </c>
      <c r="AP270" s="82">
        <v>0</v>
      </c>
      <c r="AQ270" s="82">
        <v>0</v>
      </c>
      <c r="AR270" s="83">
        <v>0</v>
      </c>
      <c r="AS270" s="83">
        <v>0</v>
      </c>
    </row>
    <row r="271" spans="1:45" ht="173.25">
      <c r="A271" s="56" t="s">
        <v>4</v>
      </c>
      <c r="B271" s="52" t="s">
        <v>709</v>
      </c>
      <c r="C271" s="62" t="s">
        <v>711</v>
      </c>
      <c r="D271" s="83" t="s">
        <v>95</v>
      </c>
      <c r="E271" s="82">
        <v>0</v>
      </c>
      <c r="F271" s="82">
        <v>0</v>
      </c>
      <c r="G271" s="82">
        <v>0</v>
      </c>
      <c r="H271" s="82">
        <v>0</v>
      </c>
      <c r="I271" s="83">
        <v>0</v>
      </c>
      <c r="J271" s="83">
        <v>0</v>
      </c>
      <c r="K271" s="83" t="s">
        <v>95</v>
      </c>
      <c r="L271" s="82">
        <v>0</v>
      </c>
      <c r="M271" s="82">
        <v>0</v>
      </c>
      <c r="N271" s="82">
        <v>0</v>
      </c>
      <c r="O271" s="82">
        <v>0</v>
      </c>
      <c r="P271" s="83">
        <v>0</v>
      </c>
      <c r="Q271" s="83">
        <v>0</v>
      </c>
      <c r="R271" s="83">
        <v>4</v>
      </c>
      <c r="S271" s="82">
        <v>0.223</v>
      </c>
      <c r="T271" s="82">
        <v>0</v>
      </c>
      <c r="U271" s="82">
        <v>3.198</v>
      </c>
      <c r="V271" s="82">
        <v>0</v>
      </c>
      <c r="W271" s="83">
        <v>0</v>
      </c>
      <c r="X271" s="83">
        <v>0</v>
      </c>
      <c r="Y271" s="83" t="s">
        <v>95</v>
      </c>
      <c r="Z271" s="82">
        <v>0</v>
      </c>
      <c r="AA271" s="82">
        <v>0</v>
      </c>
      <c r="AB271" s="82">
        <v>0</v>
      </c>
      <c r="AC271" s="82">
        <v>0</v>
      </c>
      <c r="AD271" s="83">
        <v>0</v>
      </c>
      <c r="AE271" s="83">
        <v>0</v>
      </c>
      <c r="AF271" s="83" t="s">
        <v>95</v>
      </c>
      <c r="AG271" s="82">
        <v>0</v>
      </c>
      <c r="AH271" s="82">
        <v>0</v>
      </c>
      <c r="AI271" s="82">
        <v>0</v>
      </c>
      <c r="AJ271" s="82">
        <v>0</v>
      </c>
      <c r="AK271" s="83">
        <v>0</v>
      </c>
      <c r="AL271" s="83">
        <v>0</v>
      </c>
      <c r="AM271" s="83" t="s">
        <v>95</v>
      </c>
      <c r="AN271" s="82">
        <v>0</v>
      </c>
      <c r="AO271" s="82">
        <v>0</v>
      </c>
      <c r="AP271" s="82">
        <v>0</v>
      </c>
      <c r="AQ271" s="82">
        <v>0</v>
      </c>
      <c r="AR271" s="83">
        <v>0</v>
      </c>
      <c r="AS271" s="83">
        <v>0</v>
      </c>
    </row>
    <row r="272" spans="1:45" ht="141.75">
      <c r="A272" s="56" t="s">
        <v>4</v>
      </c>
      <c r="B272" s="52" t="s">
        <v>753</v>
      </c>
      <c r="C272" s="62" t="s">
        <v>754</v>
      </c>
      <c r="D272" s="83" t="s">
        <v>95</v>
      </c>
      <c r="E272" s="82">
        <v>0</v>
      </c>
      <c r="F272" s="82">
        <v>0</v>
      </c>
      <c r="G272" s="82">
        <v>0</v>
      </c>
      <c r="H272" s="82">
        <v>0</v>
      </c>
      <c r="I272" s="83">
        <v>0</v>
      </c>
      <c r="J272" s="83">
        <v>0</v>
      </c>
      <c r="K272" s="83" t="s">
        <v>95</v>
      </c>
      <c r="L272" s="82">
        <v>0</v>
      </c>
      <c r="M272" s="82">
        <v>0</v>
      </c>
      <c r="N272" s="82">
        <v>0</v>
      </c>
      <c r="O272" s="82">
        <v>0</v>
      </c>
      <c r="P272" s="83">
        <v>0</v>
      </c>
      <c r="Q272" s="83">
        <v>0</v>
      </c>
      <c r="R272" s="83">
        <v>4</v>
      </c>
      <c r="S272" s="82">
        <v>0.223</v>
      </c>
      <c r="T272" s="82">
        <v>0</v>
      </c>
      <c r="U272" s="82">
        <v>3.7229999999999999</v>
      </c>
      <c r="V272" s="82">
        <v>0</v>
      </c>
      <c r="W272" s="83">
        <v>0</v>
      </c>
      <c r="X272" s="83">
        <v>0</v>
      </c>
      <c r="Y272" s="83" t="s">
        <v>95</v>
      </c>
      <c r="Z272" s="82">
        <v>0</v>
      </c>
      <c r="AA272" s="82">
        <v>0</v>
      </c>
      <c r="AB272" s="82">
        <v>0</v>
      </c>
      <c r="AC272" s="82">
        <v>0</v>
      </c>
      <c r="AD272" s="83">
        <v>0</v>
      </c>
      <c r="AE272" s="83">
        <v>0</v>
      </c>
      <c r="AF272" s="83" t="s">
        <v>95</v>
      </c>
      <c r="AG272" s="82">
        <v>0</v>
      </c>
      <c r="AH272" s="82">
        <v>0</v>
      </c>
      <c r="AI272" s="82">
        <v>0</v>
      </c>
      <c r="AJ272" s="82">
        <v>0</v>
      </c>
      <c r="AK272" s="83">
        <v>0</v>
      </c>
      <c r="AL272" s="83">
        <v>0</v>
      </c>
      <c r="AM272" s="83" t="s">
        <v>95</v>
      </c>
      <c r="AN272" s="82">
        <v>0</v>
      </c>
      <c r="AO272" s="82">
        <v>0</v>
      </c>
      <c r="AP272" s="82">
        <v>0</v>
      </c>
      <c r="AQ272" s="82">
        <v>0</v>
      </c>
      <c r="AR272" s="83">
        <v>0</v>
      </c>
      <c r="AS272" s="83">
        <v>0</v>
      </c>
    </row>
    <row r="273" spans="1:45" ht="94.5">
      <c r="A273" s="56" t="s">
        <v>4</v>
      </c>
      <c r="B273" s="52" t="s">
        <v>853</v>
      </c>
      <c r="C273" s="62" t="s">
        <v>687</v>
      </c>
      <c r="D273" s="83" t="s">
        <v>95</v>
      </c>
      <c r="E273" s="82">
        <v>0</v>
      </c>
      <c r="F273" s="82">
        <v>0</v>
      </c>
      <c r="G273" s="82">
        <v>0</v>
      </c>
      <c r="H273" s="82">
        <v>0</v>
      </c>
      <c r="I273" s="83">
        <v>0</v>
      </c>
      <c r="J273" s="83">
        <v>0</v>
      </c>
      <c r="K273" s="83" t="s">
        <v>95</v>
      </c>
      <c r="L273" s="82">
        <v>0</v>
      </c>
      <c r="M273" s="82">
        <v>0</v>
      </c>
      <c r="N273" s="82">
        <v>0</v>
      </c>
      <c r="O273" s="82">
        <v>0</v>
      </c>
      <c r="P273" s="83">
        <v>0</v>
      </c>
      <c r="Q273" s="83">
        <v>0</v>
      </c>
      <c r="R273" s="83">
        <v>4</v>
      </c>
      <c r="S273" s="82">
        <v>1.26</v>
      </c>
      <c r="T273" s="82">
        <v>0</v>
      </c>
      <c r="U273" s="82">
        <v>0.08</v>
      </c>
      <c r="V273" s="82">
        <v>0</v>
      </c>
      <c r="W273" s="83">
        <v>0</v>
      </c>
      <c r="X273" s="83">
        <v>0</v>
      </c>
      <c r="Y273" s="83" t="s">
        <v>95</v>
      </c>
      <c r="Z273" s="82">
        <v>0</v>
      </c>
      <c r="AA273" s="82">
        <v>0</v>
      </c>
      <c r="AB273" s="82">
        <v>0</v>
      </c>
      <c r="AC273" s="82">
        <v>0</v>
      </c>
      <c r="AD273" s="83">
        <v>0</v>
      </c>
      <c r="AE273" s="83">
        <v>0</v>
      </c>
      <c r="AF273" s="83" t="s">
        <v>95</v>
      </c>
      <c r="AG273" s="82">
        <v>0</v>
      </c>
      <c r="AH273" s="82">
        <v>0</v>
      </c>
      <c r="AI273" s="82">
        <v>0</v>
      </c>
      <c r="AJ273" s="82">
        <v>0</v>
      </c>
      <c r="AK273" s="83">
        <v>0</v>
      </c>
      <c r="AL273" s="83">
        <v>0</v>
      </c>
      <c r="AM273" s="83" t="s">
        <v>95</v>
      </c>
      <c r="AN273" s="82">
        <v>0</v>
      </c>
      <c r="AO273" s="82">
        <v>0</v>
      </c>
      <c r="AP273" s="82">
        <v>0</v>
      </c>
      <c r="AQ273" s="82">
        <v>0</v>
      </c>
      <c r="AR273" s="83">
        <v>0</v>
      </c>
      <c r="AS273" s="83">
        <v>0</v>
      </c>
    </row>
    <row r="274" spans="1:45" ht="31.5">
      <c r="A274" s="56" t="s">
        <v>231</v>
      </c>
      <c r="B274" s="52" t="s">
        <v>91</v>
      </c>
      <c r="C274" s="62" t="s">
        <v>96</v>
      </c>
      <c r="D274" s="83" t="s">
        <v>95</v>
      </c>
      <c r="E274" s="82">
        <v>0</v>
      </c>
      <c r="F274" s="82">
        <v>0</v>
      </c>
      <c r="G274" s="82">
        <v>0</v>
      </c>
      <c r="H274" s="82">
        <v>0</v>
      </c>
      <c r="I274" s="83">
        <v>0</v>
      </c>
      <c r="J274" s="83">
        <v>0</v>
      </c>
      <c r="K274" s="83" t="s">
        <v>95</v>
      </c>
      <c r="L274" s="82">
        <v>0</v>
      </c>
      <c r="M274" s="82">
        <v>0</v>
      </c>
      <c r="N274" s="82">
        <v>0</v>
      </c>
      <c r="O274" s="82">
        <v>0</v>
      </c>
      <c r="P274" s="83">
        <v>0</v>
      </c>
      <c r="Q274" s="83">
        <v>0</v>
      </c>
      <c r="R274" s="83" t="s">
        <v>95</v>
      </c>
      <c r="S274" s="82">
        <v>0</v>
      </c>
      <c r="T274" s="82">
        <v>0</v>
      </c>
      <c r="U274" s="82">
        <v>0</v>
      </c>
      <c r="V274" s="82">
        <v>0</v>
      </c>
      <c r="W274" s="83">
        <v>0</v>
      </c>
      <c r="X274" s="83">
        <v>0</v>
      </c>
      <c r="Y274" s="83" t="s">
        <v>95</v>
      </c>
      <c r="Z274" s="82">
        <v>0</v>
      </c>
      <c r="AA274" s="82">
        <v>0</v>
      </c>
      <c r="AB274" s="82">
        <v>0</v>
      </c>
      <c r="AC274" s="82">
        <v>0</v>
      </c>
      <c r="AD274" s="83">
        <v>0</v>
      </c>
      <c r="AE274" s="83">
        <v>0</v>
      </c>
      <c r="AF274" s="83" t="s">
        <v>95</v>
      </c>
      <c r="AG274" s="82">
        <v>0</v>
      </c>
      <c r="AH274" s="82">
        <v>0</v>
      </c>
      <c r="AI274" s="82">
        <v>0</v>
      </c>
      <c r="AJ274" s="82">
        <v>0</v>
      </c>
      <c r="AK274" s="83">
        <v>0</v>
      </c>
      <c r="AL274" s="83">
        <v>0</v>
      </c>
      <c r="AM274" s="83" t="s">
        <v>95</v>
      </c>
      <c r="AN274" s="82">
        <v>0</v>
      </c>
      <c r="AO274" s="82">
        <v>0</v>
      </c>
      <c r="AP274" s="82">
        <v>0</v>
      </c>
      <c r="AQ274" s="82">
        <v>0</v>
      </c>
      <c r="AR274" s="83">
        <v>0</v>
      </c>
      <c r="AS274" s="83">
        <v>0</v>
      </c>
    </row>
    <row r="275" spans="1:45" ht="15.75">
      <c r="A275" s="56" t="s">
        <v>232</v>
      </c>
      <c r="B275" s="52" t="s">
        <v>92</v>
      </c>
      <c r="C275" s="62" t="s">
        <v>96</v>
      </c>
      <c r="D275" s="83" t="s">
        <v>95</v>
      </c>
      <c r="E275" s="82">
        <v>0</v>
      </c>
      <c r="F275" s="82">
        <v>0</v>
      </c>
      <c r="G275" s="82">
        <v>0</v>
      </c>
      <c r="H275" s="82">
        <v>0</v>
      </c>
      <c r="I275" s="83">
        <v>0</v>
      </c>
      <c r="J275" s="83">
        <v>1</v>
      </c>
      <c r="K275" s="83" t="s">
        <v>95</v>
      </c>
      <c r="L275" s="82">
        <v>0</v>
      </c>
      <c r="M275" s="82">
        <v>0</v>
      </c>
      <c r="N275" s="82">
        <v>0</v>
      </c>
      <c r="O275" s="82">
        <v>0</v>
      </c>
      <c r="P275" s="83">
        <v>0</v>
      </c>
      <c r="Q275" s="83">
        <v>5</v>
      </c>
      <c r="R275" s="83" t="s">
        <v>95</v>
      </c>
      <c r="S275" s="82">
        <v>0</v>
      </c>
      <c r="T275" s="82">
        <v>0</v>
      </c>
      <c r="U275" s="82">
        <v>0</v>
      </c>
      <c r="V275" s="82">
        <v>0</v>
      </c>
      <c r="W275" s="83">
        <v>0</v>
      </c>
      <c r="X275" s="83">
        <v>7</v>
      </c>
      <c r="Y275" s="83" t="s">
        <v>95</v>
      </c>
      <c r="Z275" s="82">
        <v>0</v>
      </c>
      <c r="AA275" s="82">
        <v>0</v>
      </c>
      <c r="AB275" s="82">
        <v>0</v>
      </c>
      <c r="AC275" s="82">
        <v>0</v>
      </c>
      <c r="AD275" s="83">
        <v>0</v>
      </c>
      <c r="AE275" s="83">
        <v>33</v>
      </c>
      <c r="AF275" s="83" t="s">
        <v>95</v>
      </c>
      <c r="AG275" s="82">
        <v>0</v>
      </c>
      <c r="AH275" s="82">
        <v>0</v>
      </c>
      <c r="AI275" s="82">
        <v>0</v>
      </c>
      <c r="AJ275" s="82">
        <v>0</v>
      </c>
      <c r="AK275" s="83">
        <v>0</v>
      </c>
      <c r="AL275" s="83">
        <v>5</v>
      </c>
      <c r="AM275" s="83" t="s">
        <v>95</v>
      </c>
      <c r="AN275" s="82">
        <v>0</v>
      </c>
      <c r="AO275" s="82">
        <v>0</v>
      </c>
      <c r="AP275" s="82">
        <v>0</v>
      </c>
      <c r="AQ275" s="82">
        <v>0</v>
      </c>
      <c r="AR275" s="83">
        <v>0</v>
      </c>
      <c r="AS275" s="83">
        <v>4</v>
      </c>
    </row>
    <row r="276" spans="1:45" ht="31.5">
      <c r="A276" s="56" t="s">
        <v>232</v>
      </c>
      <c r="B276" s="52" t="s">
        <v>169</v>
      </c>
      <c r="C276" s="62" t="s">
        <v>168</v>
      </c>
      <c r="D276" s="83" t="s">
        <v>95</v>
      </c>
      <c r="E276" s="82">
        <v>0</v>
      </c>
      <c r="F276" s="82">
        <v>0</v>
      </c>
      <c r="G276" s="82">
        <v>0</v>
      </c>
      <c r="H276" s="82">
        <v>0</v>
      </c>
      <c r="I276" s="83">
        <v>0</v>
      </c>
      <c r="J276" s="83">
        <v>0</v>
      </c>
      <c r="K276" s="83" t="s">
        <v>95</v>
      </c>
      <c r="L276" s="82">
        <v>0</v>
      </c>
      <c r="M276" s="82">
        <v>0</v>
      </c>
      <c r="N276" s="82">
        <v>0</v>
      </c>
      <c r="O276" s="82">
        <v>0</v>
      </c>
      <c r="P276" s="83">
        <v>0</v>
      </c>
      <c r="Q276" s="109">
        <v>0</v>
      </c>
      <c r="R276" s="83" t="s">
        <v>95</v>
      </c>
      <c r="S276" s="82">
        <v>0</v>
      </c>
      <c r="T276" s="82">
        <v>0</v>
      </c>
      <c r="U276" s="82">
        <v>0</v>
      </c>
      <c r="V276" s="82">
        <v>0</v>
      </c>
      <c r="W276" s="83">
        <v>0</v>
      </c>
      <c r="X276" s="109">
        <v>0</v>
      </c>
      <c r="Y276" s="83" t="s">
        <v>95</v>
      </c>
      <c r="Z276" s="82">
        <v>0</v>
      </c>
      <c r="AA276" s="82">
        <v>0</v>
      </c>
      <c r="AB276" s="82">
        <v>0</v>
      </c>
      <c r="AC276" s="82">
        <v>0</v>
      </c>
      <c r="AD276" s="83">
        <v>0</v>
      </c>
      <c r="AE276" s="109">
        <v>0</v>
      </c>
      <c r="AF276" s="83" t="s">
        <v>95</v>
      </c>
      <c r="AG276" s="82">
        <v>0</v>
      </c>
      <c r="AH276" s="82">
        <v>0</v>
      </c>
      <c r="AI276" s="82">
        <v>0</v>
      </c>
      <c r="AJ276" s="82">
        <v>0</v>
      </c>
      <c r="AK276" s="83">
        <v>0</v>
      </c>
      <c r="AL276" s="109">
        <v>0</v>
      </c>
      <c r="AM276" s="83" t="s">
        <v>95</v>
      </c>
      <c r="AN276" s="82">
        <v>0</v>
      </c>
      <c r="AO276" s="82">
        <v>0</v>
      </c>
      <c r="AP276" s="82">
        <v>0</v>
      </c>
      <c r="AQ276" s="82">
        <v>0</v>
      </c>
      <c r="AR276" s="83">
        <v>0</v>
      </c>
      <c r="AS276" s="109">
        <v>0</v>
      </c>
    </row>
    <row r="277" spans="1:45" ht="47.25">
      <c r="A277" s="56" t="s">
        <v>232</v>
      </c>
      <c r="B277" s="52" t="s">
        <v>409</v>
      </c>
      <c r="C277" s="62" t="s">
        <v>737</v>
      </c>
      <c r="D277" s="83" t="s">
        <v>95</v>
      </c>
      <c r="E277" s="82">
        <v>0</v>
      </c>
      <c r="F277" s="82">
        <v>0</v>
      </c>
      <c r="G277" s="82">
        <v>0</v>
      </c>
      <c r="H277" s="82">
        <v>0</v>
      </c>
      <c r="I277" s="83">
        <v>0</v>
      </c>
      <c r="J277" s="83">
        <v>0</v>
      </c>
      <c r="K277" s="83" t="s">
        <v>95</v>
      </c>
      <c r="L277" s="82">
        <v>0</v>
      </c>
      <c r="M277" s="82">
        <v>0</v>
      </c>
      <c r="N277" s="82">
        <v>0</v>
      </c>
      <c r="O277" s="82">
        <v>0</v>
      </c>
      <c r="P277" s="83">
        <v>0</v>
      </c>
      <c r="Q277" s="109">
        <v>0</v>
      </c>
      <c r="R277" s="83" t="s">
        <v>95</v>
      </c>
      <c r="S277" s="82">
        <v>0</v>
      </c>
      <c r="T277" s="82">
        <v>0</v>
      </c>
      <c r="U277" s="82">
        <v>0</v>
      </c>
      <c r="V277" s="82">
        <v>0</v>
      </c>
      <c r="W277" s="83">
        <v>0</v>
      </c>
      <c r="X277" s="109">
        <v>0</v>
      </c>
      <c r="Y277" s="83" t="s">
        <v>95</v>
      </c>
      <c r="Z277" s="82">
        <v>0</v>
      </c>
      <c r="AA277" s="82">
        <v>0</v>
      </c>
      <c r="AB277" s="82">
        <v>0</v>
      </c>
      <c r="AC277" s="82">
        <v>0</v>
      </c>
      <c r="AD277" s="83">
        <v>0</v>
      </c>
      <c r="AE277" s="109">
        <v>0</v>
      </c>
      <c r="AF277" s="83" t="s">
        <v>95</v>
      </c>
      <c r="AG277" s="82">
        <v>0</v>
      </c>
      <c r="AH277" s="82">
        <v>0</v>
      </c>
      <c r="AI277" s="82">
        <v>0</v>
      </c>
      <c r="AJ277" s="82">
        <v>0</v>
      </c>
      <c r="AK277" s="83">
        <v>0</v>
      </c>
      <c r="AL277" s="109">
        <v>0</v>
      </c>
      <c r="AM277" s="83" t="s">
        <v>95</v>
      </c>
      <c r="AN277" s="82">
        <v>0</v>
      </c>
      <c r="AO277" s="82">
        <v>0</v>
      </c>
      <c r="AP277" s="82">
        <v>0</v>
      </c>
      <c r="AQ277" s="82">
        <v>0</v>
      </c>
      <c r="AR277" s="83">
        <v>0</v>
      </c>
      <c r="AS277" s="109">
        <v>0</v>
      </c>
    </row>
    <row r="278" spans="1:45" ht="47.25">
      <c r="A278" s="56" t="s">
        <v>232</v>
      </c>
      <c r="B278" s="52" t="s">
        <v>410</v>
      </c>
      <c r="C278" s="62" t="s">
        <v>738</v>
      </c>
      <c r="D278" s="83" t="s">
        <v>95</v>
      </c>
      <c r="E278" s="82">
        <v>0</v>
      </c>
      <c r="F278" s="82">
        <v>0</v>
      </c>
      <c r="G278" s="82">
        <v>0</v>
      </c>
      <c r="H278" s="82">
        <v>0</v>
      </c>
      <c r="I278" s="83">
        <v>0</v>
      </c>
      <c r="J278" s="83">
        <v>0</v>
      </c>
      <c r="K278" s="83" t="s">
        <v>95</v>
      </c>
      <c r="L278" s="82">
        <v>0</v>
      </c>
      <c r="M278" s="82">
        <v>0</v>
      </c>
      <c r="N278" s="82">
        <v>0</v>
      </c>
      <c r="O278" s="82">
        <v>0</v>
      </c>
      <c r="P278" s="83">
        <v>0</v>
      </c>
      <c r="Q278" s="109">
        <v>0</v>
      </c>
      <c r="R278" s="83" t="s">
        <v>95</v>
      </c>
      <c r="S278" s="82">
        <v>0</v>
      </c>
      <c r="T278" s="82">
        <v>0</v>
      </c>
      <c r="U278" s="82">
        <v>0</v>
      </c>
      <c r="V278" s="82">
        <v>0</v>
      </c>
      <c r="W278" s="83">
        <v>0</v>
      </c>
      <c r="X278" s="109">
        <v>0</v>
      </c>
      <c r="Y278" s="83" t="s">
        <v>95</v>
      </c>
      <c r="Z278" s="82">
        <v>0</v>
      </c>
      <c r="AA278" s="82">
        <v>0</v>
      </c>
      <c r="AB278" s="82">
        <v>0</v>
      </c>
      <c r="AC278" s="82">
        <v>0</v>
      </c>
      <c r="AD278" s="83">
        <v>0</v>
      </c>
      <c r="AE278" s="109">
        <v>0</v>
      </c>
      <c r="AF278" s="83" t="s">
        <v>95</v>
      </c>
      <c r="AG278" s="82">
        <v>0</v>
      </c>
      <c r="AH278" s="82">
        <v>0</v>
      </c>
      <c r="AI278" s="82">
        <v>0</v>
      </c>
      <c r="AJ278" s="82">
        <v>0</v>
      </c>
      <c r="AK278" s="83">
        <v>0</v>
      </c>
      <c r="AL278" s="109">
        <v>0</v>
      </c>
      <c r="AM278" s="83" t="s">
        <v>95</v>
      </c>
      <c r="AN278" s="82">
        <v>0</v>
      </c>
      <c r="AO278" s="82">
        <v>0</v>
      </c>
      <c r="AP278" s="82">
        <v>0</v>
      </c>
      <c r="AQ278" s="82">
        <v>0</v>
      </c>
      <c r="AR278" s="83">
        <v>0</v>
      </c>
      <c r="AS278" s="109">
        <v>0</v>
      </c>
    </row>
    <row r="279" spans="1:45" ht="47.25">
      <c r="A279" s="56" t="s">
        <v>232</v>
      </c>
      <c r="B279" s="52" t="s">
        <v>411</v>
      </c>
      <c r="C279" s="62" t="s">
        <v>739</v>
      </c>
      <c r="D279" s="83" t="s">
        <v>95</v>
      </c>
      <c r="E279" s="82">
        <v>0</v>
      </c>
      <c r="F279" s="82">
        <v>0</v>
      </c>
      <c r="G279" s="82">
        <v>0</v>
      </c>
      <c r="H279" s="82">
        <v>0</v>
      </c>
      <c r="I279" s="83">
        <v>0</v>
      </c>
      <c r="J279" s="83">
        <v>0</v>
      </c>
      <c r="K279" s="83" t="s">
        <v>95</v>
      </c>
      <c r="L279" s="82">
        <v>0</v>
      </c>
      <c r="M279" s="82">
        <v>0</v>
      </c>
      <c r="N279" s="82">
        <v>0</v>
      </c>
      <c r="O279" s="82">
        <v>0</v>
      </c>
      <c r="P279" s="83">
        <v>0</v>
      </c>
      <c r="Q279" s="109">
        <v>0</v>
      </c>
      <c r="R279" s="83" t="s">
        <v>95</v>
      </c>
      <c r="S279" s="82">
        <v>0</v>
      </c>
      <c r="T279" s="82">
        <v>0</v>
      </c>
      <c r="U279" s="82">
        <v>0</v>
      </c>
      <c r="V279" s="82">
        <v>0</v>
      </c>
      <c r="W279" s="83">
        <v>0</v>
      </c>
      <c r="X279" s="109">
        <v>0</v>
      </c>
      <c r="Y279" s="83" t="s">
        <v>95</v>
      </c>
      <c r="Z279" s="82">
        <v>0</v>
      </c>
      <c r="AA279" s="82">
        <v>0</v>
      </c>
      <c r="AB279" s="82">
        <v>0</v>
      </c>
      <c r="AC279" s="82">
        <v>0</v>
      </c>
      <c r="AD279" s="83">
        <v>0</v>
      </c>
      <c r="AE279" s="109">
        <v>0</v>
      </c>
      <c r="AF279" s="83" t="s">
        <v>95</v>
      </c>
      <c r="AG279" s="82">
        <v>0</v>
      </c>
      <c r="AH279" s="82">
        <v>0</v>
      </c>
      <c r="AI279" s="82">
        <v>0</v>
      </c>
      <c r="AJ279" s="82">
        <v>0</v>
      </c>
      <c r="AK279" s="83">
        <v>0</v>
      </c>
      <c r="AL279" s="109">
        <v>0</v>
      </c>
      <c r="AM279" s="83" t="s">
        <v>95</v>
      </c>
      <c r="AN279" s="82">
        <v>0</v>
      </c>
      <c r="AO279" s="82">
        <v>0</v>
      </c>
      <c r="AP279" s="82">
        <v>0</v>
      </c>
      <c r="AQ279" s="82">
        <v>0</v>
      </c>
      <c r="AR279" s="83">
        <v>0</v>
      </c>
      <c r="AS279" s="109">
        <v>0</v>
      </c>
    </row>
    <row r="280" spans="1:45" ht="110.25">
      <c r="A280" s="56" t="s">
        <v>232</v>
      </c>
      <c r="B280" s="52" t="s">
        <v>388</v>
      </c>
      <c r="C280" s="62" t="s">
        <v>382</v>
      </c>
      <c r="D280" s="83" t="s">
        <v>95</v>
      </c>
      <c r="E280" s="82">
        <v>0</v>
      </c>
      <c r="F280" s="82">
        <v>0</v>
      </c>
      <c r="G280" s="82">
        <v>0</v>
      </c>
      <c r="H280" s="82">
        <v>0</v>
      </c>
      <c r="I280" s="83">
        <v>0</v>
      </c>
      <c r="J280" s="83">
        <v>0</v>
      </c>
      <c r="K280" s="83" t="s">
        <v>95</v>
      </c>
      <c r="L280" s="82">
        <v>0</v>
      </c>
      <c r="M280" s="82">
        <v>0</v>
      </c>
      <c r="N280" s="82">
        <v>0</v>
      </c>
      <c r="O280" s="82">
        <v>0</v>
      </c>
      <c r="P280" s="83">
        <v>0</v>
      </c>
      <c r="Q280" s="109">
        <v>0</v>
      </c>
      <c r="R280" s="83" t="s">
        <v>95</v>
      </c>
      <c r="S280" s="82">
        <v>0</v>
      </c>
      <c r="T280" s="82">
        <v>0</v>
      </c>
      <c r="U280" s="82">
        <v>0</v>
      </c>
      <c r="V280" s="82">
        <v>0</v>
      </c>
      <c r="W280" s="83">
        <v>0</v>
      </c>
      <c r="X280" s="109">
        <v>0</v>
      </c>
      <c r="Y280" s="83" t="s">
        <v>95</v>
      </c>
      <c r="Z280" s="82">
        <v>0</v>
      </c>
      <c r="AA280" s="82">
        <v>0</v>
      </c>
      <c r="AB280" s="82">
        <v>0</v>
      </c>
      <c r="AC280" s="82">
        <v>0</v>
      </c>
      <c r="AD280" s="83">
        <v>0</v>
      </c>
      <c r="AE280" s="109">
        <v>0</v>
      </c>
      <c r="AF280" s="83" t="s">
        <v>95</v>
      </c>
      <c r="AG280" s="82">
        <v>0</v>
      </c>
      <c r="AH280" s="82">
        <v>0</v>
      </c>
      <c r="AI280" s="82">
        <v>0</v>
      </c>
      <c r="AJ280" s="82">
        <v>0</v>
      </c>
      <c r="AK280" s="83">
        <v>0</v>
      </c>
      <c r="AL280" s="109">
        <v>0</v>
      </c>
      <c r="AM280" s="83" t="s">
        <v>95</v>
      </c>
      <c r="AN280" s="82">
        <v>0</v>
      </c>
      <c r="AO280" s="82">
        <v>0</v>
      </c>
      <c r="AP280" s="82">
        <v>0</v>
      </c>
      <c r="AQ280" s="82">
        <v>0</v>
      </c>
      <c r="AR280" s="83">
        <v>0</v>
      </c>
      <c r="AS280" s="109">
        <v>0</v>
      </c>
    </row>
    <row r="281" spans="1:45" ht="47.25">
      <c r="A281" s="56" t="s">
        <v>232</v>
      </c>
      <c r="B281" s="52" t="s">
        <v>384</v>
      </c>
      <c r="C281" s="62" t="s">
        <v>383</v>
      </c>
      <c r="D281" s="83" t="s">
        <v>95</v>
      </c>
      <c r="E281" s="82">
        <v>0</v>
      </c>
      <c r="F281" s="82">
        <v>0</v>
      </c>
      <c r="G281" s="82">
        <v>0</v>
      </c>
      <c r="H281" s="82">
        <v>0</v>
      </c>
      <c r="I281" s="83">
        <v>0</v>
      </c>
      <c r="J281" s="83">
        <v>0</v>
      </c>
      <c r="K281" s="83" t="s">
        <v>95</v>
      </c>
      <c r="L281" s="82">
        <v>0</v>
      </c>
      <c r="M281" s="82">
        <v>0</v>
      </c>
      <c r="N281" s="82">
        <v>0</v>
      </c>
      <c r="O281" s="82">
        <v>0</v>
      </c>
      <c r="P281" s="83">
        <v>0</v>
      </c>
      <c r="Q281" s="109">
        <v>0</v>
      </c>
      <c r="R281" s="83" t="s">
        <v>95</v>
      </c>
      <c r="S281" s="82">
        <v>0</v>
      </c>
      <c r="T281" s="82">
        <v>0</v>
      </c>
      <c r="U281" s="82">
        <v>0</v>
      </c>
      <c r="V281" s="82">
        <v>0</v>
      </c>
      <c r="W281" s="83">
        <v>0</v>
      </c>
      <c r="X281" s="109">
        <v>0</v>
      </c>
      <c r="Y281" s="83" t="s">
        <v>95</v>
      </c>
      <c r="Z281" s="82">
        <v>0</v>
      </c>
      <c r="AA281" s="82">
        <v>0</v>
      </c>
      <c r="AB281" s="82">
        <v>0</v>
      </c>
      <c r="AC281" s="82">
        <v>0</v>
      </c>
      <c r="AD281" s="83">
        <v>0</v>
      </c>
      <c r="AE281" s="109">
        <v>0</v>
      </c>
      <c r="AF281" s="83" t="s">
        <v>95</v>
      </c>
      <c r="AG281" s="82">
        <v>0</v>
      </c>
      <c r="AH281" s="82">
        <v>0</v>
      </c>
      <c r="AI281" s="82">
        <v>0</v>
      </c>
      <c r="AJ281" s="82">
        <v>0</v>
      </c>
      <c r="AK281" s="83">
        <v>0</v>
      </c>
      <c r="AL281" s="109">
        <v>0</v>
      </c>
      <c r="AM281" s="83" t="s">
        <v>95</v>
      </c>
      <c r="AN281" s="82">
        <v>0</v>
      </c>
      <c r="AO281" s="82">
        <v>0</v>
      </c>
      <c r="AP281" s="82">
        <v>0</v>
      </c>
      <c r="AQ281" s="82">
        <v>0</v>
      </c>
      <c r="AR281" s="83">
        <v>0</v>
      </c>
      <c r="AS281" s="109">
        <v>0</v>
      </c>
    </row>
    <row r="282" spans="1:45" ht="31.5">
      <c r="A282" s="56" t="s">
        <v>232</v>
      </c>
      <c r="B282" s="52" t="s">
        <v>114</v>
      </c>
      <c r="C282" s="62" t="s">
        <v>150</v>
      </c>
      <c r="D282" s="83" t="s">
        <v>95</v>
      </c>
      <c r="E282" s="82">
        <v>0</v>
      </c>
      <c r="F282" s="82">
        <v>0</v>
      </c>
      <c r="G282" s="82">
        <v>0</v>
      </c>
      <c r="H282" s="82">
        <v>0</v>
      </c>
      <c r="I282" s="83">
        <v>0</v>
      </c>
      <c r="J282" s="83">
        <v>0</v>
      </c>
      <c r="K282" s="83" t="s">
        <v>95</v>
      </c>
      <c r="L282" s="82">
        <v>0</v>
      </c>
      <c r="M282" s="82">
        <v>0</v>
      </c>
      <c r="N282" s="82">
        <v>0</v>
      </c>
      <c r="O282" s="82">
        <v>0</v>
      </c>
      <c r="P282" s="83">
        <v>0</v>
      </c>
      <c r="Q282" s="109">
        <v>0</v>
      </c>
      <c r="R282" s="83" t="s">
        <v>95</v>
      </c>
      <c r="S282" s="82">
        <v>0</v>
      </c>
      <c r="T282" s="82">
        <v>0</v>
      </c>
      <c r="U282" s="82">
        <v>0</v>
      </c>
      <c r="V282" s="82">
        <v>0</v>
      </c>
      <c r="W282" s="83">
        <v>0</v>
      </c>
      <c r="X282" s="109">
        <v>0</v>
      </c>
      <c r="Y282" s="83" t="s">
        <v>95</v>
      </c>
      <c r="Z282" s="82">
        <v>0</v>
      </c>
      <c r="AA282" s="82">
        <v>0</v>
      </c>
      <c r="AB282" s="82">
        <v>0</v>
      </c>
      <c r="AC282" s="82">
        <v>0</v>
      </c>
      <c r="AD282" s="83">
        <v>0</v>
      </c>
      <c r="AE282" s="109">
        <v>0</v>
      </c>
      <c r="AF282" s="83" t="s">
        <v>95</v>
      </c>
      <c r="AG282" s="82">
        <v>0</v>
      </c>
      <c r="AH282" s="82">
        <v>0</v>
      </c>
      <c r="AI282" s="82">
        <v>0</v>
      </c>
      <c r="AJ282" s="82">
        <v>0</v>
      </c>
      <c r="AK282" s="83">
        <v>0</v>
      </c>
      <c r="AL282" s="109">
        <v>0</v>
      </c>
      <c r="AM282" s="83" t="s">
        <v>95</v>
      </c>
      <c r="AN282" s="82">
        <v>0</v>
      </c>
      <c r="AO282" s="82">
        <v>0</v>
      </c>
      <c r="AP282" s="82">
        <v>0</v>
      </c>
      <c r="AQ282" s="82">
        <v>0</v>
      </c>
      <c r="AR282" s="83">
        <v>0</v>
      </c>
      <c r="AS282" s="109">
        <v>0</v>
      </c>
    </row>
    <row r="283" spans="1:45" ht="78.75">
      <c r="A283" s="56" t="s">
        <v>232</v>
      </c>
      <c r="B283" s="52" t="s">
        <v>403</v>
      </c>
      <c r="C283" s="62" t="s">
        <v>402</v>
      </c>
      <c r="D283" s="83" t="s">
        <v>95</v>
      </c>
      <c r="E283" s="82">
        <v>0</v>
      </c>
      <c r="F283" s="82">
        <v>0</v>
      </c>
      <c r="G283" s="82">
        <v>0</v>
      </c>
      <c r="H283" s="82">
        <v>0</v>
      </c>
      <c r="I283" s="83">
        <v>0</v>
      </c>
      <c r="J283" s="83">
        <v>0</v>
      </c>
      <c r="K283" s="83" t="s">
        <v>95</v>
      </c>
      <c r="L283" s="82">
        <v>0</v>
      </c>
      <c r="M283" s="82">
        <v>0</v>
      </c>
      <c r="N283" s="82">
        <v>0</v>
      </c>
      <c r="O283" s="82">
        <v>0</v>
      </c>
      <c r="P283" s="83">
        <v>0</v>
      </c>
      <c r="Q283" s="109">
        <v>0</v>
      </c>
      <c r="R283" s="83" t="s">
        <v>95</v>
      </c>
      <c r="S283" s="82">
        <v>0</v>
      </c>
      <c r="T283" s="82">
        <v>0</v>
      </c>
      <c r="U283" s="82">
        <v>0</v>
      </c>
      <c r="V283" s="82">
        <v>0</v>
      </c>
      <c r="W283" s="83">
        <v>0</v>
      </c>
      <c r="X283" s="109">
        <v>0</v>
      </c>
      <c r="Y283" s="83" t="s">
        <v>95</v>
      </c>
      <c r="Z283" s="82">
        <v>0</v>
      </c>
      <c r="AA283" s="82">
        <v>0</v>
      </c>
      <c r="AB283" s="82">
        <v>0</v>
      </c>
      <c r="AC283" s="82">
        <v>0</v>
      </c>
      <c r="AD283" s="83">
        <v>0</v>
      </c>
      <c r="AE283" s="109">
        <v>0</v>
      </c>
      <c r="AF283" s="83" t="s">
        <v>95</v>
      </c>
      <c r="AG283" s="82">
        <v>0</v>
      </c>
      <c r="AH283" s="82">
        <v>0</v>
      </c>
      <c r="AI283" s="82">
        <v>0</v>
      </c>
      <c r="AJ283" s="82">
        <v>0</v>
      </c>
      <c r="AK283" s="83">
        <v>0</v>
      </c>
      <c r="AL283" s="109">
        <v>0</v>
      </c>
      <c r="AM283" s="83" t="s">
        <v>95</v>
      </c>
      <c r="AN283" s="82">
        <v>0</v>
      </c>
      <c r="AO283" s="82">
        <v>0</v>
      </c>
      <c r="AP283" s="82">
        <v>0</v>
      </c>
      <c r="AQ283" s="82">
        <v>0</v>
      </c>
      <c r="AR283" s="83">
        <v>0</v>
      </c>
      <c r="AS283" s="109">
        <v>0</v>
      </c>
    </row>
    <row r="284" spans="1:45" ht="94.5">
      <c r="A284" s="56" t="s">
        <v>232</v>
      </c>
      <c r="B284" s="52" t="s">
        <v>490</v>
      </c>
      <c r="C284" s="62" t="s">
        <v>489</v>
      </c>
      <c r="D284" s="83" t="s">
        <v>95</v>
      </c>
      <c r="E284" s="82">
        <v>0</v>
      </c>
      <c r="F284" s="82">
        <v>0</v>
      </c>
      <c r="G284" s="82">
        <v>0</v>
      </c>
      <c r="H284" s="82">
        <v>0</v>
      </c>
      <c r="I284" s="83">
        <v>0</v>
      </c>
      <c r="J284" s="83">
        <v>0</v>
      </c>
      <c r="K284" s="83" t="s">
        <v>95</v>
      </c>
      <c r="L284" s="82">
        <v>0</v>
      </c>
      <c r="M284" s="82">
        <v>0</v>
      </c>
      <c r="N284" s="82">
        <v>0</v>
      </c>
      <c r="O284" s="82">
        <v>0</v>
      </c>
      <c r="P284" s="83">
        <v>0</v>
      </c>
      <c r="Q284" s="109">
        <v>0</v>
      </c>
      <c r="R284" s="83" t="s">
        <v>95</v>
      </c>
      <c r="S284" s="82">
        <v>0</v>
      </c>
      <c r="T284" s="82">
        <v>0</v>
      </c>
      <c r="U284" s="82">
        <v>0</v>
      </c>
      <c r="V284" s="82">
        <v>0</v>
      </c>
      <c r="W284" s="83">
        <v>0</v>
      </c>
      <c r="X284" s="109">
        <v>0</v>
      </c>
      <c r="Y284" s="83" t="s">
        <v>95</v>
      </c>
      <c r="Z284" s="82">
        <v>0</v>
      </c>
      <c r="AA284" s="82">
        <v>0</v>
      </c>
      <c r="AB284" s="82">
        <v>0</v>
      </c>
      <c r="AC284" s="82">
        <v>0</v>
      </c>
      <c r="AD284" s="83">
        <v>0</v>
      </c>
      <c r="AE284" s="109">
        <v>0</v>
      </c>
      <c r="AF284" s="83" t="s">
        <v>95</v>
      </c>
      <c r="AG284" s="82">
        <v>0</v>
      </c>
      <c r="AH284" s="82">
        <v>0</v>
      </c>
      <c r="AI284" s="82">
        <v>0</v>
      </c>
      <c r="AJ284" s="82">
        <v>0</v>
      </c>
      <c r="AK284" s="83">
        <v>0</v>
      </c>
      <c r="AL284" s="109">
        <v>0</v>
      </c>
      <c r="AM284" s="83" t="s">
        <v>95</v>
      </c>
      <c r="AN284" s="82">
        <v>0</v>
      </c>
      <c r="AO284" s="82">
        <v>0</v>
      </c>
      <c r="AP284" s="82">
        <v>0</v>
      </c>
      <c r="AQ284" s="82">
        <v>0</v>
      </c>
      <c r="AR284" s="83">
        <v>0</v>
      </c>
      <c r="AS284" s="109">
        <v>0</v>
      </c>
    </row>
    <row r="285" spans="1:45" ht="78.75">
      <c r="A285" s="56" t="s">
        <v>232</v>
      </c>
      <c r="B285" s="52" t="s">
        <v>367</v>
      </c>
      <c r="C285" s="62" t="s">
        <v>175</v>
      </c>
      <c r="D285" s="83" t="s">
        <v>95</v>
      </c>
      <c r="E285" s="82">
        <v>0</v>
      </c>
      <c r="F285" s="82">
        <v>0</v>
      </c>
      <c r="G285" s="82">
        <v>0</v>
      </c>
      <c r="H285" s="82">
        <v>0</v>
      </c>
      <c r="I285" s="83">
        <v>0</v>
      </c>
      <c r="J285" s="83">
        <v>0</v>
      </c>
      <c r="K285" s="83" t="s">
        <v>95</v>
      </c>
      <c r="L285" s="82">
        <v>0</v>
      </c>
      <c r="M285" s="82">
        <v>0</v>
      </c>
      <c r="N285" s="82">
        <v>0</v>
      </c>
      <c r="O285" s="82">
        <v>0</v>
      </c>
      <c r="P285" s="83">
        <v>0</v>
      </c>
      <c r="Q285" s="109">
        <v>0</v>
      </c>
      <c r="R285" s="83" t="s">
        <v>95</v>
      </c>
      <c r="S285" s="82">
        <v>0</v>
      </c>
      <c r="T285" s="82">
        <v>0</v>
      </c>
      <c r="U285" s="82">
        <v>0</v>
      </c>
      <c r="V285" s="82">
        <v>0</v>
      </c>
      <c r="W285" s="83">
        <v>0</v>
      </c>
      <c r="X285" s="109">
        <v>0</v>
      </c>
      <c r="Y285" s="83" t="s">
        <v>95</v>
      </c>
      <c r="Z285" s="82">
        <v>0</v>
      </c>
      <c r="AA285" s="82">
        <v>0</v>
      </c>
      <c r="AB285" s="82">
        <v>0</v>
      </c>
      <c r="AC285" s="82">
        <v>0</v>
      </c>
      <c r="AD285" s="83">
        <v>0</v>
      </c>
      <c r="AE285" s="109">
        <v>0</v>
      </c>
      <c r="AF285" s="83" t="s">
        <v>95</v>
      </c>
      <c r="AG285" s="82">
        <v>0</v>
      </c>
      <c r="AH285" s="82">
        <v>0</v>
      </c>
      <c r="AI285" s="82">
        <v>0</v>
      </c>
      <c r="AJ285" s="82">
        <v>0</v>
      </c>
      <c r="AK285" s="83">
        <v>0</v>
      </c>
      <c r="AL285" s="109">
        <v>0</v>
      </c>
      <c r="AM285" s="83" t="s">
        <v>95</v>
      </c>
      <c r="AN285" s="82">
        <v>0</v>
      </c>
      <c r="AO285" s="82">
        <v>0</v>
      </c>
      <c r="AP285" s="82">
        <v>0</v>
      </c>
      <c r="AQ285" s="82">
        <v>0</v>
      </c>
      <c r="AR285" s="83">
        <v>0</v>
      </c>
      <c r="AS285" s="109">
        <v>0</v>
      </c>
    </row>
    <row r="286" spans="1:45" ht="78.75">
      <c r="A286" s="56" t="s">
        <v>232</v>
      </c>
      <c r="B286" s="52" t="s">
        <v>834</v>
      </c>
      <c r="C286" s="62" t="s">
        <v>603</v>
      </c>
      <c r="D286" s="83" t="s">
        <v>95</v>
      </c>
      <c r="E286" s="82">
        <v>0</v>
      </c>
      <c r="F286" s="82">
        <v>0</v>
      </c>
      <c r="G286" s="82">
        <v>0</v>
      </c>
      <c r="H286" s="82">
        <v>0</v>
      </c>
      <c r="I286" s="83">
        <v>0</v>
      </c>
      <c r="J286" s="83">
        <v>0</v>
      </c>
      <c r="K286" s="83" t="s">
        <v>95</v>
      </c>
      <c r="L286" s="82">
        <v>0</v>
      </c>
      <c r="M286" s="82">
        <v>0</v>
      </c>
      <c r="N286" s="82">
        <v>0</v>
      </c>
      <c r="O286" s="82">
        <v>0</v>
      </c>
      <c r="P286" s="83">
        <v>0</v>
      </c>
      <c r="Q286" s="109">
        <v>0</v>
      </c>
      <c r="R286" s="83" t="s">
        <v>95</v>
      </c>
      <c r="S286" s="82">
        <v>0</v>
      </c>
      <c r="T286" s="82">
        <v>0</v>
      </c>
      <c r="U286" s="82">
        <v>0</v>
      </c>
      <c r="V286" s="82">
        <v>0</v>
      </c>
      <c r="W286" s="83">
        <v>0</v>
      </c>
      <c r="X286" s="109">
        <v>0</v>
      </c>
      <c r="Y286" s="83" t="s">
        <v>95</v>
      </c>
      <c r="Z286" s="82">
        <v>0</v>
      </c>
      <c r="AA286" s="82">
        <v>0</v>
      </c>
      <c r="AB286" s="82">
        <v>0</v>
      </c>
      <c r="AC286" s="82">
        <v>0</v>
      </c>
      <c r="AD286" s="83">
        <v>0</v>
      </c>
      <c r="AE286" s="109">
        <v>0</v>
      </c>
      <c r="AF286" s="83" t="s">
        <v>95</v>
      </c>
      <c r="AG286" s="82">
        <v>0</v>
      </c>
      <c r="AH286" s="82">
        <v>0</v>
      </c>
      <c r="AI286" s="82">
        <v>0</v>
      </c>
      <c r="AJ286" s="82">
        <v>0</v>
      </c>
      <c r="AK286" s="83">
        <v>0</v>
      </c>
      <c r="AL286" s="109">
        <v>0</v>
      </c>
      <c r="AM286" s="83" t="s">
        <v>95</v>
      </c>
      <c r="AN286" s="82">
        <v>0</v>
      </c>
      <c r="AO286" s="82">
        <v>0</v>
      </c>
      <c r="AP286" s="82">
        <v>0</v>
      </c>
      <c r="AQ286" s="82">
        <v>0</v>
      </c>
      <c r="AR286" s="83">
        <v>0</v>
      </c>
      <c r="AS286" s="109">
        <v>0</v>
      </c>
    </row>
    <row r="287" spans="1:45" ht="47.25">
      <c r="A287" s="56" t="s">
        <v>232</v>
      </c>
      <c r="B287" s="52" t="s">
        <v>835</v>
      </c>
      <c r="C287" s="62" t="s">
        <v>604</v>
      </c>
      <c r="D287" s="83" t="s">
        <v>95</v>
      </c>
      <c r="E287" s="82">
        <v>0</v>
      </c>
      <c r="F287" s="82">
        <v>0</v>
      </c>
      <c r="G287" s="82">
        <v>0</v>
      </c>
      <c r="H287" s="82">
        <v>0</v>
      </c>
      <c r="I287" s="83">
        <v>0</v>
      </c>
      <c r="J287" s="83">
        <v>0</v>
      </c>
      <c r="K287" s="83" t="s">
        <v>95</v>
      </c>
      <c r="L287" s="82">
        <v>0</v>
      </c>
      <c r="M287" s="82">
        <v>0</v>
      </c>
      <c r="N287" s="82">
        <v>0</v>
      </c>
      <c r="O287" s="82">
        <v>0</v>
      </c>
      <c r="P287" s="83">
        <v>0</v>
      </c>
      <c r="Q287" s="109">
        <v>0</v>
      </c>
      <c r="R287" s="83" t="s">
        <v>95</v>
      </c>
      <c r="S287" s="82">
        <v>0</v>
      </c>
      <c r="T287" s="82">
        <v>0</v>
      </c>
      <c r="U287" s="82">
        <v>0</v>
      </c>
      <c r="V287" s="82">
        <v>0</v>
      </c>
      <c r="W287" s="83">
        <v>0</v>
      </c>
      <c r="X287" s="109">
        <v>0</v>
      </c>
      <c r="Y287" s="83" t="s">
        <v>95</v>
      </c>
      <c r="Z287" s="82">
        <v>0</v>
      </c>
      <c r="AA287" s="82">
        <v>0</v>
      </c>
      <c r="AB287" s="82">
        <v>0</v>
      </c>
      <c r="AC287" s="82">
        <v>0</v>
      </c>
      <c r="AD287" s="83">
        <v>0</v>
      </c>
      <c r="AE287" s="109">
        <v>0</v>
      </c>
      <c r="AF287" s="83" t="s">
        <v>95</v>
      </c>
      <c r="AG287" s="82">
        <v>0</v>
      </c>
      <c r="AH287" s="82">
        <v>0</v>
      </c>
      <c r="AI287" s="82">
        <v>0</v>
      </c>
      <c r="AJ287" s="82">
        <v>0</v>
      </c>
      <c r="AK287" s="83">
        <v>0</v>
      </c>
      <c r="AL287" s="109">
        <v>0</v>
      </c>
      <c r="AM287" s="83" t="s">
        <v>95</v>
      </c>
      <c r="AN287" s="82">
        <v>0</v>
      </c>
      <c r="AO287" s="82">
        <v>0</v>
      </c>
      <c r="AP287" s="82">
        <v>0</v>
      </c>
      <c r="AQ287" s="82">
        <v>0</v>
      </c>
      <c r="AR287" s="83">
        <v>0</v>
      </c>
      <c r="AS287" s="109">
        <v>0</v>
      </c>
    </row>
    <row r="288" spans="1:45" ht="47.25">
      <c r="A288" s="56" t="s">
        <v>232</v>
      </c>
      <c r="B288" s="52" t="s">
        <v>836</v>
      </c>
      <c r="C288" s="62" t="s">
        <v>605</v>
      </c>
      <c r="D288" s="83" t="s">
        <v>95</v>
      </c>
      <c r="E288" s="82">
        <v>0</v>
      </c>
      <c r="F288" s="82">
        <v>0</v>
      </c>
      <c r="G288" s="82">
        <v>0</v>
      </c>
      <c r="H288" s="82">
        <v>0</v>
      </c>
      <c r="I288" s="83">
        <v>0</v>
      </c>
      <c r="J288" s="83">
        <v>0</v>
      </c>
      <c r="K288" s="83" t="s">
        <v>95</v>
      </c>
      <c r="L288" s="82">
        <v>0</v>
      </c>
      <c r="M288" s="82">
        <v>0</v>
      </c>
      <c r="N288" s="82">
        <v>0</v>
      </c>
      <c r="O288" s="82">
        <v>0</v>
      </c>
      <c r="P288" s="83">
        <v>0</v>
      </c>
      <c r="Q288" s="109">
        <v>0</v>
      </c>
      <c r="R288" s="83" t="s">
        <v>95</v>
      </c>
      <c r="S288" s="82">
        <v>0</v>
      </c>
      <c r="T288" s="82">
        <v>0</v>
      </c>
      <c r="U288" s="82">
        <v>0</v>
      </c>
      <c r="V288" s="82">
        <v>0</v>
      </c>
      <c r="W288" s="83">
        <v>0</v>
      </c>
      <c r="X288" s="109">
        <v>0</v>
      </c>
      <c r="Y288" s="83" t="s">
        <v>95</v>
      </c>
      <c r="Z288" s="82">
        <v>0</v>
      </c>
      <c r="AA288" s="82">
        <v>0</v>
      </c>
      <c r="AB288" s="82">
        <v>0</v>
      </c>
      <c r="AC288" s="82">
        <v>0</v>
      </c>
      <c r="AD288" s="83">
        <v>0</v>
      </c>
      <c r="AE288" s="109">
        <v>0</v>
      </c>
      <c r="AF288" s="83" t="s">
        <v>95</v>
      </c>
      <c r="AG288" s="82">
        <v>0</v>
      </c>
      <c r="AH288" s="82">
        <v>0</v>
      </c>
      <c r="AI288" s="82">
        <v>0</v>
      </c>
      <c r="AJ288" s="82">
        <v>0</v>
      </c>
      <c r="AK288" s="83">
        <v>0</v>
      </c>
      <c r="AL288" s="109">
        <v>0</v>
      </c>
      <c r="AM288" s="83" t="s">
        <v>95</v>
      </c>
      <c r="AN288" s="82">
        <v>0</v>
      </c>
      <c r="AO288" s="82">
        <v>0</v>
      </c>
      <c r="AP288" s="82">
        <v>0</v>
      </c>
      <c r="AQ288" s="82">
        <v>0</v>
      </c>
      <c r="AR288" s="83">
        <v>0</v>
      </c>
      <c r="AS288" s="109">
        <v>0</v>
      </c>
    </row>
    <row r="289" spans="1:45" ht="47.25">
      <c r="A289" s="56" t="s">
        <v>232</v>
      </c>
      <c r="B289" s="52" t="s">
        <v>837</v>
      </c>
      <c r="C289" s="62" t="s">
        <v>606</v>
      </c>
      <c r="D289" s="83" t="s">
        <v>95</v>
      </c>
      <c r="E289" s="82">
        <v>0</v>
      </c>
      <c r="F289" s="82">
        <v>0</v>
      </c>
      <c r="G289" s="82">
        <v>0</v>
      </c>
      <c r="H289" s="82">
        <v>0</v>
      </c>
      <c r="I289" s="83">
        <v>0</v>
      </c>
      <c r="J289" s="83">
        <v>0</v>
      </c>
      <c r="K289" s="83" t="s">
        <v>95</v>
      </c>
      <c r="L289" s="82">
        <v>0</v>
      </c>
      <c r="M289" s="82">
        <v>0</v>
      </c>
      <c r="N289" s="82">
        <v>0</v>
      </c>
      <c r="O289" s="82">
        <v>0</v>
      </c>
      <c r="P289" s="83">
        <v>0</v>
      </c>
      <c r="Q289" s="109">
        <v>0</v>
      </c>
      <c r="R289" s="83" t="s">
        <v>95</v>
      </c>
      <c r="S289" s="82">
        <v>0</v>
      </c>
      <c r="T289" s="82">
        <v>0</v>
      </c>
      <c r="U289" s="82">
        <v>0</v>
      </c>
      <c r="V289" s="82">
        <v>0</v>
      </c>
      <c r="W289" s="83">
        <v>0</v>
      </c>
      <c r="X289" s="109">
        <v>0</v>
      </c>
      <c r="Y289" s="83" t="s">
        <v>95</v>
      </c>
      <c r="Z289" s="82">
        <v>0</v>
      </c>
      <c r="AA289" s="82">
        <v>0</v>
      </c>
      <c r="AB289" s="82">
        <v>0</v>
      </c>
      <c r="AC289" s="82">
        <v>0</v>
      </c>
      <c r="AD289" s="83">
        <v>0</v>
      </c>
      <c r="AE289" s="109">
        <v>0</v>
      </c>
      <c r="AF289" s="83" t="s">
        <v>95</v>
      </c>
      <c r="AG289" s="82">
        <v>0</v>
      </c>
      <c r="AH289" s="82">
        <v>0</v>
      </c>
      <c r="AI289" s="82">
        <v>0</v>
      </c>
      <c r="AJ289" s="82">
        <v>0</v>
      </c>
      <c r="AK289" s="83">
        <v>0</v>
      </c>
      <c r="AL289" s="109">
        <v>0</v>
      </c>
      <c r="AM289" s="83" t="s">
        <v>95</v>
      </c>
      <c r="AN289" s="82">
        <v>0</v>
      </c>
      <c r="AO289" s="82">
        <v>0</v>
      </c>
      <c r="AP289" s="82">
        <v>0</v>
      </c>
      <c r="AQ289" s="82">
        <v>0</v>
      </c>
      <c r="AR289" s="83">
        <v>0</v>
      </c>
      <c r="AS289" s="109">
        <v>0</v>
      </c>
    </row>
    <row r="290" spans="1:45" ht="47.25">
      <c r="A290" s="56" t="s">
        <v>232</v>
      </c>
      <c r="B290" s="52" t="s">
        <v>838</v>
      </c>
      <c r="C290" s="62" t="s">
        <v>607</v>
      </c>
      <c r="D290" s="83" t="s">
        <v>95</v>
      </c>
      <c r="E290" s="82">
        <v>0</v>
      </c>
      <c r="F290" s="82">
        <v>0</v>
      </c>
      <c r="G290" s="82">
        <v>0</v>
      </c>
      <c r="H290" s="82">
        <v>0</v>
      </c>
      <c r="I290" s="83">
        <v>0</v>
      </c>
      <c r="J290" s="83">
        <v>0</v>
      </c>
      <c r="K290" s="83" t="s">
        <v>95</v>
      </c>
      <c r="L290" s="82">
        <v>0</v>
      </c>
      <c r="M290" s="82">
        <v>0</v>
      </c>
      <c r="N290" s="82">
        <v>0</v>
      </c>
      <c r="O290" s="82">
        <v>0</v>
      </c>
      <c r="P290" s="83">
        <v>0</v>
      </c>
      <c r="Q290" s="109">
        <v>0</v>
      </c>
      <c r="R290" s="83" t="s">
        <v>95</v>
      </c>
      <c r="S290" s="82">
        <v>0</v>
      </c>
      <c r="T290" s="82">
        <v>0</v>
      </c>
      <c r="U290" s="82">
        <v>0</v>
      </c>
      <c r="V290" s="82">
        <v>0</v>
      </c>
      <c r="W290" s="83">
        <v>0</v>
      </c>
      <c r="X290" s="109">
        <v>0</v>
      </c>
      <c r="Y290" s="83" t="s">
        <v>95</v>
      </c>
      <c r="Z290" s="82">
        <v>0</v>
      </c>
      <c r="AA290" s="82">
        <v>0</v>
      </c>
      <c r="AB290" s="82">
        <v>0</v>
      </c>
      <c r="AC290" s="82">
        <v>0</v>
      </c>
      <c r="AD290" s="83">
        <v>0</v>
      </c>
      <c r="AE290" s="109">
        <v>0</v>
      </c>
      <c r="AF290" s="83" t="s">
        <v>95</v>
      </c>
      <c r="AG290" s="82">
        <v>0</v>
      </c>
      <c r="AH290" s="82">
        <v>0</v>
      </c>
      <c r="AI290" s="82">
        <v>0</v>
      </c>
      <c r="AJ290" s="82">
        <v>0</v>
      </c>
      <c r="AK290" s="83">
        <v>0</v>
      </c>
      <c r="AL290" s="109">
        <v>0</v>
      </c>
      <c r="AM290" s="83" t="s">
        <v>95</v>
      </c>
      <c r="AN290" s="82">
        <v>0</v>
      </c>
      <c r="AO290" s="82">
        <v>0</v>
      </c>
      <c r="AP290" s="82">
        <v>0</v>
      </c>
      <c r="AQ290" s="82">
        <v>0</v>
      </c>
      <c r="AR290" s="83">
        <v>0</v>
      </c>
      <c r="AS290" s="109">
        <v>0</v>
      </c>
    </row>
    <row r="291" spans="1:45" ht="236.25">
      <c r="A291" s="56" t="s">
        <v>232</v>
      </c>
      <c r="B291" s="52" t="s">
        <v>706</v>
      </c>
      <c r="C291" s="62" t="s">
        <v>177</v>
      </c>
      <c r="D291" s="83" t="s">
        <v>95</v>
      </c>
      <c r="E291" s="82">
        <v>0</v>
      </c>
      <c r="F291" s="82">
        <v>0</v>
      </c>
      <c r="G291" s="82">
        <v>0</v>
      </c>
      <c r="H291" s="82">
        <v>0</v>
      </c>
      <c r="I291" s="83">
        <v>0</v>
      </c>
      <c r="J291" s="83">
        <v>0</v>
      </c>
      <c r="K291" s="83" t="s">
        <v>95</v>
      </c>
      <c r="L291" s="82">
        <v>0</v>
      </c>
      <c r="M291" s="82">
        <v>0</v>
      </c>
      <c r="N291" s="82">
        <v>0</v>
      </c>
      <c r="O291" s="82">
        <v>0</v>
      </c>
      <c r="P291" s="83">
        <v>0</v>
      </c>
      <c r="Q291" s="109">
        <v>0</v>
      </c>
      <c r="R291" s="83" t="s">
        <v>95</v>
      </c>
      <c r="S291" s="82">
        <v>0</v>
      </c>
      <c r="T291" s="82">
        <v>0</v>
      </c>
      <c r="U291" s="82">
        <v>0</v>
      </c>
      <c r="V291" s="82">
        <v>0</v>
      </c>
      <c r="W291" s="83">
        <v>0</v>
      </c>
      <c r="X291" s="109">
        <v>0</v>
      </c>
      <c r="Y291" s="83" t="s">
        <v>95</v>
      </c>
      <c r="Z291" s="82">
        <v>0</v>
      </c>
      <c r="AA291" s="82">
        <v>0</v>
      </c>
      <c r="AB291" s="82">
        <v>0</v>
      </c>
      <c r="AC291" s="82">
        <v>0</v>
      </c>
      <c r="AD291" s="83">
        <v>0</v>
      </c>
      <c r="AE291" s="109">
        <v>0</v>
      </c>
      <c r="AF291" s="83" t="s">
        <v>95</v>
      </c>
      <c r="AG291" s="82">
        <v>0</v>
      </c>
      <c r="AH291" s="82">
        <v>0</v>
      </c>
      <c r="AI291" s="82">
        <v>0</v>
      </c>
      <c r="AJ291" s="82">
        <v>0</v>
      </c>
      <c r="AK291" s="83">
        <v>0</v>
      </c>
      <c r="AL291" s="109">
        <v>0</v>
      </c>
      <c r="AM291" s="83" t="s">
        <v>95</v>
      </c>
      <c r="AN291" s="82">
        <v>0</v>
      </c>
      <c r="AO291" s="82">
        <v>0</v>
      </c>
      <c r="AP291" s="82">
        <v>0</v>
      </c>
      <c r="AQ291" s="82">
        <v>0</v>
      </c>
      <c r="AR291" s="83">
        <v>0</v>
      </c>
      <c r="AS291" s="109">
        <v>0</v>
      </c>
    </row>
    <row r="292" spans="1:45" ht="267.75">
      <c r="A292" s="56" t="s">
        <v>232</v>
      </c>
      <c r="B292" s="52" t="s">
        <v>851</v>
      </c>
      <c r="C292" s="62" t="s">
        <v>613</v>
      </c>
      <c r="D292" s="83" t="s">
        <v>95</v>
      </c>
      <c r="E292" s="82">
        <v>0</v>
      </c>
      <c r="F292" s="82">
        <v>0</v>
      </c>
      <c r="G292" s="82">
        <v>0</v>
      </c>
      <c r="H292" s="82">
        <v>0</v>
      </c>
      <c r="I292" s="83">
        <v>0</v>
      </c>
      <c r="J292" s="83">
        <v>0</v>
      </c>
      <c r="K292" s="83" t="s">
        <v>95</v>
      </c>
      <c r="L292" s="82">
        <v>0</v>
      </c>
      <c r="M292" s="82">
        <v>0</v>
      </c>
      <c r="N292" s="82">
        <v>0</v>
      </c>
      <c r="O292" s="82">
        <v>0</v>
      </c>
      <c r="P292" s="83">
        <v>0</v>
      </c>
      <c r="Q292" s="109">
        <v>0</v>
      </c>
      <c r="R292" s="83" t="s">
        <v>95</v>
      </c>
      <c r="S292" s="82">
        <v>0</v>
      </c>
      <c r="T292" s="82">
        <v>0</v>
      </c>
      <c r="U292" s="82">
        <v>0</v>
      </c>
      <c r="V292" s="82">
        <v>0</v>
      </c>
      <c r="W292" s="83">
        <v>0</v>
      </c>
      <c r="X292" s="109">
        <v>0</v>
      </c>
      <c r="Y292" s="83" t="s">
        <v>95</v>
      </c>
      <c r="Z292" s="82">
        <v>0</v>
      </c>
      <c r="AA292" s="82">
        <v>0</v>
      </c>
      <c r="AB292" s="82">
        <v>0</v>
      </c>
      <c r="AC292" s="82">
        <v>0</v>
      </c>
      <c r="AD292" s="83">
        <v>0</v>
      </c>
      <c r="AE292" s="109">
        <v>0</v>
      </c>
      <c r="AF292" s="83" t="s">
        <v>95</v>
      </c>
      <c r="AG292" s="82">
        <v>0</v>
      </c>
      <c r="AH292" s="82">
        <v>0</v>
      </c>
      <c r="AI292" s="82">
        <v>0</v>
      </c>
      <c r="AJ292" s="82">
        <v>0</v>
      </c>
      <c r="AK292" s="83">
        <v>0</v>
      </c>
      <c r="AL292" s="109">
        <v>0</v>
      </c>
      <c r="AM292" s="83" t="s">
        <v>95</v>
      </c>
      <c r="AN292" s="82">
        <v>0</v>
      </c>
      <c r="AO292" s="82">
        <v>0</v>
      </c>
      <c r="AP292" s="82">
        <v>0</v>
      </c>
      <c r="AQ292" s="82">
        <v>0</v>
      </c>
      <c r="AR292" s="83">
        <v>0</v>
      </c>
      <c r="AS292" s="109">
        <v>0</v>
      </c>
    </row>
    <row r="293" spans="1:45" ht="126">
      <c r="A293" s="56" t="s">
        <v>232</v>
      </c>
      <c r="B293" s="52" t="s">
        <v>692</v>
      </c>
      <c r="C293" s="62" t="s">
        <v>614</v>
      </c>
      <c r="D293" s="83" t="s">
        <v>95</v>
      </c>
      <c r="E293" s="82">
        <v>0</v>
      </c>
      <c r="F293" s="82">
        <v>0</v>
      </c>
      <c r="G293" s="82">
        <v>0</v>
      </c>
      <c r="H293" s="82">
        <v>0</v>
      </c>
      <c r="I293" s="83">
        <v>0</v>
      </c>
      <c r="J293" s="83">
        <v>0</v>
      </c>
      <c r="K293" s="83" t="s">
        <v>95</v>
      </c>
      <c r="L293" s="82">
        <v>0</v>
      </c>
      <c r="M293" s="82">
        <v>0</v>
      </c>
      <c r="N293" s="82">
        <v>0</v>
      </c>
      <c r="O293" s="82">
        <v>0</v>
      </c>
      <c r="P293" s="83">
        <v>0</v>
      </c>
      <c r="Q293" s="109">
        <v>0</v>
      </c>
      <c r="R293" s="83" t="s">
        <v>95</v>
      </c>
      <c r="S293" s="82">
        <v>0</v>
      </c>
      <c r="T293" s="82">
        <v>0</v>
      </c>
      <c r="U293" s="82">
        <v>0</v>
      </c>
      <c r="V293" s="82">
        <v>0</v>
      </c>
      <c r="W293" s="83">
        <v>0</v>
      </c>
      <c r="X293" s="109">
        <v>0</v>
      </c>
      <c r="Y293" s="83" t="s">
        <v>95</v>
      </c>
      <c r="Z293" s="82">
        <v>0</v>
      </c>
      <c r="AA293" s="82">
        <v>0</v>
      </c>
      <c r="AB293" s="82">
        <v>0</v>
      </c>
      <c r="AC293" s="82">
        <v>0</v>
      </c>
      <c r="AD293" s="83">
        <v>0</v>
      </c>
      <c r="AE293" s="109">
        <v>0</v>
      </c>
      <c r="AF293" s="83" t="s">
        <v>95</v>
      </c>
      <c r="AG293" s="82">
        <v>0</v>
      </c>
      <c r="AH293" s="82">
        <v>0</v>
      </c>
      <c r="AI293" s="82">
        <v>0</v>
      </c>
      <c r="AJ293" s="82">
        <v>0</v>
      </c>
      <c r="AK293" s="83">
        <v>0</v>
      </c>
      <c r="AL293" s="109">
        <v>0</v>
      </c>
      <c r="AM293" s="83" t="s">
        <v>95</v>
      </c>
      <c r="AN293" s="82">
        <v>0</v>
      </c>
      <c r="AO293" s="82">
        <v>0</v>
      </c>
      <c r="AP293" s="82">
        <v>0</v>
      </c>
      <c r="AQ293" s="82">
        <v>0</v>
      </c>
      <c r="AR293" s="83">
        <v>0</v>
      </c>
      <c r="AS293" s="109">
        <v>0</v>
      </c>
    </row>
    <row r="294" spans="1:45" ht="94.5">
      <c r="A294" s="56" t="s">
        <v>232</v>
      </c>
      <c r="B294" s="52" t="s">
        <v>693</v>
      </c>
      <c r="C294" s="62" t="s">
        <v>615</v>
      </c>
      <c r="D294" s="83" t="s">
        <v>95</v>
      </c>
      <c r="E294" s="82">
        <v>0</v>
      </c>
      <c r="F294" s="82">
        <v>0</v>
      </c>
      <c r="G294" s="82">
        <v>0</v>
      </c>
      <c r="H294" s="82">
        <v>0</v>
      </c>
      <c r="I294" s="83">
        <v>0</v>
      </c>
      <c r="J294" s="83">
        <v>0</v>
      </c>
      <c r="K294" s="83" t="s">
        <v>95</v>
      </c>
      <c r="L294" s="82">
        <v>0</v>
      </c>
      <c r="M294" s="82">
        <v>0</v>
      </c>
      <c r="N294" s="82">
        <v>0</v>
      </c>
      <c r="O294" s="82">
        <v>0</v>
      </c>
      <c r="P294" s="83">
        <v>0</v>
      </c>
      <c r="Q294" s="109">
        <v>0</v>
      </c>
      <c r="R294" s="83" t="s">
        <v>95</v>
      </c>
      <c r="S294" s="82">
        <v>0</v>
      </c>
      <c r="T294" s="82">
        <v>0</v>
      </c>
      <c r="U294" s="82">
        <v>0</v>
      </c>
      <c r="V294" s="82">
        <v>0</v>
      </c>
      <c r="W294" s="83">
        <v>0</v>
      </c>
      <c r="X294" s="109">
        <v>0</v>
      </c>
      <c r="Y294" s="83" t="s">
        <v>95</v>
      </c>
      <c r="Z294" s="82">
        <v>0</v>
      </c>
      <c r="AA294" s="82">
        <v>0</v>
      </c>
      <c r="AB294" s="82">
        <v>0</v>
      </c>
      <c r="AC294" s="82">
        <v>0</v>
      </c>
      <c r="AD294" s="83">
        <v>0</v>
      </c>
      <c r="AE294" s="109">
        <v>0</v>
      </c>
      <c r="AF294" s="83" t="s">
        <v>95</v>
      </c>
      <c r="AG294" s="82">
        <v>0</v>
      </c>
      <c r="AH294" s="82">
        <v>0</v>
      </c>
      <c r="AI294" s="82">
        <v>0</v>
      </c>
      <c r="AJ294" s="82">
        <v>0</v>
      </c>
      <c r="AK294" s="83">
        <v>0</v>
      </c>
      <c r="AL294" s="109">
        <v>0</v>
      </c>
      <c r="AM294" s="83" t="s">
        <v>95</v>
      </c>
      <c r="AN294" s="82">
        <v>0</v>
      </c>
      <c r="AO294" s="82">
        <v>0</v>
      </c>
      <c r="AP294" s="82">
        <v>0</v>
      </c>
      <c r="AQ294" s="82">
        <v>0</v>
      </c>
      <c r="AR294" s="83">
        <v>0</v>
      </c>
      <c r="AS294" s="109">
        <v>0</v>
      </c>
    </row>
    <row r="295" spans="1:45" ht="63">
      <c r="A295" s="56" t="s">
        <v>232</v>
      </c>
      <c r="B295" s="52" t="s">
        <v>694</v>
      </c>
      <c r="C295" s="62" t="s">
        <v>616</v>
      </c>
      <c r="D295" s="83" t="s">
        <v>95</v>
      </c>
      <c r="E295" s="82">
        <v>0</v>
      </c>
      <c r="F295" s="82">
        <v>0</v>
      </c>
      <c r="G295" s="82">
        <v>0</v>
      </c>
      <c r="H295" s="82">
        <v>0</v>
      </c>
      <c r="I295" s="83">
        <v>0</v>
      </c>
      <c r="J295" s="83">
        <v>0</v>
      </c>
      <c r="K295" s="83" t="s">
        <v>95</v>
      </c>
      <c r="L295" s="82">
        <v>0</v>
      </c>
      <c r="M295" s="82">
        <v>0</v>
      </c>
      <c r="N295" s="82">
        <v>0</v>
      </c>
      <c r="O295" s="82">
        <v>0</v>
      </c>
      <c r="P295" s="83">
        <v>0</v>
      </c>
      <c r="Q295" s="109">
        <v>0</v>
      </c>
      <c r="R295" s="83" t="s">
        <v>95</v>
      </c>
      <c r="S295" s="82">
        <v>0</v>
      </c>
      <c r="T295" s="82">
        <v>0</v>
      </c>
      <c r="U295" s="82">
        <v>0</v>
      </c>
      <c r="V295" s="82">
        <v>0</v>
      </c>
      <c r="W295" s="83">
        <v>0</v>
      </c>
      <c r="X295" s="109">
        <v>0</v>
      </c>
      <c r="Y295" s="83" t="s">
        <v>95</v>
      </c>
      <c r="Z295" s="82">
        <v>0</v>
      </c>
      <c r="AA295" s="82">
        <v>0</v>
      </c>
      <c r="AB295" s="82">
        <v>0</v>
      </c>
      <c r="AC295" s="82">
        <v>0</v>
      </c>
      <c r="AD295" s="83">
        <v>0</v>
      </c>
      <c r="AE295" s="109">
        <v>0</v>
      </c>
      <c r="AF295" s="83" t="s">
        <v>95</v>
      </c>
      <c r="AG295" s="82">
        <v>0</v>
      </c>
      <c r="AH295" s="82">
        <v>0</v>
      </c>
      <c r="AI295" s="82">
        <v>0</v>
      </c>
      <c r="AJ295" s="82">
        <v>0</v>
      </c>
      <c r="AK295" s="83">
        <v>0</v>
      </c>
      <c r="AL295" s="109">
        <v>0</v>
      </c>
      <c r="AM295" s="83" t="s">
        <v>95</v>
      </c>
      <c r="AN295" s="82">
        <v>0</v>
      </c>
      <c r="AO295" s="82">
        <v>0</v>
      </c>
      <c r="AP295" s="82">
        <v>0</v>
      </c>
      <c r="AQ295" s="82">
        <v>0</v>
      </c>
      <c r="AR295" s="83">
        <v>0</v>
      </c>
      <c r="AS295" s="109">
        <v>0</v>
      </c>
    </row>
    <row r="296" spans="1:45" ht="63">
      <c r="A296" s="56" t="s">
        <v>232</v>
      </c>
      <c r="B296" s="52" t="s">
        <v>697</v>
      </c>
      <c r="C296" s="62" t="s">
        <v>698</v>
      </c>
      <c r="D296" s="83" t="s">
        <v>95</v>
      </c>
      <c r="E296" s="82">
        <v>0</v>
      </c>
      <c r="F296" s="82">
        <v>0</v>
      </c>
      <c r="G296" s="82">
        <v>0</v>
      </c>
      <c r="H296" s="82">
        <v>0</v>
      </c>
      <c r="I296" s="83">
        <v>0</v>
      </c>
      <c r="J296" s="83">
        <v>0</v>
      </c>
      <c r="K296" s="83" t="s">
        <v>95</v>
      </c>
      <c r="L296" s="82">
        <v>0</v>
      </c>
      <c r="M296" s="82">
        <v>0</v>
      </c>
      <c r="N296" s="82">
        <v>0</v>
      </c>
      <c r="O296" s="82">
        <v>0</v>
      </c>
      <c r="P296" s="83">
        <v>0</v>
      </c>
      <c r="Q296" s="109">
        <v>0</v>
      </c>
      <c r="R296" s="83" t="s">
        <v>95</v>
      </c>
      <c r="S296" s="82">
        <v>0</v>
      </c>
      <c r="T296" s="82">
        <v>0</v>
      </c>
      <c r="U296" s="82">
        <v>0</v>
      </c>
      <c r="V296" s="82">
        <v>0</v>
      </c>
      <c r="W296" s="83">
        <v>0</v>
      </c>
      <c r="X296" s="109">
        <v>0</v>
      </c>
      <c r="Y296" s="83" t="s">
        <v>95</v>
      </c>
      <c r="Z296" s="82">
        <v>0</v>
      </c>
      <c r="AA296" s="82">
        <v>0</v>
      </c>
      <c r="AB296" s="82">
        <v>0</v>
      </c>
      <c r="AC296" s="82">
        <v>0</v>
      </c>
      <c r="AD296" s="83">
        <v>0</v>
      </c>
      <c r="AE296" s="109">
        <v>0</v>
      </c>
      <c r="AF296" s="83" t="s">
        <v>95</v>
      </c>
      <c r="AG296" s="82">
        <v>0</v>
      </c>
      <c r="AH296" s="82">
        <v>0</v>
      </c>
      <c r="AI296" s="82">
        <v>0</v>
      </c>
      <c r="AJ296" s="82">
        <v>0</v>
      </c>
      <c r="AK296" s="83">
        <v>0</v>
      </c>
      <c r="AL296" s="109">
        <v>0</v>
      </c>
      <c r="AM296" s="83" t="s">
        <v>95</v>
      </c>
      <c r="AN296" s="82">
        <v>0</v>
      </c>
      <c r="AO296" s="82">
        <v>0</v>
      </c>
      <c r="AP296" s="82">
        <v>0</v>
      </c>
      <c r="AQ296" s="82">
        <v>0</v>
      </c>
      <c r="AR296" s="83">
        <v>0</v>
      </c>
      <c r="AS296" s="109">
        <v>0</v>
      </c>
    </row>
    <row r="297" spans="1:45" ht="220.5">
      <c r="A297" s="56" t="s">
        <v>232</v>
      </c>
      <c r="B297" s="52" t="s">
        <v>773</v>
      </c>
      <c r="C297" s="62" t="s">
        <v>774</v>
      </c>
      <c r="D297" s="83" t="s">
        <v>95</v>
      </c>
      <c r="E297" s="82">
        <v>0</v>
      </c>
      <c r="F297" s="82">
        <v>0</v>
      </c>
      <c r="G297" s="82">
        <v>0</v>
      </c>
      <c r="H297" s="82">
        <v>0</v>
      </c>
      <c r="I297" s="83">
        <v>0</v>
      </c>
      <c r="J297" s="83">
        <v>0</v>
      </c>
      <c r="K297" s="83" t="s">
        <v>95</v>
      </c>
      <c r="L297" s="82">
        <v>0</v>
      </c>
      <c r="M297" s="82">
        <v>0</v>
      </c>
      <c r="N297" s="82">
        <v>0</v>
      </c>
      <c r="O297" s="82">
        <v>0</v>
      </c>
      <c r="P297" s="83">
        <v>0</v>
      </c>
      <c r="Q297" s="109">
        <v>0</v>
      </c>
      <c r="R297" s="83" t="s">
        <v>95</v>
      </c>
      <c r="S297" s="82">
        <v>0</v>
      </c>
      <c r="T297" s="82">
        <v>0</v>
      </c>
      <c r="U297" s="82">
        <v>0</v>
      </c>
      <c r="V297" s="82">
        <v>0</v>
      </c>
      <c r="W297" s="83">
        <v>0</v>
      </c>
      <c r="X297" s="109">
        <v>0</v>
      </c>
      <c r="Y297" s="83" t="s">
        <v>95</v>
      </c>
      <c r="Z297" s="82">
        <v>0</v>
      </c>
      <c r="AA297" s="82">
        <v>0</v>
      </c>
      <c r="AB297" s="82">
        <v>0</v>
      </c>
      <c r="AC297" s="82">
        <v>0</v>
      </c>
      <c r="AD297" s="83">
        <v>0</v>
      </c>
      <c r="AE297" s="109">
        <v>0</v>
      </c>
      <c r="AF297" s="83" t="s">
        <v>95</v>
      </c>
      <c r="AG297" s="82">
        <v>0</v>
      </c>
      <c r="AH297" s="82">
        <v>0</v>
      </c>
      <c r="AI297" s="82">
        <v>0</v>
      </c>
      <c r="AJ297" s="82">
        <v>0</v>
      </c>
      <c r="AK297" s="83">
        <v>0</v>
      </c>
      <c r="AL297" s="109">
        <v>0</v>
      </c>
      <c r="AM297" s="83" t="s">
        <v>95</v>
      </c>
      <c r="AN297" s="82">
        <v>0</v>
      </c>
      <c r="AO297" s="82">
        <v>0</v>
      </c>
      <c r="AP297" s="82">
        <v>0</v>
      </c>
      <c r="AQ297" s="82">
        <v>0</v>
      </c>
      <c r="AR297" s="83">
        <v>0</v>
      </c>
      <c r="AS297" s="109">
        <v>0</v>
      </c>
    </row>
    <row r="298" spans="1:45" ht="78.75">
      <c r="A298" s="56" t="s">
        <v>232</v>
      </c>
      <c r="B298" s="52" t="s">
        <v>633</v>
      </c>
      <c r="C298" s="62" t="s">
        <v>491</v>
      </c>
      <c r="D298" s="83" t="s">
        <v>95</v>
      </c>
      <c r="E298" s="82">
        <v>0</v>
      </c>
      <c r="F298" s="82">
        <v>0</v>
      </c>
      <c r="G298" s="82">
        <v>0</v>
      </c>
      <c r="H298" s="82">
        <v>0</v>
      </c>
      <c r="I298" s="83">
        <v>0</v>
      </c>
      <c r="J298" s="83">
        <v>0</v>
      </c>
      <c r="K298" s="83" t="s">
        <v>95</v>
      </c>
      <c r="L298" s="82">
        <v>0</v>
      </c>
      <c r="M298" s="82">
        <v>0</v>
      </c>
      <c r="N298" s="82">
        <v>0</v>
      </c>
      <c r="O298" s="82">
        <v>0</v>
      </c>
      <c r="P298" s="83">
        <v>0</v>
      </c>
      <c r="Q298" s="109">
        <v>0</v>
      </c>
      <c r="R298" s="83" t="s">
        <v>95</v>
      </c>
      <c r="S298" s="82">
        <v>0</v>
      </c>
      <c r="T298" s="82">
        <v>0</v>
      </c>
      <c r="U298" s="82">
        <v>0</v>
      </c>
      <c r="V298" s="82">
        <v>0</v>
      </c>
      <c r="W298" s="83">
        <v>0</v>
      </c>
      <c r="X298" s="109">
        <v>0</v>
      </c>
      <c r="Y298" s="83" t="s">
        <v>95</v>
      </c>
      <c r="Z298" s="82">
        <v>0</v>
      </c>
      <c r="AA298" s="82">
        <v>0</v>
      </c>
      <c r="AB298" s="82">
        <v>0</v>
      </c>
      <c r="AC298" s="82">
        <v>0</v>
      </c>
      <c r="AD298" s="83">
        <v>0</v>
      </c>
      <c r="AE298" s="109">
        <v>0</v>
      </c>
      <c r="AF298" s="83" t="s">
        <v>95</v>
      </c>
      <c r="AG298" s="82">
        <v>0</v>
      </c>
      <c r="AH298" s="82">
        <v>0</v>
      </c>
      <c r="AI298" s="82">
        <v>0</v>
      </c>
      <c r="AJ298" s="82">
        <v>0</v>
      </c>
      <c r="AK298" s="83">
        <v>0</v>
      </c>
      <c r="AL298" s="109">
        <v>0</v>
      </c>
      <c r="AM298" s="83" t="s">
        <v>95</v>
      </c>
      <c r="AN298" s="82">
        <v>0</v>
      </c>
      <c r="AO298" s="82">
        <v>0</v>
      </c>
      <c r="AP298" s="82">
        <v>0</v>
      </c>
      <c r="AQ298" s="82">
        <v>0</v>
      </c>
      <c r="AR298" s="83">
        <v>0</v>
      </c>
      <c r="AS298" s="109">
        <v>0</v>
      </c>
    </row>
    <row r="299" spans="1:45" ht="63">
      <c r="A299" s="56" t="s">
        <v>232</v>
      </c>
      <c r="B299" s="52" t="s">
        <v>801</v>
      </c>
      <c r="C299" s="62" t="s">
        <v>492</v>
      </c>
      <c r="D299" s="83" t="s">
        <v>95</v>
      </c>
      <c r="E299" s="82">
        <v>0</v>
      </c>
      <c r="F299" s="82">
        <v>0</v>
      </c>
      <c r="G299" s="82">
        <v>0</v>
      </c>
      <c r="H299" s="82">
        <v>0</v>
      </c>
      <c r="I299" s="83">
        <v>0</v>
      </c>
      <c r="J299" s="83">
        <v>0</v>
      </c>
      <c r="K299" s="83" t="s">
        <v>95</v>
      </c>
      <c r="L299" s="82">
        <v>0</v>
      </c>
      <c r="M299" s="82">
        <v>0</v>
      </c>
      <c r="N299" s="82">
        <v>0</v>
      </c>
      <c r="O299" s="82">
        <v>0</v>
      </c>
      <c r="P299" s="83">
        <v>0</v>
      </c>
      <c r="Q299" s="109">
        <v>0</v>
      </c>
      <c r="R299" s="83" t="s">
        <v>95</v>
      </c>
      <c r="S299" s="82">
        <v>0</v>
      </c>
      <c r="T299" s="82">
        <v>0</v>
      </c>
      <c r="U299" s="82">
        <v>0</v>
      </c>
      <c r="V299" s="82">
        <v>0</v>
      </c>
      <c r="W299" s="83">
        <v>0</v>
      </c>
      <c r="X299" s="109">
        <v>0</v>
      </c>
      <c r="Y299" s="83" t="s">
        <v>95</v>
      </c>
      <c r="Z299" s="82">
        <v>0</v>
      </c>
      <c r="AA299" s="82">
        <v>0</v>
      </c>
      <c r="AB299" s="82">
        <v>0</v>
      </c>
      <c r="AC299" s="82">
        <v>0</v>
      </c>
      <c r="AD299" s="83">
        <v>0</v>
      </c>
      <c r="AE299" s="109">
        <v>0</v>
      </c>
      <c r="AF299" s="83" t="s">
        <v>95</v>
      </c>
      <c r="AG299" s="82">
        <v>0</v>
      </c>
      <c r="AH299" s="82">
        <v>0</v>
      </c>
      <c r="AI299" s="82">
        <v>0</v>
      </c>
      <c r="AJ299" s="82">
        <v>0</v>
      </c>
      <c r="AK299" s="83">
        <v>0</v>
      </c>
      <c r="AL299" s="109">
        <v>0</v>
      </c>
      <c r="AM299" s="83" t="s">
        <v>95</v>
      </c>
      <c r="AN299" s="82">
        <v>0</v>
      </c>
      <c r="AO299" s="82">
        <v>0</v>
      </c>
      <c r="AP299" s="82">
        <v>0</v>
      </c>
      <c r="AQ299" s="82">
        <v>0</v>
      </c>
      <c r="AR299" s="83">
        <v>0</v>
      </c>
      <c r="AS299" s="109">
        <v>0</v>
      </c>
    </row>
    <row r="300" spans="1:45" ht="31.5">
      <c r="A300" s="56" t="s">
        <v>232</v>
      </c>
      <c r="B300" s="52" t="s">
        <v>802</v>
      </c>
      <c r="C300" s="62" t="s">
        <v>493</v>
      </c>
      <c r="D300" s="83" t="s">
        <v>95</v>
      </c>
      <c r="E300" s="82">
        <v>0</v>
      </c>
      <c r="F300" s="82">
        <v>0</v>
      </c>
      <c r="G300" s="82">
        <v>0</v>
      </c>
      <c r="H300" s="82">
        <v>0</v>
      </c>
      <c r="I300" s="83">
        <v>0</v>
      </c>
      <c r="J300" s="83">
        <v>0</v>
      </c>
      <c r="K300" s="83" t="s">
        <v>95</v>
      </c>
      <c r="L300" s="82">
        <v>0</v>
      </c>
      <c r="M300" s="82">
        <v>0</v>
      </c>
      <c r="N300" s="82">
        <v>0</v>
      </c>
      <c r="O300" s="82">
        <v>0</v>
      </c>
      <c r="P300" s="83">
        <v>0</v>
      </c>
      <c r="Q300" s="109">
        <v>0</v>
      </c>
      <c r="R300" s="83" t="s">
        <v>95</v>
      </c>
      <c r="S300" s="82">
        <v>0</v>
      </c>
      <c r="T300" s="82">
        <v>0</v>
      </c>
      <c r="U300" s="82">
        <v>0</v>
      </c>
      <c r="V300" s="82">
        <v>0</v>
      </c>
      <c r="W300" s="83">
        <v>0</v>
      </c>
      <c r="X300" s="109">
        <v>0</v>
      </c>
      <c r="Y300" s="83" t="s">
        <v>95</v>
      </c>
      <c r="Z300" s="82">
        <v>0</v>
      </c>
      <c r="AA300" s="82">
        <v>0</v>
      </c>
      <c r="AB300" s="82">
        <v>0</v>
      </c>
      <c r="AC300" s="82">
        <v>0</v>
      </c>
      <c r="AD300" s="83">
        <v>0</v>
      </c>
      <c r="AE300" s="109">
        <v>0</v>
      </c>
      <c r="AF300" s="83" t="s">
        <v>95</v>
      </c>
      <c r="AG300" s="82">
        <v>0</v>
      </c>
      <c r="AH300" s="82">
        <v>0</v>
      </c>
      <c r="AI300" s="82">
        <v>0</v>
      </c>
      <c r="AJ300" s="82">
        <v>0</v>
      </c>
      <c r="AK300" s="83">
        <v>0</v>
      </c>
      <c r="AL300" s="109">
        <v>0</v>
      </c>
      <c r="AM300" s="83" t="s">
        <v>95</v>
      </c>
      <c r="AN300" s="82">
        <v>0</v>
      </c>
      <c r="AO300" s="82">
        <v>0</v>
      </c>
      <c r="AP300" s="82">
        <v>0</v>
      </c>
      <c r="AQ300" s="82">
        <v>0</v>
      </c>
      <c r="AR300" s="83">
        <v>0</v>
      </c>
      <c r="AS300" s="109">
        <v>0</v>
      </c>
    </row>
    <row r="301" spans="1:45" ht="31.5">
      <c r="A301" s="56" t="s">
        <v>232</v>
      </c>
      <c r="B301" s="52" t="s">
        <v>399</v>
      </c>
      <c r="C301" s="62" t="s">
        <v>331</v>
      </c>
      <c r="D301" s="83" t="s">
        <v>95</v>
      </c>
      <c r="E301" s="82">
        <v>0</v>
      </c>
      <c r="F301" s="82">
        <v>0</v>
      </c>
      <c r="G301" s="82">
        <v>0</v>
      </c>
      <c r="H301" s="82">
        <v>0</v>
      </c>
      <c r="I301" s="83">
        <v>0</v>
      </c>
      <c r="J301" s="83">
        <v>0</v>
      </c>
      <c r="K301" s="83" t="s">
        <v>95</v>
      </c>
      <c r="L301" s="82">
        <v>0</v>
      </c>
      <c r="M301" s="82">
        <v>0</v>
      </c>
      <c r="N301" s="82">
        <v>0</v>
      </c>
      <c r="O301" s="82">
        <v>0</v>
      </c>
      <c r="P301" s="83">
        <v>0</v>
      </c>
      <c r="Q301" s="109">
        <v>0</v>
      </c>
      <c r="R301" s="83" t="s">
        <v>95</v>
      </c>
      <c r="S301" s="82">
        <v>0</v>
      </c>
      <c r="T301" s="82">
        <v>0</v>
      </c>
      <c r="U301" s="82">
        <v>0</v>
      </c>
      <c r="V301" s="82">
        <v>0</v>
      </c>
      <c r="W301" s="83">
        <v>0</v>
      </c>
      <c r="X301" s="109">
        <v>0</v>
      </c>
      <c r="Y301" s="83" t="s">
        <v>95</v>
      </c>
      <c r="Z301" s="82">
        <v>0</v>
      </c>
      <c r="AA301" s="82">
        <v>0</v>
      </c>
      <c r="AB301" s="82">
        <v>0</v>
      </c>
      <c r="AC301" s="82">
        <v>0</v>
      </c>
      <c r="AD301" s="83">
        <v>0</v>
      </c>
      <c r="AE301" s="109">
        <v>0</v>
      </c>
      <c r="AF301" s="83" t="s">
        <v>95</v>
      </c>
      <c r="AG301" s="82">
        <v>0</v>
      </c>
      <c r="AH301" s="82">
        <v>0</v>
      </c>
      <c r="AI301" s="82">
        <v>0</v>
      </c>
      <c r="AJ301" s="82">
        <v>0</v>
      </c>
      <c r="AK301" s="83">
        <v>0</v>
      </c>
      <c r="AL301" s="109">
        <v>0</v>
      </c>
      <c r="AM301" s="83" t="s">
        <v>95</v>
      </c>
      <c r="AN301" s="82">
        <v>0</v>
      </c>
      <c r="AO301" s="82">
        <v>0</v>
      </c>
      <c r="AP301" s="82">
        <v>0</v>
      </c>
      <c r="AQ301" s="82">
        <v>0</v>
      </c>
      <c r="AR301" s="83">
        <v>0</v>
      </c>
      <c r="AS301" s="109">
        <v>0</v>
      </c>
    </row>
    <row r="302" spans="1:45" ht="220.5">
      <c r="A302" s="56" t="s">
        <v>232</v>
      </c>
      <c r="B302" s="52" t="s">
        <v>784</v>
      </c>
      <c r="C302" s="62" t="s">
        <v>176</v>
      </c>
      <c r="D302" s="83" t="s">
        <v>95</v>
      </c>
      <c r="E302" s="82">
        <v>0</v>
      </c>
      <c r="F302" s="82">
        <v>0</v>
      </c>
      <c r="G302" s="82">
        <v>0</v>
      </c>
      <c r="H302" s="82">
        <v>0</v>
      </c>
      <c r="I302" s="83">
        <v>0</v>
      </c>
      <c r="J302" s="83">
        <v>0</v>
      </c>
      <c r="K302" s="83" t="s">
        <v>95</v>
      </c>
      <c r="L302" s="82">
        <v>0</v>
      </c>
      <c r="M302" s="82">
        <v>0</v>
      </c>
      <c r="N302" s="82">
        <v>0</v>
      </c>
      <c r="O302" s="82">
        <v>0</v>
      </c>
      <c r="P302" s="83">
        <v>0</v>
      </c>
      <c r="Q302" s="109">
        <v>0</v>
      </c>
      <c r="R302" s="83" t="s">
        <v>95</v>
      </c>
      <c r="S302" s="82">
        <v>0</v>
      </c>
      <c r="T302" s="82">
        <v>0</v>
      </c>
      <c r="U302" s="82">
        <v>0</v>
      </c>
      <c r="V302" s="82">
        <v>0</v>
      </c>
      <c r="W302" s="83">
        <v>0</v>
      </c>
      <c r="X302" s="109">
        <v>0</v>
      </c>
      <c r="Y302" s="83" t="s">
        <v>95</v>
      </c>
      <c r="Z302" s="82">
        <v>0</v>
      </c>
      <c r="AA302" s="82">
        <v>0</v>
      </c>
      <c r="AB302" s="82">
        <v>0</v>
      </c>
      <c r="AC302" s="82">
        <v>0</v>
      </c>
      <c r="AD302" s="83">
        <v>0</v>
      </c>
      <c r="AE302" s="109">
        <v>0</v>
      </c>
      <c r="AF302" s="83" t="s">
        <v>95</v>
      </c>
      <c r="AG302" s="82">
        <v>0</v>
      </c>
      <c r="AH302" s="82">
        <v>0</v>
      </c>
      <c r="AI302" s="82">
        <v>0</v>
      </c>
      <c r="AJ302" s="82">
        <v>0</v>
      </c>
      <c r="AK302" s="83">
        <v>0</v>
      </c>
      <c r="AL302" s="109">
        <v>0</v>
      </c>
      <c r="AM302" s="83" t="s">
        <v>95</v>
      </c>
      <c r="AN302" s="82">
        <v>0</v>
      </c>
      <c r="AO302" s="82">
        <v>0</v>
      </c>
      <c r="AP302" s="82">
        <v>0</v>
      </c>
      <c r="AQ302" s="82">
        <v>0</v>
      </c>
      <c r="AR302" s="83">
        <v>0</v>
      </c>
      <c r="AS302" s="109">
        <v>0</v>
      </c>
    </row>
    <row r="303" spans="1:45" ht="236.25">
      <c r="A303" s="56" t="s">
        <v>232</v>
      </c>
      <c r="B303" s="52" t="s">
        <v>659</v>
      </c>
      <c r="C303" s="62" t="s">
        <v>608</v>
      </c>
      <c r="D303" s="83" t="s">
        <v>95</v>
      </c>
      <c r="E303" s="82">
        <v>0</v>
      </c>
      <c r="F303" s="82">
        <v>0</v>
      </c>
      <c r="G303" s="82">
        <v>0</v>
      </c>
      <c r="H303" s="82">
        <v>0</v>
      </c>
      <c r="I303" s="83">
        <v>0</v>
      </c>
      <c r="J303" s="83">
        <v>0</v>
      </c>
      <c r="K303" s="83" t="s">
        <v>95</v>
      </c>
      <c r="L303" s="82">
        <v>0</v>
      </c>
      <c r="M303" s="82">
        <v>0</v>
      </c>
      <c r="N303" s="82">
        <v>0</v>
      </c>
      <c r="O303" s="82">
        <v>0</v>
      </c>
      <c r="P303" s="83">
        <v>0</v>
      </c>
      <c r="Q303" s="109">
        <v>0</v>
      </c>
      <c r="R303" s="83" t="s">
        <v>95</v>
      </c>
      <c r="S303" s="82">
        <v>0</v>
      </c>
      <c r="T303" s="82">
        <v>0</v>
      </c>
      <c r="U303" s="82">
        <v>0</v>
      </c>
      <c r="V303" s="82">
        <v>0</v>
      </c>
      <c r="W303" s="83">
        <v>0</v>
      </c>
      <c r="X303" s="109">
        <v>0</v>
      </c>
      <c r="Y303" s="83" t="s">
        <v>95</v>
      </c>
      <c r="Z303" s="82">
        <v>0</v>
      </c>
      <c r="AA303" s="82">
        <v>0</v>
      </c>
      <c r="AB303" s="82">
        <v>0</v>
      </c>
      <c r="AC303" s="82">
        <v>0</v>
      </c>
      <c r="AD303" s="83">
        <v>0</v>
      </c>
      <c r="AE303" s="109">
        <v>0</v>
      </c>
      <c r="AF303" s="83" t="s">
        <v>95</v>
      </c>
      <c r="AG303" s="82">
        <v>0</v>
      </c>
      <c r="AH303" s="82">
        <v>0</v>
      </c>
      <c r="AI303" s="82">
        <v>0</v>
      </c>
      <c r="AJ303" s="82">
        <v>0</v>
      </c>
      <c r="AK303" s="83">
        <v>0</v>
      </c>
      <c r="AL303" s="109">
        <v>0</v>
      </c>
      <c r="AM303" s="83" t="s">
        <v>95</v>
      </c>
      <c r="AN303" s="82">
        <v>0</v>
      </c>
      <c r="AO303" s="82">
        <v>0</v>
      </c>
      <c r="AP303" s="82">
        <v>0</v>
      </c>
      <c r="AQ303" s="82">
        <v>0</v>
      </c>
      <c r="AR303" s="83">
        <v>0</v>
      </c>
      <c r="AS303" s="109">
        <v>0</v>
      </c>
    </row>
    <row r="304" spans="1:45" ht="78.75">
      <c r="A304" s="56" t="s">
        <v>232</v>
      </c>
      <c r="B304" s="52" t="s">
        <v>672</v>
      </c>
      <c r="C304" s="62" t="s">
        <v>609</v>
      </c>
      <c r="D304" s="83" t="s">
        <v>95</v>
      </c>
      <c r="E304" s="82">
        <v>0</v>
      </c>
      <c r="F304" s="82">
        <v>0</v>
      </c>
      <c r="G304" s="82">
        <v>0</v>
      </c>
      <c r="H304" s="82">
        <v>0</v>
      </c>
      <c r="I304" s="83">
        <v>0</v>
      </c>
      <c r="J304" s="83">
        <v>0</v>
      </c>
      <c r="K304" s="83" t="s">
        <v>95</v>
      </c>
      <c r="L304" s="82">
        <v>0</v>
      </c>
      <c r="M304" s="82">
        <v>0</v>
      </c>
      <c r="N304" s="82">
        <v>0</v>
      </c>
      <c r="O304" s="82">
        <v>0</v>
      </c>
      <c r="P304" s="83">
        <v>0</v>
      </c>
      <c r="Q304" s="109">
        <v>0</v>
      </c>
      <c r="R304" s="83" t="s">
        <v>95</v>
      </c>
      <c r="S304" s="82">
        <v>0</v>
      </c>
      <c r="T304" s="82">
        <v>0</v>
      </c>
      <c r="U304" s="82">
        <v>0</v>
      </c>
      <c r="V304" s="82">
        <v>0</v>
      </c>
      <c r="W304" s="83">
        <v>0</v>
      </c>
      <c r="X304" s="109">
        <v>0</v>
      </c>
      <c r="Y304" s="83" t="s">
        <v>95</v>
      </c>
      <c r="Z304" s="82">
        <v>0</v>
      </c>
      <c r="AA304" s="82">
        <v>0</v>
      </c>
      <c r="AB304" s="82">
        <v>0</v>
      </c>
      <c r="AC304" s="82">
        <v>0</v>
      </c>
      <c r="AD304" s="83">
        <v>0</v>
      </c>
      <c r="AE304" s="109">
        <v>0</v>
      </c>
      <c r="AF304" s="83" t="s">
        <v>95</v>
      </c>
      <c r="AG304" s="82">
        <v>0</v>
      </c>
      <c r="AH304" s="82">
        <v>0</v>
      </c>
      <c r="AI304" s="82">
        <v>0</v>
      </c>
      <c r="AJ304" s="82">
        <v>0</v>
      </c>
      <c r="AK304" s="83">
        <v>0</v>
      </c>
      <c r="AL304" s="109">
        <v>0</v>
      </c>
      <c r="AM304" s="83" t="s">
        <v>95</v>
      </c>
      <c r="AN304" s="82">
        <v>0</v>
      </c>
      <c r="AO304" s="82">
        <v>0</v>
      </c>
      <c r="AP304" s="82">
        <v>0</v>
      </c>
      <c r="AQ304" s="82">
        <v>0</v>
      </c>
      <c r="AR304" s="83">
        <v>0</v>
      </c>
      <c r="AS304" s="109">
        <v>0</v>
      </c>
    </row>
    <row r="305" spans="1:45" ht="63">
      <c r="A305" s="56" t="s">
        <v>232</v>
      </c>
      <c r="B305" s="52" t="s">
        <v>673</v>
      </c>
      <c r="C305" s="62" t="s">
        <v>610</v>
      </c>
      <c r="D305" s="83" t="s">
        <v>95</v>
      </c>
      <c r="E305" s="82">
        <v>0</v>
      </c>
      <c r="F305" s="82">
        <v>0</v>
      </c>
      <c r="G305" s="82">
        <v>0</v>
      </c>
      <c r="H305" s="82">
        <v>0</v>
      </c>
      <c r="I305" s="83">
        <v>0</v>
      </c>
      <c r="J305" s="83">
        <v>0</v>
      </c>
      <c r="K305" s="83" t="s">
        <v>95</v>
      </c>
      <c r="L305" s="82">
        <v>0</v>
      </c>
      <c r="M305" s="82">
        <v>0</v>
      </c>
      <c r="N305" s="82">
        <v>0</v>
      </c>
      <c r="O305" s="82">
        <v>0</v>
      </c>
      <c r="P305" s="83">
        <v>0</v>
      </c>
      <c r="Q305" s="109">
        <v>0</v>
      </c>
      <c r="R305" s="83" t="s">
        <v>95</v>
      </c>
      <c r="S305" s="82">
        <v>0</v>
      </c>
      <c r="T305" s="82">
        <v>0</v>
      </c>
      <c r="U305" s="82">
        <v>0</v>
      </c>
      <c r="V305" s="82">
        <v>0</v>
      </c>
      <c r="W305" s="83">
        <v>0</v>
      </c>
      <c r="X305" s="109">
        <v>0</v>
      </c>
      <c r="Y305" s="83" t="s">
        <v>95</v>
      </c>
      <c r="Z305" s="82">
        <v>0</v>
      </c>
      <c r="AA305" s="82">
        <v>0</v>
      </c>
      <c r="AB305" s="82">
        <v>0</v>
      </c>
      <c r="AC305" s="82">
        <v>0</v>
      </c>
      <c r="AD305" s="83">
        <v>0</v>
      </c>
      <c r="AE305" s="109">
        <v>0</v>
      </c>
      <c r="AF305" s="83" t="s">
        <v>95</v>
      </c>
      <c r="AG305" s="82">
        <v>0</v>
      </c>
      <c r="AH305" s="82">
        <v>0</v>
      </c>
      <c r="AI305" s="82">
        <v>0</v>
      </c>
      <c r="AJ305" s="82">
        <v>0</v>
      </c>
      <c r="AK305" s="83">
        <v>0</v>
      </c>
      <c r="AL305" s="109">
        <v>0</v>
      </c>
      <c r="AM305" s="83" t="s">
        <v>95</v>
      </c>
      <c r="AN305" s="82">
        <v>0</v>
      </c>
      <c r="AO305" s="82">
        <v>0</v>
      </c>
      <c r="AP305" s="82">
        <v>0</v>
      </c>
      <c r="AQ305" s="82">
        <v>0</v>
      </c>
      <c r="AR305" s="83">
        <v>0</v>
      </c>
      <c r="AS305" s="109">
        <v>0</v>
      </c>
    </row>
    <row r="306" spans="1:45" ht="110.25">
      <c r="A306" s="56" t="s">
        <v>232</v>
      </c>
      <c r="B306" s="52" t="s">
        <v>674</v>
      </c>
      <c r="C306" s="62" t="s">
        <v>611</v>
      </c>
      <c r="D306" s="83" t="s">
        <v>95</v>
      </c>
      <c r="E306" s="82">
        <v>0</v>
      </c>
      <c r="F306" s="82">
        <v>0</v>
      </c>
      <c r="G306" s="82">
        <v>0</v>
      </c>
      <c r="H306" s="82">
        <v>0</v>
      </c>
      <c r="I306" s="83">
        <v>0</v>
      </c>
      <c r="J306" s="83">
        <v>0</v>
      </c>
      <c r="K306" s="83" t="s">
        <v>95</v>
      </c>
      <c r="L306" s="82">
        <v>0</v>
      </c>
      <c r="M306" s="82">
        <v>0</v>
      </c>
      <c r="N306" s="82">
        <v>0</v>
      </c>
      <c r="O306" s="82">
        <v>0</v>
      </c>
      <c r="P306" s="83">
        <v>0</v>
      </c>
      <c r="Q306" s="109">
        <v>0</v>
      </c>
      <c r="R306" s="83" t="s">
        <v>95</v>
      </c>
      <c r="S306" s="82">
        <v>0</v>
      </c>
      <c r="T306" s="82">
        <v>0</v>
      </c>
      <c r="U306" s="82">
        <v>0</v>
      </c>
      <c r="V306" s="82">
        <v>0</v>
      </c>
      <c r="W306" s="83">
        <v>0</v>
      </c>
      <c r="X306" s="109">
        <v>0</v>
      </c>
      <c r="Y306" s="83" t="s">
        <v>95</v>
      </c>
      <c r="Z306" s="82">
        <v>0</v>
      </c>
      <c r="AA306" s="82">
        <v>0</v>
      </c>
      <c r="AB306" s="82">
        <v>0</v>
      </c>
      <c r="AC306" s="82">
        <v>0</v>
      </c>
      <c r="AD306" s="83">
        <v>0</v>
      </c>
      <c r="AE306" s="109">
        <v>0</v>
      </c>
      <c r="AF306" s="83" t="s">
        <v>95</v>
      </c>
      <c r="AG306" s="82">
        <v>0</v>
      </c>
      <c r="AH306" s="82">
        <v>0</v>
      </c>
      <c r="AI306" s="82">
        <v>0</v>
      </c>
      <c r="AJ306" s="82">
        <v>0</v>
      </c>
      <c r="AK306" s="83">
        <v>0</v>
      </c>
      <c r="AL306" s="109">
        <v>0</v>
      </c>
      <c r="AM306" s="83" t="s">
        <v>95</v>
      </c>
      <c r="AN306" s="82">
        <v>0</v>
      </c>
      <c r="AO306" s="82">
        <v>0</v>
      </c>
      <c r="AP306" s="82">
        <v>0</v>
      </c>
      <c r="AQ306" s="82">
        <v>0</v>
      </c>
      <c r="AR306" s="83">
        <v>0</v>
      </c>
      <c r="AS306" s="109">
        <v>0</v>
      </c>
    </row>
    <row r="307" spans="1:45" ht="31.5">
      <c r="A307" s="56" t="s">
        <v>232</v>
      </c>
      <c r="B307" s="52" t="s">
        <v>675</v>
      </c>
      <c r="C307" s="62" t="s">
        <v>612</v>
      </c>
      <c r="D307" s="83" t="s">
        <v>95</v>
      </c>
      <c r="E307" s="82">
        <v>0</v>
      </c>
      <c r="F307" s="82">
        <v>0</v>
      </c>
      <c r="G307" s="82">
        <v>0</v>
      </c>
      <c r="H307" s="82">
        <v>0</v>
      </c>
      <c r="I307" s="83">
        <v>0</v>
      </c>
      <c r="J307" s="83">
        <v>0</v>
      </c>
      <c r="K307" s="83" t="s">
        <v>95</v>
      </c>
      <c r="L307" s="82">
        <v>0</v>
      </c>
      <c r="M307" s="82">
        <v>0</v>
      </c>
      <c r="N307" s="82">
        <v>0</v>
      </c>
      <c r="O307" s="82">
        <v>0</v>
      </c>
      <c r="P307" s="83">
        <v>0</v>
      </c>
      <c r="Q307" s="109">
        <v>0</v>
      </c>
      <c r="R307" s="83" t="s">
        <v>95</v>
      </c>
      <c r="S307" s="82">
        <v>0</v>
      </c>
      <c r="T307" s="82">
        <v>0</v>
      </c>
      <c r="U307" s="82">
        <v>0</v>
      </c>
      <c r="V307" s="82">
        <v>0</v>
      </c>
      <c r="W307" s="83">
        <v>0</v>
      </c>
      <c r="X307" s="109">
        <v>0</v>
      </c>
      <c r="Y307" s="83" t="s">
        <v>95</v>
      </c>
      <c r="Z307" s="82">
        <v>0</v>
      </c>
      <c r="AA307" s="82">
        <v>0</v>
      </c>
      <c r="AB307" s="82">
        <v>0</v>
      </c>
      <c r="AC307" s="82">
        <v>0</v>
      </c>
      <c r="AD307" s="83">
        <v>0</v>
      </c>
      <c r="AE307" s="109">
        <v>0</v>
      </c>
      <c r="AF307" s="83" t="s">
        <v>95</v>
      </c>
      <c r="AG307" s="82">
        <v>0</v>
      </c>
      <c r="AH307" s="82">
        <v>0</v>
      </c>
      <c r="AI307" s="82">
        <v>0</v>
      </c>
      <c r="AJ307" s="82">
        <v>0</v>
      </c>
      <c r="AK307" s="83">
        <v>0</v>
      </c>
      <c r="AL307" s="109">
        <v>0</v>
      </c>
      <c r="AM307" s="83" t="s">
        <v>95</v>
      </c>
      <c r="AN307" s="82">
        <v>0</v>
      </c>
      <c r="AO307" s="82">
        <v>0</v>
      </c>
      <c r="AP307" s="82">
        <v>0</v>
      </c>
      <c r="AQ307" s="82">
        <v>0</v>
      </c>
      <c r="AR307" s="83">
        <v>0</v>
      </c>
      <c r="AS307" s="109">
        <v>0</v>
      </c>
    </row>
    <row r="308" spans="1:45" ht="204.75">
      <c r="A308" s="56" t="s">
        <v>232</v>
      </c>
      <c r="B308" s="52" t="s">
        <v>800</v>
      </c>
      <c r="C308" s="62" t="s">
        <v>654</v>
      </c>
      <c r="D308" s="83" t="s">
        <v>95</v>
      </c>
      <c r="E308" s="82">
        <v>0</v>
      </c>
      <c r="F308" s="82">
        <v>0</v>
      </c>
      <c r="G308" s="82">
        <v>0</v>
      </c>
      <c r="H308" s="82">
        <v>0</v>
      </c>
      <c r="I308" s="83">
        <v>0</v>
      </c>
      <c r="J308" s="83">
        <v>0</v>
      </c>
      <c r="K308" s="83" t="s">
        <v>95</v>
      </c>
      <c r="L308" s="82">
        <v>0</v>
      </c>
      <c r="M308" s="82">
        <v>0</v>
      </c>
      <c r="N308" s="82">
        <v>0</v>
      </c>
      <c r="O308" s="82">
        <v>0</v>
      </c>
      <c r="P308" s="83">
        <v>0</v>
      </c>
      <c r="Q308" s="83">
        <v>0</v>
      </c>
      <c r="R308" s="83" t="s">
        <v>95</v>
      </c>
      <c r="S308" s="82">
        <v>0</v>
      </c>
      <c r="T308" s="82">
        <v>0</v>
      </c>
      <c r="U308" s="82">
        <v>0</v>
      </c>
      <c r="V308" s="82">
        <v>0</v>
      </c>
      <c r="W308" s="83">
        <v>0</v>
      </c>
      <c r="X308" s="83">
        <v>0</v>
      </c>
      <c r="Y308" s="83" t="s">
        <v>95</v>
      </c>
      <c r="Z308" s="82">
        <v>0</v>
      </c>
      <c r="AA308" s="82">
        <v>0</v>
      </c>
      <c r="AB308" s="82">
        <v>0</v>
      </c>
      <c r="AC308" s="82">
        <v>0</v>
      </c>
      <c r="AD308" s="83">
        <v>0</v>
      </c>
      <c r="AE308" s="83">
        <v>0</v>
      </c>
      <c r="AF308" s="83" t="s">
        <v>95</v>
      </c>
      <c r="AG308" s="82">
        <v>0</v>
      </c>
      <c r="AH308" s="82">
        <v>0</v>
      </c>
      <c r="AI308" s="82">
        <v>0</v>
      </c>
      <c r="AJ308" s="82">
        <v>0</v>
      </c>
      <c r="AK308" s="83">
        <v>0</v>
      </c>
      <c r="AL308" s="83">
        <v>0</v>
      </c>
      <c r="AM308" s="83" t="s">
        <v>95</v>
      </c>
      <c r="AN308" s="82">
        <v>0</v>
      </c>
      <c r="AO308" s="82">
        <v>0</v>
      </c>
      <c r="AP308" s="82">
        <v>0</v>
      </c>
      <c r="AQ308" s="82">
        <v>0</v>
      </c>
      <c r="AR308" s="83">
        <v>0</v>
      </c>
      <c r="AS308" s="83">
        <v>0</v>
      </c>
    </row>
    <row r="309" spans="1:45" ht="78.75">
      <c r="A309" s="56" t="s">
        <v>232</v>
      </c>
      <c r="B309" s="52" t="s">
        <v>452</v>
      </c>
      <c r="C309" s="62" t="s">
        <v>151</v>
      </c>
      <c r="D309" s="83" t="s">
        <v>95</v>
      </c>
      <c r="E309" s="82">
        <v>0</v>
      </c>
      <c r="F309" s="82">
        <v>0</v>
      </c>
      <c r="G309" s="82">
        <v>0</v>
      </c>
      <c r="H309" s="82">
        <v>0</v>
      </c>
      <c r="I309" s="83">
        <v>0</v>
      </c>
      <c r="J309" s="109">
        <v>0</v>
      </c>
      <c r="K309" s="83" t="s">
        <v>95</v>
      </c>
      <c r="L309" s="82">
        <v>0</v>
      </c>
      <c r="M309" s="82">
        <v>0</v>
      </c>
      <c r="N309" s="82">
        <v>0</v>
      </c>
      <c r="O309" s="82">
        <v>0</v>
      </c>
      <c r="P309" s="83">
        <v>0</v>
      </c>
      <c r="Q309" s="109">
        <v>0</v>
      </c>
      <c r="R309" s="83" t="s">
        <v>95</v>
      </c>
      <c r="S309" s="82">
        <v>0</v>
      </c>
      <c r="T309" s="82">
        <v>0</v>
      </c>
      <c r="U309" s="82">
        <v>0</v>
      </c>
      <c r="V309" s="82">
        <v>0</v>
      </c>
      <c r="W309" s="83">
        <v>0</v>
      </c>
      <c r="X309" s="109">
        <v>0</v>
      </c>
      <c r="Y309" s="83" t="s">
        <v>95</v>
      </c>
      <c r="Z309" s="82">
        <v>0</v>
      </c>
      <c r="AA309" s="82">
        <v>0</v>
      </c>
      <c r="AB309" s="82">
        <v>0</v>
      </c>
      <c r="AC309" s="82">
        <v>0</v>
      </c>
      <c r="AD309" s="83">
        <v>0</v>
      </c>
      <c r="AE309" s="109">
        <v>0</v>
      </c>
      <c r="AF309" s="83" t="s">
        <v>95</v>
      </c>
      <c r="AG309" s="82">
        <v>0</v>
      </c>
      <c r="AH309" s="82">
        <v>0</v>
      </c>
      <c r="AI309" s="82">
        <v>0</v>
      </c>
      <c r="AJ309" s="82">
        <v>0</v>
      </c>
      <c r="AK309" s="83">
        <v>0</v>
      </c>
      <c r="AL309" s="109">
        <v>0</v>
      </c>
      <c r="AM309" s="83" t="s">
        <v>95</v>
      </c>
      <c r="AN309" s="82">
        <v>0</v>
      </c>
      <c r="AO309" s="82">
        <v>0</v>
      </c>
      <c r="AP309" s="82">
        <v>0</v>
      </c>
      <c r="AQ309" s="82">
        <v>0</v>
      </c>
      <c r="AR309" s="83">
        <v>0</v>
      </c>
      <c r="AS309" s="109">
        <v>0</v>
      </c>
    </row>
    <row r="310" spans="1:45" ht="78.75">
      <c r="A310" s="56" t="s">
        <v>232</v>
      </c>
      <c r="B310" s="52" t="s">
        <v>684</v>
      </c>
      <c r="C310" s="62" t="s">
        <v>683</v>
      </c>
      <c r="D310" s="83" t="s">
        <v>95</v>
      </c>
      <c r="E310" s="82">
        <v>0</v>
      </c>
      <c r="F310" s="82">
        <v>0</v>
      </c>
      <c r="G310" s="82">
        <v>0</v>
      </c>
      <c r="H310" s="82">
        <v>0</v>
      </c>
      <c r="I310" s="83">
        <v>0</v>
      </c>
      <c r="J310" s="109">
        <v>0</v>
      </c>
      <c r="K310" s="83" t="s">
        <v>95</v>
      </c>
      <c r="L310" s="82">
        <v>0</v>
      </c>
      <c r="M310" s="82">
        <v>0</v>
      </c>
      <c r="N310" s="82">
        <v>0</v>
      </c>
      <c r="O310" s="82">
        <v>0</v>
      </c>
      <c r="P310" s="83">
        <v>0</v>
      </c>
      <c r="Q310" s="109">
        <v>0</v>
      </c>
      <c r="R310" s="83" t="s">
        <v>95</v>
      </c>
      <c r="S310" s="82">
        <v>0</v>
      </c>
      <c r="T310" s="82">
        <v>0</v>
      </c>
      <c r="U310" s="82">
        <v>0</v>
      </c>
      <c r="V310" s="82">
        <v>0</v>
      </c>
      <c r="W310" s="83">
        <v>0</v>
      </c>
      <c r="X310" s="109">
        <v>0</v>
      </c>
      <c r="Y310" s="83" t="s">
        <v>95</v>
      </c>
      <c r="Z310" s="82">
        <v>0</v>
      </c>
      <c r="AA310" s="82">
        <v>0</v>
      </c>
      <c r="AB310" s="82">
        <v>0</v>
      </c>
      <c r="AC310" s="82">
        <v>0</v>
      </c>
      <c r="AD310" s="83">
        <v>0</v>
      </c>
      <c r="AE310" s="109">
        <v>0</v>
      </c>
      <c r="AF310" s="83" t="s">
        <v>95</v>
      </c>
      <c r="AG310" s="82">
        <v>0</v>
      </c>
      <c r="AH310" s="82">
        <v>0</v>
      </c>
      <c r="AI310" s="82">
        <v>0</v>
      </c>
      <c r="AJ310" s="82">
        <v>0</v>
      </c>
      <c r="AK310" s="83">
        <v>0</v>
      </c>
      <c r="AL310" s="109">
        <v>0</v>
      </c>
      <c r="AM310" s="83" t="s">
        <v>95</v>
      </c>
      <c r="AN310" s="82">
        <v>0</v>
      </c>
      <c r="AO310" s="82">
        <v>0</v>
      </c>
      <c r="AP310" s="82">
        <v>0</v>
      </c>
      <c r="AQ310" s="82">
        <v>0</v>
      </c>
      <c r="AR310" s="83">
        <v>0</v>
      </c>
      <c r="AS310" s="109">
        <v>0</v>
      </c>
    </row>
    <row r="311" spans="1:45" ht="47.25">
      <c r="A311" s="56" t="s">
        <v>232</v>
      </c>
      <c r="B311" s="52" t="s">
        <v>676</v>
      </c>
      <c r="C311" s="62" t="s">
        <v>677</v>
      </c>
      <c r="D311" s="83" t="s">
        <v>95</v>
      </c>
      <c r="E311" s="82">
        <v>0</v>
      </c>
      <c r="F311" s="82">
        <v>0</v>
      </c>
      <c r="G311" s="82">
        <v>0</v>
      </c>
      <c r="H311" s="82">
        <v>0</v>
      </c>
      <c r="I311" s="83">
        <v>0</v>
      </c>
      <c r="J311" s="83">
        <v>0</v>
      </c>
      <c r="K311" s="83" t="s">
        <v>95</v>
      </c>
      <c r="L311" s="82">
        <v>0</v>
      </c>
      <c r="M311" s="82">
        <v>0</v>
      </c>
      <c r="N311" s="82">
        <v>0</v>
      </c>
      <c r="O311" s="82">
        <v>0</v>
      </c>
      <c r="P311" s="83">
        <v>0</v>
      </c>
      <c r="Q311" s="83">
        <v>0</v>
      </c>
      <c r="R311" s="83">
        <v>4</v>
      </c>
      <c r="S311" s="82">
        <v>0</v>
      </c>
      <c r="T311" s="82">
        <v>0</v>
      </c>
      <c r="U311" s="82">
        <v>0</v>
      </c>
      <c r="V311" s="82">
        <v>0</v>
      </c>
      <c r="W311" s="83">
        <v>0</v>
      </c>
      <c r="X311" s="83">
        <v>3</v>
      </c>
      <c r="Y311" s="83" t="s">
        <v>95</v>
      </c>
      <c r="Z311" s="82">
        <v>0</v>
      </c>
      <c r="AA311" s="82">
        <v>0</v>
      </c>
      <c r="AB311" s="82">
        <v>0</v>
      </c>
      <c r="AC311" s="82">
        <v>0</v>
      </c>
      <c r="AD311" s="83">
        <v>0</v>
      </c>
      <c r="AE311" s="83">
        <v>0</v>
      </c>
      <c r="AF311" s="83" t="s">
        <v>95</v>
      </c>
      <c r="AG311" s="82">
        <v>0</v>
      </c>
      <c r="AH311" s="82">
        <v>0</v>
      </c>
      <c r="AI311" s="82">
        <v>0</v>
      </c>
      <c r="AJ311" s="82">
        <v>0</v>
      </c>
      <c r="AK311" s="83">
        <v>0</v>
      </c>
      <c r="AL311" s="83">
        <v>0</v>
      </c>
      <c r="AM311" s="83" t="s">
        <v>95</v>
      </c>
      <c r="AN311" s="82">
        <v>0</v>
      </c>
      <c r="AO311" s="82">
        <v>0</v>
      </c>
      <c r="AP311" s="82">
        <v>0</v>
      </c>
      <c r="AQ311" s="82">
        <v>0</v>
      </c>
      <c r="AR311" s="83">
        <v>0</v>
      </c>
      <c r="AS311" s="83">
        <v>0</v>
      </c>
    </row>
    <row r="312" spans="1:45" ht="31.5">
      <c r="A312" s="56" t="s">
        <v>232</v>
      </c>
      <c r="B312" s="52" t="s">
        <v>449</v>
      </c>
      <c r="C312" s="62" t="s">
        <v>678</v>
      </c>
      <c r="D312" s="83" t="s">
        <v>95</v>
      </c>
      <c r="E312" s="82">
        <v>0</v>
      </c>
      <c r="F312" s="82">
        <v>0</v>
      </c>
      <c r="G312" s="82">
        <v>0</v>
      </c>
      <c r="H312" s="82">
        <v>0</v>
      </c>
      <c r="I312" s="83">
        <v>0</v>
      </c>
      <c r="J312" s="83">
        <v>0</v>
      </c>
      <c r="K312" s="83" t="s">
        <v>95</v>
      </c>
      <c r="L312" s="82">
        <v>0</v>
      </c>
      <c r="M312" s="82">
        <v>0</v>
      </c>
      <c r="N312" s="82">
        <v>0</v>
      </c>
      <c r="O312" s="82">
        <v>0</v>
      </c>
      <c r="P312" s="83">
        <v>0</v>
      </c>
      <c r="Q312" s="83">
        <v>0</v>
      </c>
      <c r="R312" s="83" t="s">
        <v>95</v>
      </c>
      <c r="S312" s="82">
        <v>0</v>
      </c>
      <c r="T312" s="82">
        <v>0</v>
      </c>
      <c r="U312" s="82">
        <v>0</v>
      </c>
      <c r="V312" s="82">
        <v>0</v>
      </c>
      <c r="W312" s="83">
        <v>0</v>
      </c>
      <c r="X312" s="83">
        <v>0</v>
      </c>
      <c r="Y312" s="83">
        <v>4</v>
      </c>
      <c r="Z312" s="82">
        <v>0</v>
      </c>
      <c r="AA312" s="82">
        <v>0</v>
      </c>
      <c r="AB312" s="82">
        <v>0</v>
      </c>
      <c r="AC312" s="82">
        <v>0</v>
      </c>
      <c r="AD312" s="83">
        <v>0</v>
      </c>
      <c r="AE312" s="83">
        <v>29</v>
      </c>
      <c r="AF312" s="83" t="s">
        <v>95</v>
      </c>
      <c r="AG312" s="82">
        <v>0</v>
      </c>
      <c r="AH312" s="82">
        <v>0</v>
      </c>
      <c r="AI312" s="82">
        <v>0</v>
      </c>
      <c r="AJ312" s="82">
        <v>0</v>
      </c>
      <c r="AK312" s="83">
        <v>0</v>
      </c>
      <c r="AL312" s="83">
        <v>0</v>
      </c>
      <c r="AM312" s="83" t="s">
        <v>95</v>
      </c>
      <c r="AN312" s="82">
        <v>0</v>
      </c>
      <c r="AO312" s="82">
        <v>0</v>
      </c>
      <c r="AP312" s="82">
        <v>0</v>
      </c>
      <c r="AQ312" s="82">
        <v>0</v>
      </c>
      <c r="AR312" s="83">
        <v>0</v>
      </c>
      <c r="AS312" s="83">
        <v>0</v>
      </c>
    </row>
    <row r="313" spans="1:45" ht="141.75">
      <c r="A313" s="56" t="s">
        <v>232</v>
      </c>
      <c r="B313" s="52" t="s">
        <v>167</v>
      </c>
      <c r="C313" s="62" t="s">
        <v>166</v>
      </c>
      <c r="D313" s="83">
        <v>4</v>
      </c>
      <c r="E313" s="82">
        <v>0</v>
      </c>
      <c r="F313" s="82">
        <v>0</v>
      </c>
      <c r="G313" s="82">
        <v>0</v>
      </c>
      <c r="H313" s="82">
        <v>0</v>
      </c>
      <c r="I313" s="83">
        <v>0</v>
      </c>
      <c r="J313" s="83">
        <v>1</v>
      </c>
      <c r="K313" s="83" t="s">
        <v>95</v>
      </c>
      <c r="L313" s="82">
        <v>0</v>
      </c>
      <c r="M313" s="82">
        <v>0</v>
      </c>
      <c r="N313" s="82">
        <v>0</v>
      </c>
      <c r="O313" s="82">
        <v>0</v>
      </c>
      <c r="P313" s="83">
        <v>0</v>
      </c>
      <c r="Q313" s="83">
        <v>0</v>
      </c>
      <c r="R313" s="83" t="s">
        <v>95</v>
      </c>
      <c r="S313" s="82">
        <v>0</v>
      </c>
      <c r="T313" s="82">
        <v>0</v>
      </c>
      <c r="U313" s="82">
        <v>0</v>
      </c>
      <c r="V313" s="82">
        <v>0</v>
      </c>
      <c r="W313" s="83">
        <v>0</v>
      </c>
      <c r="X313" s="83">
        <v>0</v>
      </c>
      <c r="Y313" s="83">
        <v>4</v>
      </c>
      <c r="Z313" s="82">
        <v>0</v>
      </c>
      <c r="AA313" s="82">
        <v>0</v>
      </c>
      <c r="AB313" s="82">
        <v>0</v>
      </c>
      <c r="AC313" s="82">
        <v>0</v>
      </c>
      <c r="AD313" s="83">
        <v>0</v>
      </c>
      <c r="AE313" s="83">
        <v>1</v>
      </c>
      <c r="AF313" s="83" t="s">
        <v>95</v>
      </c>
      <c r="AG313" s="82">
        <v>0</v>
      </c>
      <c r="AH313" s="82">
        <v>0</v>
      </c>
      <c r="AI313" s="82">
        <v>0</v>
      </c>
      <c r="AJ313" s="82">
        <v>0</v>
      </c>
      <c r="AK313" s="83">
        <v>0</v>
      </c>
      <c r="AL313" s="83">
        <v>0</v>
      </c>
      <c r="AM313" s="83" t="s">
        <v>95</v>
      </c>
      <c r="AN313" s="82">
        <v>0</v>
      </c>
      <c r="AO313" s="82">
        <v>0</v>
      </c>
      <c r="AP313" s="82">
        <v>0</v>
      </c>
      <c r="AQ313" s="82">
        <v>0</v>
      </c>
      <c r="AR313" s="83">
        <v>0</v>
      </c>
      <c r="AS313" s="83">
        <v>0</v>
      </c>
    </row>
    <row r="314" spans="1:45" ht="78.75">
      <c r="A314" s="56" t="s">
        <v>232</v>
      </c>
      <c r="B314" s="52" t="s">
        <v>488</v>
      </c>
      <c r="C314" s="62" t="s">
        <v>487</v>
      </c>
      <c r="D314" s="83" t="s">
        <v>95</v>
      </c>
      <c r="E314" s="82">
        <v>0</v>
      </c>
      <c r="F314" s="82">
        <v>0</v>
      </c>
      <c r="G314" s="82">
        <v>0</v>
      </c>
      <c r="H314" s="82">
        <v>0</v>
      </c>
      <c r="I314" s="83">
        <v>0</v>
      </c>
      <c r="J314" s="83">
        <v>0</v>
      </c>
      <c r="K314" s="83" t="s">
        <v>95</v>
      </c>
      <c r="L314" s="82">
        <v>0</v>
      </c>
      <c r="M314" s="82">
        <v>0</v>
      </c>
      <c r="N314" s="82">
        <v>0</v>
      </c>
      <c r="O314" s="82">
        <v>0</v>
      </c>
      <c r="P314" s="83">
        <v>0</v>
      </c>
      <c r="Q314" s="83">
        <v>0</v>
      </c>
      <c r="R314" s="83" t="s">
        <v>95</v>
      </c>
      <c r="S314" s="82">
        <v>0</v>
      </c>
      <c r="T314" s="82">
        <v>0</v>
      </c>
      <c r="U314" s="82">
        <v>0</v>
      </c>
      <c r="V314" s="82">
        <v>0</v>
      </c>
      <c r="W314" s="83">
        <v>0</v>
      </c>
      <c r="X314" s="83">
        <v>0</v>
      </c>
      <c r="Y314" s="83" t="s">
        <v>95</v>
      </c>
      <c r="Z314" s="82">
        <v>0</v>
      </c>
      <c r="AA314" s="82">
        <v>0</v>
      </c>
      <c r="AB314" s="82">
        <v>0</v>
      </c>
      <c r="AC314" s="82">
        <v>0</v>
      </c>
      <c r="AD314" s="83">
        <v>0</v>
      </c>
      <c r="AE314" s="83">
        <v>0</v>
      </c>
      <c r="AF314" s="83" t="s">
        <v>95</v>
      </c>
      <c r="AG314" s="82">
        <v>0</v>
      </c>
      <c r="AH314" s="82">
        <v>0</v>
      </c>
      <c r="AI314" s="82">
        <v>0</v>
      </c>
      <c r="AJ314" s="82">
        <v>0</v>
      </c>
      <c r="AK314" s="83">
        <v>0</v>
      </c>
      <c r="AL314" s="83">
        <v>0</v>
      </c>
      <c r="AM314" s="83" t="s">
        <v>95</v>
      </c>
      <c r="AN314" s="82">
        <v>0</v>
      </c>
      <c r="AO314" s="82">
        <v>0</v>
      </c>
      <c r="AP314" s="82">
        <v>0</v>
      </c>
      <c r="AQ314" s="82">
        <v>0</v>
      </c>
      <c r="AR314" s="83">
        <v>0</v>
      </c>
      <c r="AS314" s="83">
        <v>0</v>
      </c>
    </row>
    <row r="315" spans="1:45" ht="63">
      <c r="A315" s="56" t="s">
        <v>232</v>
      </c>
      <c r="B315" s="52" t="s">
        <v>647</v>
      </c>
      <c r="C315" s="62" t="s">
        <v>646</v>
      </c>
      <c r="D315" s="83" t="s">
        <v>95</v>
      </c>
      <c r="E315" s="82">
        <v>0</v>
      </c>
      <c r="F315" s="82">
        <v>0</v>
      </c>
      <c r="G315" s="82">
        <v>0</v>
      </c>
      <c r="H315" s="82">
        <v>0</v>
      </c>
      <c r="I315" s="83">
        <v>0</v>
      </c>
      <c r="J315" s="83">
        <v>0</v>
      </c>
      <c r="K315" s="83" t="s">
        <v>95</v>
      </c>
      <c r="L315" s="82">
        <v>0</v>
      </c>
      <c r="M315" s="82">
        <v>0</v>
      </c>
      <c r="N315" s="82">
        <v>0</v>
      </c>
      <c r="O315" s="82">
        <v>0</v>
      </c>
      <c r="P315" s="83">
        <v>0</v>
      </c>
      <c r="Q315" s="83">
        <v>0</v>
      </c>
      <c r="R315" s="83" t="s">
        <v>95</v>
      </c>
      <c r="S315" s="82">
        <v>0</v>
      </c>
      <c r="T315" s="82">
        <v>0</v>
      </c>
      <c r="U315" s="82">
        <v>0</v>
      </c>
      <c r="V315" s="82">
        <v>0</v>
      </c>
      <c r="W315" s="83">
        <v>0</v>
      </c>
      <c r="X315" s="83">
        <v>0</v>
      </c>
      <c r="Y315" s="83" t="s">
        <v>95</v>
      </c>
      <c r="Z315" s="82">
        <v>0</v>
      </c>
      <c r="AA315" s="82">
        <v>0</v>
      </c>
      <c r="AB315" s="82">
        <v>0</v>
      </c>
      <c r="AC315" s="82">
        <v>0</v>
      </c>
      <c r="AD315" s="83">
        <v>0</v>
      </c>
      <c r="AE315" s="83">
        <v>0</v>
      </c>
      <c r="AF315" s="83" t="s">
        <v>95</v>
      </c>
      <c r="AG315" s="82">
        <v>0</v>
      </c>
      <c r="AH315" s="82">
        <v>0</v>
      </c>
      <c r="AI315" s="82">
        <v>0</v>
      </c>
      <c r="AJ315" s="82">
        <v>0</v>
      </c>
      <c r="AK315" s="83">
        <v>0</v>
      </c>
      <c r="AL315" s="83">
        <v>0</v>
      </c>
      <c r="AM315" s="83" t="s">
        <v>95</v>
      </c>
      <c r="AN315" s="82">
        <v>0</v>
      </c>
      <c r="AO315" s="82">
        <v>0</v>
      </c>
      <c r="AP315" s="82">
        <v>0</v>
      </c>
      <c r="AQ315" s="82">
        <v>0</v>
      </c>
      <c r="AR315" s="83">
        <v>0</v>
      </c>
      <c r="AS315" s="83">
        <v>0</v>
      </c>
    </row>
    <row r="316" spans="1:45" ht="63">
      <c r="A316" s="56" t="s">
        <v>232</v>
      </c>
      <c r="B316" s="52" t="s">
        <v>844</v>
      </c>
      <c r="C316" s="62" t="s">
        <v>843</v>
      </c>
      <c r="D316" s="83" t="s">
        <v>95</v>
      </c>
      <c r="E316" s="82">
        <v>0</v>
      </c>
      <c r="F316" s="82">
        <v>0</v>
      </c>
      <c r="G316" s="82">
        <v>0</v>
      </c>
      <c r="H316" s="82">
        <v>0</v>
      </c>
      <c r="I316" s="83">
        <v>0</v>
      </c>
      <c r="J316" s="83">
        <v>0</v>
      </c>
      <c r="K316" s="83" t="s">
        <v>95</v>
      </c>
      <c r="L316" s="82">
        <v>0</v>
      </c>
      <c r="M316" s="82">
        <v>0</v>
      </c>
      <c r="N316" s="82">
        <v>0</v>
      </c>
      <c r="O316" s="82">
        <v>0</v>
      </c>
      <c r="P316" s="83">
        <v>0</v>
      </c>
      <c r="Q316" s="83">
        <v>0</v>
      </c>
      <c r="R316" s="83" t="s">
        <v>95</v>
      </c>
      <c r="S316" s="82">
        <v>0</v>
      </c>
      <c r="T316" s="82">
        <v>0</v>
      </c>
      <c r="U316" s="82">
        <v>0</v>
      </c>
      <c r="V316" s="82">
        <v>0</v>
      </c>
      <c r="W316" s="83">
        <v>0</v>
      </c>
      <c r="X316" s="83">
        <v>0</v>
      </c>
      <c r="Y316" s="83" t="s">
        <v>95</v>
      </c>
      <c r="Z316" s="82">
        <v>0</v>
      </c>
      <c r="AA316" s="82">
        <v>0</v>
      </c>
      <c r="AB316" s="82">
        <v>0</v>
      </c>
      <c r="AC316" s="82">
        <v>0</v>
      </c>
      <c r="AD316" s="83">
        <v>0</v>
      </c>
      <c r="AE316" s="83">
        <v>0</v>
      </c>
      <c r="AF316" s="83" t="s">
        <v>95</v>
      </c>
      <c r="AG316" s="82">
        <v>0</v>
      </c>
      <c r="AH316" s="82">
        <v>0</v>
      </c>
      <c r="AI316" s="82">
        <v>0</v>
      </c>
      <c r="AJ316" s="82">
        <v>0</v>
      </c>
      <c r="AK316" s="83">
        <v>0</v>
      </c>
      <c r="AL316" s="83">
        <v>0</v>
      </c>
      <c r="AM316" s="83" t="s">
        <v>95</v>
      </c>
      <c r="AN316" s="82">
        <v>0</v>
      </c>
      <c r="AO316" s="82">
        <v>0</v>
      </c>
      <c r="AP316" s="82">
        <v>0</v>
      </c>
      <c r="AQ316" s="82">
        <v>0</v>
      </c>
      <c r="AR316" s="83">
        <v>0</v>
      </c>
      <c r="AS316" s="83">
        <v>0</v>
      </c>
    </row>
    <row r="317" spans="1:45" ht="252">
      <c r="A317" s="56" t="s">
        <v>232</v>
      </c>
      <c r="B317" s="52" t="s">
        <v>638</v>
      </c>
      <c r="C317" s="62" t="s">
        <v>117</v>
      </c>
      <c r="D317" s="83" t="s">
        <v>95</v>
      </c>
      <c r="E317" s="82">
        <v>0</v>
      </c>
      <c r="F317" s="82">
        <v>0</v>
      </c>
      <c r="G317" s="82">
        <v>0</v>
      </c>
      <c r="H317" s="82">
        <v>0</v>
      </c>
      <c r="I317" s="83">
        <v>0</v>
      </c>
      <c r="J317" s="83">
        <v>0</v>
      </c>
      <c r="K317" s="83" t="s">
        <v>95</v>
      </c>
      <c r="L317" s="82">
        <v>0</v>
      </c>
      <c r="M317" s="82">
        <v>0</v>
      </c>
      <c r="N317" s="82">
        <v>0</v>
      </c>
      <c r="O317" s="82">
        <v>0</v>
      </c>
      <c r="P317" s="83">
        <v>0</v>
      </c>
      <c r="Q317" s="83">
        <v>0</v>
      </c>
      <c r="R317" s="83" t="s">
        <v>95</v>
      </c>
      <c r="S317" s="82">
        <v>0</v>
      </c>
      <c r="T317" s="82">
        <v>0</v>
      </c>
      <c r="U317" s="82">
        <v>0</v>
      </c>
      <c r="V317" s="82">
        <v>0</v>
      </c>
      <c r="W317" s="83">
        <v>0</v>
      </c>
      <c r="X317" s="83">
        <v>0</v>
      </c>
      <c r="Y317" s="83" t="s">
        <v>95</v>
      </c>
      <c r="Z317" s="82">
        <v>0</v>
      </c>
      <c r="AA317" s="82">
        <v>0</v>
      </c>
      <c r="AB317" s="82">
        <v>0</v>
      </c>
      <c r="AC317" s="82">
        <v>0</v>
      </c>
      <c r="AD317" s="83">
        <v>0</v>
      </c>
      <c r="AE317" s="83">
        <v>0</v>
      </c>
      <c r="AF317" s="83" t="s">
        <v>95</v>
      </c>
      <c r="AG317" s="82">
        <v>0</v>
      </c>
      <c r="AH317" s="82">
        <v>0</v>
      </c>
      <c r="AI317" s="82">
        <v>0</v>
      </c>
      <c r="AJ317" s="82">
        <v>0</v>
      </c>
      <c r="AK317" s="83">
        <v>0</v>
      </c>
      <c r="AL317" s="83">
        <v>0</v>
      </c>
      <c r="AM317" s="83" t="s">
        <v>95</v>
      </c>
      <c r="AN317" s="82">
        <v>0</v>
      </c>
      <c r="AO317" s="82">
        <v>0</v>
      </c>
      <c r="AP317" s="82">
        <v>0</v>
      </c>
      <c r="AQ317" s="82">
        <v>0</v>
      </c>
      <c r="AR317" s="83">
        <v>0</v>
      </c>
      <c r="AS317" s="83">
        <v>0</v>
      </c>
    </row>
    <row r="318" spans="1:45" ht="47.25">
      <c r="A318" s="56" t="s">
        <v>232</v>
      </c>
      <c r="B318" s="52" t="s">
        <v>812</v>
      </c>
      <c r="C318" s="62" t="s">
        <v>730</v>
      </c>
      <c r="D318" s="83" t="s">
        <v>95</v>
      </c>
      <c r="E318" s="82">
        <v>0</v>
      </c>
      <c r="F318" s="82">
        <v>0</v>
      </c>
      <c r="G318" s="82">
        <v>0</v>
      </c>
      <c r="H318" s="82">
        <v>0</v>
      </c>
      <c r="I318" s="83">
        <v>0</v>
      </c>
      <c r="J318" s="83">
        <v>0</v>
      </c>
      <c r="K318" s="83" t="s">
        <v>95</v>
      </c>
      <c r="L318" s="82">
        <v>0</v>
      </c>
      <c r="M318" s="82">
        <v>0</v>
      </c>
      <c r="N318" s="82">
        <v>0</v>
      </c>
      <c r="O318" s="82">
        <v>0</v>
      </c>
      <c r="P318" s="83">
        <v>0</v>
      </c>
      <c r="Q318" s="83">
        <v>0</v>
      </c>
      <c r="R318" s="83" t="s">
        <v>95</v>
      </c>
      <c r="S318" s="82">
        <v>0</v>
      </c>
      <c r="T318" s="82">
        <v>0</v>
      </c>
      <c r="U318" s="82">
        <v>0</v>
      </c>
      <c r="V318" s="82">
        <v>0</v>
      </c>
      <c r="W318" s="83">
        <v>0</v>
      </c>
      <c r="X318" s="83">
        <v>0</v>
      </c>
      <c r="Y318" s="83" t="s">
        <v>95</v>
      </c>
      <c r="Z318" s="82">
        <v>0</v>
      </c>
      <c r="AA318" s="82">
        <v>0</v>
      </c>
      <c r="AB318" s="82">
        <v>0</v>
      </c>
      <c r="AC318" s="82">
        <v>0</v>
      </c>
      <c r="AD318" s="83">
        <v>0</v>
      </c>
      <c r="AE318" s="83">
        <v>0</v>
      </c>
      <c r="AF318" s="83" t="s">
        <v>95</v>
      </c>
      <c r="AG318" s="82">
        <v>0</v>
      </c>
      <c r="AH318" s="82">
        <v>0</v>
      </c>
      <c r="AI318" s="82">
        <v>0</v>
      </c>
      <c r="AJ318" s="82">
        <v>0</v>
      </c>
      <c r="AK318" s="83">
        <v>0</v>
      </c>
      <c r="AL318" s="83">
        <v>0</v>
      </c>
      <c r="AM318" s="83" t="s">
        <v>95</v>
      </c>
      <c r="AN318" s="82">
        <v>0</v>
      </c>
      <c r="AO318" s="82">
        <v>0</v>
      </c>
      <c r="AP318" s="82">
        <v>0</v>
      </c>
      <c r="AQ318" s="82">
        <v>0</v>
      </c>
      <c r="AR318" s="83">
        <v>0</v>
      </c>
      <c r="AS318" s="83">
        <v>0</v>
      </c>
    </row>
    <row r="319" spans="1:45" ht="63">
      <c r="A319" s="56" t="s">
        <v>232</v>
      </c>
      <c r="B319" s="52" t="s">
        <v>391</v>
      </c>
      <c r="C319" s="62" t="s">
        <v>373</v>
      </c>
      <c r="D319" s="83" t="s">
        <v>95</v>
      </c>
      <c r="E319" s="82">
        <v>0</v>
      </c>
      <c r="F319" s="82">
        <v>0</v>
      </c>
      <c r="G319" s="82">
        <v>0</v>
      </c>
      <c r="H319" s="82">
        <v>0</v>
      </c>
      <c r="I319" s="83">
        <v>0</v>
      </c>
      <c r="J319" s="83">
        <v>0</v>
      </c>
      <c r="K319" s="83" t="s">
        <v>95</v>
      </c>
      <c r="L319" s="82">
        <v>0</v>
      </c>
      <c r="M319" s="82">
        <v>0</v>
      </c>
      <c r="N319" s="82">
        <v>0</v>
      </c>
      <c r="O319" s="82">
        <v>0</v>
      </c>
      <c r="P319" s="83">
        <v>0</v>
      </c>
      <c r="Q319" s="83">
        <v>0</v>
      </c>
      <c r="R319" s="83" t="s">
        <v>95</v>
      </c>
      <c r="S319" s="82">
        <v>0</v>
      </c>
      <c r="T319" s="82">
        <v>0</v>
      </c>
      <c r="U319" s="82">
        <v>0</v>
      </c>
      <c r="V319" s="82">
        <v>0</v>
      </c>
      <c r="W319" s="83">
        <v>0</v>
      </c>
      <c r="X319" s="83">
        <v>0</v>
      </c>
      <c r="Y319" s="83" t="s">
        <v>95</v>
      </c>
      <c r="Z319" s="82">
        <v>0</v>
      </c>
      <c r="AA319" s="82">
        <v>0</v>
      </c>
      <c r="AB319" s="82">
        <v>0</v>
      </c>
      <c r="AC319" s="82">
        <v>0</v>
      </c>
      <c r="AD319" s="83">
        <v>0</v>
      </c>
      <c r="AE319" s="83">
        <v>0</v>
      </c>
      <c r="AF319" s="83" t="s">
        <v>95</v>
      </c>
      <c r="AG319" s="82">
        <v>0</v>
      </c>
      <c r="AH319" s="82">
        <v>0</v>
      </c>
      <c r="AI319" s="82">
        <v>0</v>
      </c>
      <c r="AJ319" s="82">
        <v>0</v>
      </c>
      <c r="AK319" s="83">
        <v>0</v>
      </c>
      <c r="AL319" s="83">
        <v>0</v>
      </c>
      <c r="AM319" s="83" t="s">
        <v>95</v>
      </c>
      <c r="AN319" s="82">
        <v>0</v>
      </c>
      <c r="AO319" s="82">
        <v>0</v>
      </c>
      <c r="AP319" s="82">
        <v>0</v>
      </c>
      <c r="AQ319" s="82">
        <v>0</v>
      </c>
      <c r="AR319" s="83">
        <v>0</v>
      </c>
      <c r="AS319" s="83">
        <v>0</v>
      </c>
    </row>
    <row r="320" spans="1:45" ht="78.75">
      <c r="A320" s="56" t="s">
        <v>232</v>
      </c>
      <c r="B320" s="52" t="s">
        <v>379</v>
      </c>
      <c r="C320" s="62" t="s">
        <v>101</v>
      </c>
      <c r="D320" s="83" t="s">
        <v>95</v>
      </c>
      <c r="E320" s="82">
        <v>0</v>
      </c>
      <c r="F320" s="82">
        <v>0</v>
      </c>
      <c r="G320" s="82">
        <v>0</v>
      </c>
      <c r="H320" s="82">
        <v>0</v>
      </c>
      <c r="I320" s="83">
        <v>0</v>
      </c>
      <c r="J320" s="83">
        <v>0</v>
      </c>
      <c r="K320" s="83" t="s">
        <v>95</v>
      </c>
      <c r="L320" s="82">
        <v>0</v>
      </c>
      <c r="M320" s="82">
        <v>0</v>
      </c>
      <c r="N320" s="82">
        <v>0</v>
      </c>
      <c r="O320" s="82">
        <v>0</v>
      </c>
      <c r="P320" s="83">
        <v>0</v>
      </c>
      <c r="Q320" s="83">
        <v>0</v>
      </c>
      <c r="R320" s="83" t="s">
        <v>95</v>
      </c>
      <c r="S320" s="82">
        <v>0</v>
      </c>
      <c r="T320" s="82">
        <v>0</v>
      </c>
      <c r="U320" s="82">
        <v>0</v>
      </c>
      <c r="V320" s="82">
        <v>0</v>
      </c>
      <c r="W320" s="83">
        <v>0</v>
      </c>
      <c r="X320" s="83">
        <v>0</v>
      </c>
      <c r="Y320" s="83" t="s">
        <v>95</v>
      </c>
      <c r="Z320" s="82">
        <v>0</v>
      </c>
      <c r="AA320" s="82">
        <v>0</v>
      </c>
      <c r="AB320" s="82">
        <v>0</v>
      </c>
      <c r="AC320" s="82">
        <v>0</v>
      </c>
      <c r="AD320" s="83">
        <v>0</v>
      </c>
      <c r="AE320" s="83">
        <v>0</v>
      </c>
      <c r="AF320" s="83" t="s">
        <v>95</v>
      </c>
      <c r="AG320" s="82">
        <v>0</v>
      </c>
      <c r="AH320" s="82">
        <v>0</v>
      </c>
      <c r="AI320" s="82">
        <v>0</v>
      </c>
      <c r="AJ320" s="82">
        <v>0</v>
      </c>
      <c r="AK320" s="83">
        <v>0</v>
      </c>
      <c r="AL320" s="83">
        <v>0</v>
      </c>
      <c r="AM320" s="83" t="s">
        <v>95</v>
      </c>
      <c r="AN320" s="82">
        <v>0</v>
      </c>
      <c r="AO320" s="82">
        <v>0</v>
      </c>
      <c r="AP320" s="82">
        <v>0</v>
      </c>
      <c r="AQ320" s="82">
        <v>0</v>
      </c>
      <c r="AR320" s="83">
        <v>0</v>
      </c>
      <c r="AS320" s="83">
        <v>0</v>
      </c>
    </row>
    <row r="321" spans="1:45" ht="110.25">
      <c r="A321" s="56" t="s">
        <v>232</v>
      </c>
      <c r="B321" s="52" t="s">
        <v>453</v>
      </c>
      <c r="C321" s="62" t="s">
        <v>581</v>
      </c>
      <c r="D321" s="83" t="s">
        <v>95</v>
      </c>
      <c r="E321" s="82">
        <v>0</v>
      </c>
      <c r="F321" s="82">
        <v>0</v>
      </c>
      <c r="G321" s="82">
        <v>0</v>
      </c>
      <c r="H321" s="82">
        <v>0</v>
      </c>
      <c r="I321" s="83">
        <v>0</v>
      </c>
      <c r="J321" s="83">
        <v>0</v>
      </c>
      <c r="K321" s="83">
        <v>4</v>
      </c>
      <c r="L321" s="82">
        <v>0</v>
      </c>
      <c r="M321" s="82">
        <v>0</v>
      </c>
      <c r="N321" s="82">
        <v>0</v>
      </c>
      <c r="O321" s="82">
        <v>0</v>
      </c>
      <c r="P321" s="83">
        <v>0</v>
      </c>
      <c r="Q321" s="83">
        <v>1</v>
      </c>
      <c r="R321" s="83" t="s">
        <v>95</v>
      </c>
      <c r="S321" s="82">
        <v>0</v>
      </c>
      <c r="T321" s="82">
        <v>0</v>
      </c>
      <c r="U321" s="82">
        <v>0</v>
      </c>
      <c r="V321" s="82">
        <v>0</v>
      </c>
      <c r="W321" s="83">
        <v>0</v>
      </c>
      <c r="X321" s="83">
        <v>0</v>
      </c>
      <c r="Y321" s="83" t="s">
        <v>95</v>
      </c>
      <c r="Z321" s="82">
        <v>0</v>
      </c>
      <c r="AA321" s="82">
        <v>0</v>
      </c>
      <c r="AB321" s="82">
        <v>0</v>
      </c>
      <c r="AC321" s="82">
        <v>0</v>
      </c>
      <c r="AD321" s="83">
        <v>0</v>
      </c>
      <c r="AE321" s="83">
        <v>0</v>
      </c>
      <c r="AF321" s="83" t="s">
        <v>95</v>
      </c>
      <c r="AG321" s="82">
        <v>0</v>
      </c>
      <c r="AH321" s="82">
        <v>0</v>
      </c>
      <c r="AI321" s="82">
        <v>0</v>
      </c>
      <c r="AJ321" s="82">
        <v>0</v>
      </c>
      <c r="AK321" s="83">
        <v>0</v>
      </c>
      <c r="AL321" s="83">
        <v>0</v>
      </c>
      <c r="AM321" s="83" t="s">
        <v>95</v>
      </c>
      <c r="AN321" s="82">
        <v>0</v>
      </c>
      <c r="AO321" s="82">
        <v>0</v>
      </c>
      <c r="AP321" s="82">
        <v>0</v>
      </c>
      <c r="AQ321" s="82">
        <v>0</v>
      </c>
      <c r="AR321" s="83">
        <v>0</v>
      </c>
      <c r="AS321" s="83">
        <v>0</v>
      </c>
    </row>
    <row r="322" spans="1:45" ht="94.5">
      <c r="A322" s="56" t="s">
        <v>232</v>
      </c>
      <c r="B322" s="52" t="s">
        <v>454</v>
      </c>
      <c r="C322" s="62" t="s">
        <v>582</v>
      </c>
      <c r="D322" s="83" t="s">
        <v>95</v>
      </c>
      <c r="E322" s="82">
        <v>0</v>
      </c>
      <c r="F322" s="82">
        <v>0</v>
      </c>
      <c r="G322" s="82">
        <v>0</v>
      </c>
      <c r="H322" s="82">
        <v>0</v>
      </c>
      <c r="I322" s="83">
        <v>0</v>
      </c>
      <c r="J322" s="83">
        <v>0</v>
      </c>
      <c r="K322" s="83">
        <v>4</v>
      </c>
      <c r="L322" s="82">
        <v>0</v>
      </c>
      <c r="M322" s="82">
        <v>0</v>
      </c>
      <c r="N322" s="82">
        <v>0</v>
      </c>
      <c r="O322" s="82">
        <v>0</v>
      </c>
      <c r="P322" s="83">
        <v>0</v>
      </c>
      <c r="Q322" s="83">
        <v>1</v>
      </c>
      <c r="R322" s="83" t="s">
        <v>95</v>
      </c>
      <c r="S322" s="82">
        <v>0</v>
      </c>
      <c r="T322" s="82">
        <v>0</v>
      </c>
      <c r="U322" s="82">
        <v>0</v>
      </c>
      <c r="V322" s="82">
        <v>0</v>
      </c>
      <c r="W322" s="83">
        <v>0</v>
      </c>
      <c r="X322" s="83">
        <v>0</v>
      </c>
      <c r="Y322" s="83" t="s">
        <v>95</v>
      </c>
      <c r="Z322" s="82">
        <v>0</v>
      </c>
      <c r="AA322" s="82">
        <v>0</v>
      </c>
      <c r="AB322" s="82">
        <v>0</v>
      </c>
      <c r="AC322" s="82">
        <v>0</v>
      </c>
      <c r="AD322" s="83">
        <v>0</v>
      </c>
      <c r="AE322" s="83">
        <v>0</v>
      </c>
      <c r="AF322" s="83" t="s">
        <v>95</v>
      </c>
      <c r="AG322" s="82">
        <v>0</v>
      </c>
      <c r="AH322" s="82">
        <v>0</v>
      </c>
      <c r="AI322" s="82">
        <v>0</v>
      </c>
      <c r="AJ322" s="82">
        <v>0</v>
      </c>
      <c r="AK322" s="83">
        <v>0</v>
      </c>
      <c r="AL322" s="83">
        <v>0</v>
      </c>
      <c r="AM322" s="83" t="s">
        <v>95</v>
      </c>
      <c r="AN322" s="82">
        <v>0</v>
      </c>
      <c r="AO322" s="82">
        <v>0</v>
      </c>
      <c r="AP322" s="82">
        <v>0</v>
      </c>
      <c r="AQ322" s="82">
        <v>0</v>
      </c>
      <c r="AR322" s="83">
        <v>0</v>
      </c>
      <c r="AS322" s="83">
        <v>0</v>
      </c>
    </row>
    <row r="323" spans="1:45" ht="78.75">
      <c r="A323" s="56" t="s">
        <v>232</v>
      </c>
      <c r="B323" s="52" t="s">
        <v>455</v>
      </c>
      <c r="C323" s="62" t="s">
        <v>583</v>
      </c>
      <c r="D323" s="83" t="s">
        <v>95</v>
      </c>
      <c r="E323" s="82">
        <v>0</v>
      </c>
      <c r="F323" s="82">
        <v>0</v>
      </c>
      <c r="G323" s="82">
        <v>0</v>
      </c>
      <c r="H323" s="82">
        <v>0</v>
      </c>
      <c r="I323" s="83">
        <v>0</v>
      </c>
      <c r="J323" s="83">
        <v>0</v>
      </c>
      <c r="K323" s="83">
        <v>4</v>
      </c>
      <c r="L323" s="82">
        <v>0</v>
      </c>
      <c r="M323" s="82">
        <v>0</v>
      </c>
      <c r="N323" s="82">
        <v>0</v>
      </c>
      <c r="O323" s="82">
        <v>0</v>
      </c>
      <c r="P323" s="83">
        <v>0</v>
      </c>
      <c r="Q323" s="83">
        <v>1</v>
      </c>
      <c r="R323" s="83" t="s">
        <v>95</v>
      </c>
      <c r="S323" s="82">
        <v>0</v>
      </c>
      <c r="T323" s="82">
        <v>0</v>
      </c>
      <c r="U323" s="82">
        <v>0</v>
      </c>
      <c r="V323" s="82">
        <v>0</v>
      </c>
      <c r="W323" s="83">
        <v>0</v>
      </c>
      <c r="X323" s="83">
        <v>0</v>
      </c>
      <c r="Y323" s="83" t="s">
        <v>95</v>
      </c>
      <c r="Z323" s="82">
        <v>0</v>
      </c>
      <c r="AA323" s="82">
        <v>0</v>
      </c>
      <c r="AB323" s="82">
        <v>0</v>
      </c>
      <c r="AC323" s="82">
        <v>0</v>
      </c>
      <c r="AD323" s="83">
        <v>0</v>
      </c>
      <c r="AE323" s="83">
        <v>0</v>
      </c>
      <c r="AF323" s="83" t="s">
        <v>95</v>
      </c>
      <c r="AG323" s="82">
        <v>0</v>
      </c>
      <c r="AH323" s="82">
        <v>0</v>
      </c>
      <c r="AI323" s="82">
        <v>0</v>
      </c>
      <c r="AJ323" s="82">
        <v>0</v>
      </c>
      <c r="AK323" s="83">
        <v>0</v>
      </c>
      <c r="AL323" s="83">
        <v>0</v>
      </c>
      <c r="AM323" s="83" t="s">
        <v>95</v>
      </c>
      <c r="AN323" s="82">
        <v>0</v>
      </c>
      <c r="AO323" s="82">
        <v>0</v>
      </c>
      <c r="AP323" s="82">
        <v>0</v>
      </c>
      <c r="AQ323" s="82">
        <v>0</v>
      </c>
      <c r="AR323" s="83">
        <v>0</v>
      </c>
      <c r="AS323" s="83">
        <v>0</v>
      </c>
    </row>
    <row r="324" spans="1:45" ht="78.75">
      <c r="A324" s="56" t="s">
        <v>232</v>
      </c>
      <c r="B324" s="52" t="s">
        <v>456</v>
      </c>
      <c r="C324" s="62" t="s">
        <v>584</v>
      </c>
      <c r="D324" s="83" t="s">
        <v>95</v>
      </c>
      <c r="E324" s="82">
        <v>0</v>
      </c>
      <c r="F324" s="82">
        <v>0</v>
      </c>
      <c r="G324" s="82">
        <v>0</v>
      </c>
      <c r="H324" s="82">
        <v>0</v>
      </c>
      <c r="I324" s="83">
        <v>0</v>
      </c>
      <c r="J324" s="83">
        <v>0</v>
      </c>
      <c r="K324" s="83">
        <v>4</v>
      </c>
      <c r="L324" s="82">
        <v>0</v>
      </c>
      <c r="M324" s="82">
        <v>0</v>
      </c>
      <c r="N324" s="82">
        <v>0</v>
      </c>
      <c r="O324" s="82">
        <v>0</v>
      </c>
      <c r="P324" s="83">
        <v>0</v>
      </c>
      <c r="Q324" s="83">
        <v>1</v>
      </c>
      <c r="R324" s="83" t="s">
        <v>95</v>
      </c>
      <c r="S324" s="82">
        <v>0</v>
      </c>
      <c r="T324" s="82">
        <v>0</v>
      </c>
      <c r="U324" s="82">
        <v>0</v>
      </c>
      <c r="V324" s="82">
        <v>0</v>
      </c>
      <c r="W324" s="83">
        <v>0</v>
      </c>
      <c r="X324" s="83">
        <v>0</v>
      </c>
      <c r="Y324" s="83" t="s">
        <v>95</v>
      </c>
      <c r="Z324" s="82">
        <v>0</v>
      </c>
      <c r="AA324" s="82">
        <v>0</v>
      </c>
      <c r="AB324" s="82">
        <v>0</v>
      </c>
      <c r="AC324" s="82">
        <v>0</v>
      </c>
      <c r="AD324" s="83">
        <v>0</v>
      </c>
      <c r="AE324" s="83">
        <v>0</v>
      </c>
      <c r="AF324" s="83" t="s">
        <v>95</v>
      </c>
      <c r="AG324" s="82">
        <v>0</v>
      </c>
      <c r="AH324" s="82">
        <v>0</v>
      </c>
      <c r="AI324" s="82">
        <v>0</v>
      </c>
      <c r="AJ324" s="82">
        <v>0</v>
      </c>
      <c r="AK324" s="83">
        <v>0</v>
      </c>
      <c r="AL324" s="83">
        <v>0</v>
      </c>
      <c r="AM324" s="83" t="s">
        <v>95</v>
      </c>
      <c r="AN324" s="82">
        <v>0</v>
      </c>
      <c r="AO324" s="82">
        <v>0</v>
      </c>
      <c r="AP324" s="82">
        <v>0</v>
      </c>
      <c r="AQ324" s="82">
        <v>0</v>
      </c>
      <c r="AR324" s="83">
        <v>0</v>
      </c>
      <c r="AS324" s="83">
        <v>0</v>
      </c>
    </row>
    <row r="325" spans="1:45" ht="63">
      <c r="A325" s="56" t="s">
        <v>232</v>
      </c>
      <c r="B325" s="52" t="s">
        <v>457</v>
      </c>
      <c r="C325" s="62" t="s">
        <v>585</v>
      </c>
      <c r="D325" s="83" t="s">
        <v>95</v>
      </c>
      <c r="E325" s="82">
        <v>0</v>
      </c>
      <c r="F325" s="82">
        <v>0</v>
      </c>
      <c r="G325" s="82">
        <v>0</v>
      </c>
      <c r="H325" s="82">
        <v>0</v>
      </c>
      <c r="I325" s="83">
        <v>0</v>
      </c>
      <c r="J325" s="83">
        <v>0</v>
      </c>
      <c r="K325" s="83">
        <v>4</v>
      </c>
      <c r="L325" s="82">
        <v>0</v>
      </c>
      <c r="M325" s="82">
        <v>0</v>
      </c>
      <c r="N325" s="82">
        <v>0</v>
      </c>
      <c r="O325" s="82">
        <v>0</v>
      </c>
      <c r="P325" s="83">
        <v>0</v>
      </c>
      <c r="Q325" s="83">
        <v>1</v>
      </c>
      <c r="R325" s="83" t="s">
        <v>95</v>
      </c>
      <c r="S325" s="82">
        <v>0</v>
      </c>
      <c r="T325" s="82">
        <v>0</v>
      </c>
      <c r="U325" s="82">
        <v>0</v>
      </c>
      <c r="V325" s="82">
        <v>0</v>
      </c>
      <c r="W325" s="83">
        <v>0</v>
      </c>
      <c r="X325" s="83">
        <v>0</v>
      </c>
      <c r="Y325" s="83" t="s">
        <v>95</v>
      </c>
      <c r="Z325" s="82">
        <v>0</v>
      </c>
      <c r="AA325" s="82">
        <v>0</v>
      </c>
      <c r="AB325" s="82">
        <v>0</v>
      </c>
      <c r="AC325" s="82">
        <v>0</v>
      </c>
      <c r="AD325" s="83">
        <v>0</v>
      </c>
      <c r="AE325" s="83">
        <v>0</v>
      </c>
      <c r="AF325" s="83" t="s">
        <v>95</v>
      </c>
      <c r="AG325" s="82">
        <v>0</v>
      </c>
      <c r="AH325" s="82">
        <v>0</v>
      </c>
      <c r="AI325" s="82">
        <v>0</v>
      </c>
      <c r="AJ325" s="82">
        <v>0</v>
      </c>
      <c r="AK325" s="83">
        <v>0</v>
      </c>
      <c r="AL325" s="83">
        <v>0</v>
      </c>
      <c r="AM325" s="83" t="s">
        <v>95</v>
      </c>
      <c r="AN325" s="82">
        <v>0</v>
      </c>
      <c r="AO325" s="82">
        <v>0</v>
      </c>
      <c r="AP325" s="82">
        <v>0</v>
      </c>
      <c r="AQ325" s="82">
        <v>0</v>
      </c>
      <c r="AR325" s="83">
        <v>0</v>
      </c>
      <c r="AS325" s="83">
        <v>0</v>
      </c>
    </row>
    <row r="326" spans="1:45" ht="78.75">
      <c r="A326" s="56" t="s">
        <v>232</v>
      </c>
      <c r="B326" s="52" t="s">
        <v>458</v>
      </c>
      <c r="C326" s="62" t="s">
        <v>586</v>
      </c>
      <c r="D326" s="83" t="s">
        <v>95</v>
      </c>
      <c r="E326" s="82">
        <v>0</v>
      </c>
      <c r="F326" s="82">
        <v>0</v>
      </c>
      <c r="G326" s="82">
        <v>0</v>
      </c>
      <c r="H326" s="82">
        <v>0</v>
      </c>
      <c r="I326" s="83">
        <v>0</v>
      </c>
      <c r="J326" s="83">
        <v>0</v>
      </c>
      <c r="K326" s="83" t="s">
        <v>95</v>
      </c>
      <c r="L326" s="82">
        <v>0</v>
      </c>
      <c r="M326" s="82">
        <v>0</v>
      </c>
      <c r="N326" s="82">
        <v>0</v>
      </c>
      <c r="O326" s="82">
        <v>0</v>
      </c>
      <c r="P326" s="83">
        <v>0</v>
      </c>
      <c r="Q326" s="83">
        <v>0</v>
      </c>
      <c r="R326" s="83">
        <v>4</v>
      </c>
      <c r="S326" s="82">
        <v>0</v>
      </c>
      <c r="T326" s="82">
        <v>0</v>
      </c>
      <c r="U326" s="82">
        <v>0</v>
      </c>
      <c r="V326" s="82">
        <v>0</v>
      </c>
      <c r="W326" s="83">
        <v>0</v>
      </c>
      <c r="X326" s="83">
        <v>1</v>
      </c>
      <c r="Y326" s="83" t="s">
        <v>95</v>
      </c>
      <c r="Z326" s="82">
        <v>0</v>
      </c>
      <c r="AA326" s="82">
        <v>0</v>
      </c>
      <c r="AB326" s="82">
        <v>0</v>
      </c>
      <c r="AC326" s="82">
        <v>0</v>
      </c>
      <c r="AD326" s="83">
        <v>0</v>
      </c>
      <c r="AE326" s="83">
        <v>0</v>
      </c>
      <c r="AF326" s="83" t="s">
        <v>95</v>
      </c>
      <c r="AG326" s="82">
        <v>0</v>
      </c>
      <c r="AH326" s="82">
        <v>0</v>
      </c>
      <c r="AI326" s="82">
        <v>0</v>
      </c>
      <c r="AJ326" s="82">
        <v>0</v>
      </c>
      <c r="AK326" s="83">
        <v>0</v>
      </c>
      <c r="AL326" s="83">
        <v>0</v>
      </c>
      <c r="AM326" s="83" t="s">
        <v>95</v>
      </c>
      <c r="AN326" s="82">
        <v>0</v>
      </c>
      <c r="AO326" s="82">
        <v>0</v>
      </c>
      <c r="AP326" s="82">
        <v>0</v>
      </c>
      <c r="AQ326" s="82">
        <v>0</v>
      </c>
      <c r="AR326" s="83">
        <v>0</v>
      </c>
      <c r="AS326" s="83">
        <v>0</v>
      </c>
    </row>
    <row r="327" spans="1:45" ht="78.75">
      <c r="A327" s="56" t="s">
        <v>232</v>
      </c>
      <c r="B327" s="52" t="s">
        <v>459</v>
      </c>
      <c r="C327" s="62" t="s">
        <v>587</v>
      </c>
      <c r="D327" s="83" t="s">
        <v>95</v>
      </c>
      <c r="E327" s="82">
        <v>0</v>
      </c>
      <c r="F327" s="82">
        <v>0</v>
      </c>
      <c r="G327" s="82">
        <v>0</v>
      </c>
      <c r="H327" s="82">
        <v>0</v>
      </c>
      <c r="I327" s="83">
        <v>0</v>
      </c>
      <c r="J327" s="83">
        <v>0</v>
      </c>
      <c r="K327" s="83" t="s">
        <v>95</v>
      </c>
      <c r="L327" s="82">
        <v>0</v>
      </c>
      <c r="M327" s="82">
        <v>0</v>
      </c>
      <c r="N327" s="82">
        <v>0</v>
      </c>
      <c r="O327" s="82">
        <v>0</v>
      </c>
      <c r="P327" s="83">
        <v>0</v>
      </c>
      <c r="Q327" s="83">
        <v>0</v>
      </c>
      <c r="R327" s="83">
        <v>4</v>
      </c>
      <c r="S327" s="82">
        <v>0</v>
      </c>
      <c r="T327" s="82">
        <v>0</v>
      </c>
      <c r="U327" s="82">
        <v>0</v>
      </c>
      <c r="V327" s="82">
        <v>0</v>
      </c>
      <c r="W327" s="83">
        <v>0</v>
      </c>
      <c r="X327" s="83">
        <v>1</v>
      </c>
      <c r="Y327" s="83" t="s">
        <v>95</v>
      </c>
      <c r="Z327" s="82">
        <v>0</v>
      </c>
      <c r="AA327" s="82">
        <v>0</v>
      </c>
      <c r="AB327" s="82">
        <v>0</v>
      </c>
      <c r="AC327" s="82">
        <v>0</v>
      </c>
      <c r="AD327" s="83">
        <v>0</v>
      </c>
      <c r="AE327" s="83">
        <v>0</v>
      </c>
      <c r="AF327" s="83" t="s">
        <v>95</v>
      </c>
      <c r="AG327" s="82">
        <v>0</v>
      </c>
      <c r="AH327" s="82">
        <v>0</v>
      </c>
      <c r="AI327" s="82">
        <v>0</v>
      </c>
      <c r="AJ327" s="82">
        <v>0</v>
      </c>
      <c r="AK327" s="83">
        <v>0</v>
      </c>
      <c r="AL327" s="83">
        <v>0</v>
      </c>
      <c r="AM327" s="83" t="s">
        <v>95</v>
      </c>
      <c r="AN327" s="82">
        <v>0</v>
      </c>
      <c r="AO327" s="82">
        <v>0</v>
      </c>
      <c r="AP327" s="82">
        <v>0</v>
      </c>
      <c r="AQ327" s="82">
        <v>0</v>
      </c>
      <c r="AR327" s="83">
        <v>0</v>
      </c>
      <c r="AS327" s="83">
        <v>0</v>
      </c>
    </row>
    <row r="328" spans="1:45" ht="78.75">
      <c r="A328" s="56" t="s">
        <v>232</v>
      </c>
      <c r="B328" s="52" t="s">
        <v>460</v>
      </c>
      <c r="C328" s="62" t="s">
        <v>588</v>
      </c>
      <c r="D328" s="83" t="s">
        <v>95</v>
      </c>
      <c r="E328" s="82">
        <v>0</v>
      </c>
      <c r="F328" s="82">
        <v>0</v>
      </c>
      <c r="G328" s="82">
        <v>0</v>
      </c>
      <c r="H328" s="82">
        <v>0</v>
      </c>
      <c r="I328" s="83">
        <v>0</v>
      </c>
      <c r="J328" s="83">
        <v>0</v>
      </c>
      <c r="K328" s="83" t="s">
        <v>95</v>
      </c>
      <c r="L328" s="82">
        <v>0</v>
      </c>
      <c r="M328" s="82">
        <v>0</v>
      </c>
      <c r="N328" s="82">
        <v>0</v>
      </c>
      <c r="O328" s="82">
        <v>0</v>
      </c>
      <c r="P328" s="83">
        <v>0</v>
      </c>
      <c r="Q328" s="83">
        <v>0</v>
      </c>
      <c r="R328" s="83">
        <v>4</v>
      </c>
      <c r="S328" s="82">
        <v>0</v>
      </c>
      <c r="T328" s="82">
        <v>0</v>
      </c>
      <c r="U328" s="82">
        <v>0</v>
      </c>
      <c r="V328" s="82">
        <v>0</v>
      </c>
      <c r="W328" s="83">
        <v>0</v>
      </c>
      <c r="X328" s="83">
        <v>1</v>
      </c>
      <c r="Y328" s="83" t="s">
        <v>95</v>
      </c>
      <c r="Z328" s="82">
        <v>0</v>
      </c>
      <c r="AA328" s="82">
        <v>0</v>
      </c>
      <c r="AB328" s="82">
        <v>0</v>
      </c>
      <c r="AC328" s="82">
        <v>0</v>
      </c>
      <c r="AD328" s="83">
        <v>0</v>
      </c>
      <c r="AE328" s="83">
        <v>0</v>
      </c>
      <c r="AF328" s="83" t="s">
        <v>95</v>
      </c>
      <c r="AG328" s="82">
        <v>0</v>
      </c>
      <c r="AH328" s="82">
        <v>0</v>
      </c>
      <c r="AI328" s="82">
        <v>0</v>
      </c>
      <c r="AJ328" s="82">
        <v>0</v>
      </c>
      <c r="AK328" s="83">
        <v>0</v>
      </c>
      <c r="AL328" s="83">
        <v>0</v>
      </c>
      <c r="AM328" s="83" t="s">
        <v>95</v>
      </c>
      <c r="AN328" s="82">
        <v>0</v>
      </c>
      <c r="AO328" s="82">
        <v>0</v>
      </c>
      <c r="AP328" s="82">
        <v>0</v>
      </c>
      <c r="AQ328" s="82">
        <v>0</v>
      </c>
      <c r="AR328" s="83">
        <v>0</v>
      </c>
      <c r="AS328" s="83">
        <v>0</v>
      </c>
    </row>
    <row r="329" spans="1:45" ht="78.75">
      <c r="A329" s="56" t="s">
        <v>232</v>
      </c>
      <c r="B329" s="52" t="s">
        <v>461</v>
      </c>
      <c r="C329" s="62" t="s">
        <v>589</v>
      </c>
      <c r="D329" s="83" t="s">
        <v>95</v>
      </c>
      <c r="E329" s="82">
        <v>0</v>
      </c>
      <c r="F329" s="82">
        <v>0</v>
      </c>
      <c r="G329" s="82">
        <v>0</v>
      </c>
      <c r="H329" s="82">
        <v>0</v>
      </c>
      <c r="I329" s="83">
        <v>0</v>
      </c>
      <c r="J329" s="83">
        <v>0</v>
      </c>
      <c r="K329" s="83" t="s">
        <v>95</v>
      </c>
      <c r="L329" s="82">
        <v>0</v>
      </c>
      <c r="M329" s="82">
        <v>0</v>
      </c>
      <c r="N329" s="82">
        <v>0</v>
      </c>
      <c r="O329" s="82">
        <v>0</v>
      </c>
      <c r="P329" s="83">
        <v>0</v>
      </c>
      <c r="Q329" s="83">
        <v>0</v>
      </c>
      <c r="R329" s="83">
        <v>4</v>
      </c>
      <c r="S329" s="82">
        <v>0</v>
      </c>
      <c r="T329" s="82">
        <v>0</v>
      </c>
      <c r="U329" s="82">
        <v>0</v>
      </c>
      <c r="V329" s="82">
        <v>0</v>
      </c>
      <c r="W329" s="83">
        <v>0</v>
      </c>
      <c r="X329" s="83">
        <v>1</v>
      </c>
      <c r="Y329" s="83" t="s">
        <v>95</v>
      </c>
      <c r="Z329" s="82">
        <v>0</v>
      </c>
      <c r="AA329" s="82">
        <v>0</v>
      </c>
      <c r="AB329" s="82">
        <v>0</v>
      </c>
      <c r="AC329" s="82">
        <v>0</v>
      </c>
      <c r="AD329" s="83">
        <v>0</v>
      </c>
      <c r="AE329" s="83">
        <v>0</v>
      </c>
      <c r="AF329" s="83" t="s">
        <v>95</v>
      </c>
      <c r="AG329" s="82">
        <v>0</v>
      </c>
      <c r="AH329" s="82">
        <v>0</v>
      </c>
      <c r="AI329" s="82">
        <v>0</v>
      </c>
      <c r="AJ329" s="82">
        <v>0</v>
      </c>
      <c r="AK329" s="83">
        <v>0</v>
      </c>
      <c r="AL329" s="83">
        <v>0</v>
      </c>
      <c r="AM329" s="83" t="s">
        <v>95</v>
      </c>
      <c r="AN329" s="82">
        <v>0</v>
      </c>
      <c r="AO329" s="82">
        <v>0</v>
      </c>
      <c r="AP329" s="82">
        <v>0</v>
      </c>
      <c r="AQ329" s="82">
        <v>0</v>
      </c>
      <c r="AR329" s="83">
        <v>0</v>
      </c>
      <c r="AS329" s="83">
        <v>0</v>
      </c>
    </row>
    <row r="330" spans="1:45" ht="78.75">
      <c r="A330" s="56" t="s">
        <v>232</v>
      </c>
      <c r="B330" s="52" t="s">
        <v>462</v>
      </c>
      <c r="C330" s="62" t="s">
        <v>590</v>
      </c>
      <c r="D330" s="83" t="s">
        <v>95</v>
      </c>
      <c r="E330" s="82">
        <v>0</v>
      </c>
      <c r="F330" s="82">
        <v>0</v>
      </c>
      <c r="G330" s="82">
        <v>0</v>
      </c>
      <c r="H330" s="82">
        <v>0</v>
      </c>
      <c r="I330" s="83">
        <v>0</v>
      </c>
      <c r="J330" s="83">
        <v>0</v>
      </c>
      <c r="K330" s="83" t="s">
        <v>95</v>
      </c>
      <c r="L330" s="82">
        <v>0</v>
      </c>
      <c r="M330" s="82">
        <v>0</v>
      </c>
      <c r="N330" s="82">
        <v>0</v>
      </c>
      <c r="O330" s="82">
        <v>0</v>
      </c>
      <c r="P330" s="83">
        <v>0</v>
      </c>
      <c r="Q330" s="83">
        <v>0</v>
      </c>
      <c r="R330" s="83" t="s">
        <v>95</v>
      </c>
      <c r="S330" s="82">
        <v>0</v>
      </c>
      <c r="T330" s="82">
        <v>0</v>
      </c>
      <c r="U330" s="82">
        <v>0</v>
      </c>
      <c r="V330" s="82">
        <v>0</v>
      </c>
      <c r="W330" s="83">
        <v>0</v>
      </c>
      <c r="X330" s="83">
        <v>0</v>
      </c>
      <c r="Y330" s="83">
        <v>4</v>
      </c>
      <c r="Z330" s="82">
        <v>0</v>
      </c>
      <c r="AA330" s="82">
        <v>0</v>
      </c>
      <c r="AB330" s="82">
        <v>0</v>
      </c>
      <c r="AC330" s="82">
        <v>0</v>
      </c>
      <c r="AD330" s="83">
        <v>0</v>
      </c>
      <c r="AE330" s="83">
        <v>1</v>
      </c>
      <c r="AF330" s="83" t="s">
        <v>95</v>
      </c>
      <c r="AG330" s="82">
        <v>0</v>
      </c>
      <c r="AH330" s="82">
        <v>0</v>
      </c>
      <c r="AI330" s="82">
        <v>0</v>
      </c>
      <c r="AJ330" s="82">
        <v>0</v>
      </c>
      <c r="AK330" s="83">
        <v>0</v>
      </c>
      <c r="AL330" s="83">
        <v>0</v>
      </c>
      <c r="AM330" s="83" t="s">
        <v>95</v>
      </c>
      <c r="AN330" s="82">
        <v>0</v>
      </c>
      <c r="AO330" s="82">
        <v>0</v>
      </c>
      <c r="AP330" s="82">
        <v>0</v>
      </c>
      <c r="AQ330" s="82">
        <v>0</v>
      </c>
      <c r="AR330" s="83">
        <v>0</v>
      </c>
      <c r="AS330" s="83">
        <v>0</v>
      </c>
    </row>
    <row r="331" spans="1:45" ht="78.75">
      <c r="A331" s="56" t="s">
        <v>232</v>
      </c>
      <c r="B331" s="52" t="s">
        <v>463</v>
      </c>
      <c r="C331" s="62" t="s">
        <v>591</v>
      </c>
      <c r="D331" s="83" t="s">
        <v>95</v>
      </c>
      <c r="E331" s="82">
        <v>0</v>
      </c>
      <c r="F331" s="82">
        <v>0</v>
      </c>
      <c r="G331" s="82">
        <v>0</v>
      </c>
      <c r="H331" s="82">
        <v>0</v>
      </c>
      <c r="I331" s="83">
        <v>0</v>
      </c>
      <c r="J331" s="83">
        <v>0</v>
      </c>
      <c r="K331" s="83" t="s">
        <v>95</v>
      </c>
      <c r="L331" s="82">
        <v>0</v>
      </c>
      <c r="M331" s="82">
        <v>0</v>
      </c>
      <c r="N331" s="82">
        <v>0</v>
      </c>
      <c r="O331" s="82">
        <v>0</v>
      </c>
      <c r="P331" s="83">
        <v>0</v>
      </c>
      <c r="Q331" s="83">
        <v>0</v>
      </c>
      <c r="R331" s="83" t="s">
        <v>95</v>
      </c>
      <c r="S331" s="82">
        <v>0</v>
      </c>
      <c r="T331" s="82">
        <v>0</v>
      </c>
      <c r="U331" s="82">
        <v>0</v>
      </c>
      <c r="V331" s="82">
        <v>0</v>
      </c>
      <c r="W331" s="83">
        <v>0</v>
      </c>
      <c r="X331" s="83">
        <v>0</v>
      </c>
      <c r="Y331" s="83">
        <v>4</v>
      </c>
      <c r="Z331" s="82">
        <v>0</v>
      </c>
      <c r="AA331" s="82">
        <v>0</v>
      </c>
      <c r="AB331" s="82">
        <v>0</v>
      </c>
      <c r="AC331" s="82">
        <v>0</v>
      </c>
      <c r="AD331" s="83">
        <v>0</v>
      </c>
      <c r="AE331" s="83">
        <v>1</v>
      </c>
      <c r="AF331" s="83" t="s">
        <v>95</v>
      </c>
      <c r="AG331" s="82">
        <v>0</v>
      </c>
      <c r="AH331" s="82">
        <v>0</v>
      </c>
      <c r="AI331" s="82">
        <v>0</v>
      </c>
      <c r="AJ331" s="82">
        <v>0</v>
      </c>
      <c r="AK331" s="83">
        <v>0</v>
      </c>
      <c r="AL331" s="83">
        <v>0</v>
      </c>
      <c r="AM331" s="83" t="s">
        <v>95</v>
      </c>
      <c r="AN331" s="82">
        <v>0</v>
      </c>
      <c r="AO331" s="82">
        <v>0</v>
      </c>
      <c r="AP331" s="82">
        <v>0</v>
      </c>
      <c r="AQ331" s="82">
        <v>0</v>
      </c>
      <c r="AR331" s="83">
        <v>0</v>
      </c>
      <c r="AS331" s="83">
        <v>0</v>
      </c>
    </row>
    <row r="332" spans="1:45" ht="78.75">
      <c r="A332" s="56" t="s">
        <v>232</v>
      </c>
      <c r="B332" s="52" t="s">
        <v>464</v>
      </c>
      <c r="C332" s="62" t="s">
        <v>592</v>
      </c>
      <c r="D332" s="83" t="s">
        <v>95</v>
      </c>
      <c r="E332" s="82">
        <v>0</v>
      </c>
      <c r="F332" s="82">
        <v>0</v>
      </c>
      <c r="G332" s="82">
        <v>0</v>
      </c>
      <c r="H332" s="82">
        <v>0</v>
      </c>
      <c r="I332" s="83">
        <v>0</v>
      </c>
      <c r="J332" s="83">
        <v>0</v>
      </c>
      <c r="K332" s="83" t="s">
        <v>95</v>
      </c>
      <c r="L332" s="82">
        <v>0</v>
      </c>
      <c r="M332" s="82">
        <v>0</v>
      </c>
      <c r="N332" s="82">
        <v>0</v>
      </c>
      <c r="O332" s="82">
        <v>0</v>
      </c>
      <c r="P332" s="83">
        <v>0</v>
      </c>
      <c r="Q332" s="83">
        <v>0</v>
      </c>
      <c r="R332" s="83" t="s">
        <v>95</v>
      </c>
      <c r="S332" s="82">
        <v>0</v>
      </c>
      <c r="T332" s="82">
        <v>0</v>
      </c>
      <c r="U332" s="82">
        <v>0</v>
      </c>
      <c r="V332" s="82">
        <v>0</v>
      </c>
      <c r="W332" s="83">
        <v>0</v>
      </c>
      <c r="X332" s="83">
        <v>0</v>
      </c>
      <c r="Y332" s="83">
        <v>4</v>
      </c>
      <c r="Z332" s="82">
        <v>0</v>
      </c>
      <c r="AA332" s="82">
        <v>0</v>
      </c>
      <c r="AB332" s="82">
        <v>0</v>
      </c>
      <c r="AC332" s="82">
        <v>0</v>
      </c>
      <c r="AD332" s="83">
        <v>0</v>
      </c>
      <c r="AE332" s="83">
        <v>1</v>
      </c>
      <c r="AF332" s="83" t="s">
        <v>95</v>
      </c>
      <c r="AG332" s="82">
        <v>0</v>
      </c>
      <c r="AH332" s="82">
        <v>0</v>
      </c>
      <c r="AI332" s="82">
        <v>0</v>
      </c>
      <c r="AJ332" s="82">
        <v>0</v>
      </c>
      <c r="AK332" s="83">
        <v>0</v>
      </c>
      <c r="AL332" s="83">
        <v>0</v>
      </c>
      <c r="AM332" s="83" t="s">
        <v>95</v>
      </c>
      <c r="AN332" s="82">
        <v>0</v>
      </c>
      <c r="AO332" s="82">
        <v>0</v>
      </c>
      <c r="AP332" s="82">
        <v>0</v>
      </c>
      <c r="AQ332" s="82">
        <v>0</v>
      </c>
      <c r="AR332" s="83">
        <v>0</v>
      </c>
      <c r="AS332" s="83">
        <v>0</v>
      </c>
    </row>
    <row r="333" spans="1:45" ht="78.75">
      <c r="A333" s="56" t="s">
        <v>232</v>
      </c>
      <c r="B333" s="52" t="s">
        <v>465</v>
      </c>
      <c r="C333" s="62" t="s">
        <v>593</v>
      </c>
      <c r="D333" s="83" t="s">
        <v>95</v>
      </c>
      <c r="E333" s="82">
        <v>0</v>
      </c>
      <c r="F333" s="82">
        <v>0</v>
      </c>
      <c r="G333" s="82">
        <v>0</v>
      </c>
      <c r="H333" s="82">
        <v>0</v>
      </c>
      <c r="I333" s="83">
        <v>0</v>
      </c>
      <c r="J333" s="83">
        <v>0</v>
      </c>
      <c r="K333" s="83" t="s">
        <v>95</v>
      </c>
      <c r="L333" s="82">
        <v>0</v>
      </c>
      <c r="M333" s="82">
        <v>0</v>
      </c>
      <c r="N333" s="82">
        <v>0</v>
      </c>
      <c r="O333" s="82">
        <v>0</v>
      </c>
      <c r="P333" s="83">
        <v>0</v>
      </c>
      <c r="Q333" s="83">
        <v>0</v>
      </c>
      <c r="R333" s="83" t="s">
        <v>95</v>
      </c>
      <c r="S333" s="82">
        <v>0</v>
      </c>
      <c r="T333" s="82">
        <v>0</v>
      </c>
      <c r="U333" s="82">
        <v>0</v>
      </c>
      <c r="V333" s="82">
        <v>0</v>
      </c>
      <c r="W333" s="83">
        <v>0</v>
      </c>
      <c r="X333" s="83">
        <v>0</v>
      </c>
      <c r="Y333" s="83" t="s">
        <v>95</v>
      </c>
      <c r="Z333" s="82">
        <v>0</v>
      </c>
      <c r="AA333" s="82">
        <v>0</v>
      </c>
      <c r="AB333" s="82">
        <v>0</v>
      </c>
      <c r="AC333" s="82">
        <v>0</v>
      </c>
      <c r="AD333" s="83">
        <v>0</v>
      </c>
      <c r="AE333" s="83">
        <v>0</v>
      </c>
      <c r="AF333" s="83">
        <v>4</v>
      </c>
      <c r="AG333" s="82">
        <v>0</v>
      </c>
      <c r="AH333" s="82">
        <v>0</v>
      </c>
      <c r="AI333" s="82">
        <v>0</v>
      </c>
      <c r="AJ333" s="82">
        <v>0</v>
      </c>
      <c r="AK333" s="83">
        <v>0</v>
      </c>
      <c r="AL333" s="83">
        <v>1</v>
      </c>
      <c r="AM333" s="83" t="s">
        <v>95</v>
      </c>
      <c r="AN333" s="82">
        <v>0</v>
      </c>
      <c r="AO333" s="82">
        <v>0</v>
      </c>
      <c r="AP333" s="82">
        <v>0</v>
      </c>
      <c r="AQ333" s="82">
        <v>0</v>
      </c>
      <c r="AR333" s="83">
        <v>0</v>
      </c>
      <c r="AS333" s="83">
        <v>0</v>
      </c>
    </row>
    <row r="334" spans="1:45" ht="78.75">
      <c r="A334" s="56" t="s">
        <v>232</v>
      </c>
      <c r="B334" s="52" t="s">
        <v>466</v>
      </c>
      <c r="C334" s="62" t="s">
        <v>594</v>
      </c>
      <c r="D334" s="83" t="s">
        <v>95</v>
      </c>
      <c r="E334" s="82">
        <v>0</v>
      </c>
      <c r="F334" s="82">
        <v>0</v>
      </c>
      <c r="G334" s="82">
        <v>0</v>
      </c>
      <c r="H334" s="82">
        <v>0</v>
      </c>
      <c r="I334" s="83">
        <v>0</v>
      </c>
      <c r="J334" s="83">
        <v>0</v>
      </c>
      <c r="K334" s="83" t="s">
        <v>95</v>
      </c>
      <c r="L334" s="82">
        <v>0</v>
      </c>
      <c r="M334" s="82">
        <v>0</v>
      </c>
      <c r="N334" s="82">
        <v>0</v>
      </c>
      <c r="O334" s="82">
        <v>0</v>
      </c>
      <c r="P334" s="83">
        <v>0</v>
      </c>
      <c r="Q334" s="83">
        <v>0</v>
      </c>
      <c r="R334" s="83" t="s">
        <v>95</v>
      </c>
      <c r="S334" s="82">
        <v>0</v>
      </c>
      <c r="T334" s="82">
        <v>0</v>
      </c>
      <c r="U334" s="82">
        <v>0</v>
      </c>
      <c r="V334" s="82">
        <v>0</v>
      </c>
      <c r="W334" s="83">
        <v>0</v>
      </c>
      <c r="X334" s="83">
        <v>0</v>
      </c>
      <c r="Y334" s="83" t="s">
        <v>95</v>
      </c>
      <c r="Z334" s="82">
        <v>0</v>
      </c>
      <c r="AA334" s="82">
        <v>0</v>
      </c>
      <c r="AB334" s="82">
        <v>0</v>
      </c>
      <c r="AC334" s="82">
        <v>0</v>
      </c>
      <c r="AD334" s="83">
        <v>0</v>
      </c>
      <c r="AE334" s="83">
        <v>0</v>
      </c>
      <c r="AF334" s="83">
        <v>4</v>
      </c>
      <c r="AG334" s="82">
        <v>0</v>
      </c>
      <c r="AH334" s="82">
        <v>0</v>
      </c>
      <c r="AI334" s="82">
        <v>0</v>
      </c>
      <c r="AJ334" s="82">
        <v>0</v>
      </c>
      <c r="AK334" s="83">
        <v>0</v>
      </c>
      <c r="AL334" s="83">
        <v>1</v>
      </c>
      <c r="AM334" s="83" t="s">
        <v>95</v>
      </c>
      <c r="AN334" s="82">
        <v>0</v>
      </c>
      <c r="AO334" s="82">
        <v>0</v>
      </c>
      <c r="AP334" s="82">
        <v>0</v>
      </c>
      <c r="AQ334" s="82">
        <v>0</v>
      </c>
      <c r="AR334" s="83">
        <v>0</v>
      </c>
      <c r="AS334" s="83">
        <v>0</v>
      </c>
    </row>
    <row r="335" spans="1:45" ht="78.75">
      <c r="A335" s="56" t="s">
        <v>232</v>
      </c>
      <c r="B335" s="52" t="s">
        <v>467</v>
      </c>
      <c r="C335" s="62" t="s">
        <v>595</v>
      </c>
      <c r="D335" s="83" t="s">
        <v>95</v>
      </c>
      <c r="E335" s="82">
        <v>0</v>
      </c>
      <c r="F335" s="82">
        <v>0</v>
      </c>
      <c r="G335" s="82">
        <v>0</v>
      </c>
      <c r="H335" s="82">
        <v>0</v>
      </c>
      <c r="I335" s="83">
        <v>0</v>
      </c>
      <c r="J335" s="83">
        <v>0</v>
      </c>
      <c r="K335" s="83" t="s">
        <v>95</v>
      </c>
      <c r="L335" s="82">
        <v>0</v>
      </c>
      <c r="M335" s="82">
        <v>0</v>
      </c>
      <c r="N335" s="82">
        <v>0</v>
      </c>
      <c r="O335" s="82">
        <v>0</v>
      </c>
      <c r="P335" s="83">
        <v>0</v>
      </c>
      <c r="Q335" s="83">
        <v>0</v>
      </c>
      <c r="R335" s="83" t="s">
        <v>95</v>
      </c>
      <c r="S335" s="82">
        <v>0</v>
      </c>
      <c r="T335" s="82">
        <v>0</v>
      </c>
      <c r="U335" s="82">
        <v>0</v>
      </c>
      <c r="V335" s="82">
        <v>0</v>
      </c>
      <c r="W335" s="83">
        <v>0</v>
      </c>
      <c r="X335" s="83">
        <v>0</v>
      </c>
      <c r="Y335" s="83" t="s">
        <v>95</v>
      </c>
      <c r="Z335" s="82">
        <v>0</v>
      </c>
      <c r="AA335" s="82">
        <v>0</v>
      </c>
      <c r="AB335" s="82">
        <v>0</v>
      </c>
      <c r="AC335" s="82">
        <v>0</v>
      </c>
      <c r="AD335" s="83">
        <v>0</v>
      </c>
      <c r="AE335" s="83">
        <v>0</v>
      </c>
      <c r="AF335" s="83">
        <v>4</v>
      </c>
      <c r="AG335" s="82">
        <v>0</v>
      </c>
      <c r="AH335" s="82">
        <v>0</v>
      </c>
      <c r="AI335" s="82">
        <v>0</v>
      </c>
      <c r="AJ335" s="82">
        <v>0</v>
      </c>
      <c r="AK335" s="83">
        <v>0</v>
      </c>
      <c r="AL335" s="83">
        <v>1</v>
      </c>
      <c r="AM335" s="83" t="s">
        <v>95</v>
      </c>
      <c r="AN335" s="82">
        <v>0</v>
      </c>
      <c r="AO335" s="82">
        <v>0</v>
      </c>
      <c r="AP335" s="82">
        <v>0</v>
      </c>
      <c r="AQ335" s="82">
        <v>0</v>
      </c>
      <c r="AR335" s="83">
        <v>0</v>
      </c>
      <c r="AS335" s="83">
        <v>0</v>
      </c>
    </row>
    <row r="336" spans="1:45" ht="78.75">
      <c r="A336" s="56" t="s">
        <v>232</v>
      </c>
      <c r="B336" s="52" t="s">
        <v>468</v>
      </c>
      <c r="C336" s="62" t="s">
        <v>596</v>
      </c>
      <c r="D336" s="83" t="s">
        <v>95</v>
      </c>
      <c r="E336" s="82">
        <v>0</v>
      </c>
      <c r="F336" s="82">
        <v>0</v>
      </c>
      <c r="G336" s="82">
        <v>0</v>
      </c>
      <c r="H336" s="82">
        <v>0</v>
      </c>
      <c r="I336" s="83">
        <v>0</v>
      </c>
      <c r="J336" s="83">
        <v>0</v>
      </c>
      <c r="K336" s="83" t="s">
        <v>95</v>
      </c>
      <c r="L336" s="82">
        <v>0</v>
      </c>
      <c r="M336" s="82">
        <v>0</v>
      </c>
      <c r="N336" s="82">
        <v>0</v>
      </c>
      <c r="O336" s="82">
        <v>0</v>
      </c>
      <c r="P336" s="83">
        <v>0</v>
      </c>
      <c r="Q336" s="83">
        <v>0</v>
      </c>
      <c r="R336" s="83" t="s">
        <v>95</v>
      </c>
      <c r="S336" s="82">
        <v>0</v>
      </c>
      <c r="T336" s="82">
        <v>0</v>
      </c>
      <c r="U336" s="82">
        <v>0</v>
      </c>
      <c r="V336" s="82">
        <v>0</v>
      </c>
      <c r="W336" s="83">
        <v>0</v>
      </c>
      <c r="X336" s="83">
        <v>0</v>
      </c>
      <c r="Y336" s="83" t="s">
        <v>95</v>
      </c>
      <c r="Z336" s="82">
        <v>0</v>
      </c>
      <c r="AA336" s="82">
        <v>0</v>
      </c>
      <c r="AB336" s="82">
        <v>0</v>
      </c>
      <c r="AC336" s="82">
        <v>0</v>
      </c>
      <c r="AD336" s="83">
        <v>0</v>
      </c>
      <c r="AE336" s="83">
        <v>0</v>
      </c>
      <c r="AF336" s="83">
        <v>4</v>
      </c>
      <c r="AG336" s="82">
        <v>0</v>
      </c>
      <c r="AH336" s="82">
        <v>0</v>
      </c>
      <c r="AI336" s="82">
        <v>0</v>
      </c>
      <c r="AJ336" s="82">
        <v>0</v>
      </c>
      <c r="AK336" s="83">
        <v>0</v>
      </c>
      <c r="AL336" s="83">
        <v>1</v>
      </c>
      <c r="AM336" s="83" t="s">
        <v>95</v>
      </c>
      <c r="AN336" s="82">
        <v>0</v>
      </c>
      <c r="AO336" s="82">
        <v>0</v>
      </c>
      <c r="AP336" s="82">
        <v>0</v>
      </c>
      <c r="AQ336" s="82">
        <v>0</v>
      </c>
      <c r="AR336" s="83">
        <v>0</v>
      </c>
      <c r="AS336" s="83">
        <v>0</v>
      </c>
    </row>
    <row r="337" spans="1:45" ht="78.75">
      <c r="A337" s="56" t="s">
        <v>232</v>
      </c>
      <c r="B337" s="52" t="s">
        <v>469</v>
      </c>
      <c r="C337" s="62" t="s">
        <v>597</v>
      </c>
      <c r="D337" s="83" t="s">
        <v>95</v>
      </c>
      <c r="E337" s="82">
        <v>0</v>
      </c>
      <c r="F337" s="82">
        <v>0</v>
      </c>
      <c r="G337" s="82">
        <v>0</v>
      </c>
      <c r="H337" s="82">
        <v>0</v>
      </c>
      <c r="I337" s="83">
        <v>0</v>
      </c>
      <c r="J337" s="83">
        <v>0</v>
      </c>
      <c r="K337" s="83" t="s">
        <v>95</v>
      </c>
      <c r="L337" s="82">
        <v>0</v>
      </c>
      <c r="M337" s="82">
        <v>0</v>
      </c>
      <c r="N337" s="82">
        <v>0</v>
      </c>
      <c r="O337" s="82">
        <v>0</v>
      </c>
      <c r="P337" s="83">
        <v>0</v>
      </c>
      <c r="Q337" s="83">
        <v>0</v>
      </c>
      <c r="R337" s="83" t="s">
        <v>95</v>
      </c>
      <c r="S337" s="82">
        <v>0</v>
      </c>
      <c r="T337" s="82">
        <v>0</v>
      </c>
      <c r="U337" s="82">
        <v>0</v>
      </c>
      <c r="V337" s="82">
        <v>0</v>
      </c>
      <c r="W337" s="83">
        <v>0</v>
      </c>
      <c r="X337" s="83">
        <v>0</v>
      </c>
      <c r="Y337" s="83" t="s">
        <v>95</v>
      </c>
      <c r="Z337" s="82">
        <v>0</v>
      </c>
      <c r="AA337" s="82">
        <v>0</v>
      </c>
      <c r="AB337" s="82">
        <v>0</v>
      </c>
      <c r="AC337" s="82">
        <v>0</v>
      </c>
      <c r="AD337" s="83">
        <v>0</v>
      </c>
      <c r="AE337" s="83">
        <v>0</v>
      </c>
      <c r="AF337" s="83">
        <v>4</v>
      </c>
      <c r="AG337" s="82">
        <v>0</v>
      </c>
      <c r="AH337" s="82">
        <v>0</v>
      </c>
      <c r="AI337" s="82">
        <v>0</v>
      </c>
      <c r="AJ337" s="82">
        <v>0</v>
      </c>
      <c r="AK337" s="83">
        <v>0</v>
      </c>
      <c r="AL337" s="83">
        <v>1</v>
      </c>
      <c r="AM337" s="83" t="s">
        <v>95</v>
      </c>
      <c r="AN337" s="82">
        <v>0</v>
      </c>
      <c r="AO337" s="82">
        <v>0</v>
      </c>
      <c r="AP337" s="82">
        <v>0</v>
      </c>
      <c r="AQ337" s="82">
        <v>0</v>
      </c>
      <c r="AR337" s="83">
        <v>0</v>
      </c>
      <c r="AS337" s="83">
        <v>0</v>
      </c>
    </row>
    <row r="338" spans="1:45" ht="78.75">
      <c r="A338" s="56" t="s">
        <v>232</v>
      </c>
      <c r="B338" s="52" t="s">
        <v>470</v>
      </c>
      <c r="C338" s="62" t="s">
        <v>598</v>
      </c>
      <c r="D338" s="83" t="s">
        <v>95</v>
      </c>
      <c r="E338" s="82">
        <v>0</v>
      </c>
      <c r="F338" s="82">
        <v>0</v>
      </c>
      <c r="G338" s="82">
        <v>0</v>
      </c>
      <c r="H338" s="82">
        <v>0</v>
      </c>
      <c r="I338" s="83">
        <v>0</v>
      </c>
      <c r="J338" s="83">
        <v>0</v>
      </c>
      <c r="K338" s="83" t="s">
        <v>95</v>
      </c>
      <c r="L338" s="82">
        <v>0</v>
      </c>
      <c r="M338" s="82">
        <v>0</v>
      </c>
      <c r="N338" s="82">
        <v>0</v>
      </c>
      <c r="O338" s="82">
        <v>0</v>
      </c>
      <c r="P338" s="83">
        <v>0</v>
      </c>
      <c r="Q338" s="83">
        <v>0</v>
      </c>
      <c r="R338" s="83" t="s">
        <v>95</v>
      </c>
      <c r="S338" s="82">
        <v>0</v>
      </c>
      <c r="T338" s="82">
        <v>0</v>
      </c>
      <c r="U338" s="82">
        <v>0</v>
      </c>
      <c r="V338" s="82">
        <v>0</v>
      </c>
      <c r="W338" s="83">
        <v>0</v>
      </c>
      <c r="X338" s="83">
        <v>0</v>
      </c>
      <c r="Y338" s="83" t="s">
        <v>95</v>
      </c>
      <c r="Z338" s="82">
        <v>0</v>
      </c>
      <c r="AA338" s="82">
        <v>0</v>
      </c>
      <c r="AB338" s="82">
        <v>0</v>
      </c>
      <c r="AC338" s="82">
        <v>0</v>
      </c>
      <c r="AD338" s="83">
        <v>0</v>
      </c>
      <c r="AE338" s="83">
        <v>0</v>
      </c>
      <c r="AF338" s="83" t="s">
        <v>95</v>
      </c>
      <c r="AG338" s="82">
        <v>0</v>
      </c>
      <c r="AH338" s="82">
        <v>0</v>
      </c>
      <c r="AI338" s="82">
        <v>0</v>
      </c>
      <c r="AJ338" s="82">
        <v>0</v>
      </c>
      <c r="AK338" s="83">
        <v>0</v>
      </c>
      <c r="AL338" s="83">
        <v>0</v>
      </c>
      <c r="AM338" s="83">
        <v>4</v>
      </c>
      <c r="AN338" s="82">
        <v>0</v>
      </c>
      <c r="AO338" s="82">
        <v>0</v>
      </c>
      <c r="AP338" s="82">
        <v>0</v>
      </c>
      <c r="AQ338" s="82">
        <v>0</v>
      </c>
      <c r="AR338" s="83">
        <v>0</v>
      </c>
      <c r="AS338" s="83">
        <v>1</v>
      </c>
    </row>
    <row r="339" spans="1:45" ht="78.75">
      <c r="A339" s="56" t="s">
        <v>232</v>
      </c>
      <c r="B339" s="52" t="s">
        <v>471</v>
      </c>
      <c r="C339" s="62" t="s">
        <v>599</v>
      </c>
      <c r="D339" s="83" t="s">
        <v>95</v>
      </c>
      <c r="E339" s="82">
        <v>0</v>
      </c>
      <c r="F339" s="82">
        <v>0</v>
      </c>
      <c r="G339" s="82">
        <v>0</v>
      </c>
      <c r="H339" s="82">
        <v>0</v>
      </c>
      <c r="I339" s="83">
        <v>0</v>
      </c>
      <c r="J339" s="83">
        <v>0</v>
      </c>
      <c r="K339" s="83" t="s">
        <v>95</v>
      </c>
      <c r="L339" s="82">
        <v>0</v>
      </c>
      <c r="M339" s="82">
        <v>0</v>
      </c>
      <c r="N339" s="82">
        <v>0</v>
      </c>
      <c r="O339" s="82">
        <v>0</v>
      </c>
      <c r="P339" s="83">
        <v>0</v>
      </c>
      <c r="Q339" s="83">
        <v>0</v>
      </c>
      <c r="R339" s="83" t="s">
        <v>95</v>
      </c>
      <c r="S339" s="82">
        <v>0</v>
      </c>
      <c r="T339" s="82">
        <v>0</v>
      </c>
      <c r="U339" s="82">
        <v>0</v>
      </c>
      <c r="V339" s="82">
        <v>0</v>
      </c>
      <c r="W339" s="83">
        <v>0</v>
      </c>
      <c r="X339" s="83">
        <v>0</v>
      </c>
      <c r="Y339" s="83" t="s">
        <v>95</v>
      </c>
      <c r="Z339" s="82">
        <v>0</v>
      </c>
      <c r="AA339" s="82">
        <v>0</v>
      </c>
      <c r="AB339" s="82">
        <v>0</v>
      </c>
      <c r="AC339" s="82">
        <v>0</v>
      </c>
      <c r="AD339" s="83">
        <v>0</v>
      </c>
      <c r="AE339" s="83">
        <v>0</v>
      </c>
      <c r="AF339" s="83" t="s">
        <v>95</v>
      </c>
      <c r="AG339" s="82">
        <v>0</v>
      </c>
      <c r="AH339" s="82">
        <v>0</v>
      </c>
      <c r="AI339" s="82">
        <v>0</v>
      </c>
      <c r="AJ339" s="82">
        <v>0</v>
      </c>
      <c r="AK339" s="83">
        <v>0</v>
      </c>
      <c r="AL339" s="83">
        <v>0</v>
      </c>
      <c r="AM339" s="83">
        <v>4</v>
      </c>
      <c r="AN339" s="82">
        <v>0</v>
      </c>
      <c r="AO339" s="82">
        <v>0</v>
      </c>
      <c r="AP339" s="82">
        <v>0</v>
      </c>
      <c r="AQ339" s="82">
        <v>0</v>
      </c>
      <c r="AR339" s="83">
        <v>0</v>
      </c>
      <c r="AS339" s="83">
        <v>1</v>
      </c>
    </row>
    <row r="340" spans="1:45" ht="78.75">
      <c r="A340" s="56" t="s">
        <v>232</v>
      </c>
      <c r="B340" s="52" t="s">
        <v>472</v>
      </c>
      <c r="C340" s="62" t="s">
        <v>600</v>
      </c>
      <c r="D340" s="83" t="s">
        <v>95</v>
      </c>
      <c r="E340" s="82">
        <v>0</v>
      </c>
      <c r="F340" s="82">
        <v>0</v>
      </c>
      <c r="G340" s="82">
        <v>0</v>
      </c>
      <c r="H340" s="82">
        <v>0</v>
      </c>
      <c r="I340" s="83">
        <v>0</v>
      </c>
      <c r="J340" s="83">
        <v>0</v>
      </c>
      <c r="K340" s="83" t="s">
        <v>95</v>
      </c>
      <c r="L340" s="82">
        <v>0</v>
      </c>
      <c r="M340" s="82">
        <v>0</v>
      </c>
      <c r="N340" s="82">
        <v>0</v>
      </c>
      <c r="O340" s="82">
        <v>0</v>
      </c>
      <c r="P340" s="83">
        <v>0</v>
      </c>
      <c r="Q340" s="83">
        <v>0</v>
      </c>
      <c r="R340" s="83" t="s">
        <v>95</v>
      </c>
      <c r="S340" s="82">
        <v>0</v>
      </c>
      <c r="T340" s="82">
        <v>0</v>
      </c>
      <c r="U340" s="82">
        <v>0</v>
      </c>
      <c r="V340" s="82">
        <v>0</v>
      </c>
      <c r="W340" s="83">
        <v>0</v>
      </c>
      <c r="X340" s="83">
        <v>0</v>
      </c>
      <c r="Y340" s="83" t="s">
        <v>95</v>
      </c>
      <c r="Z340" s="82">
        <v>0</v>
      </c>
      <c r="AA340" s="82">
        <v>0</v>
      </c>
      <c r="AB340" s="82">
        <v>0</v>
      </c>
      <c r="AC340" s="82">
        <v>0</v>
      </c>
      <c r="AD340" s="83">
        <v>0</v>
      </c>
      <c r="AE340" s="83">
        <v>0</v>
      </c>
      <c r="AF340" s="83" t="s">
        <v>95</v>
      </c>
      <c r="AG340" s="82">
        <v>0</v>
      </c>
      <c r="AH340" s="82">
        <v>0</v>
      </c>
      <c r="AI340" s="82">
        <v>0</v>
      </c>
      <c r="AJ340" s="82">
        <v>0</v>
      </c>
      <c r="AK340" s="83">
        <v>0</v>
      </c>
      <c r="AL340" s="83">
        <v>0</v>
      </c>
      <c r="AM340" s="83">
        <v>4</v>
      </c>
      <c r="AN340" s="82">
        <v>0</v>
      </c>
      <c r="AO340" s="82">
        <v>0</v>
      </c>
      <c r="AP340" s="82">
        <v>0</v>
      </c>
      <c r="AQ340" s="82">
        <v>0</v>
      </c>
      <c r="AR340" s="83">
        <v>0</v>
      </c>
      <c r="AS340" s="83">
        <v>1</v>
      </c>
    </row>
    <row r="341" spans="1:45" ht="94.5">
      <c r="A341" s="56" t="s">
        <v>232</v>
      </c>
      <c r="B341" s="52" t="s">
        <v>473</v>
      </c>
      <c r="C341" s="62" t="s">
        <v>601</v>
      </c>
      <c r="D341" s="83" t="s">
        <v>95</v>
      </c>
      <c r="E341" s="82">
        <v>0</v>
      </c>
      <c r="F341" s="82">
        <v>0</v>
      </c>
      <c r="G341" s="82">
        <v>0</v>
      </c>
      <c r="H341" s="82">
        <v>0</v>
      </c>
      <c r="I341" s="83">
        <v>0</v>
      </c>
      <c r="J341" s="83">
        <v>0</v>
      </c>
      <c r="K341" s="83" t="s">
        <v>95</v>
      </c>
      <c r="L341" s="82">
        <v>0</v>
      </c>
      <c r="M341" s="82">
        <v>0</v>
      </c>
      <c r="N341" s="82">
        <v>0</v>
      </c>
      <c r="O341" s="82">
        <v>0</v>
      </c>
      <c r="P341" s="83">
        <v>0</v>
      </c>
      <c r="Q341" s="83">
        <v>0</v>
      </c>
      <c r="R341" s="83" t="s">
        <v>95</v>
      </c>
      <c r="S341" s="82">
        <v>0</v>
      </c>
      <c r="T341" s="82">
        <v>0</v>
      </c>
      <c r="U341" s="82">
        <v>0</v>
      </c>
      <c r="V341" s="82">
        <v>0</v>
      </c>
      <c r="W341" s="83">
        <v>0</v>
      </c>
      <c r="X341" s="83">
        <v>0</v>
      </c>
      <c r="Y341" s="83" t="s">
        <v>95</v>
      </c>
      <c r="Z341" s="82">
        <v>0</v>
      </c>
      <c r="AA341" s="82">
        <v>0</v>
      </c>
      <c r="AB341" s="82">
        <v>0</v>
      </c>
      <c r="AC341" s="82">
        <v>0</v>
      </c>
      <c r="AD341" s="83">
        <v>0</v>
      </c>
      <c r="AE341" s="83">
        <v>0</v>
      </c>
      <c r="AF341" s="83" t="s">
        <v>95</v>
      </c>
      <c r="AG341" s="82">
        <v>0</v>
      </c>
      <c r="AH341" s="82">
        <v>0</v>
      </c>
      <c r="AI341" s="82">
        <v>0</v>
      </c>
      <c r="AJ341" s="82">
        <v>0</v>
      </c>
      <c r="AK341" s="83">
        <v>0</v>
      </c>
      <c r="AL341" s="83">
        <v>0</v>
      </c>
      <c r="AM341" s="83">
        <v>4</v>
      </c>
      <c r="AN341" s="82">
        <v>0</v>
      </c>
      <c r="AO341" s="82">
        <v>0</v>
      </c>
      <c r="AP341" s="82">
        <v>0</v>
      </c>
      <c r="AQ341" s="82">
        <v>0</v>
      </c>
      <c r="AR341" s="83">
        <v>0</v>
      </c>
      <c r="AS341" s="83">
        <v>1</v>
      </c>
    </row>
    <row r="342" spans="1:45" ht="63">
      <c r="A342" s="56" t="s">
        <v>232</v>
      </c>
      <c r="B342" s="52" t="s">
        <v>427</v>
      </c>
      <c r="C342" s="62" t="s">
        <v>680</v>
      </c>
      <c r="D342" s="83" t="s">
        <v>95</v>
      </c>
      <c r="E342" s="82">
        <v>0</v>
      </c>
      <c r="F342" s="82">
        <v>0</v>
      </c>
      <c r="G342" s="82">
        <v>0</v>
      </c>
      <c r="H342" s="82">
        <v>0</v>
      </c>
      <c r="I342" s="83">
        <v>0</v>
      </c>
      <c r="J342" s="83">
        <v>0</v>
      </c>
      <c r="K342" s="83" t="s">
        <v>95</v>
      </c>
      <c r="L342" s="82">
        <v>0</v>
      </c>
      <c r="M342" s="82">
        <v>0</v>
      </c>
      <c r="N342" s="82">
        <v>0</v>
      </c>
      <c r="O342" s="82">
        <v>0</v>
      </c>
      <c r="P342" s="83">
        <v>0</v>
      </c>
      <c r="Q342" s="109">
        <v>0</v>
      </c>
      <c r="R342" s="83" t="s">
        <v>95</v>
      </c>
      <c r="S342" s="82">
        <v>0</v>
      </c>
      <c r="T342" s="82">
        <v>0</v>
      </c>
      <c r="U342" s="82">
        <v>0</v>
      </c>
      <c r="V342" s="82">
        <v>0</v>
      </c>
      <c r="W342" s="83">
        <v>0</v>
      </c>
      <c r="X342" s="109">
        <v>0</v>
      </c>
      <c r="Y342" s="83" t="s">
        <v>95</v>
      </c>
      <c r="Z342" s="82">
        <v>0</v>
      </c>
      <c r="AA342" s="82">
        <v>0</v>
      </c>
      <c r="AB342" s="82">
        <v>0</v>
      </c>
      <c r="AC342" s="82">
        <v>0</v>
      </c>
      <c r="AD342" s="83">
        <v>0</v>
      </c>
      <c r="AE342" s="109">
        <v>0</v>
      </c>
      <c r="AF342" s="83" t="s">
        <v>95</v>
      </c>
      <c r="AG342" s="82">
        <v>0</v>
      </c>
      <c r="AH342" s="82">
        <v>0</v>
      </c>
      <c r="AI342" s="82">
        <v>0</v>
      </c>
      <c r="AJ342" s="82">
        <v>0</v>
      </c>
      <c r="AK342" s="83">
        <v>0</v>
      </c>
      <c r="AL342" s="109">
        <v>0</v>
      </c>
      <c r="AM342" s="83" t="s">
        <v>95</v>
      </c>
      <c r="AN342" s="82">
        <v>0</v>
      </c>
      <c r="AO342" s="82">
        <v>0</v>
      </c>
      <c r="AP342" s="82">
        <v>0</v>
      </c>
      <c r="AQ342" s="82">
        <v>0</v>
      </c>
      <c r="AR342" s="83">
        <v>0</v>
      </c>
      <c r="AS342" s="109">
        <v>0</v>
      </c>
    </row>
    <row r="343" spans="1:45" ht="63">
      <c r="A343" s="56" t="s">
        <v>232</v>
      </c>
      <c r="B343" s="52" t="s">
        <v>432</v>
      </c>
      <c r="C343" s="62" t="s">
        <v>717</v>
      </c>
      <c r="D343" s="83" t="s">
        <v>95</v>
      </c>
      <c r="E343" s="82">
        <v>0</v>
      </c>
      <c r="F343" s="82">
        <v>0</v>
      </c>
      <c r="G343" s="82">
        <v>0</v>
      </c>
      <c r="H343" s="82">
        <v>0</v>
      </c>
      <c r="I343" s="83">
        <v>0</v>
      </c>
      <c r="J343" s="83">
        <v>0</v>
      </c>
      <c r="K343" s="83" t="s">
        <v>95</v>
      </c>
      <c r="L343" s="82">
        <v>0</v>
      </c>
      <c r="M343" s="82">
        <v>0</v>
      </c>
      <c r="N343" s="82">
        <v>0</v>
      </c>
      <c r="O343" s="82">
        <v>0</v>
      </c>
      <c r="P343" s="83">
        <v>0</v>
      </c>
      <c r="Q343" s="109">
        <v>0</v>
      </c>
      <c r="R343" s="83" t="s">
        <v>95</v>
      </c>
      <c r="S343" s="82">
        <v>0</v>
      </c>
      <c r="T343" s="82">
        <v>0</v>
      </c>
      <c r="U343" s="82">
        <v>0</v>
      </c>
      <c r="V343" s="82">
        <v>0</v>
      </c>
      <c r="W343" s="83">
        <v>0</v>
      </c>
      <c r="X343" s="109">
        <v>0</v>
      </c>
      <c r="Y343" s="83" t="s">
        <v>95</v>
      </c>
      <c r="Z343" s="82">
        <v>0</v>
      </c>
      <c r="AA343" s="82">
        <v>0</v>
      </c>
      <c r="AB343" s="82">
        <v>0</v>
      </c>
      <c r="AC343" s="82">
        <v>0</v>
      </c>
      <c r="AD343" s="83">
        <v>0</v>
      </c>
      <c r="AE343" s="109">
        <v>0</v>
      </c>
      <c r="AF343" s="83" t="s">
        <v>95</v>
      </c>
      <c r="AG343" s="82">
        <v>0</v>
      </c>
      <c r="AH343" s="82">
        <v>0</v>
      </c>
      <c r="AI343" s="82">
        <v>0</v>
      </c>
      <c r="AJ343" s="82">
        <v>0</v>
      </c>
      <c r="AK343" s="83">
        <v>0</v>
      </c>
      <c r="AL343" s="109">
        <v>0</v>
      </c>
      <c r="AM343" s="83" t="s">
        <v>95</v>
      </c>
      <c r="AN343" s="82">
        <v>0</v>
      </c>
      <c r="AO343" s="82">
        <v>0</v>
      </c>
      <c r="AP343" s="82">
        <v>0</v>
      </c>
      <c r="AQ343" s="82">
        <v>0</v>
      </c>
      <c r="AR343" s="83">
        <v>0</v>
      </c>
      <c r="AS343" s="109">
        <v>0</v>
      </c>
    </row>
    <row r="344" spans="1:45" ht="63">
      <c r="A344" s="56" t="s">
        <v>232</v>
      </c>
      <c r="B344" s="52" t="s">
        <v>430</v>
      </c>
      <c r="C344" s="62" t="s">
        <v>617</v>
      </c>
      <c r="D344" s="83" t="s">
        <v>95</v>
      </c>
      <c r="E344" s="82">
        <v>0</v>
      </c>
      <c r="F344" s="82">
        <v>0</v>
      </c>
      <c r="G344" s="82">
        <v>0</v>
      </c>
      <c r="H344" s="82">
        <v>0</v>
      </c>
      <c r="I344" s="83">
        <v>0</v>
      </c>
      <c r="J344" s="83">
        <v>0</v>
      </c>
      <c r="K344" s="83" t="s">
        <v>95</v>
      </c>
      <c r="L344" s="82">
        <v>0</v>
      </c>
      <c r="M344" s="82">
        <v>0</v>
      </c>
      <c r="N344" s="82">
        <v>0</v>
      </c>
      <c r="O344" s="82">
        <v>0</v>
      </c>
      <c r="P344" s="83">
        <v>0</v>
      </c>
      <c r="Q344" s="109">
        <v>0</v>
      </c>
      <c r="R344" s="83" t="s">
        <v>95</v>
      </c>
      <c r="S344" s="82">
        <v>0</v>
      </c>
      <c r="T344" s="82">
        <v>0</v>
      </c>
      <c r="U344" s="82">
        <v>0</v>
      </c>
      <c r="V344" s="82">
        <v>0</v>
      </c>
      <c r="W344" s="83">
        <v>0</v>
      </c>
      <c r="X344" s="109">
        <v>0</v>
      </c>
      <c r="Y344" s="83" t="s">
        <v>95</v>
      </c>
      <c r="Z344" s="82">
        <v>0</v>
      </c>
      <c r="AA344" s="82">
        <v>0</v>
      </c>
      <c r="AB344" s="82">
        <v>0</v>
      </c>
      <c r="AC344" s="82">
        <v>0</v>
      </c>
      <c r="AD344" s="83">
        <v>0</v>
      </c>
      <c r="AE344" s="109">
        <v>0</v>
      </c>
      <c r="AF344" s="83" t="s">
        <v>95</v>
      </c>
      <c r="AG344" s="82">
        <v>0</v>
      </c>
      <c r="AH344" s="82">
        <v>0</v>
      </c>
      <c r="AI344" s="82">
        <v>0</v>
      </c>
      <c r="AJ344" s="82">
        <v>0</v>
      </c>
      <c r="AK344" s="83">
        <v>0</v>
      </c>
      <c r="AL344" s="109">
        <v>0</v>
      </c>
      <c r="AM344" s="83" t="s">
        <v>95</v>
      </c>
      <c r="AN344" s="82">
        <v>0</v>
      </c>
      <c r="AO344" s="82">
        <v>0</v>
      </c>
      <c r="AP344" s="82">
        <v>0</v>
      </c>
      <c r="AQ344" s="82">
        <v>0</v>
      </c>
      <c r="AR344" s="83">
        <v>0</v>
      </c>
      <c r="AS344" s="109">
        <v>0</v>
      </c>
    </row>
    <row r="345" spans="1:45" ht="63">
      <c r="A345" s="56" t="s">
        <v>232</v>
      </c>
      <c r="B345" s="52" t="s">
        <v>431</v>
      </c>
      <c r="C345" s="62" t="s">
        <v>720</v>
      </c>
      <c r="D345" s="83" t="s">
        <v>95</v>
      </c>
      <c r="E345" s="82">
        <v>0</v>
      </c>
      <c r="F345" s="82">
        <v>0</v>
      </c>
      <c r="G345" s="82">
        <v>0</v>
      </c>
      <c r="H345" s="82">
        <v>0</v>
      </c>
      <c r="I345" s="83">
        <v>0</v>
      </c>
      <c r="J345" s="83">
        <v>0</v>
      </c>
      <c r="K345" s="83" t="s">
        <v>95</v>
      </c>
      <c r="L345" s="82">
        <v>0</v>
      </c>
      <c r="M345" s="82">
        <v>0</v>
      </c>
      <c r="N345" s="82">
        <v>0</v>
      </c>
      <c r="O345" s="82">
        <v>0</v>
      </c>
      <c r="P345" s="83">
        <v>0</v>
      </c>
      <c r="Q345" s="109">
        <v>0</v>
      </c>
      <c r="R345" s="83" t="s">
        <v>95</v>
      </c>
      <c r="S345" s="82">
        <v>0</v>
      </c>
      <c r="T345" s="82">
        <v>0</v>
      </c>
      <c r="U345" s="82">
        <v>0</v>
      </c>
      <c r="V345" s="82">
        <v>0</v>
      </c>
      <c r="W345" s="83">
        <v>0</v>
      </c>
      <c r="X345" s="109">
        <v>0</v>
      </c>
      <c r="Y345" s="83" t="s">
        <v>95</v>
      </c>
      <c r="Z345" s="82">
        <v>0</v>
      </c>
      <c r="AA345" s="82">
        <v>0</v>
      </c>
      <c r="AB345" s="82">
        <v>0</v>
      </c>
      <c r="AC345" s="82">
        <v>0</v>
      </c>
      <c r="AD345" s="83">
        <v>0</v>
      </c>
      <c r="AE345" s="109">
        <v>0</v>
      </c>
      <c r="AF345" s="83" t="s">
        <v>95</v>
      </c>
      <c r="AG345" s="82">
        <v>0</v>
      </c>
      <c r="AH345" s="82">
        <v>0</v>
      </c>
      <c r="AI345" s="82">
        <v>0</v>
      </c>
      <c r="AJ345" s="82">
        <v>0</v>
      </c>
      <c r="AK345" s="83">
        <v>0</v>
      </c>
      <c r="AL345" s="109">
        <v>0</v>
      </c>
      <c r="AM345" s="83" t="s">
        <v>95</v>
      </c>
      <c r="AN345" s="82">
        <v>0</v>
      </c>
      <c r="AO345" s="82">
        <v>0</v>
      </c>
      <c r="AP345" s="82">
        <v>0</v>
      </c>
      <c r="AQ345" s="82">
        <v>0</v>
      </c>
      <c r="AR345" s="83">
        <v>0</v>
      </c>
      <c r="AS345" s="109">
        <v>0</v>
      </c>
    </row>
    <row r="346" spans="1:45" ht="31.5">
      <c r="A346" s="56" t="s">
        <v>232</v>
      </c>
      <c r="B346" s="52" t="s">
        <v>814</v>
      </c>
      <c r="C346" s="62" t="s">
        <v>714</v>
      </c>
      <c r="D346" s="83" t="s">
        <v>95</v>
      </c>
      <c r="E346" s="82">
        <v>0</v>
      </c>
      <c r="F346" s="82">
        <v>0</v>
      </c>
      <c r="G346" s="82">
        <v>0</v>
      </c>
      <c r="H346" s="82">
        <v>0</v>
      </c>
      <c r="I346" s="83">
        <v>0</v>
      </c>
      <c r="J346" s="83">
        <v>0</v>
      </c>
      <c r="K346" s="83" t="s">
        <v>95</v>
      </c>
      <c r="L346" s="82">
        <v>0</v>
      </c>
      <c r="M346" s="82">
        <v>0</v>
      </c>
      <c r="N346" s="82">
        <v>0</v>
      </c>
      <c r="O346" s="82">
        <v>0</v>
      </c>
      <c r="P346" s="83">
        <v>0</v>
      </c>
      <c r="Q346" s="109">
        <v>0</v>
      </c>
      <c r="R346" s="83" t="s">
        <v>95</v>
      </c>
      <c r="S346" s="82">
        <v>0</v>
      </c>
      <c r="T346" s="82">
        <v>0</v>
      </c>
      <c r="U346" s="82">
        <v>0</v>
      </c>
      <c r="V346" s="82">
        <v>0</v>
      </c>
      <c r="W346" s="83">
        <v>0</v>
      </c>
      <c r="X346" s="109">
        <v>0</v>
      </c>
      <c r="Y346" s="83" t="s">
        <v>95</v>
      </c>
      <c r="Z346" s="82">
        <v>0</v>
      </c>
      <c r="AA346" s="82">
        <v>0</v>
      </c>
      <c r="AB346" s="82">
        <v>0</v>
      </c>
      <c r="AC346" s="82">
        <v>0</v>
      </c>
      <c r="AD346" s="83">
        <v>0</v>
      </c>
      <c r="AE346" s="109">
        <v>0</v>
      </c>
      <c r="AF346" s="83" t="s">
        <v>95</v>
      </c>
      <c r="AG346" s="82">
        <v>0</v>
      </c>
      <c r="AH346" s="82">
        <v>0</v>
      </c>
      <c r="AI346" s="82">
        <v>0</v>
      </c>
      <c r="AJ346" s="82">
        <v>0</v>
      </c>
      <c r="AK346" s="83">
        <v>0</v>
      </c>
      <c r="AL346" s="109">
        <v>0</v>
      </c>
      <c r="AM346" s="83" t="s">
        <v>95</v>
      </c>
      <c r="AN346" s="82">
        <v>0</v>
      </c>
      <c r="AO346" s="82">
        <v>0</v>
      </c>
      <c r="AP346" s="82">
        <v>0</v>
      </c>
      <c r="AQ346" s="82">
        <v>0</v>
      </c>
      <c r="AR346" s="83">
        <v>0</v>
      </c>
      <c r="AS346" s="109">
        <v>0</v>
      </c>
    </row>
    <row r="347" spans="1:45" ht="47.25">
      <c r="A347" s="56" t="s">
        <v>232</v>
      </c>
      <c r="B347" s="52" t="s">
        <v>400</v>
      </c>
      <c r="C347" s="62" t="s">
        <v>397</v>
      </c>
      <c r="D347" s="83" t="s">
        <v>95</v>
      </c>
      <c r="E347" s="82">
        <v>0</v>
      </c>
      <c r="F347" s="82">
        <v>0</v>
      </c>
      <c r="G347" s="82">
        <v>0</v>
      </c>
      <c r="H347" s="82">
        <v>0</v>
      </c>
      <c r="I347" s="83">
        <v>0</v>
      </c>
      <c r="J347" s="83">
        <v>0</v>
      </c>
      <c r="K347" s="83" t="s">
        <v>95</v>
      </c>
      <c r="L347" s="82">
        <v>0</v>
      </c>
      <c r="M347" s="82">
        <v>0</v>
      </c>
      <c r="N347" s="82">
        <v>0</v>
      </c>
      <c r="O347" s="82">
        <v>0</v>
      </c>
      <c r="P347" s="83">
        <v>0</v>
      </c>
      <c r="Q347" s="109">
        <v>0</v>
      </c>
      <c r="R347" s="83" t="s">
        <v>95</v>
      </c>
      <c r="S347" s="82">
        <v>0</v>
      </c>
      <c r="T347" s="82">
        <v>0</v>
      </c>
      <c r="U347" s="82">
        <v>0</v>
      </c>
      <c r="V347" s="82">
        <v>0</v>
      </c>
      <c r="W347" s="83">
        <v>0</v>
      </c>
      <c r="X347" s="109">
        <v>0</v>
      </c>
      <c r="Y347" s="83" t="s">
        <v>95</v>
      </c>
      <c r="Z347" s="82">
        <v>0</v>
      </c>
      <c r="AA347" s="82">
        <v>0</v>
      </c>
      <c r="AB347" s="82">
        <v>0</v>
      </c>
      <c r="AC347" s="82">
        <v>0</v>
      </c>
      <c r="AD347" s="83">
        <v>0</v>
      </c>
      <c r="AE347" s="109">
        <v>0</v>
      </c>
      <c r="AF347" s="83" t="s">
        <v>95</v>
      </c>
      <c r="AG347" s="82">
        <v>0</v>
      </c>
      <c r="AH347" s="82">
        <v>0</v>
      </c>
      <c r="AI347" s="82">
        <v>0</v>
      </c>
      <c r="AJ347" s="82">
        <v>0</v>
      </c>
      <c r="AK347" s="83">
        <v>0</v>
      </c>
      <c r="AL347" s="109">
        <v>0</v>
      </c>
      <c r="AM347" s="83" t="s">
        <v>95</v>
      </c>
      <c r="AN347" s="82">
        <v>0</v>
      </c>
      <c r="AO347" s="82">
        <v>0</v>
      </c>
      <c r="AP347" s="82">
        <v>0</v>
      </c>
      <c r="AQ347" s="82">
        <v>0</v>
      </c>
      <c r="AR347" s="83">
        <v>0</v>
      </c>
      <c r="AS347" s="109">
        <v>0</v>
      </c>
    </row>
    <row r="348" spans="1:45" ht="47.25">
      <c r="A348" s="56" t="s">
        <v>232</v>
      </c>
      <c r="B348" s="52" t="s">
        <v>815</v>
      </c>
      <c r="C348" s="62" t="s">
        <v>723</v>
      </c>
      <c r="D348" s="83" t="s">
        <v>95</v>
      </c>
      <c r="E348" s="82">
        <v>0</v>
      </c>
      <c r="F348" s="82">
        <v>0</v>
      </c>
      <c r="G348" s="82">
        <v>0</v>
      </c>
      <c r="H348" s="82">
        <v>0</v>
      </c>
      <c r="I348" s="83">
        <v>0</v>
      </c>
      <c r="J348" s="83">
        <v>0</v>
      </c>
      <c r="K348" s="83" t="s">
        <v>95</v>
      </c>
      <c r="L348" s="82">
        <v>0</v>
      </c>
      <c r="M348" s="82">
        <v>0</v>
      </c>
      <c r="N348" s="82">
        <v>0</v>
      </c>
      <c r="O348" s="82">
        <v>0</v>
      </c>
      <c r="P348" s="83">
        <v>0</v>
      </c>
      <c r="Q348" s="109">
        <v>0</v>
      </c>
      <c r="R348" s="83" t="s">
        <v>95</v>
      </c>
      <c r="S348" s="82">
        <v>0</v>
      </c>
      <c r="T348" s="82">
        <v>0</v>
      </c>
      <c r="U348" s="82">
        <v>0</v>
      </c>
      <c r="V348" s="82">
        <v>0</v>
      </c>
      <c r="W348" s="83">
        <v>0</v>
      </c>
      <c r="X348" s="109">
        <v>0</v>
      </c>
      <c r="Y348" s="83" t="s">
        <v>95</v>
      </c>
      <c r="Z348" s="82">
        <v>0</v>
      </c>
      <c r="AA348" s="82">
        <v>0</v>
      </c>
      <c r="AB348" s="82">
        <v>0</v>
      </c>
      <c r="AC348" s="82">
        <v>0</v>
      </c>
      <c r="AD348" s="83">
        <v>0</v>
      </c>
      <c r="AE348" s="109">
        <v>0</v>
      </c>
      <c r="AF348" s="83" t="s">
        <v>95</v>
      </c>
      <c r="AG348" s="82">
        <v>0</v>
      </c>
      <c r="AH348" s="82">
        <v>0</v>
      </c>
      <c r="AI348" s="82">
        <v>0</v>
      </c>
      <c r="AJ348" s="82">
        <v>0</v>
      </c>
      <c r="AK348" s="83">
        <v>0</v>
      </c>
      <c r="AL348" s="109">
        <v>0</v>
      </c>
      <c r="AM348" s="83" t="s">
        <v>95</v>
      </c>
      <c r="AN348" s="82">
        <v>0</v>
      </c>
      <c r="AO348" s="82">
        <v>0</v>
      </c>
      <c r="AP348" s="82">
        <v>0</v>
      </c>
      <c r="AQ348" s="82">
        <v>0</v>
      </c>
      <c r="AR348" s="83">
        <v>0</v>
      </c>
      <c r="AS348" s="109">
        <v>0</v>
      </c>
    </row>
    <row r="349" spans="1:45" ht="31.5">
      <c r="A349" s="56" t="s">
        <v>232</v>
      </c>
      <c r="B349" s="52" t="s">
        <v>685</v>
      </c>
      <c r="C349" s="62" t="s">
        <v>686</v>
      </c>
      <c r="D349" s="83" t="s">
        <v>95</v>
      </c>
      <c r="E349" s="82">
        <v>0</v>
      </c>
      <c r="F349" s="82">
        <v>0</v>
      </c>
      <c r="G349" s="82">
        <v>0</v>
      </c>
      <c r="H349" s="82">
        <v>0</v>
      </c>
      <c r="I349" s="83">
        <v>0</v>
      </c>
      <c r="J349" s="83">
        <v>0</v>
      </c>
      <c r="K349" s="83" t="s">
        <v>95</v>
      </c>
      <c r="L349" s="82">
        <v>0</v>
      </c>
      <c r="M349" s="82">
        <v>0</v>
      </c>
      <c r="N349" s="82">
        <v>0</v>
      </c>
      <c r="O349" s="82">
        <v>0</v>
      </c>
      <c r="P349" s="83">
        <v>0</v>
      </c>
      <c r="Q349" s="109">
        <v>0</v>
      </c>
      <c r="R349" s="83" t="s">
        <v>95</v>
      </c>
      <c r="S349" s="82">
        <v>0</v>
      </c>
      <c r="T349" s="82">
        <v>0</v>
      </c>
      <c r="U349" s="82">
        <v>0</v>
      </c>
      <c r="V349" s="82">
        <v>0</v>
      </c>
      <c r="W349" s="83">
        <v>0</v>
      </c>
      <c r="X349" s="109">
        <v>0</v>
      </c>
      <c r="Y349" s="83" t="s">
        <v>95</v>
      </c>
      <c r="Z349" s="82">
        <v>0</v>
      </c>
      <c r="AA349" s="82">
        <v>0</v>
      </c>
      <c r="AB349" s="82">
        <v>0</v>
      </c>
      <c r="AC349" s="82">
        <v>0</v>
      </c>
      <c r="AD349" s="83">
        <v>0</v>
      </c>
      <c r="AE349" s="109">
        <v>0</v>
      </c>
      <c r="AF349" s="83" t="s">
        <v>95</v>
      </c>
      <c r="AG349" s="82">
        <v>0</v>
      </c>
      <c r="AH349" s="82">
        <v>0</v>
      </c>
      <c r="AI349" s="82">
        <v>0</v>
      </c>
      <c r="AJ349" s="82">
        <v>0</v>
      </c>
      <c r="AK349" s="83">
        <v>0</v>
      </c>
      <c r="AL349" s="109">
        <v>0</v>
      </c>
      <c r="AM349" s="83" t="s">
        <v>95</v>
      </c>
      <c r="AN349" s="82">
        <v>0</v>
      </c>
      <c r="AO349" s="82">
        <v>0</v>
      </c>
      <c r="AP349" s="82">
        <v>0</v>
      </c>
      <c r="AQ349" s="82">
        <v>0</v>
      </c>
      <c r="AR349" s="83">
        <v>0</v>
      </c>
      <c r="AS349" s="109">
        <v>0</v>
      </c>
    </row>
    <row r="350" spans="1:45" ht="31.5">
      <c r="A350" s="56" t="s">
        <v>232</v>
      </c>
      <c r="B350" s="52" t="s">
        <v>845</v>
      </c>
      <c r="C350" s="62" t="s">
        <v>699</v>
      </c>
      <c r="D350" s="83" t="s">
        <v>95</v>
      </c>
      <c r="E350" s="82">
        <v>0</v>
      </c>
      <c r="F350" s="82">
        <v>0</v>
      </c>
      <c r="G350" s="82">
        <v>0</v>
      </c>
      <c r="H350" s="82">
        <v>0</v>
      </c>
      <c r="I350" s="83">
        <v>0</v>
      </c>
      <c r="J350" s="83">
        <v>0</v>
      </c>
      <c r="K350" s="83" t="s">
        <v>95</v>
      </c>
      <c r="L350" s="82">
        <v>0</v>
      </c>
      <c r="M350" s="82">
        <v>0</v>
      </c>
      <c r="N350" s="82">
        <v>0</v>
      </c>
      <c r="O350" s="82">
        <v>0</v>
      </c>
      <c r="P350" s="83">
        <v>0</v>
      </c>
      <c r="Q350" s="109">
        <v>0</v>
      </c>
      <c r="R350" s="83" t="s">
        <v>95</v>
      </c>
      <c r="S350" s="82">
        <v>0</v>
      </c>
      <c r="T350" s="82">
        <v>0</v>
      </c>
      <c r="U350" s="82">
        <v>0</v>
      </c>
      <c r="V350" s="82">
        <v>0</v>
      </c>
      <c r="W350" s="83">
        <v>0</v>
      </c>
      <c r="X350" s="109">
        <v>0</v>
      </c>
      <c r="Y350" s="83" t="s">
        <v>95</v>
      </c>
      <c r="Z350" s="82">
        <v>0</v>
      </c>
      <c r="AA350" s="82">
        <v>0</v>
      </c>
      <c r="AB350" s="82">
        <v>0</v>
      </c>
      <c r="AC350" s="82">
        <v>0</v>
      </c>
      <c r="AD350" s="83">
        <v>0</v>
      </c>
      <c r="AE350" s="109">
        <v>0</v>
      </c>
      <c r="AF350" s="83" t="s">
        <v>95</v>
      </c>
      <c r="AG350" s="82">
        <v>0</v>
      </c>
      <c r="AH350" s="82">
        <v>0</v>
      </c>
      <c r="AI350" s="82">
        <v>0</v>
      </c>
      <c r="AJ350" s="82">
        <v>0</v>
      </c>
      <c r="AK350" s="83">
        <v>0</v>
      </c>
      <c r="AL350" s="109">
        <v>0</v>
      </c>
      <c r="AM350" s="83" t="s">
        <v>95</v>
      </c>
      <c r="AN350" s="82">
        <v>0</v>
      </c>
      <c r="AO350" s="82">
        <v>0</v>
      </c>
      <c r="AP350" s="82">
        <v>0</v>
      </c>
      <c r="AQ350" s="82">
        <v>0</v>
      </c>
      <c r="AR350" s="83">
        <v>0</v>
      </c>
      <c r="AS350" s="109">
        <v>0</v>
      </c>
    </row>
    <row r="351" spans="1:45" ht="31.5">
      <c r="A351" s="56" t="s">
        <v>232</v>
      </c>
      <c r="B351" s="52" t="s">
        <v>816</v>
      </c>
      <c r="C351" s="62" t="s">
        <v>700</v>
      </c>
      <c r="D351" s="83" t="s">
        <v>95</v>
      </c>
      <c r="E351" s="82">
        <v>0</v>
      </c>
      <c r="F351" s="82">
        <v>0</v>
      </c>
      <c r="G351" s="82">
        <v>0</v>
      </c>
      <c r="H351" s="82">
        <v>0</v>
      </c>
      <c r="I351" s="83">
        <v>0</v>
      </c>
      <c r="J351" s="83">
        <v>0</v>
      </c>
      <c r="K351" s="83" t="s">
        <v>95</v>
      </c>
      <c r="L351" s="82">
        <v>0</v>
      </c>
      <c r="M351" s="82">
        <v>0</v>
      </c>
      <c r="N351" s="82">
        <v>0</v>
      </c>
      <c r="O351" s="82">
        <v>0</v>
      </c>
      <c r="P351" s="83">
        <v>0</v>
      </c>
      <c r="Q351" s="109">
        <v>0</v>
      </c>
      <c r="R351" s="83" t="s">
        <v>95</v>
      </c>
      <c r="S351" s="82">
        <v>0</v>
      </c>
      <c r="T351" s="82">
        <v>0</v>
      </c>
      <c r="U351" s="82">
        <v>0</v>
      </c>
      <c r="V351" s="82">
        <v>0</v>
      </c>
      <c r="W351" s="83">
        <v>0</v>
      </c>
      <c r="X351" s="109">
        <v>0</v>
      </c>
      <c r="Y351" s="83" t="s">
        <v>95</v>
      </c>
      <c r="Z351" s="82">
        <v>0</v>
      </c>
      <c r="AA351" s="82">
        <v>0</v>
      </c>
      <c r="AB351" s="82">
        <v>0</v>
      </c>
      <c r="AC351" s="82">
        <v>0</v>
      </c>
      <c r="AD351" s="83">
        <v>0</v>
      </c>
      <c r="AE351" s="109">
        <v>0</v>
      </c>
      <c r="AF351" s="83" t="s">
        <v>95</v>
      </c>
      <c r="AG351" s="82">
        <v>0</v>
      </c>
      <c r="AH351" s="82">
        <v>0</v>
      </c>
      <c r="AI351" s="82">
        <v>0</v>
      </c>
      <c r="AJ351" s="82">
        <v>0</v>
      </c>
      <c r="AK351" s="83">
        <v>0</v>
      </c>
      <c r="AL351" s="109">
        <v>0</v>
      </c>
      <c r="AM351" s="83" t="s">
        <v>95</v>
      </c>
      <c r="AN351" s="82">
        <v>0</v>
      </c>
      <c r="AO351" s="82">
        <v>0</v>
      </c>
      <c r="AP351" s="82">
        <v>0</v>
      </c>
      <c r="AQ351" s="82">
        <v>0</v>
      </c>
      <c r="AR351" s="83">
        <v>0</v>
      </c>
      <c r="AS351" s="109">
        <v>0</v>
      </c>
    </row>
    <row r="352" spans="1:45" ht="47.25">
      <c r="A352" s="56" t="s">
        <v>232</v>
      </c>
      <c r="B352" s="52" t="s">
        <v>817</v>
      </c>
      <c r="C352" s="62" t="s">
        <v>701</v>
      </c>
      <c r="D352" s="83" t="s">
        <v>95</v>
      </c>
      <c r="E352" s="82">
        <v>0</v>
      </c>
      <c r="F352" s="82">
        <v>0</v>
      </c>
      <c r="G352" s="82">
        <v>0</v>
      </c>
      <c r="H352" s="82">
        <v>0</v>
      </c>
      <c r="I352" s="83">
        <v>0</v>
      </c>
      <c r="J352" s="83">
        <v>0</v>
      </c>
      <c r="K352" s="83" t="s">
        <v>95</v>
      </c>
      <c r="L352" s="82">
        <v>0</v>
      </c>
      <c r="M352" s="82">
        <v>0</v>
      </c>
      <c r="N352" s="82">
        <v>0</v>
      </c>
      <c r="O352" s="82">
        <v>0</v>
      </c>
      <c r="P352" s="83">
        <v>0</v>
      </c>
      <c r="Q352" s="109">
        <v>0</v>
      </c>
      <c r="R352" s="83" t="s">
        <v>95</v>
      </c>
      <c r="S352" s="82">
        <v>0</v>
      </c>
      <c r="T352" s="82">
        <v>0</v>
      </c>
      <c r="U352" s="82">
        <v>0</v>
      </c>
      <c r="V352" s="82">
        <v>0</v>
      </c>
      <c r="W352" s="83">
        <v>0</v>
      </c>
      <c r="X352" s="109">
        <v>0</v>
      </c>
      <c r="Y352" s="83" t="s">
        <v>95</v>
      </c>
      <c r="Z352" s="82">
        <v>0</v>
      </c>
      <c r="AA352" s="82">
        <v>0</v>
      </c>
      <c r="AB352" s="82">
        <v>0</v>
      </c>
      <c r="AC352" s="82">
        <v>0</v>
      </c>
      <c r="AD352" s="83">
        <v>0</v>
      </c>
      <c r="AE352" s="109">
        <v>0</v>
      </c>
      <c r="AF352" s="83" t="s">
        <v>95</v>
      </c>
      <c r="AG352" s="82">
        <v>0</v>
      </c>
      <c r="AH352" s="82">
        <v>0</v>
      </c>
      <c r="AI352" s="82">
        <v>0</v>
      </c>
      <c r="AJ352" s="82">
        <v>0</v>
      </c>
      <c r="AK352" s="83">
        <v>0</v>
      </c>
      <c r="AL352" s="109">
        <v>0</v>
      </c>
      <c r="AM352" s="83" t="s">
        <v>95</v>
      </c>
      <c r="AN352" s="82">
        <v>0</v>
      </c>
      <c r="AO352" s="82">
        <v>0</v>
      </c>
      <c r="AP352" s="82">
        <v>0</v>
      </c>
      <c r="AQ352" s="82">
        <v>0</v>
      </c>
      <c r="AR352" s="83">
        <v>0</v>
      </c>
      <c r="AS352" s="109">
        <v>0</v>
      </c>
    </row>
    <row r="353" spans="1:45" ht="31.5">
      <c r="A353" s="56" t="s">
        <v>232</v>
      </c>
      <c r="B353" s="52" t="s">
        <v>428</v>
      </c>
      <c r="C353" s="62" t="s">
        <v>618</v>
      </c>
      <c r="D353" s="83" t="s">
        <v>95</v>
      </c>
      <c r="E353" s="82">
        <v>0</v>
      </c>
      <c r="F353" s="82">
        <v>0</v>
      </c>
      <c r="G353" s="82">
        <v>0</v>
      </c>
      <c r="H353" s="82">
        <v>0</v>
      </c>
      <c r="I353" s="83">
        <v>0</v>
      </c>
      <c r="J353" s="83">
        <v>0</v>
      </c>
      <c r="K353" s="83" t="s">
        <v>95</v>
      </c>
      <c r="L353" s="82">
        <v>0</v>
      </c>
      <c r="M353" s="82">
        <v>0</v>
      </c>
      <c r="N353" s="82">
        <v>0</v>
      </c>
      <c r="O353" s="82">
        <v>0</v>
      </c>
      <c r="P353" s="83">
        <v>0</v>
      </c>
      <c r="Q353" s="109">
        <v>0</v>
      </c>
      <c r="R353" s="83" t="s">
        <v>95</v>
      </c>
      <c r="S353" s="82">
        <v>0</v>
      </c>
      <c r="T353" s="82">
        <v>0</v>
      </c>
      <c r="U353" s="82">
        <v>0</v>
      </c>
      <c r="V353" s="82">
        <v>0</v>
      </c>
      <c r="W353" s="83">
        <v>0</v>
      </c>
      <c r="X353" s="109">
        <v>0</v>
      </c>
      <c r="Y353" s="83" t="s">
        <v>95</v>
      </c>
      <c r="Z353" s="82">
        <v>0</v>
      </c>
      <c r="AA353" s="82">
        <v>0</v>
      </c>
      <c r="AB353" s="82">
        <v>0</v>
      </c>
      <c r="AC353" s="82">
        <v>0</v>
      </c>
      <c r="AD353" s="83">
        <v>0</v>
      </c>
      <c r="AE353" s="109">
        <v>0</v>
      </c>
      <c r="AF353" s="83" t="s">
        <v>95</v>
      </c>
      <c r="AG353" s="82">
        <v>0</v>
      </c>
      <c r="AH353" s="82">
        <v>0</v>
      </c>
      <c r="AI353" s="82">
        <v>0</v>
      </c>
      <c r="AJ353" s="82">
        <v>0</v>
      </c>
      <c r="AK353" s="83">
        <v>0</v>
      </c>
      <c r="AL353" s="109">
        <v>0</v>
      </c>
      <c r="AM353" s="83" t="s">
        <v>95</v>
      </c>
      <c r="AN353" s="82">
        <v>0</v>
      </c>
      <c r="AO353" s="82">
        <v>0</v>
      </c>
      <c r="AP353" s="82">
        <v>0</v>
      </c>
      <c r="AQ353" s="82">
        <v>0</v>
      </c>
      <c r="AR353" s="83">
        <v>0</v>
      </c>
      <c r="AS353" s="109">
        <v>0</v>
      </c>
    </row>
    <row r="354" spans="1:45" ht="31.5">
      <c r="A354" s="56" t="s">
        <v>232</v>
      </c>
      <c r="B354" s="52" t="s">
        <v>820</v>
      </c>
      <c r="C354" s="62" t="s">
        <v>718</v>
      </c>
      <c r="D354" s="83" t="s">
        <v>95</v>
      </c>
      <c r="E354" s="82">
        <v>0</v>
      </c>
      <c r="F354" s="82">
        <v>0</v>
      </c>
      <c r="G354" s="82">
        <v>0</v>
      </c>
      <c r="H354" s="82">
        <v>0</v>
      </c>
      <c r="I354" s="83">
        <v>0</v>
      </c>
      <c r="J354" s="83">
        <v>0</v>
      </c>
      <c r="K354" s="83" t="s">
        <v>95</v>
      </c>
      <c r="L354" s="82">
        <v>0</v>
      </c>
      <c r="M354" s="82">
        <v>0</v>
      </c>
      <c r="N354" s="82">
        <v>0</v>
      </c>
      <c r="O354" s="82">
        <v>0</v>
      </c>
      <c r="P354" s="83">
        <v>0</v>
      </c>
      <c r="Q354" s="109">
        <v>0</v>
      </c>
      <c r="R354" s="83" t="s">
        <v>95</v>
      </c>
      <c r="S354" s="82">
        <v>0</v>
      </c>
      <c r="T354" s="82">
        <v>0</v>
      </c>
      <c r="U354" s="82">
        <v>0</v>
      </c>
      <c r="V354" s="82">
        <v>0</v>
      </c>
      <c r="W354" s="83">
        <v>0</v>
      </c>
      <c r="X354" s="109">
        <v>0</v>
      </c>
      <c r="Y354" s="83" t="s">
        <v>95</v>
      </c>
      <c r="Z354" s="82">
        <v>0</v>
      </c>
      <c r="AA354" s="82">
        <v>0</v>
      </c>
      <c r="AB354" s="82">
        <v>0</v>
      </c>
      <c r="AC354" s="82">
        <v>0</v>
      </c>
      <c r="AD354" s="83">
        <v>0</v>
      </c>
      <c r="AE354" s="109">
        <v>0</v>
      </c>
      <c r="AF354" s="83" t="s">
        <v>95</v>
      </c>
      <c r="AG354" s="82">
        <v>0</v>
      </c>
      <c r="AH354" s="82">
        <v>0</v>
      </c>
      <c r="AI354" s="82">
        <v>0</v>
      </c>
      <c r="AJ354" s="82">
        <v>0</v>
      </c>
      <c r="AK354" s="83">
        <v>0</v>
      </c>
      <c r="AL354" s="109">
        <v>0</v>
      </c>
      <c r="AM354" s="83" t="s">
        <v>95</v>
      </c>
      <c r="AN354" s="82">
        <v>0</v>
      </c>
      <c r="AO354" s="82">
        <v>0</v>
      </c>
      <c r="AP354" s="82">
        <v>0</v>
      </c>
      <c r="AQ354" s="82">
        <v>0</v>
      </c>
      <c r="AR354" s="83">
        <v>0</v>
      </c>
      <c r="AS354" s="109">
        <v>0</v>
      </c>
    </row>
    <row r="355" spans="1:45" ht="31.5">
      <c r="A355" s="56" t="s">
        <v>232</v>
      </c>
      <c r="B355" s="52" t="s">
        <v>819</v>
      </c>
      <c r="C355" s="62" t="s">
        <v>719</v>
      </c>
      <c r="D355" s="83" t="s">
        <v>95</v>
      </c>
      <c r="E355" s="82">
        <v>0</v>
      </c>
      <c r="F355" s="82">
        <v>0</v>
      </c>
      <c r="G355" s="82">
        <v>0</v>
      </c>
      <c r="H355" s="82">
        <v>0</v>
      </c>
      <c r="I355" s="83">
        <v>0</v>
      </c>
      <c r="J355" s="83">
        <v>0</v>
      </c>
      <c r="K355" s="83" t="s">
        <v>95</v>
      </c>
      <c r="L355" s="82">
        <v>0</v>
      </c>
      <c r="M355" s="82">
        <v>0</v>
      </c>
      <c r="N355" s="82">
        <v>0</v>
      </c>
      <c r="O355" s="82">
        <v>0</v>
      </c>
      <c r="P355" s="83">
        <v>0</v>
      </c>
      <c r="Q355" s="109">
        <v>0</v>
      </c>
      <c r="R355" s="83" t="s">
        <v>95</v>
      </c>
      <c r="S355" s="82">
        <v>0</v>
      </c>
      <c r="T355" s="82">
        <v>0</v>
      </c>
      <c r="U355" s="82">
        <v>0</v>
      </c>
      <c r="V355" s="82">
        <v>0</v>
      </c>
      <c r="W355" s="83">
        <v>0</v>
      </c>
      <c r="X355" s="109">
        <v>0</v>
      </c>
      <c r="Y355" s="83" t="s">
        <v>95</v>
      </c>
      <c r="Z355" s="82">
        <v>0</v>
      </c>
      <c r="AA355" s="82">
        <v>0</v>
      </c>
      <c r="AB355" s="82">
        <v>0</v>
      </c>
      <c r="AC355" s="82">
        <v>0</v>
      </c>
      <c r="AD355" s="83">
        <v>0</v>
      </c>
      <c r="AE355" s="109">
        <v>0</v>
      </c>
      <c r="AF355" s="83" t="s">
        <v>95</v>
      </c>
      <c r="AG355" s="82">
        <v>0</v>
      </c>
      <c r="AH355" s="82">
        <v>0</v>
      </c>
      <c r="AI355" s="82">
        <v>0</v>
      </c>
      <c r="AJ355" s="82">
        <v>0</v>
      </c>
      <c r="AK355" s="83">
        <v>0</v>
      </c>
      <c r="AL355" s="109">
        <v>0</v>
      </c>
      <c r="AM355" s="83" t="s">
        <v>95</v>
      </c>
      <c r="AN355" s="82">
        <v>0</v>
      </c>
      <c r="AO355" s="82">
        <v>0</v>
      </c>
      <c r="AP355" s="82">
        <v>0</v>
      </c>
      <c r="AQ355" s="82">
        <v>0</v>
      </c>
      <c r="AR355" s="83">
        <v>0</v>
      </c>
      <c r="AS355" s="109">
        <v>0</v>
      </c>
    </row>
    <row r="356" spans="1:45" ht="31.5">
      <c r="A356" s="56" t="s">
        <v>232</v>
      </c>
      <c r="B356" s="52" t="s">
        <v>818</v>
      </c>
      <c r="C356" s="62" t="s">
        <v>724</v>
      </c>
      <c r="D356" s="83" t="s">
        <v>95</v>
      </c>
      <c r="E356" s="82">
        <v>0</v>
      </c>
      <c r="F356" s="82">
        <v>0</v>
      </c>
      <c r="G356" s="82">
        <v>0</v>
      </c>
      <c r="H356" s="82">
        <v>0</v>
      </c>
      <c r="I356" s="83">
        <v>0</v>
      </c>
      <c r="J356" s="83">
        <v>0</v>
      </c>
      <c r="K356" s="83" t="s">
        <v>95</v>
      </c>
      <c r="L356" s="82">
        <v>0</v>
      </c>
      <c r="M356" s="82">
        <v>0</v>
      </c>
      <c r="N356" s="82">
        <v>0</v>
      </c>
      <c r="O356" s="82">
        <v>0</v>
      </c>
      <c r="P356" s="83">
        <v>0</v>
      </c>
      <c r="Q356" s="109">
        <v>0</v>
      </c>
      <c r="R356" s="83" t="s">
        <v>95</v>
      </c>
      <c r="S356" s="82">
        <v>0</v>
      </c>
      <c r="T356" s="82">
        <v>0</v>
      </c>
      <c r="U356" s="82">
        <v>0</v>
      </c>
      <c r="V356" s="82">
        <v>0</v>
      </c>
      <c r="W356" s="83">
        <v>0</v>
      </c>
      <c r="X356" s="109">
        <v>0</v>
      </c>
      <c r="Y356" s="83" t="s">
        <v>95</v>
      </c>
      <c r="Z356" s="82">
        <v>0</v>
      </c>
      <c r="AA356" s="82">
        <v>0</v>
      </c>
      <c r="AB356" s="82">
        <v>0</v>
      </c>
      <c r="AC356" s="82">
        <v>0</v>
      </c>
      <c r="AD356" s="83">
        <v>0</v>
      </c>
      <c r="AE356" s="109">
        <v>0</v>
      </c>
      <c r="AF356" s="83" t="s">
        <v>95</v>
      </c>
      <c r="AG356" s="82">
        <v>0</v>
      </c>
      <c r="AH356" s="82">
        <v>0</v>
      </c>
      <c r="AI356" s="82">
        <v>0</v>
      </c>
      <c r="AJ356" s="82">
        <v>0</v>
      </c>
      <c r="AK356" s="83">
        <v>0</v>
      </c>
      <c r="AL356" s="109">
        <v>0</v>
      </c>
      <c r="AM356" s="83" t="s">
        <v>95</v>
      </c>
      <c r="AN356" s="82">
        <v>0</v>
      </c>
      <c r="AO356" s="82">
        <v>0</v>
      </c>
      <c r="AP356" s="82">
        <v>0</v>
      </c>
      <c r="AQ356" s="82">
        <v>0</v>
      </c>
      <c r="AR356" s="83">
        <v>0</v>
      </c>
      <c r="AS356" s="109">
        <v>0</v>
      </c>
    </row>
    <row r="357" spans="1:45" ht="47.25">
      <c r="A357" s="56" t="s">
        <v>232</v>
      </c>
      <c r="B357" s="52" t="s">
        <v>429</v>
      </c>
      <c r="C357" s="62" t="s">
        <v>682</v>
      </c>
      <c r="D357" s="83" t="s">
        <v>95</v>
      </c>
      <c r="E357" s="82">
        <v>0</v>
      </c>
      <c r="F357" s="82">
        <v>0</v>
      </c>
      <c r="G357" s="82">
        <v>0</v>
      </c>
      <c r="H357" s="82">
        <v>0</v>
      </c>
      <c r="I357" s="83">
        <v>0</v>
      </c>
      <c r="J357" s="83">
        <v>0</v>
      </c>
      <c r="K357" s="83" t="s">
        <v>95</v>
      </c>
      <c r="L357" s="82">
        <v>0</v>
      </c>
      <c r="M357" s="82">
        <v>0</v>
      </c>
      <c r="N357" s="82">
        <v>0</v>
      </c>
      <c r="O357" s="82">
        <v>0</v>
      </c>
      <c r="P357" s="83">
        <v>0</v>
      </c>
      <c r="Q357" s="109">
        <v>0</v>
      </c>
      <c r="R357" s="83" t="s">
        <v>95</v>
      </c>
      <c r="S357" s="82">
        <v>0</v>
      </c>
      <c r="T357" s="82">
        <v>0</v>
      </c>
      <c r="U357" s="82">
        <v>0</v>
      </c>
      <c r="V357" s="82">
        <v>0</v>
      </c>
      <c r="W357" s="83">
        <v>0</v>
      </c>
      <c r="X357" s="109">
        <v>0</v>
      </c>
      <c r="Y357" s="83" t="s">
        <v>95</v>
      </c>
      <c r="Z357" s="82">
        <v>0</v>
      </c>
      <c r="AA357" s="82">
        <v>0</v>
      </c>
      <c r="AB357" s="82">
        <v>0</v>
      </c>
      <c r="AC357" s="82">
        <v>0</v>
      </c>
      <c r="AD357" s="83">
        <v>0</v>
      </c>
      <c r="AE357" s="109">
        <v>0</v>
      </c>
      <c r="AF357" s="83" t="s">
        <v>95</v>
      </c>
      <c r="AG357" s="82">
        <v>0</v>
      </c>
      <c r="AH357" s="82">
        <v>0</v>
      </c>
      <c r="AI357" s="82">
        <v>0</v>
      </c>
      <c r="AJ357" s="82">
        <v>0</v>
      </c>
      <c r="AK357" s="83">
        <v>0</v>
      </c>
      <c r="AL357" s="109">
        <v>0</v>
      </c>
      <c r="AM357" s="83" t="s">
        <v>95</v>
      </c>
      <c r="AN357" s="82">
        <v>0</v>
      </c>
      <c r="AO357" s="82">
        <v>0</v>
      </c>
      <c r="AP357" s="82">
        <v>0</v>
      </c>
      <c r="AQ357" s="82">
        <v>0</v>
      </c>
      <c r="AR357" s="83">
        <v>0</v>
      </c>
      <c r="AS357" s="109">
        <v>0</v>
      </c>
    </row>
    <row r="358" spans="1:45" ht="47.25">
      <c r="A358" s="56" t="s">
        <v>232</v>
      </c>
      <c r="B358" s="52" t="s">
        <v>433</v>
      </c>
      <c r="C358" s="62" t="s">
        <v>722</v>
      </c>
      <c r="D358" s="83" t="s">
        <v>95</v>
      </c>
      <c r="E358" s="82">
        <v>0</v>
      </c>
      <c r="F358" s="82">
        <v>0</v>
      </c>
      <c r="G358" s="82">
        <v>0</v>
      </c>
      <c r="H358" s="82">
        <v>0</v>
      </c>
      <c r="I358" s="83">
        <v>0</v>
      </c>
      <c r="J358" s="83">
        <v>0</v>
      </c>
      <c r="K358" s="83" t="s">
        <v>95</v>
      </c>
      <c r="L358" s="82">
        <v>0</v>
      </c>
      <c r="M358" s="82">
        <v>0</v>
      </c>
      <c r="N358" s="82">
        <v>0</v>
      </c>
      <c r="O358" s="82">
        <v>0</v>
      </c>
      <c r="P358" s="83">
        <v>0</v>
      </c>
      <c r="Q358" s="109">
        <v>0</v>
      </c>
      <c r="R358" s="83" t="s">
        <v>95</v>
      </c>
      <c r="S358" s="82">
        <v>0</v>
      </c>
      <c r="T358" s="82">
        <v>0</v>
      </c>
      <c r="U358" s="82">
        <v>0</v>
      </c>
      <c r="V358" s="82">
        <v>0</v>
      </c>
      <c r="W358" s="83">
        <v>0</v>
      </c>
      <c r="X358" s="109">
        <v>0</v>
      </c>
      <c r="Y358" s="83" t="s">
        <v>95</v>
      </c>
      <c r="Z358" s="82">
        <v>0</v>
      </c>
      <c r="AA358" s="82">
        <v>0</v>
      </c>
      <c r="AB358" s="82">
        <v>0</v>
      </c>
      <c r="AC358" s="82">
        <v>0</v>
      </c>
      <c r="AD358" s="83">
        <v>0</v>
      </c>
      <c r="AE358" s="109">
        <v>0</v>
      </c>
      <c r="AF358" s="83" t="s">
        <v>95</v>
      </c>
      <c r="AG358" s="82">
        <v>0</v>
      </c>
      <c r="AH358" s="82">
        <v>0</v>
      </c>
      <c r="AI358" s="82">
        <v>0</v>
      </c>
      <c r="AJ358" s="82">
        <v>0</v>
      </c>
      <c r="AK358" s="83">
        <v>0</v>
      </c>
      <c r="AL358" s="109">
        <v>0</v>
      </c>
      <c r="AM358" s="83" t="s">
        <v>95</v>
      </c>
      <c r="AN358" s="82">
        <v>0</v>
      </c>
      <c r="AO358" s="82">
        <v>0</v>
      </c>
      <c r="AP358" s="82">
        <v>0</v>
      </c>
      <c r="AQ358" s="82">
        <v>0</v>
      </c>
      <c r="AR358" s="83">
        <v>0</v>
      </c>
      <c r="AS358" s="109">
        <v>0</v>
      </c>
    </row>
    <row r="359" spans="1:45" ht="31.5">
      <c r="A359" s="56" t="s">
        <v>232</v>
      </c>
      <c r="B359" s="52" t="s">
        <v>821</v>
      </c>
      <c r="C359" s="62" t="s">
        <v>721</v>
      </c>
      <c r="D359" s="83" t="s">
        <v>95</v>
      </c>
      <c r="E359" s="82">
        <v>0</v>
      </c>
      <c r="F359" s="82">
        <v>0</v>
      </c>
      <c r="G359" s="82">
        <v>0</v>
      </c>
      <c r="H359" s="82">
        <v>0</v>
      </c>
      <c r="I359" s="83">
        <v>0</v>
      </c>
      <c r="J359" s="83">
        <v>0</v>
      </c>
      <c r="K359" s="83" t="s">
        <v>95</v>
      </c>
      <c r="L359" s="82">
        <v>0</v>
      </c>
      <c r="M359" s="82">
        <v>0</v>
      </c>
      <c r="N359" s="82">
        <v>0</v>
      </c>
      <c r="O359" s="82">
        <v>0</v>
      </c>
      <c r="P359" s="83">
        <v>0</v>
      </c>
      <c r="Q359" s="109">
        <v>0</v>
      </c>
      <c r="R359" s="83" t="s">
        <v>95</v>
      </c>
      <c r="S359" s="82">
        <v>0</v>
      </c>
      <c r="T359" s="82">
        <v>0</v>
      </c>
      <c r="U359" s="82">
        <v>0</v>
      </c>
      <c r="V359" s="82">
        <v>0</v>
      </c>
      <c r="W359" s="83">
        <v>0</v>
      </c>
      <c r="X359" s="109">
        <v>0</v>
      </c>
      <c r="Y359" s="83" t="s">
        <v>95</v>
      </c>
      <c r="Z359" s="82">
        <v>0</v>
      </c>
      <c r="AA359" s="82">
        <v>0</v>
      </c>
      <c r="AB359" s="82">
        <v>0</v>
      </c>
      <c r="AC359" s="82">
        <v>0</v>
      </c>
      <c r="AD359" s="83">
        <v>0</v>
      </c>
      <c r="AE359" s="109">
        <v>0</v>
      </c>
      <c r="AF359" s="83" t="s">
        <v>95</v>
      </c>
      <c r="AG359" s="82">
        <v>0</v>
      </c>
      <c r="AH359" s="82">
        <v>0</v>
      </c>
      <c r="AI359" s="82">
        <v>0</v>
      </c>
      <c r="AJ359" s="82">
        <v>0</v>
      </c>
      <c r="AK359" s="83">
        <v>0</v>
      </c>
      <c r="AL359" s="109">
        <v>0</v>
      </c>
      <c r="AM359" s="83" t="s">
        <v>95</v>
      </c>
      <c r="AN359" s="82">
        <v>0</v>
      </c>
      <c r="AO359" s="82">
        <v>0</v>
      </c>
      <c r="AP359" s="82">
        <v>0</v>
      </c>
      <c r="AQ359" s="82">
        <v>0</v>
      </c>
      <c r="AR359" s="83">
        <v>0</v>
      </c>
      <c r="AS359" s="109">
        <v>0</v>
      </c>
    </row>
    <row r="360" spans="1:45" ht="15.75">
      <c r="A360" s="56" t="s">
        <v>232</v>
      </c>
      <c r="B360" s="52" t="s">
        <v>848</v>
      </c>
      <c r="C360" s="62" t="s">
        <v>178</v>
      </c>
      <c r="D360" s="83" t="s">
        <v>95</v>
      </c>
      <c r="E360" s="82">
        <v>0</v>
      </c>
      <c r="F360" s="82">
        <v>0</v>
      </c>
      <c r="G360" s="82">
        <v>0</v>
      </c>
      <c r="H360" s="82">
        <v>0</v>
      </c>
      <c r="I360" s="83">
        <v>0</v>
      </c>
      <c r="J360" s="83">
        <v>0</v>
      </c>
      <c r="K360" s="83" t="s">
        <v>95</v>
      </c>
      <c r="L360" s="82">
        <v>0</v>
      </c>
      <c r="M360" s="82">
        <v>0</v>
      </c>
      <c r="N360" s="82">
        <v>0</v>
      </c>
      <c r="O360" s="82">
        <v>0</v>
      </c>
      <c r="P360" s="83">
        <v>0</v>
      </c>
      <c r="Q360" s="109">
        <v>0</v>
      </c>
      <c r="R360" s="83" t="s">
        <v>95</v>
      </c>
      <c r="S360" s="82">
        <v>0</v>
      </c>
      <c r="T360" s="82">
        <v>0</v>
      </c>
      <c r="U360" s="82">
        <v>0</v>
      </c>
      <c r="V360" s="82">
        <v>0</v>
      </c>
      <c r="W360" s="83">
        <v>0</v>
      </c>
      <c r="X360" s="109">
        <v>0</v>
      </c>
      <c r="Y360" s="83" t="s">
        <v>95</v>
      </c>
      <c r="Z360" s="82">
        <v>0</v>
      </c>
      <c r="AA360" s="82">
        <v>0</v>
      </c>
      <c r="AB360" s="82">
        <v>0</v>
      </c>
      <c r="AC360" s="82">
        <v>0</v>
      </c>
      <c r="AD360" s="83">
        <v>0</v>
      </c>
      <c r="AE360" s="109">
        <v>0</v>
      </c>
      <c r="AF360" s="83" t="s">
        <v>95</v>
      </c>
      <c r="AG360" s="82">
        <v>0</v>
      </c>
      <c r="AH360" s="82">
        <v>0</v>
      </c>
      <c r="AI360" s="82">
        <v>0</v>
      </c>
      <c r="AJ360" s="82">
        <v>0</v>
      </c>
      <c r="AK360" s="83">
        <v>0</v>
      </c>
      <c r="AL360" s="109">
        <v>0</v>
      </c>
      <c r="AM360" s="83" t="s">
        <v>95</v>
      </c>
      <c r="AN360" s="82">
        <v>0</v>
      </c>
      <c r="AO360" s="82">
        <v>0</v>
      </c>
      <c r="AP360" s="82">
        <v>0</v>
      </c>
      <c r="AQ360" s="82">
        <v>0</v>
      </c>
      <c r="AR360" s="83">
        <v>0</v>
      </c>
      <c r="AS360" s="109">
        <v>0</v>
      </c>
    </row>
    <row r="361" spans="1:45" ht="47.25">
      <c r="A361" s="56" t="s">
        <v>232</v>
      </c>
      <c r="B361" s="52" t="s">
        <v>822</v>
      </c>
      <c r="C361" s="62" t="s">
        <v>658</v>
      </c>
      <c r="D361" s="83" t="s">
        <v>95</v>
      </c>
      <c r="E361" s="82">
        <v>0</v>
      </c>
      <c r="F361" s="82">
        <v>0</v>
      </c>
      <c r="G361" s="82">
        <v>0</v>
      </c>
      <c r="H361" s="82">
        <v>0</v>
      </c>
      <c r="I361" s="83">
        <v>0</v>
      </c>
      <c r="J361" s="83">
        <v>0</v>
      </c>
      <c r="K361" s="83" t="s">
        <v>95</v>
      </c>
      <c r="L361" s="82">
        <v>0</v>
      </c>
      <c r="M361" s="82">
        <v>0</v>
      </c>
      <c r="N361" s="82">
        <v>0</v>
      </c>
      <c r="O361" s="82">
        <v>0</v>
      </c>
      <c r="P361" s="83">
        <v>0</v>
      </c>
      <c r="Q361" s="109">
        <v>0</v>
      </c>
      <c r="R361" s="83" t="s">
        <v>95</v>
      </c>
      <c r="S361" s="82">
        <v>0</v>
      </c>
      <c r="T361" s="82">
        <v>0</v>
      </c>
      <c r="U361" s="82">
        <v>0</v>
      </c>
      <c r="V361" s="82">
        <v>0</v>
      </c>
      <c r="W361" s="83">
        <v>0</v>
      </c>
      <c r="X361" s="109">
        <v>0</v>
      </c>
      <c r="Y361" s="83" t="s">
        <v>95</v>
      </c>
      <c r="Z361" s="82">
        <v>0</v>
      </c>
      <c r="AA361" s="82">
        <v>0</v>
      </c>
      <c r="AB361" s="82">
        <v>0</v>
      </c>
      <c r="AC361" s="82">
        <v>0</v>
      </c>
      <c r="AD361" s="83">
        <v>0</v>
      </c>
      <c r="AE361" s="109">
        <v>0</v>
      </c>
      <c r="AF361" s="83" t="s">
        <v>95</v>
      </c>
      <c r="AG361" s="82">
        <v>0</v>
      </c>
      <c r="AH361" s="82">
        <v>0</v>
      </c>
      <c r="AI361" s="82">
        <v>0</v>
      </c>
      <c r="AJ361" s="82">
        <v>0</v>
      </c>
      <c r="AK361" s="83">
        <v>0</v>
      </c>
      <c r="AL361" s="109">
        <v>0</v>
      </c>
      <c r="AM361" s="83" t="s">
        <v>95</v>
      </c>
      <c r="AN361" s="82">
        <v>0</v>
      </c>
      <c r="AO361" s="82">
        <v>0</v>
      </c>
      <c r="AP361" s="82">
        <v>0</v>
      </c>
      <c r="AQ361" s="82">
        <v>0</v>
      </c>
      <c r="AR361" s="83">
        <v>0</v>
      </c>
      <c r="AS361" s="109">
        <v>0</v>
      </c>
    </row>
    <row r="362" spans="1:45" ht="15.75">
      <c r="A362" s="56" t="s">
        <v>232</v>
      </c>
      <c r="B362" s="52" t="s">
        <v>804</v>
      </c>
      <c r="C362" s="62" t="s">
        <v>619</v>
      </c>
      <c r="D362" s="83" t="s">
        <v>95</v>
      </c>
      <c r="E362" s="82">
        <v>0</v>
      </c>
      <c r="F362" s="82">
        <v>0</v>
      </c>
      <c r="G362" s="82">
        <v>0</v>
      </c>
      <c r="H362" s="82">
        <v>0</v>
      </c>
      <c r="I362" s="83">
        <v>0</v>
      </c>
      <c r="J362" s="83">
        <v>0</v>
      </c>
      <c r="K362" s="83" t="s">
        <v>95</v>
      </c>
      <c r="L362" s="82">
        <v>0</v>
      </c>
      <c r="M362" s="82">
        <v>0</v>
      </c>
      <c r="N362" s="82">
        <v>0</v>
      </c>
      <c r="O362" s="82">
        <v>0</v>
      </c>
      <c r="P362" s="83">
        <v>0</v>
      </c>
      <c r="Q362" s="109">
        <v>0</v>
      </c>
      <c r="R362" s="83" t="s">
        <v>95</v>
      </c>
      <c r="S362" s="82">
        <v>0</v>
      </c>
      <c r="T362" s="82">
        <v>0</v>
      </c>
      <c r="U362" s="82">
        <v>0</v>
      </c>
      <c r="V362" s="82">
        <v>0</v>
      </c>
      <c r="W362" s="83">
        <v>0</v>
      </c>
      <c r="X362" s="109">
        <v>0</v>
      </c>
      <c r="Y362" s="83" t="s">
        <v>95</v>
      </c>
      <c r="Z362" s="82">
        <v>0</v>
      </c>
      <c r="AA362" s="82">
        <v>0</v>
      </c>
      <c r="AB362" s="82">
        <v>0</v>
      </c>
      <c r="AC362" s="82">
        <v>0</v>
      </c>
      <c r="AD362" s="83">
        <v>0</v>
      </c>
      <c r="AE362" s="109">
        <v>0</v>
      </c>
      <c r="AF362" s="83" t="s">
        <v>95</v>
      </c>
      <c r="AG362" s="82">
        <v>0</v>
      </c>
      <c r="AH362" s="82">
        <v>0</v>
      </c>
      <c r="AI362" s="82">
        <v>0</v>
      </c>
      <c r="AJ362" s="82">
        <v>0</v>
      </c>
      <c r="AK362" s="83">
        <v>0</v>
      </c>
      <c r="AL362" s="109">
        <v>0</v>
      </c>
      <c r="AM362" s="83" t="s">
        <v>95</v>
      </c>
      <c r="AN362" s="82">
        <v>0</v>
      </c>
      <c r="AO362" s="82">
        <v>0</v>
      </c>
      <c r="AP362" s="82">
        <v>0</v>
      </c>
      <c r="AQ362" s="82">
        <v>0</v>
      </c>
      <c r="AR362" s="83">
        <v>0</v>
      </c>
      <c r="AS362" s="109">
        <v>0</v>
      </c>
    </row>
    <row r="363" spans="1:45" ht="15.75">
      <c r="A363" s="56" t="s">
        <v>232</v>
      </c>
      <c r="B363" s="52" t="s">
        <v>805</v>
      </c>
      <c r="C363" s="62" t="s">
        <v>620</v>
      </c>
      <c r="D363" s="83" t="s">
        <v>95</v>
      </c>
      <c r="E363" s="82">
        <v>0</v>
      </c>
      <c r="F363" s="82">
        <v>0</v>
      </c>
      <c r="G363" s="82">
        <v>0</v>
      </c>
      <c r="H363" s="82">
        <v>0</v>
      </c>
      <c r="I363" s="83">
        <v>0</v>
      </c>
      <c r="J363" s="83">
        <v>0</v>
      </c>
      <c r="K363" s="83" t="s">
        <v>95</v>
      </c>
      <c r="L363" s="82">
        <v>0</v>
      </c>
      <c r="M363" s="82">
        <v>0</v>
      </c>
      <c r="N363" s="82">
        <v>0</v>
      </c>
      <c r="O363" s="82">
        <v>0</v>
      </c>
      <c r="P363" s="83">
        <v>0</v>
      </c>
      <c r="Q363" s="109">
        <v>0</v>
      </c>
      <c r="R363" s="83" t="s">
        <v>95</v>
      </c>
      <c r="S363" s="82">
        <v>0</v>
      </c>
      <c r="T363" s="82">
        <v>0</v>
      </c>
      <c r="U363" s="82">
        <v>0</v>
      </c>
      <c r="V363" s="82">
        <v>0</v>
      </c>
      <c r="W363" s="83">
        <v>0</v>
      </c>
      <c r="X363" s="109">
        <v>0</v>
      </c>
      <c r="Y363" s="83" t="s">
        <v>95</v>
      </c>
      <c r="Z363" s="82">
        <v>0</v>
      </c>
      <c r="AA363" s="82">
        <v>0</v>
      </c>
      <c r="AB363" s="82">
        <v>0</v>
      </c>
      <c r="AC363" s="82">
        <v>0</v>
      </c>
      <c r="AD363" s="83">
        <v>0</v>
      </c>
      <c r="AE363" s="109">
        <v>0</v>
      </c>
      <c r="AF363" s="83" t="s">
        <v>95</v>
      </c>
      <c r="AG363" s="82">
        <v>0</v>
      </c>
      <c r="AH363" s="82">
        <v>0</v>
      </c>
      <c r="AI363" s="82">
        <v>0</v>
      </c>
      <c r="AJ363" s="82">
        <v>0</v>
      </c>
      <c r="AK363" s="83">
        <v>0</v>
      </c>
      <c r="AL363" s="109">
        <v>0</v>
      </c>
      <c r="AM363" s="83" t="s">
        <v>95</v>
      </c>
      <c r="AN363" s="82">
        <v>0</v>
      </c>
      <c r="AO363" s="82">
        <v>0</v>
      </c>
      <c r="AP363" s="82">
        <v>0</v>
      </c>
      <c r="AQ363" s="82">
        <v>0</v>
      </c>
      <c r="AR363" s="83">
        <v>0</v>
      </c>
      <c r="AS363" s="109">
        <v>0</v>
      </c>
    </row>
    <row r="364" spans="1:45" ht="15.75">
      <c r="A364" s="56" t="s">
        <v>232</v>
      </c>
      <c r="B364" s="52" t="s">
        <v>806</v>
      </c>
      <c r="C364" s="62" t="s">
        <v>621</v>
      </c>
      <c r="D364" s="83" t="s">
        <v>95</v>
      </c>
      <c r="E364" s="82">
        <v>0</v>
      </c>
      <c r="F364" s="82">
        <v>0</v>
      </c>
      <c r="G364" s="82">
        <v>0</v>
      </c>
      <c r="H364" s="82">
        <v>0</v>
      </c>
      <c r="I364" s="83">
        <v>0</v>
      </c>
      <c r="J364" s="83">
        <v>0</v>
      </c>
      <c r="K364" s="83" t="s">
        <v>95</v>
      </c>
      <c r="L364" s="82">
        <v>0</v>
      </c>
      <c r="M364" s="82">
        <v>0</v>
      </c>
      <c r="N364" s="82">
        <v>0</v>
      </c>
      <c r="O364" s="82">
        <v>0</v>
      </c>
      <c r="P364" s="83">
        <v>0</v>
      </c>
      <c r="Q364" s="109">
        <v>0</v>
      </c>
      <c r="R364" s="83" t="s">
        <v>95</v>
      </c>
      <c r="S364" s="82">
        <v>0</v>
      </c>
      <c r="T364" s="82">
        <v>0</v>
      </c>
      <c r="U364" s="82">
        <v>0</v>
      </c>
      <c r="V364" s="82">
        <v>0</v>
      </c>
      <c r="W364" s="83">
        <v>0</v>
      </c>
      <c r="X364" s="109">
        <v>0</v>
      </c>
      <c r="Y364" s="83" t="s">
        <v>95</v>
      </c>
      <c r="Z364" s="82">
        <v>0</v>
      </c>
      <c r="AA364" s="82">
        <v>0</v>
      </c>
      <c r="AB364" s="82">
        <v>0</v>
      </c>
      <c r="AC364" s="82">
        <v>0</v>
      </c>
      <c r="AD364" s="83">
        <v>0</v>
      </c>
      <c r="AE364" s="109">
        <v>0</v>
      </c>
      <c r="AF364" s="83" t="s">
        <v>95</v>
      </c>
      <c r="AG364" s="82">
        <v>0</v>
      </c>
      <c r="AH364" s="82">
        <v>0</v>
      </c>
      <c r="AI364" s="82">
        <v>0</v>
      </c>
      <c r="AJ364" s="82">
        <v>0</v>
      </c>
      <c r="AK364" s="83">
        <v>0</v>
      </c>
      <c r="AL364" s="109">
        <v>0</v>
      </c>
      <c r="AM364" s="83" t="s">
        <v>95</v>
      </c>
      <c r="AN364" s="82">
        <v>0</v>
      </c>
      <c r="AO364" s="82">
        <v>0</v>
      </c>
      <c r="AP364" s="82">
        <v>0</v>
      </c>
      <c r="AQ364" s="82">
        <v>0</v>
      </c>
      <c r="AR364" s="83">
        <v>0</v>
      </c>
      <c r="AS364" s="109">
        <v>0</v>
      </c>
    </row>
    <row r="365" spans="1:45" ht="31.5">
      <c r="A365" s="56" t="s">
        <v>232</v>
      </c>
      <c r="B365" s="52" t="s">
        <v>807</v>
      </c>
      <c r="C365" s="62" t="s">
        <v>622</v>
      </c>
      <c r="D365" s="83" t="s">
        <v>95</v>
      </c>
      <c r="E365" s="82">
        <v>0</v>
      </c>
      <c r="F365" s="82">
        <v>0</v>
      </c>
      <c r="G365" s="82">
        <v>0</v>
      </c>
      <c r="H365" s="82">
        <v>0</v>
      </c>
      <c r="I365" s="83">
        <v>0</v>
      </c>
      <c r="J365" s="83">
        <v>0</v>
      </c>
      <c r="K365" s="83" t="s">
        <v>95</v>
      </c>
      <c r="L365" s="82">
        <v>0</v>
      </c>
      <c r="M365" s="82">
        <v>0</v>
      </c>
      <c r="N365" s="82">
        <v>0</v>
      </c>
      <c r="O365" s="82">
        <v>0</v>
      </c>
      <c r="P365" s="83">
        <v>0</v>
      </c>
      <c r="Q365" s="109">
        <v>0</v>
      </c>
      <c r="R365" s="83" t="s">
        <v>95</v>
      </c>
      <c r="S365" s="82">
        <v>0</v>
      </c>
      <c r="T365" s="82">
        <v>0</v>
      </c>
      <c r="U365" s="82">
        <v>0</v>
      </c>
      <c r="V365" s="82">
        <v>0</v>
      </c>
      <c r="W365" s="83">
        <v>0</v>
      </c>
      <c r="X365" s="109">
        <v>0</v>
      </c>
      <c r="Y365" s="83" t="s">
        <v>95</v>
      </c>
      <c r="Z365" s="82">
        <v>0</v>
      </c>
      <c r="AA365" s="82">
        <v>0</v>
      </c>
      <c r="AB365" s="82">
        <v>0</v>
      </c>
      <c r="AC365" s="82">
        <v>0</v>
      </c>
      <c r="AD365" s="83">
        <v>0</v>
      </c>
      <c r="AE365" s="109">
        <v>0</v>
      </c>
      <c r="AF365" s="83" t="s">
        <v>95</v>
      </c>
      <c r="AG365" s="82">
        <v>0</v>
      </c>
      <c r="AH365" s="82">
        <v>0</v>
      </c>
      <c r="AI365" s="82">
        <v>0</v>
      </c>
      <c r="AJ365" s="82">
        <v>0</v>
      </c>
      <c r="AK365" s="83">
        <v>0</v>
      </c>
      <c r="AL365" s="109">
        <v>0</v>
      </c>
      <c r="AM365" s="83" t="s">
        <v>95</v>
      </c>
      <c r="AN365" s="82">
        <v>0</v>
      </c>
      <c r="AO365" s="82">
        <v>0</v>
      </c>
      <c r="AP365" s="82">
        <v>0</v>
      </c>
      <c r="AQ365" s="82">
        <v>0</v>
      </c>
      <c r="AR365" s="83">
        <v>0</v>
      </c>
      <c r="AS365" s="109">
        <v>0</v>
      </c>
    </row>
    <row r="366" spans="1:45" ht="47.25">
      <c r="A366" s="56" t="s">
        <v>232</v>
      </c>
      <c r="B366" s="52" t="s">
        <v>823</v>
      </c>
      <c r="C366" s="62" t="s">
        <v>681</v>
      </c>
      <c r="D366" s="83" t="s">
        <v>95</v>
      </c>
      <c r="E366" s="82">
        <v>0</v>
      </c>
      <c r="F366" s="82">
        <v>0</v>
      </c>
      <c r="G366" s="82">
        <v>0</v>
      </c>
      <c r="H366" s="82">
        <v>0</v>
      </c>
      <c r="I366" s="83">
        <v>0</v>
      </c>
      <c r="J366" s="83">
        <v>0</v>
      </c>
      <c r="K366" s="83" t="s">
        <v>95</v>
      </c>
      <c r="L366" s="82">
        <v>0</v>
      </c>
      <c r="M366" s="82">
        <v>0</v>
      </c>
      <c r="N366" s="82">
        <v>0</v>
      </c>
      <c r="O366" s="82">
        <v>0</v>
      </c>
      <c r="P366" s="83">
        <v>0</v>
      </c>
      <c r="Q366" s="109">
        <v>0</v>
      </c>
      <c r="R366" s="83" t="s">
        <v>95</v>
      </c>
      <c r="S366" s="82">
        <v>0</v>
      </c>
      <c r="T366" s="82">
        <v>0</v>
      </c>
      <c r="U366" s="82">
        <v>0</v>
      </c>
      <c r="V366" s="82">
        <v>0</v>
      </c>
      <c r="W366" s="83">
        <v>0</v>
      </c>
      <c r="X366" s="109">
        <v>0</v>
      </c>
      <c r="Y366" s="83" t="s">
        <v>95</v>
      </c>
      <c r="Z366" s="82">
        <v>0</v>
      </c>
      <c r="AA366" s="82">
        <v>0</v>
      </c>
      <c r="AB366" s="82">
        <v>0</v>
      </c>
      <c r="AC366" s="82">
        <v>0</v>
      </c>
      <c r="AD366" s="83">
        <v>0</v>
      </c>
      <c r="AE366" s="109">
        <v>0</v>
      </c>
      <c r="AF366" s="83" t="s">
        <v>95</v>
      </c>
      <c r="AG366" s="82">
        <v>0</v>
      </c>
      <c r="AH366" s="82">
        <v>0</v>
      </c>
      <c r="AI366" s="82">
        <v>0</v>
      </c>
      <c r="AJ366" s="82">
        <v>0</v>
      </c>
      <c r="AK366" s="83">
        <v>0</v>
      </c>
      <c r="AL366" s="109">
        <v>0</v>
      </c>
      <c r="AM366" s="83" t="s">
        <v>95</v>
      </c>
      <c r="AN366" s="82">
        <v>0</v>
      </c>
      <c r="AO366" s="82">
        <v>0</v>
      </c>
      <c r="AP366" s="82">
        <v>0</v>
      </c>
      <c r="AQ366" s="82">
        <v>0</v>
      </c>
      <c r="AR366" s="83">
        <v>0</v>
      </c>
      <c r="AS366" s="109">
        <v>0</v>
      </c>
    </row>
    <row r="367" spans="1:45" ht="47.25">
      <c r="A367" s="56" t="s">
        <v>232</v>
      </c>
      <c r="B367" s="52" t="s">
        <v>434</v>
      </c>
      <c r="C367" s="62" t="s">
        <v>728</v>
      </c>
      <c r="D367" s="83" t="s">
        <v>95</v>
      </c>
      <c r="E367" s="82">
        <v>0</v>
      </c>
      <c r="F367" s="82">
        <v>0</v>
      </c>
      <c r="G367" s="82">
        <v>0</v>
      </c>
      <c r="H367" s="82">
        <v>0</v>
      </c>
      <c r="I367" s="83">
        <v>0</v>
      </c>
      <c r="J367" s="83">
        <v>0</v>
      </c>
      <c r="K367" s="83" t="s">
        <v>95</v>
      </c>
      <c r="L367" s="82">
        <v>0</v>
      </c>
      <c r="M367" s="82">
        <v>0</v>
      </c>
      <c r="N367" s="82">
        <v>0</v>
      </c>
      <c r="O367" s="82">
        <v>0</v>
      </c>
      <c r="P367" s="83">
        <v>0</v>
      </c>
      <c r="Q367" s="109">
        <v>0</v>
      </c>
      <c r="R367" s="83" t="s">
        <v>95</v>
      </c>
      <c r="S367" s="82">
        <v>0</v>
      </c>
      <c r="T367" s="82">
        <v>0</v>
      </c>
      <c r="U367" s="82">
        <v>0</v>
      </c>
      <c r="V367" s="82">
        <v>0</v>
      </c>
      <c r="W367" s="83">
        <v>0</v>
      </c>
      <c r="X367" s="109">
        <v>0</v>
      </c>
      <c r="Y367" s="83" t="s">
        <v>95</v>
      </c>
      <c r="Z367" s="82">
        <v>0</v>
      </c>
      <c r="AA367" s="82">
        <v>0</v>
      </c>
      <c r="AB367" s="82">
        <v>0</v>
      </c>
      <c r="AC367" s="82">
        <v>0</v>
      </c>
      <c r="AD367" s="83">
        <v>0</v>
      </c>
      <c r="AE367" s="109">
        <v>0</v>
      </c>
      <c r="AF367" s="83" t="s">
        <v>95</v>
      </c>
      <c r="AG367" s="82">
        <v>0</v>
      </c>
      <c r="AH367" s="82">
        <v>0</v>
      </c>
      <c r="AI367" s="82">
        <v>0</v>
      </c>
      <c r="AJ367" s="82">
        <v>0</v>
      </c>
      <c r="AK367" s="83">
        <v>0</v>
      </c>
      <c r="AL367" s="109">
        <v>0</v>
      </c>
      <c r="AM367" s="83" t="s">
        <v>95</v>
      </c>
      <c r="AN367" s="82">
        <v>0</v>
      </c>
      <c r="AO367" s="82">
        <v>0</v>
      </c>
      <c r="AP367" s="82">
        <v>0</v>
      </c>
      <c r="AQ367" s="82">
        <v>0</v>
      </c>
      <c r="AR367" s="83">
        <v>0</v>
      </c>
      <c r="AS367" s="109">
        <v>0</v>
      </c>
    </row>
    <row r="368" spans="1:45" ht="47.25">
      <c r="A368" s="56" t="s">
        <v>232</v>
      </c>
      <c r="B368" s="52" t="s">
        <v>435</v>
      </c>
      <c r="C368" s="62" t="s">
        <v>729</v>
      </c>
      <c r="D368" s="83" t="s">
        <v>95</v>
      </c>
      <c r="E368" s="82">
        <v>0</v>
      </c>
      <c r="F368" s="82">
        <v>0</v>
      </c>
      <c r="G368" s="82">
        <v>0</v>
      </c>
      <c r="H368" s="82">
        <v>0</v>
      </c>
      <c r="I368" s="83">
        <v>0</v>
      </c>
      <c r="J368" s="83">
        <v>0</v>
      </c>
      <c r="K368" s="83" t="s">
        <v>95</v>
      </c>
      <c r="L368" s="82">
        <v>0</v>
      </c>
      <c r="M368" s="82">
        <v>0</v>
      </c>
      <c r="N368" s="82">
        <v>0</v>
      </c>
      <c r="O368" s="82">
        <v>0</v>
      </c>
      <c r="P368" s="83">
        <v>0</v>
      </c>
      <c r="Q368" s="109">
        <v>0</v>
      </c>
      <c r="R368" s="83" t="s">
        <v>95</v>
      </c>
      <c r="S368" s="82">
        <v>0</v>
      </c>
      <c r="T368" s="82">
        <v>0</v>
      </c>
      <c r="U368" s="82">
        <v>0</v>
      </c>
      <c r="V368" s="82">
        <v>0</v>
      </c>
      <c r="W368" s="83">
        <v>0</v>
      </c>
      <c r="X368" s="109">
        <v>0</v>
      </c>
      <c r="Y368" s="83" t="s">
        <v>95</v>
      </c>
      <c r="Z368" s="82">
        <v>0</v>
      </c>
      <c r="AA368" s="82">
        <v>0</v>
      </c>
      <c r="AB368" s="82">
        <v>0</v>
      </c>
      <c r="AC368" s="82">
        <v>0</v>
      </c>
      <c r="AD368" s="83">
        <v>0</v>
      </c>
      <c r="AE368" s="109">
        <v>0</v>
      </c>
      <c r="AF368" s="83" t="s">
        <v>95</v>
      </c>
      <c r="AG368" s="82">
        <v>0</v>
      </c>
      <c r="AH368" s="82">
        <v>0</v>
      </c>
      <c r="AI368" s="82">
        <v>0</v>
      </c>
      <c r="AJ368" s="82">
        <v>0</v>
      </c>
      <c r="AK368" s="83">
        <v>0</v>
      </c>
      <c r="AL368" s="109">
        <v>0</v>
      </c>
      <c r="AM368" s="83" t="s">
        <v>95</v>
      </c>
      <c r="AN368" s="82">
        <v>0</v>
      </c>
      <c r="AO368" s="82">
        <v>0</v>
      </c>
      <c r="AP368" s="82">
        <v>0</v>
      </c>
      <c r="AQ368" s="82">
        <v>0</v>
      </c>
      <c r="AR368" s="83">
        <v>0</v>
      </c>
      <c r="AS368" s="109">
        <v>0</v>
      </c>
    </row>
    <row r="369" spans="1:45" ht="47.25">
      <c r="A369" s="56" t="s">
        <v>232</v>
      </c>
      <c r="B369" s="52" t="s">
        <v>398</v>
      </c>
      <c r="C369" s="62" t="s">
        <v>401</v>
      </c>
      <c r="D369" s="83" t="s">
        <v>95</v>
      </c>
      <c r="E369" s="82">
        <v>0</v>
      </c>
      <c r="F369" s="82">
        <v>0</v>
      </c>
      <c r="G369" s="82">
        <v>0</v>
      </c>
      <c r="H369" s="82">
        <v>0</v>
      </c>
      <c r="I369" s="83">
        <v>0</v>
      </c>
      <c r="J369" s="83">
        <v>0</v>
      </c>
      <c r="K369" s="83" t="s">
        <v>95</v>
      </c>
      <c r="L369" s="82">
        <v>0</v>
      </c>
      <c r="M369" s="82">
        <v>0</v>
      </c>
      <c r="N369" s="82">
        <v>0</v>
      </c>
      <c r="O369" s="82">
        <v>0</v>
      </c>
      <c r="P369" s="83">
        <v>0</v>
      </c>
      <c r="Q369" s="109">
        <v>0</v>
      </c>
      <c r="R369" s="83" t="s">
        <v>95</v>
      </c>
      <c r="S369" s="82">
        <v>0</v>
      </c>
      <c r="T369" s="82">
        <v>0</v>
      </c>
      <c r="U369" s="82">
        <v>0</v>
      </c>
      <c r="V369" s="82">
        <v>0</v>
      </c>
      <c r="W369" s="83">
        <v>0</v>
      </c>
      <c r="X369" s="109">
        <v>0</v>
      </c>
      <c r="Y369" s="83" t="s">
        <v>95</v>
      </c>
      <c r="Z369" s="82">
        <v>0</v>
      </c>
      <c r="AA369" s="82">
        <v>0</v>
      </c>
      <c r="AB369" s="82">
        <v>0</v>
      </c>
      <c r="AC369" s="82">
        <v>0</v>
      </c>
      <c r="AD369" s="83">
        <v>0</v>
      </c>
      <c r="AE369" s="109">
        <v>0</v>
      </c>
      <c r="AF369" s="83" t="s">
        <v>95</v>
      </c>
      <c r="AG369" s="82">
        <v>0</v>
      </c>
      <c r="AH369" s="82">
        <v>0</v>
      </c>
      <c r="AI369" s="82">
        <v>0</v>
      </c>
      <c r="AJ369" s="82">
        <v>0</v>
      </c>
      <c r="AK369" s="83">
        <v>0</v>
      </c>
      <c r="AL369" s="109">
        <v>0</v>
      </c>
      <c r="AM369" s="83" t="s">
        <v>95</v>
      </c>
      <c r="AN369" s="82">
        <v>0</v>
      </c>
      <c r="AO369" s="82">
        <v>0</v>
      </c>
      <c r="AP369" s="82">
        <v>0</v>
      </c>
      <c r="AQ369" s="82">
        <v>0</v>
      </c>
      <c r="AR369" s="83">
        <v>0</v>
      </c>
      <c r="AS369" s="109">
        <v>0</v>
      </c>
    </row>
    <row r="370" spans="1:45" ht="31.5">
      <c r="A370" s="56" t="s">
        <v>232</v>
      </c>
      <c r="B370" s="52" t="s">
        <v>824</v>
      </c>
      <c r="C370" s="62" t="s">
        <v>623</v>
      </c>
      <c r="D370" s="83" t="s">
        <v>95</v>
      </c>
      <c r="E370" s="82">
        <v>0</v>
      </c>
      <c r="F370" s="82">
        <v>0</v>
      </c>
      <c r="G370" s="82">
        <v>0</v>
      </c>
      <c r="H370" s="82">
        <v>0</v>
      </c>
      <c r="I370" s="83">
        <v>0</v>
      </c>
      <c r="J370" s="83">
        <v>0</v>
      </c>
      <c r="K370" s="83" t="s">
        <v>95</v>
      </c>
      <c r="L370" s="82">
        <v>0</v>
      </c>
      <c r="M370" s="82">
        <v>0</v>
      </c>
      <c r="N370" s="82">
        <v>0</v>
      </c>
      <c r="O370" s="82">
        <v>0</v>
      </c>
      <c r="P370" s="83">
        <v>0</v>
      </c>
      <c r="Q370" s="109">
        <v>0</v>
      </c>
      <c r="R370" s="83" t="s">
        <v>95</v>
      </c>
      <c r="S370" s="82">
        <v>0</v>
      </c>
      <c r="T370" s="82">
        <v>0</v>
      </c>
      <c r="U370" s="82">
        <v>0</v>
      </c>
      <c r="V370" s="82">
        <v>0</v>
      </c>
      <c r="W370" s="83">
        <v>0</v>
      </c>
      <c r="X370" s="109">
        <v>0</v>
      </c>
      <c r="Y370" s="83" t="s">
        <v>95</v>
      </c>
      <c r="Z370" s="82">
        <v>0</v>
      </c>
      <c r="AA370" s="82">
        <v>0</v>
      </c>
      <c r="AB370" s="82">
        <v>0</v>
      </c>
      <c r="AC370" s="82">
        <v>0</v>
      </c>
      <c r="AD370" s="83">
        <v>0</v>
      </c>
      <c r="AE370" s="109">
        <v>0</v>
      </c>
      <c r="AF370" s="83" t="s">
        <v>95</v>
      </c>
      <c r="AG370" s="82">
        <v>0</v>
      </c>
      <c r="AH370" s="82">
        <v>0</v>
      </c>
      <c r="AI370" s="82">
        <v>0</v>
      </c>
      <c r="AJ370" s="82">
        <v>0</v>
      </c>
      <c r="AK370" s="83">
        <v>0</v>
      </c>
      <c r="AL370" s="109">
        <v>0</v>
      </c>
      <c r="AM370" s="83" t="s">
        <v>95</v>
      </c>
      <c r="AN370" s="82">
        <v>0</v>
      </c>
      <c r="AO370" s="82">
        <v>0</v>
      </c>
      <c r="AP370" s="82">
        <v>0</v>
      </c>
      <c r="AQ370" s="82">
        <v>0</v>
      </c>
      <c r="AR370" s="83">
        <v>0</v>
      </c>
      <c r="AS370" s="109">
        <v>0</v>
      </c>
    </row>
    <row r="371" spans="1:45" ht="47.25">
      <c r="A371" s="56" t="s">
        <v>232</v>
      </c>
      <c r="B371" s="52" t="s">
        <v>825</v>
      </c>
      <c r="C371" s="62" t="s">
        <v>657</v>
      </c>
      <c r="D371" s="83" t="s">
        <v>95</v>
      </c>
      <c r="E371" s="82">
        <v>0</v>
      </c>
      <c r="F371" s="82">
        <v>0</v>
      </c>
      <c r="G371" s="82">
        <v>0</v>
      </c>
      <c r="H371" s="82">
        <v>0</v>
      </c>
      <c r="I371" s="83">
        <v>0</v>
      </c>
      <c r="J371" s="83">
        <v>0</v>
      </c>
      <c r="K371" s="83" t="s">
        <v>95</v>
      </c>
      <c r="L371" s="82">
        <v>0</v>
      </c>
      <c r="M371" s="82">
        <v>0</v>
      </c>
      <c r="N371" s="82">
        <v>0</v>
      </c>
      <c r="O371" s="82">
        <v>0</v>
      </c>
      <c r="P371" s="83">
        <v>0</v>
      </c>
      <c r="Q371" s="109">
        <v>0</v>
      </c>
      <c r="R371" s="83" t="s">
        <v>95</v>
      </c>
      <c r="S371" s="82">
        <v>0</v>
      </c>
      <c r="T371" s="82">
        <v>0</v>
      </c>
      <c r="U371" s="82">
        <v>0</v>
      </c>
      <c r="V371" s="82">
        <v>0</v>
      </c>
      <c r="W371" s="83">
        <v>0</v>
      </c>
      <c r="X371" s="109">
        <v>0</v>
      </c>
      <c r="Y371" s="83" t="s">
        <v>95</v>
      </c>
      <c r="Z371" s="82">
        <v>0</v>
      </c>
      <c r="AA371" s="82">
        <v>0</v>
      </c>
      <c r="AB371" s="82">
        <v>0</v>
      </c>
      <c r="AC371" s="82">
        <v>0</v>
      </c>
      <c r="AD371" s="83">
        <v>0</v>
      </c>
      <c r="AE371" s="109">
        <v>0</v>
      </c>
      <c r="AF371" s="83" t="s">
        <v>95</v>
      </c>
      <c r="AG371" s="82">
        <v>0</v>
      </c>
      <c r="AH371" s="82">
        <v>0</v>
      </c>
      <c r="AI371" s="82">
        <v>0</v>
      </c>
      <c r="AJ371" s="82">
        <v>0</v>
      </c>
      <c r="AK371" s="83">
        <v>0</v>
      </c>
      <c r="AL371" s="109">
        <v>0</v>
      </c>
      <c r="AM371" s="83" t="s">
        <v>95</v>
      </c>
      <c r="AN371" s="82">
        <v>0</v>
      </c>
      <c r="AO371" s="82">
        <v>0</v>
      </c>
      <c r="AP371" s="82">
        <v>0</v>
      </c>
      <c r="AQ371" s="82">
        <v>0</v>
      </c>
      <c r="AR371" s="83">
        <v>0</v>
      </c>
      <c r="AS371" s="109">
        <v>0</v>
      </c>
    </row>
    <row r="372" spans="1:45" ht="47.25">
      <c r="A372" s="56" t="s">
        <v>232</v>
      </c>
      <c r="B372" s="52" t="s">
        <v>725</v>
      </c>
      <c r="C372" s="62" t="s">
        <v>656</v>
      </c>
      <c r="D372" s="83" t="s">
        <v>95</v>
      </c>
      <c r="E372" s="82">
        <v>0</v>
      </c>
      <c r="F372" s="82">
        <v>0</v>
      </c>
      <c r="G372" s="82">
        <v>0</v>
      </c>
      <c r="H372" s="82">
        <v>0</v>
      </c>
      <c r="I372" s="83">
        <v>0</v>
      </c>
      <c r="J372" s="83">
        <v>0</v>
      </c>
      <c r="K372" s="83" t="s">
        <v>95</v>
      </c>
      <c r="L372" s="82">
        <v>0</v>
      </c>
      <c r="M372" s="82">
        <v>0</v>
      </c>
      <c r="N372" s="82">
        <v>0</v>
      </c>
      <c r="O372" s="82">
        <v>0</v>
      </c>
      <c r="P372" s="83">
        <v>0</v>
      </c>
      <c r="Q372" s="109">
        <v>0</v>
      </c>
      <c r="R372" s="83" t="s">
        <v>95</v>
      </c>
      <c r="S372" s="82">
        <v>0</v>
      </c>
      <c r="T372" s="82">
        <v>0</v>
      </c>
      <c r="U372" s="82">
        <v>0</v>
      </c>
      <c r="V372" s="82">
        <v>0</v>
      </c>
      <c r="W372" s="83">
        <v>0</v>
      </c>
      <c r="X372" s="109">
        <v>0</v>
      </c>
      <c r="Y372" s="83" t="s">
        <v>95</v>
      </c>
      <c r="Z372" s="82">
        <v>0</v>
      </c>
      <c r="AA372" s="82">
        <v>0</v>
      </c>
      <c r="AB372" s="82">
        <v>0</v>
      </c>
      <c r="AC372" s="82">
        <v>0</v>
      </c>
      <c r="AD372" s="83">
        <v>0</v>
      </c>
      <c r="AE372" s="109">
        <v>0</v>
      </c>
      <c r="AF372" s="83" t="s">
        <v>95</v>
      </c>
      <c r="AG372" s="82">
        <v>0</v>
      </c>
      <c r="AH372" s="82">
        <v>0</v>
      </c>
      <c r="AI372" s="82">
        <v>0</v>
      </c>
      <c r="AJ372" s="82">
        <v>0</v>
      </c>
      <c r="AK372" s="83">
        <v>0</v>
      </c>
      <c r="AL372" s="109">
        <v>0</v>
      </c>
      <c r="AM372" s="83" t="s">
        <v>95</v>
      </c>
      <c r="AN372" s="82">
        <v>0</v>
      </c>
      <c r="AO372" s="82">
        <v>0</v>
      </c>
      <c r="AP372" s="82">
        <v>0</v>
      </c>
      <c r="AQ372" s="82">
        <v>0</v>
      </c>
      <c r="AR372" s="83">
        <v>0</v>
      </c>
      <c r="AS372" s="109">
        <v>0</v>
      </c>
    </row>
    <row r="373" spans="1:45" ht="47.25">
      <c r="A373" s="56" t="s">
        <v>232</v>
      </c>
      <c r="B373" s="52" t="s">
        <v>826</v>
      </c>
      <c r="C373" s="62" t="s">
        <v>655</v>
      </c>
      <c r="D373" s="83" t="s">
        <v>95</v>
      </c>
      <c r="E373" s="82">
        <v>0</v>
      </c>
      <c r="F373" s="82">
        <v>0</v>
      </c>
      <c r="G373" s="82">
        <v>0</v>
      </c>
      <c r="H373" s="82">
        <v>0</v>
      </c>
      <c r="I373" s="83">
        <v>0</v>
      </c>
      <c r="J373" s="83">
        <v>0</v>
      </c>
      <c r="K373" s="83" t="s">
        <v>95</v>
      </c>
      <c r="L373" s="82">
        <v>0</v>
      </c>
      <c r="M373" s="82">
        <v>0</v>
      </c>
      <c r="N373" s="82">
        <v>0</v>
      </c>
      <c r="O373" s="82">
        <v>0</v>
      </c>
      <c r="P373" s="83">
        <v>0</v>
      </c>
      <c r="Q373" s="109">
        <v>0</v>
      </c>
      <c r="R373" s="83" t="s">
        <v>95</v>
      </c>
      <c r="S373" s="82">
        <v>0</v>
      </c>
      <c r="T373" s="82">
        <v>0</v>
      </c>
      <c r="U373" s="82">
        <v>0</v>
      </c>
      <c r="V373" s="82">
        <v>0</v>
      </c>
      <c r="W373" s="83">
        <v>0</v>
      </c>
      <c r="X373" s="109">
        <v>0</v>
      </c>
      <c r="Y373" s="83" t="s">
        <v>95</v>
      </c>
      <c r="Z373" s="82">
        <v>0</v>
      </c>
      <c r="AA373" s="82">
        <v>0</v>
      </c>
      <c r="AB373" s="82">
        <v>0</v>
      </c>
      <c r="AC373" s="82">
        <v>0</v>
      </c>
      <c r="AD373" s="83">
        <v>0</v>
      </c>
      <c r="AE373" s="109">
        <v>0</v>
      </c>
      <c r="AF373" s="83" t="s">
        <v>95</v>
      </c>
      <c r="AG373" s="82">
        <v>0</v>
      </c>
      <c r="AH373" s="82">
        <v>0</v>
      </c>
      <c r="AI373" s="82">
        <v>0</v>
      </c>
      <c r="AJ373" s="82">
        <v>0</v>
      </c>
      <c r="AK373" s="83">
        <v>0</v>
      </c>
      <c r="AL373" s="109">
        <v>0</v>
      </c>
      <c r="AM373" s="83" t="s">
        <v>95</v>
      </c>
      <c r="AN373" s="82">
        <v>0</v>
      </c>
      <c r="AO373" s="82">
        <v>0</v>
      </c>
      <c r="AP373" s="82">
        <v>0</v>
      </c>
      <c r="AQ373" s="82">
        <v>0</v>
      </c>
      <c r="AR373" s="83">
        <v>0</v>
      </c>
      <c r="AS373" s="109">
        <v>0</v>
      </c>
    </row>
    <row r="374" spans="1:45" ht="31.5">
      <c r="A374" s="56" t="s">
        <v>232</v>
      </c>
      <c r="B374" s="52" t="s">
        <v>827</v>
      </c>
      <c r="C374" s="62" t="s">
        <v>727</v>
      </c>
      <c r="D374" s="83" t="s">
        <v>95</v>
      </c>
      <c r="E374" s="82">
        <v>0</v>
      </c>
      <c r="F374" s="82">
        <v>0</v>
      </c>
      <c r="G374" s="82">
        <v>0</v>
      </c>
      <c r="H374" s="82">
        <v>0</v>
      </c>
      <c r="I374" s="83">
        <v>0</v>
      </c>
      <c r="J374" s="83">
        <v>0</v>
      </c>
      <c r="K374" s="83" t="s">
        <v>95</v>
      </c>
      <c r="L374" s="82">
        <v>0</v>
      </c>
      <c r="M374" s="82">
        <v>0</v>
      </c>
      <c r="N374" s="82">
        <v>0</v>
      </c>
      <c r="O374" s="82">
        <v>0</v>
      </c>
      <c r="P374" s="83">
        <v>0</v>
      </c>
      <c r="Q374" s="109">
        <v>0</v>
      </c>
      <c r="R374" s="83" t="s">
        <v>95</v>
      </c>
      <c r="S374" s="82">
        <v>0</v>
      </c>
      <c r="T374" s="82">
        <v>0</v>
      </c>
      <c r="U374" s="82">
        <v>0</v>
      </c>
      <c r="V374" s="82">
        <v>0</v>
      </c>
      <c r="W374" s="83">
        <v>0</v>
      </c>
      <c r="X374" s="109">
        <v>0</v>
      </c>
      <c r="Y374" s="83" t="s">
        <v>95</v>
      </c>
      <c r="Z374" s="82">
        <v>0</v>
      </c>
      <c r="AA374" s="82">
        <v>0</v>
      </c>
      <c r="AB374" s="82">
        <v>0</v>
      </c>
      <c r="AC374" s="82">
        <v>0</v>
      </c>
      <c r="AD374" s="83">
        <v>0</v>
      </c>
      <c r="AE374" s="109">
        <v>0</v>
      </c>
      <c r="AF374" s="83" t="s">
        <v>95</v>
      </c>
      <c r="AG374" s="82">
        <v>0</v>
      </c>
      <c r="AH374" s="82">
        <v>0</v>
      </c>
      <c r="AI374" s="82">
        <v>0</v>
      </c>
      <c r="AJ374" s="82">
        <v>0</v>
      </c>
      <c r="AK374" s="83">
        <v>0</v>
      </c>
      <c r="AL374" s="109">
        <v>0</v>
      </c>
      <c r="AM374" s="83" t="s">
        <v>95</v>
      </c>
      <c r="AN374" s="82">
        <v>0</v>
      </c>
      <c r="AO374" s="82">
        <v>0</v>
      </c>
      <c r="AP374" s="82">
        <v>0</v>
      </c>
      <c r="AQ374" s="82">
        <v>0</v>
      </c>
      <c r="AR374" s="83">
        <v>0</v>
      </c>
      <c r="AS374" s="109">
        <v>0</v>
      </c>
    </row>
    <row r="375" spans="1:45" ht="31.5">
      <c r="A375" s="56" t="s">
        <v>232</v>
      </c>
      <c r="B375" s="52" t="s">
        <v>828</v>
      </c>
      <c r="C375" s="62" t="s">
        <v>726</v>
      </c>
      <c r="D375" s="83" t="s">
        <v>95</v>
      </c>
      <c r="E375" s="82">
        <v>0</v>
      </c>
      <c r="F375" s="82">
        <v>0</v>
      </c>
      <c r="G375" s="82">
        <v>0</v>
      </c>
      <c r="H375" s="82">
        <v>0</v>
      </c>
      <c r="I375" s="83">
        <v>0</v>
      </c>
      <c r="J375" s="83">
        <v>0</v>
      </c>
      <c r="K375" s="83" t="s">
        <v>95</v>
      </c>
      <c r="L375" s="82">
        <v>0</v>
      </c>
      <c r="M375" s="82">
        <v>0</v>
      </c>
      <c r="N375" s="82">
        <v>0</v>
      </c>
      <c r="O375" s="82">
        <v>0</v>
      </c>
      <c r="P375" s="83">
        <v>0</v>
      </c>
      <c r="Q375" s="109">
        <v>0</v>
      </c>
      <c r="R375" s="83" t="s">
        <v>95</v>
      </c>
      <c r="S375" s="82">
        <v>0</v>
      </c>
      <c r="T375" s="82">
        <v>0</v>
      </c>
      <c r="U375" s="82">
        <v>0</v>
      </c>
      <c r="V375" s="82">
        <v>0</v>
      </c>
      <c r="W375" s="83">
        <v>0</v>
      </c>
      <c r="X375" s="109">
        <v>0</v>
      </c>
      <c r="Y375" s="83" t="s">
        <v>95</v>
      </c>
      <c r="Z375" s="82">
        <v>0</v>
      </c>
      <c r="AA375" s="82">
        <v>0</v>
      </c>
      <c r="AB375" s="82">
        <v>0</v>
      </c>
      <c r="AC375" s="82">
        <v>0</v>
      </c>
      <c r="AD375" s="83">
        <v>0</v>
      </c>
      <c r="AE375" s="109">
        <v>0</v>
      </c>
      <c r="AF375" s="83" t="s">
        <v>95</v>
      </c>
      <c r="AG375" s="82">
        <v>0</v>
      </c>
      <c r="AH375" s="82">
        <v>0</v>
      </c>
      <c r="AI375" s="82">
        <v>0</v>
      </c>
      <c r="AJ375" s="82">
        <v>0</v>
      </c>
      <c r="AK375" s="83">
        <v>0</v>
      </c>
      <c r="AL375" s="109">
        <v>0</v>
      </c>
      <c r="AM375" s="83" t="s">
        <v>95</v>
      </c>
      <c r="AN375" s="82">
        <v>0</v>
      </c>
      <c r="AO375" s="82">
        <v>0</v>
      </c>
      <c r="AP375" s="82">
        <v>0</v>
      </c>
      <c r="AQ375" s="82">
        <v>0</v>
      </c>
      <c r="AR375" s="83">
        <v>0</v>
      </c>
      <c r="AS375" s="109">
        <v>0</v>
      </c>
    </row>
    <row r="376" spans="1:45" ht="31.5">
      <c r="A376" s="56" t="s">
        <v>232</v>
      </c>
      <c r="B376" s="52" t="s">
        <v>810</v>
      </c>
      <c r="C376" s="62" t="s">
        <v>716</v>
      </c>
      <c r="D376" s="83" t="s">
        <v>95</v>
      </c>
      <c r="E376" s="82">
        <v>0</v>
      </c>
      <c r="F376" s="82">
        <v>0</v>
      </c>
      <c r="G376" s="82">
        <v>0</v>
      </c>
      <c r="H376" s="82">
        <v>0</v>
      </c>
      <c r="I376" s="83">
        <v>0</v>
      </c>
      <c r="J376" s="83">
        <v>0</v>
      </c>
      <c r="K376" s="83" t="s">
        <v>95</v>
      </c>
      <c r="L376" s="82">
        <v>0</v>
      </c>
      <c r="M376" s="82">
        <v>0</v>
      </c>
      <c r="N376" s="82">
        <v>0</v>
      </c>
      <c r="O376" s="82">
        <v>0</v>
      </c>
      <c r="P376" s="83">
        <v>0</v>
      </c>
      <c r="Q376" s="109">
        <v>0</v>
      </c>
      <c r="R376" s="83" t="s">
        <v>95</v>
      </c>
      <c r="S376" s="82">
        <v>0</v>
      </c>
      <c r="T376" s="82">
        <v>0</v>
      </c>
      <c r="U376" s="82">
        <v>0</v>
      </c>
      <c r="V376" s="82">
        <v>0</v>
      </c>
      <c r="W376" s="83">
        <v>0</v>
      </c>
      <c r="X376" s="109">
        <v>0</v>
      </c>
      <c r="Y376" s="83" t="s">
        <v>95</v>
      </c>
      <c r="Z376" s="82">
        <v>0</v>
      </c>
      <c r="AA376" s="82">
        <v>0</v>
      </c>
      <c r="AB376" s="82">
        <v>0</v>
      </c>
      <c r="AC376" s="82">
        <v>0</v>
      </c>
      <c r="AD376" s="83">
        <v>0</v>
      </c>
      <c r="AE376" s="109">
        <v>0</v>
      </c>
      <c r="AF376" s="83" t="s">
        <v>95</v>
      </c>
      <c r="AG376" s="82">
        <v>0</v>
      </c>
      <c r="AH376" s="82">
        <v>0</v>
      </c>
      <c r="AI376" s="82">
        <v>0</v>
      </c>
      <c r="AJ376" s="82">
        <v>0</v>
      </c>
      <c r="AK376" s="83">
        <v>0</v>
      </c>
      <c r="AL376" s="109">
        <v>0</v>
      </c>
      <c r="AM376" s="83" t="s">
        <v>95</v>
      </c>
      <c r="AN376" s="82">
        <v>0</v>
      </c>
      <c r="AO376" s="82">
        <v>0</v>
      </c>
      <c r="AP376" s="82">
        <v>0</v>
      </c>
      <c r="AQ376" s="82">
        <v>0</v>
      </c>
      <c r="AR376" s="83">
        <v>0</v>
      </c>
      <c r="AS376" s="109">
        <v>0</v>
      </c>
    </row>
    <row r="377" spans="1:45" ht="15.75">
      <c r="A377" s="56" t="s">
        <v>232</v>
      </c>
      <c r="B377" s="52" t="s">
        <v>829</v>
      </c>
      <c r="C377" s="62" t="s">
        <v>715</v>
      </c>
      <c r="D377" s="83" t="s">
        <v>95</v>
      </c>
      <c r="E377" s="82">
        <v>0</v>
      </c>
      <c r="F377" s="82">
        <v>0</v>
      </c>
      <c r="G377" s="82">
        <v>0</v>
      </c>
      <c r="H377" s="82">
        <v>0</v>
      </c>
      <c r="I377" s="83">
        <v>0</v>
      </c>
      <c r="J377" s="83">
        <v>0</v>
      </c>
      <c r="K377" s="83" t="s">
        <v>95</v>
      </c>
      <c r="L377" s="82">
        <v>0</v>
      </c>
      <c r="M377" s="82">
        <v>0</v>
      </c>
      <c r="N377" s="82">
        <v>0</v>
      </c>
      <c r="O377" s="82">
        <v>0</v>
      </c>
      <c r="P377" s="83">
        <v>0</v>
      </c>
      <c r="Q377" s="109">
        <v>0</v>
      </c>
      <c r="R377" s="83" t="s">
        <v>95</v>
      </c>
      <c r="S377" s="82">
        <v>0</v>
      </c>
      <c r="T377" s="82">
        <v>0</v>
      </c>
      <c r="U377" s="82">
        <v>0</v>
      </c>
      <c r="V377" s="82">
        <v>0</v>
      </c>
      <c r="W377" s="83">
        <v>0</v>
      </c>
      <c r="X377" s="109">
        <v>0</v>
      </c>
      <c r="Y377" s="83" t="s">
        <v>95</v>
      </c>
      <c r="Z377" s="82">
        <v>0</v>
      </c>
      <c r="AA377" s="82">
        <v>0</v>
      </c>
      <c r="AB377" s="82">
        <v>0</v>
      </c>
      <c r="AC377" s="82">
        <v>0</v>
      </c>
      <c r="AD377" s="83">
        <v>0</v>
      </c>
      <c r="AE377" s="109">
        <v>0</v>
      </c>
      <c r="AF377" s="83" t="s">
        <v>95</v>
      </c>
      <c r="AG377" s="82">
        <v>0</v>
      </c>
      <c r="AH377" s="82">
        <v>0</v>
      </c>
      <c r="AI377" s="82">
        <v>0</v>
      </c>
      <c r="AJ377" s="82">
        <v>0</v>
      </c>
      <c r="AK377" s="83">
        <v>0</v>
      </c>
      <c r="AL377" s="109">
        <v>0</v>
      </c>
      <c r="AM377" s="83" t="s">
        <v>95</v>
      </c>
      <c r="AN377" s="82">
        <v>0</v>
      </c>
      <c r="AO377" s="82">
        <v>0</v>
      </c>
      <c r="AP377" s="82">
        <v>0</v>
      </c>
      <c r="AQ377" s="82">
        <v>0</v>
      </c>
      <c r="AR377" s="83">
        <v>0</v>
      </c>
      <c r="AS377" s="109">
        <v>0</v>
      </c>
    </row>
    <row r="378" spans="1:45" ht="47.25">
      <c r="A378" s="56" t="s">
        <v>5</v>
      </c>
      <c r="B378" s="52" t="s">
        <v>233</v>
      </c>
      <c r="C378" s="62" t="s">
        <v>96</v>
      </c>
      <c r="D378" s="83" t="s">
        <v>95</v>
      </c>
      <c r="E378" s="82">
        <v>0</v>
      </c>
      <c r="F378" s="82">
        <v>0</v>
      </c>
      <c r="G378" s="82">
        <v>0</v>
      </c>
      <c r="H378" s="82">
        <v>0</v>
      </c>
      <c r="I378" s="83">
        <v>0</v>
      </c>
      <c r="J378" s="83">
        <v>1</v>
      </c>
      <c r="K378" s="83" t="s">
        <v>95</v>
      </c>
      <c r="L378" s="82">
        <v>0</v>
      </c>
      <c r="M378" s="82">
        <v>0</v>
      </c>
      <c r="N378" s="82">
        <v>0</v>
      </c>
      <c r="O378" s="82">
        <v>0</v>
      </c>
      <c r="P378" s="83">
        <v>0</v>
      </c>
      <c r="Q378" s="83">
        <v>0</v>
      </c>
      <c r="R378" s="83" t="s">
        <v>95</v>
      </c>
      <c r="S378" s="82">
        <v>0</v>
      </c>
      <c r="T378" s="82">
        <v>0</v>
      </c>
      <c r="U378" s="82">
        <v>0</v>
      </c>
      <c r="V378" s="82">
        <v>0</v>
      </c>
      <c r="W378" s="83">
        <v>0</v>
      </c>
      <c r="X378" s="83">
        <v>0</v>
      </c>
      <c r="Y378" s="83" t="s">
        <v>95</v>
      </c>
      <c r="Z378" s="82">
        <v>0</v>
      </c>
      <c r="AA378" s="82">
        <v>0</v>
      </c>
      <c r="AB378" s="82">
        <v>0</v>
      </c>
      <c r="AC378" s="82">
        <v>0</v>
      </c>
      <c r="AD378" s="83">
        <v>0</v>
      </c>
      <c r="AE378" s="83">
        <v>0</v>
      </c>
      <c r="AF378" s="83" t="s">
        <v>95</v>
      </c>
      <c r="AG378" s="82">
        <v>0</v>
      </c>
      <c r="AH378" s="82">
        <v>0</v>
      </c>
      <c r="AI378" s="82">
        <v>0</v>
      </c>
      <c r="AJ378" s="82">
        <v>0</v>
      </c>
      <c r="AK378" s="83">
        <v>0</v>
      </c>
      <c r="AL378" s="83">
        <v>0</v>
      </c>
      <c r="AM378" s="83" t="s">
        <v>95</v>
      </c>
      <c r="AN378" s="82">
        <v>0</v>
      </c>
      <c r="AO378" s="82">
        <v>0</v>
      </c>
      <c r="AP378" s="82">
        <v>0</v>
      </c>
      <c r="AQ378" s="82">
        <v>0</v>
      </c>
      <c r="AR378" s="83">
        <v>0</v>
      </c>
      <c r="AS378" s="83">
        <v>0</v>
      </c>
    </row>
    <row r="379" spans="1:45" ht="31.5">
      <c r="A379" s="56" t="s">
        <v>6</v>
      </c>
      <c r="B379" s="52" t="s">
        <v>234</v>
      </c>
      <c r="C379" s="62" t="s">
        <v>96</v>
      </c>
      <c r="D379" s="83" t="s">
        <v>95</v>
      </c>
      <c r="E379" s="82">
        <v>0</v>
      </c>
      <c r="F379" s="82">
        <v>0</v>
      </c>
      <c r="G379" s="82">
        <v>0</v>
      </c>
      <c r="H379" s="82">
        <v>0</v>
      </c>
      <c r="I379" s="83">
        <v>0</v>
      </c>
      <c r="J379" s="83">
        <v>0</v>
      </c>
      <c r="K379" s="83" t="s">
        <v>95</v>
      </c>
      <c r="L379" s="82">
        <v>0</v>
      </c>
      <c r="M379" s="82">
        <v>0</v>
      </c>
      <c r="N379" s="82">
        <v>0</v>
      </c>
      <c r="O379" s="82">
        <v>0</v>
      </c>
      <c r="P379" s="83">
        <v>0</v>
      </c>
      <c r="Q379" s="83">
        <v>0</v>
      </c>
      <c r="R379" s="83" t="s">
        <v>95</v>
      </c>
      <c r="S379" s="82">
        <v>0</v>
      </c>
      <c r="T379" s="82">
        <v>0</v>
      </c>
      <c r="U379" s="82">
        <v>0</v>
      </c>
      <c r="V379" s="82">
        <v>0</v>
      </c>
      <c r="W379" s="83">
        <v>0</v>
      </c>
      <c r="X379" s="83">
        <v>0</v>
      </c>
      <c r="Y379" s="83" t="s">
        <v>95</v>
      </c>
      <c r="Z379" s="82">
        <v>0</v>
      </c>
      <c r="AA379" s="82">
        <v>0</v>
      </c>
      <c r="AB379" s="82">
        <v>0</v>
      </c>
      <c r="AC379" s="82">
        <v>0</v>
      </c>
      <c r="AD379" s="83">
        <v>0</v>
      </c>
      <c r="AE379" s="83">
        <v>0</v>
      </c>
      <c r="AF379" s="83" t="s">
        <v>95</v>
      </c>
      <c r="AG379" s="82">
        <v>0</v>
      </c>
      <c r="AH379" s="82">
        <v>0</v>
      </c>
      <c r="AI379" s="82">
        <v>0</v>
      </c>
      <c r="AJ379" s="82">
        <v>0</v>
      </c>
      <c r="AK379" s="83">
        <v>0</v>
      </c>
      <c r="AL379" s="83">
        <v>0</v>
      </c>
      <c r="AM379" s="83" t="s">
        <v>95</v>
      </c>
      <c r="AN379" s="82">
        <v>0</v>
      </c>
      <c r="AO379" s="82">
        <v>0</v>
      </c>
      <c r="AP379" s="82">
        <v>0</v>
      </c>
      <c r="AQ379" s="82">
        <v>0</v>
      </c>
      <c r="AR379" s="83">
        <v>0</v>
      </c>
      <c r="AS379" s="83">
        <v>0</v>
      </c>
    </row>
    <row r="380" spans="1:45" ht="63">
      <c r="A380" s="56" t="s">
        <v>21</v>
      </c>
      <c r="B380" s="52" t="s">
        <v>235</v>
      </c>
      <c r="C380" s="62" t="s">
        <v>96</v>
      </c>
      <c r="D380" s="83" t="s">
        <v>95</v>
      </c>
      <c r="E380" s="82">
        <v>0</v>
      </c>
      <c r="F380" s="82">
        <v>0</v>
      </c>
      <c r="G380" s="82">
        <v>0</v>
      </c>
      <c r="H380" s="82">
        <v>0</v>
      </c>
      <c r="I380" s="83">
        <v>0</v>
      </c>
      <c r="J380" s="83">
        <v>0</v>
      </c>
      <c r="K380" s="83" t="s">
        <v>95</v>
      </c>
      <c r="L380" s="82">
        <v>0</v>
      </c>
      <c r="M380" s="82">
        <v>0</v>
      </c>
      <c r="N380" s="82">
        <v>0</v>
      </c>
      <c r="O380" s="82">
        <v>0</v>
      </c>
      <c r="P380" s="83">
        <v>0</v>
      </c>
      <c r="Q380" s="83">
        <v>0</v>
      </c>
      <c r="R380" s="83" t="s">
        <v>95</v>
      </c>
      <c r="S380" s="82">
        <v>0</v>
      </c>
      <c r="T380" s="82">
        <v>0</v>
      </c>
      <c r="U380" s="82">
        <v>0</v>
      </c>
      <c r="V380" s="82">
        <v>0</v>
      </c>
      <c r="W380" s="83">
        <v>0</v>
      </c>
      <c r="X380" s="83">
        <v>0</v>
      </c>
      <c r="Y380" s="83" t="s">
        <v>95</v>
      </c>
      <c r="Z380" s="82">
        <v>0</v>
      </c>
      <c r="AA380" s="82">
        <v>0</v>
      </c>
      <c r="AB380" s="82">
        <v>0</v>
      </c>
      <c r="AC380" s="82">
        <v>0</v>
      </c>
      <c r="AD380" s="83">
        <v>0</v>
      </c>
      <c r="AE380" s="83">
        <v>0</v>
      </c>
      <c r="AF380" s="83" t="s">
        <v>95</v>
      </c>
      <c r="AG380" s="82">
        <v>0</v>
      </c>
      <c r="AH380" s="82">
        <v>0</v>
      </c>
      <c r="AI380" s="82">
        <v>0</v>
      </c>
      <c r="AJ380" s="82">
        <v>0</v>
      </c>
      <c r="AK380" s="83">
        <v>0</v>
      </c>
      <c r="AL380" s="83">
        <v>0</v>
      </c>
      <c r="AM380" s="83" t="s">
        <v>95</v>
      </c>
      <c r="AN380" s="82">
        <v>0</v>
      </c>
      <c r="AO380" s="82">
        <v>0</v>
      </c>
      <c r="AP380" s="82">
        <v>0</v>
      </c>
      <c r="AQ380" s="82">
        <v>0</v>
      </c>
      <c r="AR380" s="83">
        <v>0</v>
      </c>
      <c r="AS380" s="83">
        <v>0</v>
      </c>
    </row>
    <row r="381" spans="1:45" ht="31.5">
      <c r="A381" s="56" t="s">
        <v>236</v>
      </c>
      <c r="B381" s="52" t="s">
        <v>237</v>
      </c>
      <c r="C381" s="62" t="s">
        <v>96</v>
      </c>
      <c r="D381" s="83" t="s">
        <v>95</v>
      </c>
      <c r="E381" s="82">
        <v>0</v>
      </c>
      <c r="F381" s="82">
        <v>0</v>
      </c>
      <c r="G381" s="82">
        <v>0</v>
      </c>
      <c r="H381" s="82">
        <v>0</v>
      </c>
      <c r="I381" s="83">
        <v>0</v>
      </c>
      <c r="J381" s="83">
        <v>0</v>
      </c>
      <c r="K381" s="83" t="s">
        <v>95</v>
      </c>
      <c r="L381" s="82">
        <v>0</v>
      </c>
      <c r="M381" s="82">
        <v>0</v>
      </c>
      <c r="N381" s="82">
        <v>0</v>
      </c>
      <c r="O381" s="82">
        <v>0</v>
      </c>
      <c r="P381" s="83">
        <v>0</v>
      </c>
      <c r="Q381" s="83">
        <v>0</v>
      </c>
      <c r="R381" s="83" t="s">
        <v>95</v>
      </c>
      <c r="S381" s="82">
        <v>0</v>
      </c>
      <c r="T381" s="82">
        <v>0</v>
      </c>
      <c r="U381" s="82">
        <v>0</v>
      </c>
      <c r="V381" s="82">
        <v>0</v>
      </c>
      <c r="W381" s="83">
        <v>0</v>
      </c>
      <c r="X381" s="83">
        <v>0</v>
      </c>
      <c r="Y381" s="83" t="s">
        <v>95</v>
      </c>
      <c r="Z381" s="82">
        <v>0</v>
      </c>
      <c r="AA381" s="82">
        <v>0</v>
      </c>
      <c r="AB381" s="82">
        <v>0</v>
      </c>
      <c r="AC381" s="82">
        <v>0</v>
      </c>
      <c r="AD381" s="83">
        <v>0</v>
      </c>
      <c r="AE381" s="83">
        <v>0</v>
      </c>
      <c r="AF381" s="83" t="s">
        <v>95</v>
      </c>
      <c r="AG381" s="82">
        <v>0</v>
      </c>
      <c r="AH381" s="82">
        <v>0</v>
      </c>
      <c r="AI381" s="82">
        <v>0</v>
      </c>
      <c r="AJ381" s="82">
        <v>0</v>
      </c>
      <c r="AK381" s="83">
        <v>0</v>
      </c>
      <c r="AL381" s="83">
        <v>0</v>
      </c>
      <c r="AM381" s="83" t="s">
        <v>95</v>
      </c>
      <c r="AN381" s="82">
        <v>0</v>
      </c>
      <c r="AO381" s="82">
        <v>0</v>
      </c>
      <c r="AP381" s="82">
        <v>0</v>
      </c>
      <c r="AQ381" s="82">
        <v>0</v>
      </c>
      <c r="AR381" s="83">
        <v>0</v>
      </c>
      <c r="AS381" s="83">
        <v>0</v>
      </c>
    </row>
    <row r="382" spans="1:45" ht="31.5">
      <c r="A382" s="56" t="s">
        <v>238</v>
      </c>
      <c r="B382" s="52" t="s">
        <v>237</v>
      </c>
      <c r="C382" s="62" t="s">
        <v>96</v>
      </c>
      <c r="D382" s="83" t="s">
        <v>95</v>
      </c>
      <c r="E382" s="82">
        <v>0</v>
      </c>
      <c r="F382" s="82">
        <v>0</v>
      </c>
      <c r="G382" s="82">
        <v>0</v>
      </c>
      <c r="H382" s="82">
        <v>0</v>
      </c>
      <c r="I382" s="83">
        <v>0</v>
      </c>
      <c r="J382" s="83">
        <v>0</v>
      </c>
      <c r="K382" s="83" t="s">
        <v>95</v>
      </c>
      <c r="L382" s="82">
        <v>0</v>
      </c>
      <c r="M382" s="82">
        <v>0</v>
      </c>
      <c r="N382" s="82">
        <v>0</v>
      </c>
      <c r="O382" s="82">
        <v>0</v>
      </c>
      <c r="P382" s="83">
        <v>0</v>
      </c>
      <c r="Q382" s="83">
        <v>0</v>
      </c>
      <c r="R382" s="83" t="s">
        <v>95</v>
      </c>
      <c r="S382" s="82">
        <v>0</v>
      </c>
      <c r="T382" s="82">
        <v>0</v>
      </c>
      <c r="U382" s="82">
        <v>0</v>
      </c>
      <c r="V382" s="82">
        <v>0</v>
      </c>
      <c r="W382" s="83">
        <v>0</v>
      </c>
      <c r="X382" s="83">
        <v>0</v>
      </c>
      <c r="Y382" s="83" t="s">
        <v>95</v>
      </c>
      <c r="Z382" s="82">
        <v>0</v>
      </c>
      <c r="AA382" s="82">
        <v>0</v>
      </c>
      <c r="AB382" s="82">
        <v>0</v>
      </c>
      <c r="AC382" s="82">
        <v>0</v>
      </c>
      <c r="AD382" s="83">
        <v>0</v>
      </c>
      <c r="AE382" s="83">
        <v>0</v>
      </c>
      <c r="AF382" s="83" t="s">
        <v>95</v>
      </c>
      <c r="AG382" s="82">
        <v>0</v>
      </c>
      <c r="AH382" s="82">
        <v>0</v>
      </c>
      <c r="AI382" s="82">
        <v>0</v>
      </c>
      <c r="AJ382" s="82">
        <v>0</v>
      </c>
      <c r="AK382" s="83">
        <v>0</v>
      </c>
      <c r="AL382" s="83">
        <v>0</v>
      </c>
      <c r="AM382" s="83" t="s">
        <v>95</v>
      </c>
      <c r="AN382" s="82">
        <v>0</v>
      </c>
      <c r="AO382" s="82">
        <v>0</v>
      </c>
      <c r="AP382" s="82">
        <v>0</v>
      </c>
      <c r="AQ382" s="82">
        <v>0</v>
      </c>
      <c r="AR382" s="83">
        <v>0</v>
      </c>
      <c r="AS382" s="83">
        <v>0</v>
      </c>
    </row>
    <row r="383" spans="1:45" ht="47.25">
      <c r="A383" s="56" t="s">
        <v>22</v>
      </c>
      <c r="B383" s="52" t="s">
        <v>239</v>
      </c>
      <c r="C383" s="62" t="s">
        <v>96</v>
      </c>
      <c r="D383" s="83" t="s">
        <v>95</v>
      </c>
      <c r="E383" s="82">
        <v>0</v>
      </c>
      <c r="F383" s="82">
        <v>0</v>
      </c>
      <c r="G383" s="82">
        <v>0</v>
      </c>
      <c r="H383" s="82">
        <v>0</v>
      </c>
      <c r="I383" s="83">
        <v>0</v>
      </c>
      <c r="J383" s="83">
        <v>0</v>
      </c>
      <c r="K383" s="83" t="s">
        <v>95</v>
      </c>
      <c r="L383" s="82">
        <v>0</v>
      </c>
      <c r="M383" s="82">
        <v>0</v>
      </c>
      <c r="N383" s="82">
        <v>0</v>
      </c>
      <c r="O383" s="82">
        <v>0</v>
      </c>
      <c r="P383" s="83">
        <v>0</v>
      </c>
      <c r="Q383" s="83">
        <v>0</v>
      </c>
      <c r="R383" s="83" t="s">
        <v>95</v>
      </c>
      <c r="S383" s="82">
        <v>0</v>
      </c>
      <c r="T383" s="82">
        <v>0</v>
      </c>
      <c r="U383" s="82">
        <v>0</v>
      </c>
      <c r="V383" s="82">
        <v>0</v>
      </c>
      <c r="W383" s="83">
        <v>0</v>
      </c>
      <c r="X383" s="83">
        <v>0</v>
      </c>
      <c r="Y383" s="83" t="s">
        <v>95</v>
      </c>
      <c r="Z383" s="82">
        <v>0</v>
      </c>
      <c r="AA383" s="82">
        <v>0</v>
      </c>
      <c r="AB383" s="82">
        <v>0</v>
      </c>
      <c r="AC383" s="82">
        <v>0</v>
      </c>
      <c r="AD383" s="83">
        <v>0</v>
      </c>
      <c r="AE383" s="83">
        <v>0</v>
      </c>
      <c r="AF383" s="83" t="s">
        <v>95</v>
      </c>
      <c r="AG383" s="82">
        <v>0</v>
      </c>
      <c r="AH383" s="82">
        <v>0</v>
      </c>
      <c r="AI383" s="82">
        <v>0</v>
      </c>
      <c r="AJ383" s="82">
        <v>0</v>
      </c>
      <c r="AK383" s="83">
        <v>0</v>
      </c>
      <c r="AL383" s="83">
        <v>0</v>
      </c>
      <c r="AM383" s="83" t="s">
        <v>95</v>
      </c>
      <c r="AN383" s="82">
        <v>0</v>
      </c>
      <c r="AO383" s="82">
        <v>0</v>
      </c>
      <c r="AP383" s="82">
        <v>0</v>
      </c>
      <c r="AQ383" s="82">
        <v>0</v>
      </c>
      <c r="AR383" s="83">
        <v>0</v>
      </c>
      <c r="AS383" s="83">
        <v>0</v>
      </c>
    </row>
    <row r="384" spans="1:45" ht="31.5">
      <c r="A384" s="56" t="s">
        <v>240</v>
      </c>
      <c r="B384" s="52" t="s">
        <v>241</v>
      </c>
      <c r="C384" s="62" t="s">
        <v>96</v>
      </c>
      <c r="D384" s="83" t="s">
        <v>95</v>
      </c>
      <c r="E384" s="82">
        <v>0</v>
      </c>
      <c r="F384" s="82">
        <v>0</v>
      </c>
      <c r="G384" s="82">
        <v>0</v>
      </c>
      <c r="H384" s="82">
        <v>0</v>
      </c>
      <c r="I384" s="83">
        <v>0</v>
      </c>
      <c r="J384" s="83">
        <v>0</v>
      </c>
      <c r="K384" s="83" t="s">
        <v>95</v>
      </c>
      <c r="L384" s="82">
        <v>0</v>
      </c>
      <c r="M384" s="82">
        <v>0</v>
      </c>
      <c r="N384" s="82">
        <v>0</v>
      </c>
      <c r="O384" s="82">
        <v>0</v>
      </c>
      <c r="P384" s="83">
        <v>0</v>
      </c>
      <c r="Q384" s="83">
        <v>0</v>
      </c>
      <c r="R384" s="83" t="s">
        <v>95</v>
      </c>
      <c r="S384" s="82">
        <v>0</v>
      </c>
      <c r="T384" s="82">
        <v>0</v>
      </c>
      <c r="U384" s="82">
        <v>0</v>
      </c>
      <c r="V384" s="82">
        <v>0</v>
      </c>
      <c r="W384" s="83">
        <v>0</v>
      </c>
      <c r="X384" s="83">
        <v>0</v>
      </c>
      <c r="Y384" s="83" t="s">
        <v>95</v>
      </c>
      <c r="Z384" s="82">
        <v>0</v>
      </c>
      <c r="AA384" s="82">
        <v>0</v>
      </c>
      <c r="AB384" s="82">
        <v>0</v>
      </c>
      <c r="AC384" s="82">
        <v>0</v>
      </c>
      <c r="AD384" s="83">
        <v>0</v>
      </c>
      <c r="AE384" s="83">
        <v>0</v>
      </c>
      <c r="AF384" s="83" t="s">
        <v>95</v>
      </c>
      <c r="AG384" s="82">
        <v>0</v>
      </c>
      <c r="AH384" s="82">
        <v>0</v>
      </c>
      <c r="AI384" s="82">
        <v>0</v>
      </c>
      <c r="AJ384" s="82">
        <v>0</v>
      </c>
      <c r="AK384" s="83">
        <v>0</v>
      </c>
      <c r="AL384" s="83">
        <v>0</v>
      </c>
      <c r="AM384" s="83" t="s">
        <v>95</v>
      </c>
      <c r="AN384" s="82">
        <v>0</v>
      </c>
      <c r="AO384" s="82">
        <v>0</v>
      </c>
      <c r="AP384" s="82">
        <v>0</v>
      </c>
      <c r="AQ384" s="82">
        <v>0</v>
      </c>
      <c r="AR384" s="83">
        <v>0</v>
      </c>
      <c r="AS384" s="83">
        <v>0</v>
      </c>
    </row>
    <row r="385" spans="1:45" ht="31.5">
      <c r="A385" s="56" t="s">
        <v>242</v>
      </c>
      <c r="B385" s="52" t="s">
        <v>237</v>
      </c>
      <c r="C385" s="62" t="s">
        <v>96</v>
      </c>
      <c r="D385" s="83" t="s">
        <v>95</v>
      </c>
      <c r="E385" s="82">
        <v>0</v>
      </c>
      <c r="F385" s="82">
        <v>0</v>
      </c>
      <c r="G385" s="82">
        <v>0</v>
      </c>
      <c r="H385" s="82">
        <v>0</v>
      </c>
      <c r="I385" s="83">
        <v>0</v>
      </c>
      <c r="J385" s="83">
        <v>0</v>
      </c>
      <c r="K385" s="83" t="s">
        <v>95</v>
      </c>
      <c r="L385" s="82">
        <v>0</v>
      </c>
      <c r="M385" s="82">
        <v>0</v>
      </c>
      <c r="N385" s="82">
        <v>0</v>
      </c>
      <c r="O385" s="82">
        <v>0</v>
      </c>
      <c r="P385" s="83">
        <v>0</v>
      </c>
      <c r="Q385" s="83">
        <v>0</v>
      </c>
      <c r="R385" s="83" t="s">
        <v>95</v>
      </c>
      <c r="S385" s="82">
        <v>0</v>
      </c>
      <c r="T385" s="82">
        <v>0</v>
      </c>
      <c r="U385" s="82">
        <v>0</v>
      </c>
      <c r="V385" s="82">
        <v>0</v>
      </c>
      <c r="W385" s="83">
        <v>0</v>
      </c>
      <c r="X385" s="83">
        <v>0</v>
      </c>
      <c r="Y385" s="83" t="s">
        <v>95</v>
      </c>
      <c r="Z385" s="82">
        <v>0</v>
      </c>
      <c r="AA385" s="82">
        <v>0</v>
      </c>
      <c r="AB385" s="82">
        <v>0</v>
      </c>
      <c r="AC385" s="82">
        <v>0</v>
      </c>
      <c r="AD385" s="83">
        <v>0</v>
      </c>
      <c r="AE385" s="83">
        <v>0</v>
      </c>
      <c r="AF385" s="83" t="s">
        <v>95</v>
      </c>
      <c r="AG385" s="82">
        <v>0</v>
      </c>
      <c r="AH385" s="82">
        <v>0</v>
      </c>
      <c r="AI385" s="82">
        <v>0</v>
      </c>
      <c r="AJ385" s="82">
        <v>0</v>
      </c>
      <c r="AK385" s="83">
        <v>0</v>
      </c>
      <c r="AL385" s="83">
        <v>0</v>
      </c>
      <c r="AM385" s="83" t="s">
        <v>95</v>
      </c>
      <c r="AN385" s="82">
        <v>0</v>
      </c>
      <c r="AO385" s="82">
        <v>0</v>
      </c>
      <c r="AP385" s="82">
        <v>0</v>
      </c>
      <c r="AQ385" s="82">
        <v>0</v>
      </c>
      <c r="AR385" s="83">
        <v>0</v>
      </c>
      <c r="AS385" s="83">
        <v>0</v>
      </c>
    </row>
    <row r="386" spans="1:45" ht="47.25">
      <c r="A386" s="56" t="s">
        <v>243</v>
      </c>
      <c r="B386" s="52" t="s">
        <v>244</v>
      </c>
      <c r="C386" s="62" t="s">
        <v>96</v>
      </c>
      <c r="D386" s="83" t="s">
        <v>95</v>
      </c>
      <c r="E386" s="82">
        <v>0</v>
      </c>
      <c r="F386" s="82">
        <v>0</v>
      </c>
      <c r="G386" s="82">
        <v>0</v>
      </c>
      <c r="H386" s="82">
        <v>0</v>
      </c>
      <c r="I386" s="83">
        <v>0</v>
      </c>
      <c r="J386" s="83">
        <v>0</v>
      </c>
      <c r="K386" s="83" t="s">
        <v>95</v>
      </c>
      <c r="L386" s="82">
        <v>0</v>
      </c>
      <c r="M386" s="82">
        <v>0</v>
      </c>
      <c r="N386" s="82">
        <v>0</v>
      </c>
      <c r="O386" s="82">
        <v>0</v>
      </c>
      <c r="P386" s="83">
        <v>0</v>
      </c>
      <c r="Q386" s="83">
        <v>0</v>
      </c>
      <c r="R386" s="83" t="s">
        <v>95</v>
      </c>
      <c r="S386" s="82">
        <v>0</v>
      </c>
      <c r="T386" s="82">
        <v>0</v>
      </c>
      <c r="U386" s="82">
        <v>0</v>
      </c>
      <c r="V386" s="82">
        <v>0</v>
      </c>
      <c r="W386" s="83">
        <v>0</v>
      </c>
      <c r="X386" s="83">
        <v>0</v>
      </c>
      <c r="Y386" s="83" t="s">
        <v>95</v>
      </c>
      <c r="Z386" s="82">
        <v>0</v>
      </c>
      <c r="AA386" s="82">
        <v>0</v>
      </c>
      <c r="AB386" s="82">
        <v>0</v>
      </c>
      <c r="AC386" s="82">
        <v>0</v>
      </c>
      <c r="AD386" s="83">
        <v>0</v>
      </c>
      <c r="AE386" s="83">
        <v>0</v>
      </c>
      <c r="AF386" s="83" t="s">
        <v>95</v>
      </c>
      <c r="AG386" s="82">
        <v>0</v>
      </c>
      <c r="AH386" s="82">
        <v>0</v>
      </c>
      <c r="AI386" s="82">
        <v>0</v>
      </c>
      <c r="AJ386" s="82">
        <v>0</v>
      </c>
      <c r="AK386" s="83">
        <v>0</v>
      </c>
      <c r="AL386" s="83">
        <v>0</v>
      </c>
      <c r="AM386" s="83" t="s">
        <v>95</v>
      </c>
      <c r="AN386" s="82">
        <v>0</v>
      </c>
      <c r="AO386" s="82">
        <v>0</v>
      </c>
      <c r="AP386" s="82">
        <v>0</v>
      </c>
      <c r="AQ386" s="82">
        <v>0</v>
      </c>
      <c r="AR386" s="83">
        <v>0</v>
      </c>
      <c r="AS386" s="83">
        <v>0</v>
      </c>
    </row>
    <row r="387" spans="1:45" ht="63">
      <c r="A387" s="56" t="s">
        <v>245</v>
      </c>
      <c r="B387" s="52" t="s">
        <v>246</v>
      </c>
      <c r="C387" s="62" t="s">
        <v>96</v>
      </c>
      <c r="D387" s="83" t="s">
        <v>95</v>
      </c>
      <c r="E387" s="82">
        <v>0</v>
      </c>
      <c r="F387" s="82">
        <v>0</v>
      </c>
      <c r="G387" s="82">
        <v>0</v>
      </c>
      <c r="H387" s="82">
        <v>0</v>
      </c>
      <c r="I387" s="83">
        <v>0</v>
      </c>
      <c r="J387" s="83">
        <v>0</v>
      </c>
      <c r="K387" s="83" t="s">
        <v>95</v>
      </c>
      <c r="L387" s="82">
        <v>0</v>
      </c>
      <c r="M387" s="82">
        <v>0</v>
      </c>
      <c r="N387" s="82">
        <v>0</v>
      </c>
      <c r="O387" s="82">
        <v>0</v>
      </c>
      <c r="P387" s="83">
        <v>0</v>
      </c>
      <c r="Q387" s="83">
        <v>0</v>
      </c>
      <c r="R387" s="83" t="s">
        <v>95</v>
      </c>
      <c r="S387" s="82">
        <v>0</v>
      </c>
      <c r="T387" s="82">
        <v>0</v>
      </c>
      <c r="U387" s="82">
        <v>0</v>
      </c>
      <c r="V387" s="82">
        <v>0</v>
      </c>
      <c r="W387" s="83">
        <v>0</v>
      </c>
      <c r="X387" s="83">
        <v>0</v>
      </c>
      <c r="Y387" s="83" t="s">
        <v>95</v>
      </c>
      <c r="Z387" s="82">
        <v>0</v>
      </c>
      <c r="AA387" s="82">
        <v>0</v>
      </c>
      <c r="AB387" s="82">
        <v>0</v>
      </c>
      <c r="AC387" s="82">
        <v>0</v>
      </c>
      <c r="AD387" s="83">
        <v>0</v>
      </c>
      <c r="AE387" s="83">
        <v>0</v>
      </c>
      <c r="AF387" s="83" t="s">
        <v>95</v>
      </c>
      <c r="AG387" s="82">
        <v>0</v>
      </c>
      <c r="AH387" s="82">
        <v>0</v>
      </c>
      <c r="AI387" s="82">
        <v>0</v>
      </c>
      <c r="AJ387" s="82">
        <v>0</v>
      </c>
      <c r="AK387" s="83">
        <v>0</v>
      </c>
      <c r="AL387" s="83">
        <v>0</v>
      </c>
      <c r="AM387" s="83" t="s">
        <v>95</v>
      </c>
      <c r="AN387" s="82">
        <v>0</v>
      </c>
      <c r="AO387" s="82">
        <v>0</v>
      </c>
      <c r="AP387" s="82">
        <v>0</v>
      </c>
      <c r="AQ387" s="82">
        <v>0</v>
      </c>
      <c r="AR387" s="83">
        <v>0</v>
      </c>
      <c r="AS387" s="83">
        <v>0</v>
      </c>
    </row>
    <row r="388" spans="1:45" ht="63">
      <c r="A388" s="56" t="s">
        <v>247</v>
      </c>
      <c r="B388" s="52" t="s">
        <v>249</v>
      </c>
      <c r="C388" s="62" t="s">
        <v>96</v>
      </c>
      <c r="D388" s="83" t="s">
        <v>95</v>
      </c>
      <c r="E388" s="82">
        <v>0</v>
      </c>
      <c r="F388" s="82">
        <v>0</v>
      </c>
      <c r="G388" s="82">
        <v>0</v>
      </c>
      <c r="H388" s="82">
        <v>0</v>
      </c>
      <c r="I388" s="83">
        <v>0</v>
      </c>
      <c r="J388" s="83">
        <v>0</v>
      </c>
      <c r="K388" s="83" t="s">
        <v>95</v>
      </c>
      <c r="L388" s="82">
        <v>0</v>
      </c>
      <c r="M388" s="82">
        <v>0</v>
      </c>
      <c r="N388" s="82">
        <v>0</v>
      </c>
      <c r="O388" s="82">
        <v>0</v>
      </c>
      <c r="P388" s="83">
        <v>0</v>
      </c>
      <c r="Q388" s="83">
        <v>0</v>
      </c>
      <c r="R388" s="83" t="s">
        <v>95</v>
      </c>
      <c r="S388" s="82">
        <v>0</v>
      </c>
      <c r="T388" s="82">
        <v>0</v>
      </c>
      <c r="U388" s="82">
        <v>0</v>
      </c>
      <c r="V388" s="82">
        <v>0</v>
      </c>
      <c r="W388" s="83">
        <v>0</v>
      </c>
      <c r="X388" s="83">
        <v>0</v>
      </c>
      <c r="Y388" s="83" t="s">
        <v>95</v>
      </c>
      <c r="Z388" s="82">
        <v>0</v>
      </c>
      <c r="AA388" s="82">
        <v>0</v>
      </c>
      <c r="AB388" s="82">
        <v>0</v>
      </c>
      <c r="AC388" s="82">
        <v>0</v>
      </c>
      <c r="AD388" s="83">
        <v>0</v>
      </c>
      <c r="AE388" s="83">
        <v>0</v>
      </c>
      <c r="AF388" s="83" t="s">
        <v>95</v>
      </c>
      <c r="AG388" s="82">
        <v>0</v>
      </c>
      <c r="AH388" s="82">
        <v>0</v>
      </c>
      <c r="AI388" s="82">
        <v>0</v>
      </c>
      <c r="AJ388" s="82">
        <v>0</v>
      </c>
      <c r="AK388" s="83">
        <v>0</v>
      </c>
      <c r="AL388" s="83">
        <v>0</v>
      </c>
      <c r="AM388" s="83" t="s">
        <v>95</v>
      </c>
      <c r="AN388" s="82">
        <v>0</v>
      </c>
      <c r="AO388" s="82">
        <v>0</v>
      </c>
      <c r="AP388" s="82">
        <v>0</v>
      </c>
      <c r="AQ388" s="82">
        <v>0</v>
      </c>
      <c r="AR388" s="83">
        <v>0</v>
      </c>
      <c r="AS388" s="83">
        <v>0</v>
      </c>
    </row>
    <row r="389" spans="1:45" ht="63">
      <c r="A389" s="56" t="s">
        <v>248</v>
      </c>
      <c r="B389" s="52" t="s">
        <v>250</v>
      </c>
      <c r="C389" s="62" t="s">
        <v>96</v>
      </c>
      <c r="D389" s="83" t="s">
        <v>95</v>
      </c>
      <c r="E389" s="82">
        <v>0</v>
      </c>
      <c r="F389" s="82">
        <v>0</v>
      </c>
      <c r="G389" s="82">
        <v>0</v>
      </c>
      <c r="H389" s="82">
        <v>0</v>
      </c>
      <c r="I389" s="83">
        <v>0</v>
      </c>
      <c r="J389" s="83">
        <v>0</v>
      </c>
      <c r="K389" s="83" t="s">
        <v>95</v>
      </c>
      <c r="L389" s="82">
        <v>0</v>
      </c>
      <c r="M389" s="82">
        <v>0</v>
      </c>
      <c r="N389" s="82">
        <v>0</v>
      </c>
      <c r="O389" s="82">
        <v>0</v>
      </c>
      <c r="P389" s="83">
        <v>0</v>
      </c>
      <c r="Q389" s="83">
        <v>0</v>
      </c>
      <c r="R389" s="83" t="s">
        <v>95</v>
      </c>
      <c r="S389" s="82">
        <v>0</v>
      </c>
      <c r="T389" s="82">
        <v>0</v>
      </c>
      <c r="U389" s="82">
        <v>0</v>
      </c>
      <c r="V389" s="82">
        <v>0</v>
      </c>
      <c r="W389" s="83">
        <v>0</v>
      </c>
      <c r="X389" s="83">
        <v>0</v>
      </c>
      <c r="Y389" s="83" t="s">
        <v>95</v>
      </c>
      <c r="Z389" s="82">
        <v>0</v>
      </c>
      <c r="AA389" s="82">
        <v>0</v>
      </c>
      <c r="AB389" s="82">
        <v>0</v>
      </c>
      <c r="AC389" s="82">
        <v>0</v>
      </c>
      <c r="AD389" s="83">
        <v>0</v>
      </c>
      <c r="AE389" s="83">
        <v>0</v>
      </c>
      <c r="AF389" s="83" t="s">
        <v>95</v>
      </c>
      <c r="AG389" s="82">
        <v>0</v>
      </c>
      <c r="AH389" s="82">
        <v>0</v>
      </c>
      <c r="AI389" s="82">
        <v>0</v>
      </c>
      <c r="AJ389" s="82">
        <v>0</v>
      </c>
      <c r="AK389" s="83">
        <v>0</v>
      </c>
      <c r="AL389" s="83">
        <v>0</v>
      </c>
      <c r="AM389" s="83" t="s">
        <v>95</v>
      </c>
      <c r="AN389" s="82">
        <v>0</v>
      </c>
      <c r="AO389" s="82">
        <v>0</v>
      </c>
      <c r="AP389" s="82">
        <v>0</v>
      </c>
      <c r="AQ389" s="82">
        <v>0</v>
      </c>
      <c r="AR389" s="83">
        <v>0</v>
      </c>
      <c r="AS389" s="83">
        <v>0</v>
      </c>
    </row>
    <row r="390" spans="1:45" ht="78.75">
      <c r="A390" s="56" t="s">
        <v>251</v>
      </c>
      <c r="B390" s="52" t="s">
        <v>253</v>
      </c>
      <c r="C390" s="62" t="s">
        <v>96</v>
      </c>
      <c r="D390" s="83" t="s">
        <v>95</v>
      </c>
      <c r="E390" s="82">
        <v>0</v>
      </c>
      <c r="F390" s="82">
        <v>0</v>
      </c>
      <c r="G390" s="82">
        <v>0</v>
      </c>
      <c r="H390" s="82">
        <v>0</v>
      </c>
      <c r="I390" s="83">
        <v>0</v>
      </c>
      <c r="J390" s="83">
        <v>0</v>
      </c>
      <c r="K390" s="83" t="s">
        <v>95</v>
      </c>
      <c r="L390" s="82">
        <v>0</v>
      </c>
      <c r="M390" s="82">
        <v>0</v>
      </c>
      <c r="N390" s="82">
        <v>0</v>
      </c>
      <c r="O390" s="82">
        <v>0</v>
      </c>
      <c r="P390" s="83">
        <v>0</v>
      </c>
      <c r="Q390" s="83">
        <v>0</v>
      </c>
      <c r="R390" s="83" t="s">
        <v>95</v>
      </c>
      <c r="S390" s="82">
        <v>0</v>
      </c>
      <c r="T390" s="82">
        <v>0</v>
      </c>
      <c r="U390" s="82">
        <v>0</v>
      </c>
      <c r="V390" s="82">
        <v>0</v>
      </c>
      <c r="W390" s="83">
        <v>0</v>
      </c>
      <c r="X390" s="83">
        <v>0</v>
      </c>
      <c r="Y390" s="83" t="s">
        <v>95</v>
      </c>
      <c r="Z390" s="82">
        <v>0</v>
      </c>
      <c r="AA390" s="82">
        <v>0</v>
      </c>
      <c r="AB390" s="82">
        <v>0</v>
      </c>
      <c r="AC390" s="82">
        <v>0</v>
      </c>
      <c r="AD390" s="83">
        <v>0</v>
      </c>
      <c r="AE390" s="83">
        <v>0</v>
      </c>
      <c r="AF390" s="83" t="s">
        <v>95</v>
      </c>
      <c r="AG390" s="82">
        <v>0</v>
      </c>
      <c r="AH390" s="82">
        <v>0</v>
      </c>
      <c r="AI390" s="82">
        <v>0</v>
      </c>
      <c r="AJ390" s="82">
        <v>0</v>
      </c>
      <c r="AK390" s="83">
        <v>0</v>
      </c>
      <c r="AL390" s="83">
        <v>0</v>
      </c>
      <c r="AM390" s="83" t="s">
        <v>95</v>
      </c>
      <c r="AN390" s="82">
        <v>0</v>
      </c>
      <c r="AO390" s="82">
        <v>0</v>
      </c>
      <c r="AP390" s="82">
        <v>0</v>
      </c>
      <c r="AQ390" s="82">
        <v>0</v>
      </c>
      <c r="AR390" s="83">
        <v>0</v>
      </c>
      <c r="AS390" s="83">
        <v>0</v>
      </c>
    </row>
    <row r="391" spans="1:45" ht="78.75">
      <c r="A391" s="56" t="s">
        <v>252</v>
      </c>
      <c r="B391" s="52" t="s">
        <v>254</v>
      </c>
      <c r="C391" s="62" t="s">
        <v>96</v>
      </c>
      <c r="D391" s="83" t="s">
        <v>95</v>
      </c>
      <c r="E391" s="82">
        <v>0</v>
      </c>
      <c r="F391" s="82">
        <v>0</v>
      </c>
      <c r="G391" s="82">
        <v>0</v>
      </c>
      <c r="H391" s="82">
        <v>0</v>
      </c>
      <c r="I391" s="83">
        <v>0</v>
      </c>
      <c r="J391" s="83">
        <v>0</v>
      </c>
      <c r="K391" s="83" t="s">
        <v>95</v>
      </c>
      <c r="L391" s="82">
        <v>0</v>
      </c>
      <c r="M391" s="82">
        <v>0</v>
      </c>
      <c r="N391" s="82">
        <v>0</v>
      </c>
      <c r="O391" s="82">
        <v>0</v>
      </c>
      <c r="P391" s="83">
        <v>0</v>
      </c>
      <c r="Q391" s="83">
        <v>0</v>
      </c>
      <c r="R391" s="83" t="s">
        <v>95</v>
      </c>
      <c r="S391" s="82">
        <v>0</v>
      </c>
      <c r="T391" s="82">
        <v>0</v>
      </c>
      <c r="U391" s="82">
        <v>0</v>
      </c>
      <c r="V391" s="82">
        <v>0</v>
      </c>
      <c r="W391" s="83">
        <v>0</v>
      </c>
      <c r="X391" s="83">
        <v>0</v>
      </c>
      <c r="Y391" s="83" t="s">
        <v>95</v>
      </c>
      <c r="Z391" s="82">
        <v>0</v>
      </c>
      <c r="AA391" s="82">
        <v>0</v>
      </c>
      <c r="AB391" s="82">
        <v>0</v>
      </c>
      <c r="AC391" s="82">
        <v>0</v>
      </c>
      <c r="AD391" s="83">
        <v>0</v>
      </c>
      <c r="AE391" s="83">
        <v>0</v>
      </c>
      <c r="AF391" s="83" t="s">
        <v>95</v>
      </c>
      <c r="AG391" s="82">
        <v>0</v>
      </c>
      <c r="AH391" s="82">
        <v>0</v>
      </c>
      <c r="AI391" s="82">
        <v>0</v>
      </c>
      <c r="AJ391" s="82">
        <v>0</v>
      </c>
      <c r="AK391" s="83">
        <v>0</v>
      </c>
      <c r="AL391" s="83">
        <v>0</v>
      </c>
      <c r="AM391" s="83" t="s">
        <v>95</v>
      </c>
      <c r="AN391" s="82">
        <v>0</v>
      </c>
      <c r="AO391" s="82">
        <v>0</v>
      </c>
      <c r="AP391" s="82">
        <v>0</v>
      </c>
      <c r="AQ391" s="82">
        <v>0</v>
      </c>
      <c r="AR391" s="83">
        <v>0</v>
      </c>
      <c r="AS391" s="83">
        <v>0</v>
      </c>
    </row>
    <row r="392" spans="1:45" ht="31.5">
      <c r="A392" s="56" t="s">
        <v>255</v>
      </c>
      <c r="B392" s="52" t="s">
        <v>256</v>
      </c>
      <c r="C392" s="62" t="s">
        <v>96</v>
      </c>
      <c r="D392" s="83" t="s">
        <v>95</v>
      </c>
      <c r="E392" s="82">
        <v>0</v>
      </c>
      <c r="F392" s="82">
        <v>0</v>
      </c>
      <c r="G392" s="82">
        <v>0</v>
      </c>
      <c r="H392" s="82">
        <v>0</v>
      </c>
      <c r="I392" s="83">
        <v>0</v>
      </c>
      <c r="J392" s="83">
        <v>0</v>
      </c>
      <c r="K392" s="83" t="s">
        <v>95</v>
      </c>
      <c r="L392" s="82">
        <v>0</v>
      </c>
      <c r="M392" s="82">
        <v>0</v>
      </c>
      <c r="N392" s="82">
        <v>0</v>
      </c>
      <c r="O392" s="82">
        <v>0</v>
      </c>
      <c r="P392" s="83">
        <v>0</v>
      </c>
      <c r="Q392" s="83">
        <v>0</v>
      </c>
      <c r="R392" s="83" t="s">
        <v>95</v>
      </c>
      <c r="S392" s="82">
        <v>0</v>
      </c>
      <c r="T392" s="82">
        <v>0</v>
      </c>
      <c r="U392" s="82">
        <v>0</v>
      </c>
      <c r="V392" s="82">
        <v>0</v>
      </c>
      <c r="W392" s="83">
        <v>0</v>
      </c>
      <c r="X392" s="83">
        <v>0</v>
      </c>
      <c r="Y392" s="83" t="s">
        <v>95</v>
      </c>
      <c r="Z392" s="82">
        <v>0</v>
      </c>
      <c r="AA392" s="82">
        <v>0</v>
      </c>
      <c r="AB392" s="82">
        <v>0</v>
      </c>
      <c r="AC392" s="82">
        <v>0</v>
      </c>
      <c r="AD392" s="83">
        <v>0</v>
      </c>
      <c r="AE392" s="83">
        <v>0</v>
      </c>
      <c r="AF392" s="83" t="s">
        <v>95</v>
      </c>
      <c r="AG392" s="82">
        <v>0</v>
      </c>
      <c r="AH392" s="82">
        <v>0</v>
      </c>
      <c r="AI392" s="82">
        <v>0</v>
      </c>
      <c r="AJ392" s="82">
        <v>0</v>
      </c>
      <c r="AK392" s="83">
        <v>0</v>
      </c>
      <c r="AL392" s="83">
        <v>0</v>
      </c>
      <c r="AM392" s="83" t="s">
        <v>95</v>
      </c>
      <c r="AN392" s="82">
        <v>0</v>
      </c>
      <c r="AO392" s="82">
        <v>0</v>
      </c>
      <c r="AP392" s="82">
        <v>0</v>
      </c>
      <c r="AQ392" s="82">
        <v>0</v>
      </c>
      <c r="AR392" s="83">
        <v>0</v>
      </c>
      <c r="AS392" s="83">
        <v>0</v>
      </c>
    </row>
    <row r="393" spans="1:45" ht="47.25">
      <c r="A393" s="56" t="s">
        <v>7</v>
      </c>
      <c r="B393" s="52" t="s">
        <v>257</v>
      </c>
      <c r="C393" s="62" t="s">
        <v>96</v>
      </c>
      <c r="D393" s="83" t="s">
        <v>95</v>
      </c>
      <c r="E393" s="82">
        <v>0</v>
      </c>
      <c r="F393" s="82">
        <v>0</v>
      </c>
      <c r="G393" s="82">
        <v>0</v>
      </c>
      <c r="H393" s="82">
        <v>0</v>
      </c>
      <c r="I393" s="83">
        <v>0</v>
      </c>
      <c r="J393" s="83">
        <v>0</v>
      </c>
      <c r="K393" s="83" t="s">
        <v>95</v>
      </c>
      <c r="L393" s="82">
        <v>0</v>
      </c>
      <c r="M393" s="82">
        <v>0</v>
      </c>
      <c r="N393" s="82">
        <v>0</v>
      </c>
      <c r="O393" s="82">
        <v>0</v>
      </c>
      <c r="P393" s="83">
        <v>0</v>
      </c>
      <c r="Q393" s="83">
        <v>0</v>
      </c>
      <c r="R393" s="83" t="s">
        <v>95</v>
      </c>
      <c r="S393" s="82">
        <v>0</v>
      </c>
      <c r="T393" s="82">
        <v>0</v>
      </c>
      <c r="U393" s="82">
        <v>0</v>
      </c>
      <c r="V393" s="82">
        <v>0</v>
      </c>
      <c r="W393" s="83">
        <v>0</v>
      </c>
      <c r="X393" s="83">
        <v>0</v>
      </c>
      <c r="Y393" s="83" t="s">
        <v>95</v>
      </c>
      <c r="Z393" s="82">
        <v>0</v>
      </c>
      <c r="AA393" s="82">
        <v>0</v>
      </c>
      <c r="AB393" s="82">
        <v>0</v>
      </c>
      <c r="AC393" s="82">
        <v>0</v>
      </c>
      <c r="AD393" s="83">
        <v>0</v>
      </c>
      <c r="AE393" s="83">
        <v>0</v>
      </c>
      <c r="AF393" s="83" t="s">
        <v>95</v>
      </c>
      <c r="AG393" s="82">
        <v>0</v>
      </c>
      <c r="AH393" s="82">
        <v>0</v>
      </c>
      <c r="AI393" s="82">
        <v>0</v>
      </c>
      <c r="AJ393" s="82">
        <v>0</v>
      </c>
      <c r="AK393" s="83">
        <v>0</v>
      </c>
      <c r="AL393" s="83">
        <v>0</v>
      </c>
      <c r="AM393" s="83" t="s">
        <v>95</v>
      </c>
      <c r="AN393" s="82">
        <v>0</v>
      </c>
      <c r="AO393" s="82">
        <v>0</v>
      </c>
      <c r="AP393" s="82">
        <v>0</v>
      </c>
      <c r="AQ393" s="82">
        <v>0</v>
      </c>
      <c r="AR393" s="83">
        <v>0</v>
      </c>
      <c r="AS393" s="83">
        <v>0</v>
      </c>
    </row>
    <row r="394" spans="1:45" ht="31.5">
      <c r="A394" s="56" t="s">
        <v>28</v>
      </c>
      <c r="B394" s="52" t="s">
        <v>258</v>
      </c>
      <c r="C394" s="62" t="s">
        <v>96</v>
      </c>
      <c r="D394" s="83" t="s">
        <v>95</v>
      </c>
      <c r="E394" s="82">
        <v>0</v>
      </c>
      <c r="F394" s="82">
        <v>0</v>
      </c>
      <c r="G394" s="82">
        <v>0</v>
      </c>
      <c r="H394" s="82">
        <v>0</v>
      </c>
      <c r="I394" s="83">
        <v>0</v>
      </c>
      <c r="J394" s="83">
        <v>0</v>
      </c>
      <c r="K394" s="83" t="s">
        <v>95</v>
      </c>
      <c r="L394" s="82">
        <v>0</v>
      </c>
      <c r="M394" s="82">
        <v>0</v>
      </c>
      <c r="N394" s="82">
        <v>0</v>
      </c>
      <c r="O394" s="82">
        <v>0</v>
      </c>
      <c r="P394" s="83">
        <v>0</v>
      </c>
      <c r="Q394" s="83">
        <v>0</v>
      </c>
      <c r="R394" s="83" t="s">
        <v>95</v>
      </c>
      <c r="S394" s="82">
        <v>0</v>
      </c>
      <c r="T394" s="82">
        <v>0</v>
      </c>
      <c r="U394" s="82">
        <v>0</v>
      </c>
      <c r="V394" s="82">
        <v>0</v>
      </c>
      <c r="W394" s="83">
        <v>0</v>
      </c>
      <c r="X394" s="83">
        <v>0</v>
      </c>
      <c r="Y394" s="83" t="s">
        <v>95</v>
      </c>
      <c r="Z394" s="82">
        <v>0</v>
      </c>
      <c r="AA394" s="82">
        <v>0</v>
      </c>
      <c r="AB394" s="82">
        <v>0</v>
      </c>
      <c r="AC394" s="82">
        <v>0</v>
      </c>
      <c r="AD394" s="83">
        <v>0</v>
      </c>
      <c r="AE394" s="83">
        <v>0</v>
      </c>
      <c r="AF394" s="83" t="s">
        <v>95</v>
      </c>
      <c r="AG394" s="82">
        <v>0</v>
      </c>
      <c r="AH394" s="82">
        <v>0</v>
      </c>
      <c r="AI394" s="82">
        <v>0</v>
      </c>
      <c r="AJ394" s="82">
        <v>0</v>
      </c>
      <c r="AK394" s="83">
        <v>0</v>
      </c>
      <c r="AL394" s="83">
        <v>0</v>
      </c>
      <c r="AM394" s="83" t="s">
        <v>95</v>
      </c>
      <c r="AN394" s="82">
        <v>0</v>
      </c>
      <c r="AO394" s="82">
        <v>0</v>
      </c>
      <c r="AP394" s="82">
        <v>0</v>
      </c>
      <c r="AQ394" s="82">
        <v>0</v>
      </c>
      <c r="AR394" s="83">
        <v>0</v>
      </c>
      <c r="AS394" s="83">
        <v>0</v>
      </c>
    </row>
    <row r="395" spans="1:45" ht="15.75">
      <c r="A395" s="56" t="s">
        <v>33</v>
      </c>
      <c r="B395" s="52" t="s">
        <v>260</v>
      </c>
      <c r="C395" s="62" t="s">
        <v>96</v>
      </c>
      <c r="D395" s="83" t="s">
        <v>95</v>
      </c>
      <c r="E395" s="82">
        <v>0</v>
      </c>
      <c r="F395" s="82">
        <v>0</v>
      </c>
      <c r="G395" s="82">
        <v>0</v>
      </c>
      <c r="H395" s="82">
        <v>0</v>
      </c>
      <c r="I395" s="83">
        <v>0</v>
      </c>
      <c r="J395" s="83">
        <v>0</v>
      </c>
      <c r="K395" s="83" t="s">
        <v>95</v>
      </c>
      <c r="L395" s="82">
        <v>0</v>
      </c>
      <c r="M395" s="82">
        <v>0</v>
      </c>
      <c r="N395" s="82">
        <v>0</v>
      </c>
      <c r="O395" s="82">
        <v>0</v>
      </c>
      <c r="P395" s="83">
        <v>0</v>
      </c>
      <c r="Q395" s="83">
        <v>0</v>
      </c>
      <c r="R395" s="83" t="s">
        <v>95</v>
      </c>
      <c r="S395" s="82">
        <v>0</v>
      </c>
      <c r="T395" s="82">
        <v>0</v>
      </c>
      <c r="U395" s="82">
        <v>0</v>
      </c>
      <c r="V395" s="82">
        <v>0</v>
      </c>
      <c r="W395" s="83">
        <v>0</v>
      </c>
      <c r="X395" s="83">
        <v>0</v>
      </c>
      <c r="Y395" s="83" t="s">
        <v>95</v>
      </c>
      <c r="Z395" s="82">
        <v>0</v>
      </c>
      <c r="AA395" s="82">
        <v>0</v>
      </c>
      <c r="AB395" s="82">
        <v>0</v>
      </c>
      <c r="AC395" s="82">
        <v>0</v>
      </c>
      <c r="AD395" s="83">
        <v>0</v>
      </c>
      <c r="AE395" s="83">
        <v>0</v>
      </c>
      <c r="AF395" s="83" t="s">
        <v>95</v>
      </c>
      <c r="AG395" s="82">
        <v>0</v>
      </c>
      <c r="AH395" s="82">
        <v>0</v>
      </c>
      <c r="AI395" s="82">
        <v>0</v>
      </c>
      <c r="AJ395" s="82">
        <v>0</v>
      </c>
      <c r="AK395" s="83">
        <v>0</v>
      </c>
      <c r="AL395" s="83">
        <v>0</v>
      </c>
      <c r="AM395" s="83" t="s">
        <v>95</v>
      </c>
      <c r="AN395" s="82">
        <v>0</v>
      </c>
      <c r="AO395" s="82">
        <v>0</v>
      </c>
      <c r="AP395" s="82">
        <v>0</v>
      </c>
      <c r="AQ395" s="82">
        <v>0</v>
      </c>
      <c r="AR395" s="83">
        <v>0</v>
      </c>
      <c r="AS395" s="83">
        <v>0</v>
      </c>
    </row>
    <row r="396" spans="1:45" ht="15.75">
      <c r="A396" s="56" t="s">
        <v>259</v>
      </c>
      <c r="B396" s="52" t="s">
        <v>262</v>
      </c>
      <c r="C396" s="62" t="s">
        <v>96</v>
      </c>
      <c r="D396" s="83" t="s">
        <v>95</v>
      </c>
      <c r="E396" s="82">
        <v>0</v>
      </c>
      <c r="F396" s="82">
        <v>0</v>
      </c>
      <c r="G396" s="82">
        <v>0</v>
      </c>
      <c r="H396" s="82">
        <v>0</v>
      </c>
      <c r="I396" s="83">
        <v>0</v>
      </c>
      <c r="J396" s="83">
        <v>0</v>
      </c>
      <c r="K396" s="83" t="s">
        <v>95</v>
      </c>
      <c r="L396" s="82">
        <v>0</v>
      </c>
      <c r="M396" s="82">
        <v>0</v>
      </c>
      <c r="N396" s="82">
        <v>0</v>
      </c>
      <c r="O396" s="82">
        <v>0</v>
      </c>
      <c r="P396" s="83">
        <v>0</v>
      </c>
      <c r="Q396" s="83">
        <v>0</v>
      </c>
      <c r="R396" s="83" t="s">
        <v>95</v>
      </c>
      <c r="S396" s="82">
        <v>0</v>
      </c>
      <c r="T396" s="82">
        <v>0</v>
      </c>
      <c r="U396" s="82">
        <v>0</v>
      </c>
      <c r="V396" s="82">
        <v>0</v>
      </c>
      <c r="W396" s="83">
        <v>0</v>
      </c>
      <c r="X396" s="83">
        <v>0</v>
      </c>
      <c r="Y396" s="83" t="s">
        <v>95</v>
      </c>
      <c r="Z396" s="82">
        <v>0</v>
      </c>
      <c r="AA396" s="82">
        <v>0</v>
      </c>
      <c r="AB396" s="82">
        <v>0</v>
      </c>
      <c r="AC396" s="82">
        <v>0</v>
      </c>
      <c r="AD396" s="83">
        <v>0</v>
      </c>
      <c r="AE396" s="83">
        <v>0</v>
      </c>
      <c r="AF396" s="83" t="s">
        <v>95</v>
      </c>
      <c r="AG396" s="82">
        <v>0</v>
      </c>
      <c r="AH396" s="82">
        <v>0</v>
      </c>
      <c r="AI396" s="82">
        <v>0</v>
      </c>
      <c r="AJ396" s="82">
        <v>0</v>
      </c>
      <c r="AK396" s="83">
        <v>0</v>
      </c>
      <c r="AL396" s="83">
        <v>0</v>
      </c>
      <c r="AM396" s="83" t="s">
        <v>95</v>
      </c>
      <c r="AN396" s="82">
        <v>0</v>
      </c>
      <c r="AO396" s="82">
        <v>0</v>
      </c>
      <c r="AP396" s="82">
        <v>0</v>
      </c>
      <c r="AQ396" s="82">
        <v>0</v>
      </c>
      <c r="AR396" s="83">
        <v>0</v>
      </c>
      <c r="AS396" s="83">
        <v>0</v>
      </c>
    </row>
    <row r="397" spans="1:45" ht="31.5">
      <c r="A397" s="56" t="s">
        <v>261</v>
      </c>
      <c r="B397" s="52" t="s">
        <v>263</v>
      </c>
      <c r="C397" s="62" t="s">
        <v>96</v>
      </c>
      <c r="D397" s="83" t="s">
        <v>95</v>
      </c>
      <c r="E397" s="82">
        <v>0</v>
      </c>
      <c r="F397" s="82">
        <v>0</v>
      </c>
      <c r="G397" s="82">
        <v>0</v>
      </c>
      <c r="H397" s="82">
        <v>0</v>
      </c>
      <c r="I397" s="83">
        <v>0</v>
      </c>
      <c r="J397" s="83">
        <v>0</v>
      </c>
      <c r="K397" s="83" t="s">
        <v>95</v>
      </c>
      <c r="L397" s="82">
        <v>0</v>
      </c>
      <c r="M397" s="82">
        <v>0</v>
      </c>
      <c r="N397" s="82">
        <v>0</v>
      </c>
      <c r="O397" s="82">
        <v>0</v>
      </c>
      <c r="P397" s="83">
        <v>0</v>
      </c>
      <c r="Q397" s="83">
        <v>0</v>
      </c>
      <c r="R397" s="83" t="s">
        <v>95</v>
      </c>
      <c r="S397" s="82">
        <v>0</v>
      </c>
      <c r="T397" s="82">
        <v>0</v>
      </c>
      <c r="U397" s="82">
        <v>0</v>
      </c>
      <c r="V397" s="82">
        <v>0</v>
      </c>
      <c r="W397" s="83">
        <v>0</v>
      </c>
      <c r="X397" s="83">
        <v>0</v>
      </c>
      <c r="Y397" s="83" t="s">
        <v>95</v>
      </c>
      <c r="Z397" s="82">
        <v>0</v>
      </c>
      <c r="AA397" s="82">
        <v>0</v>
      </c>
      <c r="AB397" s="82">
        <v>0</v>
      </c>
      <c r="AC397" s="82">
        <v>0</v>
      </c>
      <c r="AD397" s="83">
        <v>0</v>
      </c>
      <c r="AE397" s="83">
        <v>0</v>
      </c>
      <c r="AF397" s="83" t="s">
        <v>95</v>
      </c>
      <c r="AG397" s="82">
        <v>0</v>
      </c>
      <c r="AH397" s="82">
        <v>0</v>
      </c>
      <c r="AI397" s="82">
        <v>0</v>
      </c>
      <c r="AJ397" s="82">
        <v>0</v>
      </c>
      <c r="AK397" s="83">
        <v>0</v>
      </c>
      <c r="AL397" s="83">
        <v>0</v>
      </c>
      <c r="AM397" s="83" t="s">
        <v>95</v>
      </c>
      <c r="AN397" s="82">
        <v>0</v>
      </c>
      <c r="AO397" s="82">
        <v>0</v>
      </c>
      <c r="AP397" s="82">
        <v>0</v>
      </c>
      <c r="AQ397" s="82">
        <v>0</v>
      </c>
      <c r="AR397" s="83">
        <v>0</v>
      </c>
      <c r="AS397" s="83">
        <v>0</v>
      </c>
    </row>
    <row r="398" spans="1:45" ht="31.5">
      <c r="A398" s="56" t="s">
        <v>8</v>
      </c>
      <c r="B398" s="52" t="s">
        <v>264</v>
      </c>
      <c r="C398" s="62" t="s">
        <v>96</v>
      </c>
      <c r="D398" s="83" t="s">
        <v>95</v>
      </c>
      <c r="E398" s="82">
        <v>0</v>
      </c>
      <c r="F398" s="82">
        <v>0</v>
      </c>
      <c r="G398" s="82">
        <v>0</v>
      </c>
      <c r="H398" s="82">
        <v>0</v>
      </c>
      <c r="I398" s="83">
        <v>0</v>
      </c>
      <c r="J398" s="83">
        <v>0</v>
      </c>
      <c r="K398" s="83" t="s">
        <v>95</v>
      </c>
      <c r="L398" s="82">
        <v>0</v>
      </c>
      <c r="M398" s="82">
        <v>0</v>
      </c>
      <c r="N398" s="82">
        <v>0</v>
      </c>
      <c r="O398" s="82">
        <v>0</v>
      </c>
      <c r="P398" s="83">
        <v>0</v>
      </c>
      <c r="Q398" s="83">
        <v>0</v>
      </c>
      <c r="R398" s="83" t="s">
        <v>95</v>
      </c>
      <c r="S398" s="82">
        <v>0</v>
      </c>
      <c r="T398" s="82">
        <v>0</v>
      </c>
      <c r="U398" s="82">
        <v>0</v>
      </c>
      <c r="V398" s="82">
        <v>0</v>
      </c>
      <c r="W398" s="83">
        <v>0</v>
      </c>
      <c r="X398" s="83">
        <v>0</v>
      </c>
      <c r="Y398" s="83" t="s">
        <v>95</v>
      </c>
      <c r="Z398" s="82">
        <v>0</v>
      </c>
      <c r="AA398" s="82">
        <v>0</v>
      </c>
      <c r="AB398" s="82">
        <v>0</v>
      </c>
      <c r="AC398" s="82">
        <v>0</v>
      </c>
      <c r="AD398" s="83">
        <v>0</v>
      </c>
      <c r="AE398" s="83">
        <v>0</v>
      </c>
      <c r="AF398" s="83" t="s">
        <v>95</v>
      </c>
      <c r="AG398" s="82">
        <v>0</v>
      </c>
      <c r="AH398" s="82">
        <v>0</v>
      </c>
      <c r="AI398" s="82">
        <v>0</v>
      </c>
      <c r="AJ398" s="82">
        <v>0</v>
      </c>
      <c r="AK398" s="83">
        <v>0</v>
      </c>
      <c r="AL398" s="83">
        <v>0</v>
      </c>
      <c r="AM398" s="83" t="s">
        <v>95</v>
      </c>
      <c r="AN398" s="82">
        <v>0</v>
      </c>
      <c r="AO398" s="82">
        <v>0</v>
      </c>
      <c r="AP398" s="82">
        <v>0</v>
      </c>
      <c r="AQ398" s="82">
        <v>0</v>
      </c>
      <c r="AR398" s="83">
        <v>0</v>
      </c>
      <c r="AS398" s="83">
        <v>0</v>
      </c>
    </row>
    <row r="399" spans="1:45" ht="31.5">
      <c r="A399" s="56" t="s">
        <v>25</v>
      </c>
      <c r="B399" s="52" t="s">
        <v>265</v>
      </c>
      <c r="C399" s="62" t="s">
        <v>96</v>
      </c>
      <c r="D399" s="83" t="s">
        <v>95</v>
      </c>
      <c r="E399" s="82">
        <v>0</v>
      </c>
      <c r="F399" s="82">
        <v>0</v>
      </c>
      <c r="G399" s="82">
        <v>0</v>
      </c>
      <c r="H399" s="82">
        <v>0</v>
      </c>
      <c r="I399" s="83">
        <v>0</v>
      </c>
      <c r="J399" s="83">
        <v>0</v>
      </c>
      <c r="K399" s="83" t="s">
        <v>95</v>
      </c>
      <c r="L399" s="82">
        <v>0</v>
      </c>
      <c r="M399" s="82">
        <v>0</v>
      </c>
      <c r="N399" s="82">
        <v>0</v>
      </c>
      <c r="O399" s="82">
        <v>0</v>
      </c>
      <c r="P399" s="83">
        <v>0</v>
      </c>
      <c r="Q399" s="83">
        <v>0</v>
      </c>
      <c r="R399" s="83" t="s">
        <v>95</v>
      </c>
      <c r="S399" s="82">
        <v>0</v>
      </c>
      <c r="T399" s="82">
        <v>0</v>
      </c>
      <c r="U399" s="82">
        <v>0</v>
      </c>
      <c r="V399" s="82">
        <v>0</v>
      </c>
      <c r="W399" s="83">
        <v>0</v>
      </c>
      <c r="X399" s="83">
        <v>0</v>
      </c>
      <c r="Y399" s="83" t="s">
        <v>95</v>
      </c>
      <c r="Z399" s="82">
        <v>0</v>
      </c>
      <c r="AA399" s="82">
        <v>0</v>
      </c>
      <c r="AB399" s="82">
        <v>0</v>
      </c>
      <c r="AC399" s="82">
        <v>0</v>
      </c>
      <c r="AD399" s="83">
        <v>0</v>
      </c>
      <c r="AE399" s="83">
        <v>0</v>
      </c>
      <c r="AF399" s="83" t="s">
        <v>95</v>
      </c>
      <c r="AG399" s="82">
        <v>0</v>
      </c>
      <c r="AH399" s="82">
        <v>0</v>
      </c>
      <c r="AI399" s="82">
        <v>0</v>
      </c>
      <c r="AJ399" s="82">
        <v>0</v>
      </c>
      <c r="AK399" s="83">
        <v>0</v>
      </c>
      <c r="AL399" s="83">
        <v>0</v>
      </c>
      <c r="AM399" s="83" t="s">
        <v>95</v>
      </c>
      <c r="AN399" s="82">
        <v>0</v>
      </c>
      <c r="AO399" s="82">
        <v>0</v>
      </c>
      <c r="AP399" s="82">
        <v>0</v>
      </c>
      <c r="AQ399" s="82">
        <v>0</v>
      </c>
      <c r="AR399" s="83">
        <v>0</v>
      </c>
      <c r="AS399" s="83">
        <v>0</v>
      </c>
    </row>
    <row r="400" spans="1:45" ht="31.5">
      <c r="A400" s="56" t="s">
        <v>26</v>
      </c>
      <c r="B400" s="52" t="s">
        <v>266</v>
      </c>
      <c r="C400" s="62" t="s">
        <v>96</v>
      </c>
      <c r="D400" s="83" t="s">
        <v>95</v>
      </c>
      <c r="E400" s="82">
        <v>0</v>
      </c>
      <c r="F400" s="82">
        <v>0</v>
      </c>
      <c r="G400" s="82">
        <v>0</v>
      </c>
      <c r="H400" s="82">
        <v>0</v>
      </c>
      <c r="I400" s="83">
        <v>0</v>
      </c>
      <c r="J400" s="83">
        <v>0</v>
      </c>
      <c r="K400" s="83" t="s">
        <v>95</v>
      </c>
      <c r="L400" s="82">
        <v>0</v>
      </c>
      <c r="M400" s="82">
        <v>0</v>
      </c>
      <c r="N400" s="82">
        <v>0</v>
      </c>
      <c r="O400" s="82">
        <v>0</v>
      </c>
      <c r="P400" s="83">
        <v>0</v>
      </c>
      <c r="Q400" s="83">
        <v>0</v>
      </c>
      <c r="R400" s="83" t="s">
        <v>95</v>
      </c>
      <c r="S400" s="82">
        <v>0</v>
      </c>
      <c r="T400" s="82">
        <v>0</v>
      </c>
      <c r="U400" s="82">
        <v>0</v>
      </c>
      <c r="V400" s="82">
        <v>0</v>
      </c>
      <c r="W400" s="83">
        <v>0</v>
      </c>
      <c r="X400" s="83">
        <v>0</v>
      </c>
      <c r="Y400" s="83" t="s">
        <v>95</v>
      </c>
      <c r="Z400" s="82">
        <v>0</v>
      </c>
      <c r="AA400" s="82">
        <v>0</v>
      </c>
      <c r="AB400" s="82">
        <v>0</v>
      </c>
      <c r="AC400" s="82">
        <v>0</v>
      </c>
      <c r="AD400" s="83">
        <v>0</v>
      </c>
      <c r="AE400" s="83">
        <v>0</v>
      </c>
      <c r="AF400" s="83" t="s">
        <v>95</v>
      </c>
      <c r="AG400" s="82">
        <v>0</v>
      </c>
      <c r="AH400" s="82">
        <v>0</v>
      </c>
      <c r="AI400" s="82">
        <v>0</v>
      </c>
      <c r="AJ400" s="82">
        <v>0</v>
      </c>
      <c r="AK400" s="83">
        <v>0</v>
      </c>
      <c r="AL400" s="83">
        <v>0</v>
      </c>
      <c r="AM400" s="83" t="s">
        <v>95</v>
      </c>
      <c r="AN400" s="82">
        <v>0</v>
      </c>
      <c r="AO400" s="82">
        <v>0</v>
      </c>
      <c r="AP400" s="82">
        <v>0</v>
      </c>
      <c r="AQ400" s="82">
        <v>0</v>
      </c>
      <c r="AR400" s="83">
        <v>0</v>
      </c>
      <c r="AS400" s="83">
        <v>0</v>
      </c>
    </row>
    <row r="401" spans="1:45" ht="31.5">
      <c r="A401" s="56" t="s">
        <v>27</v>
      </c>
      <c r="B401" s="52" t="s">
        <v>267</v>
      </c>
      <c r="C401" s="62" t="s">
        <v>96</v>
      </c>
      <c r="D401" s="83" t="s">
        <v>95</v>
      </c>
      <c r="E401" s="82">
        <v>0</v>
      </c>
      <c r="F401" s="82">
        <v>0</v>
      </c>
      <c r="G401" s="82">
        <v>0</v>
      </c>
      <c r="H401" s="82">
        <v>0</v>
      </c>
      <c r="I401" s="83">
        <v>0</v>
      </c>
      <c r="J401" s="83">
        <v>0</v>
      </c>
      <c r="K401" s="83" t="s">
        <v>95</v>
      </c>
      <c r="L401" s="82">
        <v>0</v>
      </c>
      <c r="M401" s="82">
        <v>0</v>
      </c>
      <c r="N401" s="82">
        <v>0</v>
      </c>
      <c r="O401" s="82">
        <v>0</v>
      </c>
      <c r="P401" s="83">
        <v>0</v>
      </c>
      <c r="Q401" s="83">
        <v>0</v>
      </c>
      <c r="R401" s="83" t="s">
        <v>95</v>
      </c>
      <c r="S401" s="82">
        <v>0</v>
      </c>
      <c r="T401" s="82">
        <v>0</v>
      </c>
      <c r="U401" s="82">
        <v>0</v>
      </c>
      <c r="V401" s="82">
        <v>0</v>
      </c>
      <c r="W401" s="83">
        <v>0</v>
      </c>
      <c r="X401" s="83">
        <v>0</v>
      </c>
      <c r="Y401" s="83" t="s">
        <v>95</v>
      </c>
      <c r="Z401" s="82">
        <v>0</v>
      </c>
      <c r="AA401" s="82">
        <v>0</v>
      </c>
      <c r="AB401" s="82">
        <v>0</v>
      </c>
      <c r="AC401" s="82">
        <v>0</v>
      </c>
      <c r="AD401" s="83">
        <v>0</v>
      </c>
      <c r="AE401" s="83">
        <v>0</v>
      </c>
      <c r="AF401" s="83" t="s">
        <v>95</v>
      </c>
      <c r="AG401" s="82">
        <v>0</v>
      </c>
      <c r="AH401" s="82">
        <v>0</v>
      </c>
      <c r="AI401" s="82">
        <v>0</v>
      </c>
      <c r="AJ401" s="82">
        <v>0</v>
      </c>
      <c r="AK401" s="83">
        <v>0</v>
      </c>
      <c r="AL401" s="83">
        <v>0</v>
      </c>
      <c r="AM401" s="83" t="s">
        <v>95</v>
      </c>
      <c r="AN401" s="82">
        <v>0</v>
      </c>
      <c r="AO401" s="82">
        <v>0</v>
      </c>
      <c r="AP401" s="82">
        <v>0</v>
      </c>
      <c r="AQ401" s="82">
        <v>0</v>
      </c>
      <c r="AR401" s="83">
        <v>0</v>
      </c>
      <c r="AS401" s="83">
        <v>0</v>
      </c>
    </row>
    <row r="402" spans="1:45" ht="31.5">
      <c r="A402" s="56" t="s">
        <v>81</v>
      </c>
      <c r="B402" s="52" t="s">
        <v>268</v>
      </c>
      <c r="C402" s="62" t="s">
        <v>96</v>
      </c>
      <c r="D402" s="83" t="s">
        <v>95</v>
      </c>
      <c r="E402" s="82">
        <v>0</v>
      </c>
      <c r="F402" s="82">
        <v>0</v>
      </c>
      <c r="G402" s="82">
        <v>0</v>
      </c>
      <c r="H402" s="82">
        <v>0</v>
      </c>
      <c r="I402" s="83">
        <v>0</v>
      </c>
      <c r="J402" s="83">
        <v>0</v>
      </c>
      <c r="K402" s="83" t="s">
        <v>95</v>
      </c>
      <c r="L402" s="82">
        <v>0</v>
      </c>
      <c r="M402" s="82">
        <v>0</v>
      </c>
      <c r="N402" s="82">
        <v>0</v>
      </c>
      <c r="O402" s="82">
        <v>0</v>
      </c>
      <c r="P402" s="83">
        <v>0</v>
      </c>
      <c r="Q402" s="83">
        <v>0</v>
      </c>
      <c r="R402" s="83" t="s">
        <v>95</v>
      </c>
      <c r="S402" s="82">
        <v>0</v>
      </c>
      <c r="T402" s="82">
        <v>0</v>
      </c>
      <c r="U402" s="82">
        <v>0</v>
      </c>
      <c r="V402" s="82">
        <v>0</v>
      </c>
      <c r="W402" s="83">
        <v>0</v>
      </c>
      <c r="X402" s="83">
        <v>0</v>
      </c>
      <c r="Y402" s="83" t="s">
        <v>95</v>
      </c>
      <c r="Z402" s="82">
        <v>0</v>
      </c>
      <c r="AA402" s="82">
        <v>0</v>
      </c>
      <c r="AB402" s="82">
        <v>0</v>
      </c>
      <c r="AC402" s="82">
        <v>0</v>
      </c>
      <c r="AD402" s="83">
        <v>0</v>
      </c>
      <c r="AE402" s="83">
        <v>0</v>
      </c>
      <c r="AF402" s="83" t="s">
        <v>95</v>
      </c>
      <c r="AG402" s="82">
        <v>0</v>
      </c>
      <c r="AH402" s="82">
        <v>0</v>
      </c>
      <c r="AI402" s="82">
        <v>0</v>
      </c>
      <c r="AJ402" s="82">
        <v>0</v>
      </c>
      <c r="AK402" s="83">
        <v>0</v>
      </c>
      <c r="AL402" s="83">
        <v>0</v>
      </c>
      <c r="AM402" s="83" t="s">
        <v>95</v>
      </c>
      <c r="AN402" s="82">
        <v>0</v>
      </c>
      <c r="AO402" s="82">
        <v>0</v>
      </c>
      <c r="AP402" s="82">
        <v>0</v>
      </c>
      <c r="AQ402" s="82">
        <v>0</v>
      </c>
      <c r="AR402" s="83">
        <v>0</v>
      </c>
      <c r="AS402" s="83">
        <v>0</v>
      </c>
    </row>
    <row r="403" spans="1:45" ht="47.25">
      <c r="A403" s="56" t="s">
        <v>17</v>
      </c>
      <c r="B403" s="52" t="s">
        <v>269</v>
      </c>
      <c r="C403" s="62" t="s">
        <v>96</v>
      </c>
      <c r="D403" s="83" t="s">
        <v>95</v>
      </c>
      <c r="E403" s="82">
        <v>0</v>
      </c>
      <c r="F403" s="82">
        <v>0</v>
      </c>
      <c r="G403" s="82">
        <v>0</v>
      </c>
      <c r="H403" s="82">
        <v>0</v>
      </c>
      <c r="I403" s="83">
        <v>0</v>
      </c>
      <c r="J403" s="83">
        <v>0</v>
      </c>
      <c r="K403" s="83" t="s">
        <v>95</v>
      </c>
      <c r="L403" s="82">
        <v>0</v>
      </c>
      <c r="M403" s="82">
        <v>0</v>
      </c>
      <c r="N403" s="82">
        <v>0</v>
      </c>
      <c r="O403" s="82">
        <v>0</v>
      </c>
      <c r="P403" s="83">
        <v>0</v>
      </c>
      <c r="Q403" s="83">
        <v>0</v>
      </c>
      <c r="R403" s="83" t="s">
        <v>95</v>
      </c>
      <c r="S403" s="82">
        <v>0</v>
      </c>
      <c r="T403" s="82">
        <v>0</v>
      </c>
      <c r="U403" s="82">
        <v>0</v>
      </c>
      <c r="V403" s="82">
        <v>0</v>
      </c>
      <c r="W403" s="83">
        <v>0</v>
      </c>
      <c r="X403" s="83">
        <v>0</v>
      </c>
      <c r="Y403" s="83" t="s">
        <v>95</v>
      </c>
      <c r="Z403" s="82">
        <v>0</v>
      </c>
      <c r="AA403" s="82">
        <v>0</v>
      </c>
      <c r="AB403" s="82">
        <v>0</v>
      </c>
      <c r="AC403" s="82">
        <v>0</v>
      </c>
      <c r="AD403" s="83">
        <v>0</v>
      </c>
      <c r="AE403" s="83">
        <v>0</v>
      </c>
      <c r="AF403" s="83" t="s">
        <v>95</v>
      </c>
      <c r="AG403" s="82">
        <v>0</v>
      </c>
      <c r="AH403" s="82">
        <v>0</v>
      </c>
      <c r="AI403" s="82">
        <v>0</v>
      </c>
      <c r="AJ403" s="82">
        <v>0</v>
      </c>
      <c r="AK403" s="83">
        <v>0</v>
      </c>
      <c r="AL403" s="83">
        <v>0</v>
      </c>
      <c r="AM403" s="83" t="s">
        <v>95</v>
      </c>
      <c r="AN403" s="82">
        <v>0</v>
      </c>
      <c r="AO403" s="82">
        <v>0</v>
      </c>
      <c r="AP403" s="82">
        <v>0</v>
      </c>
      <c r="AQ403" s="82">
        <v>0</v>
      </c>
      <c r="AR403" s="83">
        <v>0</v>
      </c>
      <c r="AS403" s="83">
        <v>0</v>
      </c>
    </row>
    <row r="404" spans="1:45" ht="15.75">
      <c r="A404" s="56" t="s">
        <v>83</v>
      </c>
      <c r="B404" s="52" t="s">
        <v>270</v>
      </c>
      <c r="C404" s="62" t="s">
        <v>96</v>
      </c>
      <c r="D404" s="83" t="s">
        <v>95</v>
      </c>
      <c r="E404" s="82">
        <v>0</v>
      </c>
      <c r="F404" s="82">
        <v>0</v>
      </c>
      <c r="G404" s="82">
        <v>0</v>
      </c>
      <c r="H404" s="82">
        <v>0</v>
      </c>
      <c r="I404" s="83">
        <v>0</v>
      </c>
      <c r="J404" s="83">
        <v>0</v>
      </c>
      <c r="K404" s="83" t="s">
        <v>95</v>
      </c>
      <c r="L404" s="82">
        <v>0</v>
      </c>
      <c r="M404" s="82">
        <v>0</v>
      </c>
      <c r="N404" s="82">
        <v>0</v>
      </c>
      <c r="O404" s="82">
        <v>0</v>
      </c>
      <c r="P404" s="83">
        <v>0</v>
      </c>
      <c r="Q404" s="83">
        <v>0</v>
      </c>
      <c r="R404" s="83" t="s">
        <v>95</v>
      </c>
      <c r="S404" s="82">
        <v>0</v>
      </c>
      <c r="T404" s="82">
        <v>0</v>
      </c>
      <c r="U404" s="82">
        <v>0</v>
      </c>
      <c r="V404" s="82">
        <v>0</v>
      </c>
      <c r="W404" s="83">
        <v>0</v>
      </c>
      <c r="X404" s="83">
        <v>0</v>
      </c>
      <c r="Y404" s="83" t="s">
        <v>95</v>
      </c>
      <c r="Z404" s="82">
        <v>0</v>
      </c>
      <c r="AA404" s="82">
        <v>0</v>
      </c>
      <c r="AB404" s="82">
        <v>0</v>
      </c>
      <c r="AC404" s="82">
        <v>0</v>
      </c>
      <c r="AD404" s="83">
        <v>0</v>
      </c>
      <c r="AE404" s="83">
        <v>0</v>
      </c>
      <c r="AF404" s="83" t="s">
        <v>95</v>
      </c>
      <c r="AG404" s="82">
        <v>0</v>
      </c>
      <c r="AH404" s="82">
        <v>0</v>
      </c>
      <c r="AI404" s="82">
        <v>0</v>
      </c>
      <c r="AJ404" s="82">
        <v>0</v>
      </c>
      <c r="AK404" s="83">
        <v>0</v>
      </c>
      <c r="AL404" s="83">
        <v>0</v>
      </c>
      <c r="AM404" s="83" t="s">
        <v>95</v>
      </c>
      <c r="AN404" s="82">
        <v>0</v>
      </c>
      <c r="AO404" s="82">
        <v>0</v>
      </c>
      <c r="AP404" s="82">
        <v>0</v>
      </c>
      <c r="AQ404" s="82">
        <v>0</v>
      </c>
      <c r="AR404" s="83">
        <v>0</v>
      </c>
      <c r="AS404" s="83">
        <v>0</v>
      </c>
    </row>
    <row r="405" spans="1:45" ht="47.25">
      <c r="A405" s="56" t="s">
        <v>271</v>
      </c>
      <c r="B405" s="52" t="s">
        <v>272</v>
      </c>
      <c r="C405" s="62" t="s">
        <v>96</v>
      </c>
      <c r="D405" s="83" t="s">
        <v>95</v>
      </c>
      <c r="E405" s="82">
        <v>0</v>
      </c>
      <c r="F405" s="82">
        <v>0</v>
      </c>
      <c r="G405" s="82">
        <v>0</v>
      </c>
      <c r="H405" s="82">
        <v>0</v>
      </c>
      <c r="I405" s="83">
        <v>0</v>
      </c>
      <c r="J405" s="83">
        <v>0</v>
      </c>
      <c r="K405" s="83" t="s">
        <v>95</v>
      </c>
      <c r="L405" s="82">
        <v>0</v>
      </c>
      <c r="M405" s="82">
        <v>0</v>
      </c>
      <c r="N405" s="82">
        <v>0</v>
      </c>
      <c r="O405" s="82">
        <v>0</v>
      </c>
      <c r="P405" s="83">
        <v>0</v>
      </c>
      <c r="Q405" s="83">
        <v>0</v>
      </c>
      <c r="R405" s="83" t="s">
        <v>95</v>
      </c>
      <c r="S405" s="82">
        <v>0</v>
      </c>
      <c r="T405" s="82">
        <v>0</v>
      </c>
      <c r="U405" s="82">
        <v>0</v>
      </c>
      <c r="V405" s="82">
        <v>0</v>
      </c>
      <c r="W405" s="83">
        <v>0</v>
      </c>
      <c r="X405" s="83">
        <v>0</v>
      </c>
      <c r="Y405" s="83" t="s">
        <v>95</v>
      </c>
      <c r="Z405" s="82">
        <v>0</v>
      </c>
      <c r="AA405" s="82">
        <v>0</v>
      </c>
      <c r="AB405" s="82">
        <v>0</v>
      </c>
      <c r="AC405" s="82">
        <v>0</v>
      </c>
      <c r="AD405" s="83">
        <v>0</v>
      </c>
      <c r="AE405" s="83">
        <v>0</v>
      </c>
      <c r="AF405" s="83" t="s">
        <v>95</v>
      </c>
      <c r="AG405" s="82">
        <v>0</v>
      </c>
      <c r="AH405" s="82">
        <v>0</v>
      </c>
      <c r="AI405" s="82">
        <v>0</v>
      </c>
      <c r="AJ405" s="82">
        <v>0</v>
      </c>
      <c r="AK405" s="83">
        <v>0</v>
      </c>
      <c r="AL405" s="83">
        <v>0</v>
      </c>
      <c r="AM405" s="83" t="s">
        <v>95</v>
      </c>
      <c r="AN405" s="82">
        <v>0</v>
      </c>
      <c r="AO405" s="82">
        <v>0</v>
      </c>
      <c r="AP405" s="82">
        <v>0</v>
      </c>
      <c r="AQ405" s="82">
        <v>0</v>
      </c>
      <c r="AR405" s="83">
        <v>0</v>
      </c>
      <c r="AS405" s="83">
        <v>0</v>
      </c>
    </row>
    <row r="406" spans="1:45" ht="47.25">
      <c r="A406" s="56" t="s">
        <v>273</v>
      </c>
      <c r="B406" s="52" t="s">
        <v>274</v>
      </c>
      <c r="C406" s="62" t="s">
        <v>96</v>
      </c>
      <c r="D406" s="83" t="s">
        <v>95</v>
      </c>
      <c r="E406" s="82">
        <v>0</v>
      </c>
      <c r="F406" s="82">
        <v>0</v>
      </c>
      <c r="G406" s="82">
        <v>0</v>
      </c>
      <c r="H406" s="82">
        <v>0</v>
      </c>
      <c r="I406" s="83">
        <v>0</v>
      </c>
      <c r="J406" s="83">
        <v>0</v>
      </c>
      <c r="K406" s="83" t="s">
        <v>95</v>
      </c>
      <c r="L406" s="82">
        <v>0</v>
      </c>
      <c r="M406" s="82">
        <v>0</v>
      </c>
      <c r="N406" s="82">
        <v>0</v>
      </c>
      <c r="O406" s="82">
        <v>0</v>
      </c>
      <c r="P406" s="83">
        <v>0</v>
      </c>
      <c r="Q406" s="83">
        <v>0</v>
      </c>
      <c r="R406" s="83" t="s">
        <v>95</v>
      </c>
      <c r="S406" s="82">
        <v>0</v>
      </c>
      <c r="T406" s="82">
        <v>0</v>
      </c>
      <c r="U406" s="82">
        <v>0</v>
      </c>
      <c r="V406" s="82">
        <v>0</v>
      </c>
      <c r="W406" s="83">
        <v>0</v>
      </c>
      <c r="X406" s="83">
        <v>0</v>
      </c>
      <c r="Y406" s="83" t="s">
        <v>95</v>
      </c>
      <c r="Z406" s="82">
        <v>0</v>
      </c>
      <c r="AA406" s="82">
        <v>0</v>
      </c>
      <c r="AB406" s="82">
        <v>0</v>
      </c>
      <c r="AC406" s="82">
        <v>0</v>
      </c>
      <c r="AD406" s="83">
        <v>0</v>
      </c>
      <c r="AE406" s="83">
        <v>0</v>
      </c>
      <c r="AF406" s="83" t="s">
        <v>95</v>
      </c>
      <c r="AG406" s="82">
        <v>0</v>
      </c>
      <c r="AH406" s="82">
        <v>0</v>
      </c>
      <c r="AI406" s="82">
        <v>0</v>
      </c>
      <c r="AJ406" s="82">
        <v>0</v>
      </c>
      <c r="AK406" s="83">
        <v>0</v>
      </c>
      <c r="AL406" s="83">
        <v>0</v>
      </c>
      <c r="AM406" s="83" t="s">
        <v>95</v>
      </c>
      <c r="AN406" s="82">
        <v>0</v>
      </c>
      <c r="AO406" s="82">
        <v>0</v>
      </c>
      <c r="AP406" s="82">
        <v>0</v>
      </c>
      <c r="AQ406" s="82">
        <v>0</v>
      </c>
      <c r="AR406" s="83">
        <v>0</v>
      </c>
      <c r="AS406" s="83">
        <v>0</v>
      </c>
    </row>
    <row r="407" spans="1:45" ht="15.75">
      <c r="A407" s="56" t="s">
        <v>35</v>
      </c>
      <c r="B407" s="52" t="s">
        <v>270</v>
      </c>
      <c r="C407" s="62" t="s">
        <v>96</v>
      </c>
      <c r="D407" s="83" t="s">
        <v>95</v>
      </c>
      <c r="E407" s="82">
        <v>0</v>
      </c>
      <c r="F407" s="82">
        <v>0</v>
      </c>
      <c r="G407" s="82">
        <v>0</v>
      </c>
      <c r="H407" s="82">
        <v>0</v>
      </c>
      <c r="I407" s="83">
        <v>0</v>
      </c>
      <c r="J407" s="83">
        <v>0</v>
      </c>
      <c r="K407" s="83" t="s">
        <v>95</v>
      </c>
      <c r="L407" s="82">
        <v>0</v>
      </c>
      <c r="M407" s="82">
        <v>0</v>
      </c>
      <c r="N407" s="82">
        <v>0</v>
      </c>
      <c r="O407" s="82">
        <v>0</v>
      </c>
      <c r="P407" s="83">
        <v>0</v>
      </c>
      <c r="Q407" s="83">
        <v>0</v>
      </c>
      <c r="R407" s="83" t="s">
        <v>95</v>
      </c>
      <c r="S407" s="82">
        <v>0</v>
      </c>
      <c r="T407" s="82">
        <v>0</v>
      </c>
      <c r="U407" s="82">
        <v>0</v>
      </c>
      <c r="V407" s="82">
        <v>0</v>
      </c>
      <c r="W407" s="83">
        <v>0</v>
      </c>
      <c r="X407" s="83">
        <v>0</v>
      </c>
      <c r="Y407" s="83" t="s">
        <v>95</v>
      </c>
      <c r="Z407" s="82">
        <v>0</v>
      </c>
      <c r="AA407" s="82">
        <v>0</v>
      </c>
      <c r="AB407" s="82">
        <v>0</v>
      </c>
      <c r="AC407" s="82">
        <v>0</v>
      </c>
      <c r="AD407" s="83">
        <v>0</v>
      </c>
      <c r="AE407" s="83">
        <v>0</v>
      </c>
      <c r="AF407" s="83" t="s">
        <v>95</v>
      </c>
      <c r="AG407" s="82">
        <v>0</v>
      </c>
      <c r="AH407" s="82">
        <v>0</v>
      </c>
      <c r="AI407" s="82">
        <v>0</v>
      </c>
      <c r="AJ407" s="82">
        <v>0</v>
      </c>
      <c r="AK407" s="83">
        <v>0</v>
      </c>
      <c r="AL407" s="83">
        <v>0</v>
      </c>
      <c r="AM407" s="83" t="s">
        <v>95</v>
      </c>
      <c r="AN407" s="82">
        <v>0</v>
      </c>
      <c r="AO407" s="82">
        <v>0</v>
      </c>
      <c r="AP407" s="82">
        <v>0</v>
      </c>
      <c r="AQ407" s="82">
        <v>0</v>
      </c>
      <c r="AR407" s="83">
        <v>0</v>
      </c>
      <c r="AS407" s="83">
        <v>0</v>
      </c>
    </row>
    <row r="408" spans="1:45" ht="47.25">
      <c r="A408" s="56" t="s">
        <v>275</v>
      </c>
      <c r="B408" s="52" t="s">
        <v>272</v>
      </c>
      <c r="C408" s="62" t="s">
        <v>96</v>
      </c>
      <c r="D408" s="83" t="s">
        <v>95</v>
      </c>
      <c r="E408" s="82">
        <v>0</v>
      </c>
      <c r="F408" s="82">
        <v>0</v>
      </c>
      <c r="G408" s="82">
        <v>0</v>
      </c>
      <c r="H408" s="82">
        <v>0</v>
      </c>
      <c r="I408" s="83">
        <v>0</v>
      </c>
      <c r="J408" s="83">
        <v>0</v>
      </c>
      <c r="K408" s="83" t="s">
        <v>95</v>
      </c>
      <c r="L408" s="82">
        <v>0</v>
      </c>
      <c r="M408" s="82">
        <v>0</v>
      </c>
      <c r="N408" s="82">
        <v>0</v>
      </c>
      <c r="O408" s="82">
        <v>0</v>
      </c>
      <c r="P408" s="83">
        <v>0</v>
      </c>
      <c r="Q408" s="83">
        <v>0</v>
      </c>
      <c r="R408" s="83" t="s">
        <v>95</v>
      </c>
      <c r="S408" s="82">
        <v>0</v>
      </c>
      <c r="T408" s="82">
        <v>0</v>
      </c>
      <c r="U408" s="82">
        <v>0</v>
      </c>
      <c r="V408" s="82">
        <v>0</v>
      </c>
      <c r="W408" s="83">
        <v>0</v>
      </c>
      <c r="X408" s="83">
        <v>0</v>
      </c>
      <c r="Y408" s="83" t="s">
        <v>95</v>
      </c>
      <c r="Z408" s="82">
        <v>0</v>
      </c>
      <c r="AA408" s="82">
        <v>0</v>
      </c>
      <c r="AB408" s="82">
        <v>0</v>
      </c>
      <c r="AC408" s="82">
        <v>0</v>
      </c>
      <c r="AD408" s="83">
        <v>0</v>
      </c>
      <c r="AE408" s="83">
        <v>0</v>
      </c>
      <c r="AF408" s="83" t="s">
        <v>95</v>
      </c>
      <c r="AG408" s="82">
        <v>0</v>
      </c>
      <c r="AH408" s="82">
        <v>0</v>
      </c>
      <c r="AI408" s="82">
        <v>0</v>
      </c>
      <c r="AJ408" s="82">
        <v>0</v>
      </c>
      <c r="AK408" s="83">
        <v>0</v>
      </c>
      <c r="AL408" s="83">
        <v>0</v>
      </c>
      <c r="AM408" s="83" t="s">
        <v>95</v>
      </c>
      <c r="AN408" s="82">
        <v>0</v>
      </c>
      <c r="AO408" s="82">
        <v>0</v>
      </c>
      <c r="AP408" s="82">
        <v>0</v>
      </c>
      <c r="AQ408" s="82">
        <v>0</v>
      </c>
      <c r="AR408" s="83">
        <v>0</v>
      </c>
      <c r="AS408" s="83">
        <v>0</v>
      </c>
    </row>
    <row r="409" spans="1:45" ht="47.25">
      <c r="A409" s="56" t="s">
        <v>276</v>
      </c>
      <c r="B409" s="52" t="s">
        <v>274</v>
      </c>
      <c r="C409" s="62" t="s">
        <v>96</v>
      </c>
      <c r="D409" s="83" t="s">
        <v>95</v>
      </c>
      <c r="E409" s="82">
        <v>0</v>
      </c>
      <c r="F409" s="82">
        <v>0</v>
      </c>
      <c r="G409" s="82">
        <v>0</v>
      </c>
      <c r="H409" s="82">
        <v>0</v>
      </c>
      <c r="I409" s="83">
        <v>0</v>
      </c>
      <c r="J409" s="83">
        <v>0</v>
      </c>
      <c r="K409" s="83" t="s">
        <v>95</v>
      </c>
      <c r="L409" s="82">
        <v>0</v>
      </c>
      <c r="M409" s="82">
        <v>0</v>
      </c>
      <c r="N409" s="82">
        <v>0</v>
      </c>
      <c r="O409" s="82">
        <v>0</v>
      </c>
      <c r="P409" s="83">
        <v>0</v>
      </c>
      <c r="Q409" s="83">
        <v>0</v>
      </c>
      <c r="R409" s="83" t="s">
        <v>95</v>
      </c>
      <c r="S409" s="82">
        <v>0</v>
      </c>
      <c r="T409" s="82">
        <v>0</v>
      </c>
      <c r="U409" s="82">
        <v>0</v>
      </c>
      <c r="V409" s="82">
        <v>0</v>
      </c>
      <c r="W409" s="83">
        <v>0</v>
      </c>
      <c r="X409" s="83">
        <v>0</v>
      </c>
      <c r="Y409" s="83" t="s">
        <v>95</v>
      </c>
      <c r="Z409" s="82">
        <v>0</v>
      </c>
      <c r="AA409" s="82">
        <v>0</v>
      </c>
      <c r="AB409" s="82">
        <v>0</v>
      </c>
      <c r="AC409" s="82">
        <v>0</v>
      </c>
      <c r="AD409" s="83">
        <v>0</v>
      </c>
      <c r="AE409" s="83">
        <v>0</v>
      </c>
      <c r="AF409" s="83" t="s">
        <v>95</v>
      </c>
      <c r="AG409" s="82">
        <v>0</v>
      </c>
      <c r="AH409" s="82">
        <v>0</v>
      </c>
      <c r="AI409" s="82">
        <v>0</v>
      </c>
      <c r="AJ409" s="82">
        <v>0</v>
      </c>
      <c r="AK409" s="83">
        <v>0</v>
      </c>
      <c r="AL409" s="83">
        <v>0</v>
      </c>
      <c r="AM409" s="83" t="s">
        <v>95</v>
      </c>
      <c r="AN409" s="82">
        <v>0</v>
      </c>
      <c r="AO409" s="82">
        <v>0</v>
      </c>
      <c r="AP409" s="82">
        <v>0</v>
      </c>
      <c r="AQ409" s="82">
        <v>0</v>
      </c>
      <c r="AR409" s="83">
        <v>0</v>
      </c>
      <c r="AS409" s="83">
        <v>0</v>
      </c>
    </row>
    <row r="410" spans="1:45" ht="15.75">
      <c r="A410" s="56" t="s">
        <v>277</v>
      </c>
      <c r="B410" s="52" t="s">
        <v>278</v>
      </c>
      <c r="C410" s="62" t="s">
        <v>96</v>
      </c>
      <c r="D410" s="83" t="s">
        <v>95</v>
      </c>
      <c r="E410" s="82">
        <v>0</v>
      </c>
      <c r="F410" s="82">
        <v>0</v>
      </c>
      <c r="G410" s="82">
        <v>0</v>
      </c>
      <c r="H410" s="82">
        <v>0</v>
      </c>
      <c r="I410" s="83">
        <v>0</v>
      </c>
      <c r="J410" s="83">
        <v>0</v>
      </c>
      <c r="K410" s="83" t="s">
        <v>95</v>
      </c>
      <c r="L410" s="82">
        <v>0</v>
      </c>
      <c r="M410" s="82">
        <v>0</v>
      </c>
      <c r="N410" s="82">
        <v>0</v>
      </c>
      <c r="O410" s="82">
        <v>0</v>
      </c>
      <c r="P410" s="83">
        <v>0</v>
      </c>
      <c r="Q410" s="83">
        <v>0</v>
      </c>
      <c r="R410" s="83" t="s">
        <v>95</v>
      </c>
      <c r="S410" s="82">
        <v>0</v>
      </c>
      <c r="T410" s="82">
        <v>0</v>
      </c>
      <c r="U410" s="82">
        <v>0</v>
      </c>
      <c r="V410" s="82">
        <v>0</v>
      </c>
      <c r="W410" s="83">
        <v>0</v>
      </c>
      <c r="X410" s="83">
        <v>0</v>
      </c>
      <c r="Y410" s="83" t="s">
        <v>95</v>
      </c>
      <c r="Z410" s="82">
        <v>0</v>
      </c>
      <c r="AA410" s="82">
        <v>0</v>
      </c>
      <c r="AB410" s="82">
        <v>0</v>
      </c>
      <c r="AC410" s="82">
        <v>0</v>
      </c>
      <c r="AD410" s="83">
        <v>0</v>
      </c>
      <c r="AE410" s="83">
        <v>0</v>
      </c>
      <c r="AF410" s="83" t="s">
        <v>95</v>
      </c>
      <c r="AG410" s="82">
        <v>0</v>
      </c>
      <c r="AH410" s="82">
        <v>0</v>
      </c>
      <c r="AI410" s="82">
        <v>0</v>
      </c>
      <c r="AJ410" s="82">
        <v>0</v>
      </c>
      <c r="AK410" s="83">
        <v>0</v>
      </c>
      <c r="AL410" s="83">
        <v>0</v>
      </c>
      <c r="AM410" s="83" t="s">
        <v>95</v>
      </c>
      <c r="AN410" s="82">
        <v>0</v>
      </c>
      <c r="AO410" s="82">
        <v>0</v>
      </c>
      <c r="AP410" s="82">
        <v>0</v>
      </c>
      <c r="AQ410" s="82">
        <v>0</v>
      </c>
      <c r="AR410" s="83">
        <v>0</v>
      </c>
      <c r="AS410" s="83">
        <v>0</v>
      </c>
    </row>
    <row r="411" spans="1:45" ht="31.5">
      <c r="A411" s="56" t="s">
        <v>279</v>
      </c>
      <c r="B411" s="52" t="s">
        <v>280</v>
      </c>
      <c r="C411" s="62" t="s">
        <v>96</v>
      </c>
      <c r="D411" s="83" t="s">
        <v>95</v>
      </c>
      <c r="E411" s="82">
        <v>0</v>
      </c>
      <c r="F411" s="82">
        <v>0</v>
      </c>
      <c r="G411" s="82">
        <v>0</v>
      </c>
      <c r="H411" s="82">
        <v>0</v>
      </c>
      <c r="I411" s="83">
        <v>0</v>
      </c>
      <c r="J411" s="83">
        <v>0</v>
      </c>
      <c r="K411" s="83" t="s">
        <v>95</v>
      </c>
      <c r="L411" s="82">
        <v>0</v>
      </c>
      <c r="M411" s="82">
        <v>0</v>
      </c>
      <c r="N411" s="82">
        <v>0</v>
      </c>
      <c r="O411" s="82">
        <v>0</v>
      </c>
      <c r="P411" s="83">
        <v>0</v>
      </c>
      <c r="Q411" s="83">
        <v>0</v>
      </c>
      <c r="R411" s="83" t="s">
        <v>95</v>
      </c>
      <c r="S411" s="82">
        <v>0</v>
      </c>
      <c r="T411" s="82">
        <v>0</v>
      </c>
      <c r="U411" s="82">
        <v>0</v>
      </c>
      <c r="V411" s="82">
        <v>0</v>
      </c>
      <c r="W411" s="83">
        <v>0</v>
      </c>
      <c r="X411" s="83">
        <v>0</v>
      </c>
      <c r="Y411" s="83" t="s">
        <v>95</v>
      </c>
      <c r="Z411" s="82">
        <v>0</v>
      </c>
      <c r="AA411" s="82">
        <v>0</v>
      </c>
      <c r="AB411" s="82">
        <v>0</v>
      </c>
      <c r="AC411" s="82">
        <v>0</v>
      </c>
      <c r="AD411" s="83">
        <v>0</v>
      </c>
      <c r="AE411" s="83">
        <v>0</v>
      </c>
      <c r="AF411" s="83" t="s">
        <v>95</v>
      </c>
      <c r="AG411" s="82">
        <v>0</v>
      </c>
      <c r="AH411" s="82">
        <v>0</v>
      </c>
      <c r="AI411" s="82">
        <v>0</v>
      </c>
      <c r="AJ411" s="82">
        <v>0</v>
      </c>
      <c r="AK411" s="83">
        <v>0</v>
      </c>
      <c r="AL411" s="83">
        <v>0</v>
      </c>
      <c r="AM411" s="83" t="s">
        <v>95</v>
      </c>
      <c r="AN411" s="82">
        <v>0</v>
      </c>
      <c r="AO411" s="82">
        <v>0</v>
      </c>
      <c r="AP411" s="82">
        <v>0</v>
      </c>
      <c r="AQ411" s="82">
        <v>0</v>
      </c>
      <c r="AR411" s="83">
        <v>0</v>
      </c>
      <c r="AS411" s="83">
        <v>0</v>
      </c>
    </row>
    <row r="412" spans="1:45" ht="15.75">
      <c r="A412" s="56" t="s">
        <v>281</v>
      </c>
      <c r="B412" s="52" t="s">
        <v>283</v>
      </c>
      <c r="C412" s="62" t="s">
        <v>96</v>
      </c>
      <c r="D412" s="83" t="s">
        <v>95</v>
      </c>
      <c r="E412" s="82">
        <v>0</v>
      </c>
      <c r="F412" s="82">
        <v>0</v>
      </c>
      <c r="G412" s="82">
        <v>0</v>
      </c>
      <c r="H412" s="82">
        <v>0</v>
      </c>
      <c r="I412" s="83">
        <v>0</v>
      </c>
      <c r="J412" s="83">
        <v>0</v>
      </c>
      <c r="K412" s="83" t="s">
        <v>95</v>
      </c>
      <c r="L412" s="82">
        <v>0</v>
      </c>
      <c r="M412" s="82">
        <v>0</v>
      </c>
      <c r="N412" s="82">
        <v>0</v>
      </c>
      <c r="O412" s="82">
        <v>0</v>
      </c>
      <c r="P412" s="83">
        <v>0</v>
      </c>
      <c r="Q412" s="83">
        <v>0</v>
      </c>
      <c r="R412" s="83" t="s">
        <v>95</v>
      </c>
      <c r="S412" s="82">
        <v>0</v>
      </c>
      <c r="T412" s="82">
        <v>0</v>
      </c>
      <c r="U412" s="82">
        <v>0</v>
      </c>
      <c r="V412" s="82">
        <v>0</v>
      </c>
      <c r="W412" s="83">
        <v>0</v>
      </c>
      <c r="X412" s="83">
        <v>0</v>
      </c>
      <c r="Y412" s="83" t="s">
        <v>95</v>
      </c>
      <c r="Z412" s="82">
        <v>0</v>
      </c>
      <c r="AA412" s="82">
        <v>0</v>
      </c>
      <c r="AB412" s="82">
        <v>0</v>
      </c>
      <c r="AC412" s="82">
        <v>0</v>
      </c>
      <c r="AD412" s="83">
        <v>0</v>
      </c>
      <c r="AE412" s="83">
        <v>0</v>
      </c>
      <c r="AF412" s="83" t="s">
        <v>95</v>
      </c>
      <c r="AG412" s="82">
        <v>0</v>
      </c>
      <c r="AH412" s="82">
        <v>0</v>
      </c>
      <c r="AI412" s="82">
        <v>0</v>
      </c>
      <c r="AJ412" s="82">
        <v>0</v>
      </c>
      <c r="AK412" s="83">
        <v>0</v>
      </c>
      <c r="AL412" s="83">
        <v>0</v>
      </c>
      <c r="AM412" s="83" t="s">
        <v>95</v>
      </c>
      <c r="AN412" s="82">
        <v>0</v>
      </c>
      <c r="AO412" s="82">
        <v>0</v>
      </c>
      <c r="AP412" s="82">
        <v>0</v>
      </c>
      <c r="AQ412" s="82">
        <v>0</v>
      </c>
      <c r="AR412" s="83">
        <v>0</v>
      </c>
      <c r="AS412" s="83">
        <v>0</v>
      </c>
    </row>
    <row r="413" spans="1:45" ht="15.75">
      <c r="A413" s="56" t="s">
        <v>282</v>
      </c>
      <c r="B413" s="52" t="s">
        <v>285</v>
      </c>
      <c r="C413" s="62" t="s">
        <v>96</v>
      </c>
      <c r="D413" s="83" t="s">
        <v>95</v>
      </c>
      <c r="E413" s="82">
        <v>0</v>
      </c>
      <c r="F413" s="82">
        <v>0</v>
      </c>
      <c r="G413" s="82">
        <v>0</v>
      </c>
      <c r="H413" s="82">
        <v>0</v>
      </c>
      <c r="I413" s="83">
        <v>0</v>
      </c>
      <c r="J413" s="83">
        <v>0</v>
      </c>
      <c r="K413" s="83" t="s">
        <v>95</v>
      </c>
      <c r="L413" s="82">
        <v>0</v>
      </c>
      <c r="M413" s="82">
        <v>0</v>
      </c>
      <c r="N413" s="82">
        <v>0</v>
      </c>
      <c r="O413" s="82">
        <v>0</v>
      </c>
      <c r="P413" s="83">
        <v>0</v>
      </c>
      <c r="Q413" s="83">
        <v>0</v>
      </c>
      <c r="R413" s="83" t="s">
        <v>95</v>
      </c>
      <c r="S413" s="82">
        <v>0</v>
      </c>
      <c r="T413" s="82">
        <v>0</v>
      </c>
      <c r="U413" s="82">
        <v>0</v>
      </c>
      <c r="V413" s="82">
        <v>0</v>
      </c>
      <c r="W413" s="83">
        <v>0</v>
      </c>
      <c r="X413" s="83">
        <v>0</v>
      </c>
      <c r="Y413" s="83" t="s">
        <v>95</v>
      </c>
      <c r="Z413" s="82">
        <v>0</v>
      </c>
      <c r="AA413" s="82">
        <v>0</v>
      </c>
      <c r="AB413" s="82">
        <v>0</v>
      </c>
      <c r="AC413" s="82">
        <v>0</v>
      </c>
      <c r="AD413" s="83">
        <v>0</v>
      </c>
      <c r="AE413" s="83">
        <v>0</v>
      </c>
      <c r="AF413" s="83" t="s">
        <v>95</v>
      </c>
      <c r="AG413" s="82">
        <v>0</v>
      </c>
      <c r="AH413" s="82">
        <v>0</v>
      </c>
      <c r="AI413" s="82">
        <v>0</v>
      </c>
      <c r="AJ413" s="82">
        <v>0</v>
      </c>
      <c r="AK413" s="83">
        <v>0</v>
      </c>
      <c r="AL413" s="83">
        <v>0</v>
      </c>
      <c r="AM413" s="83" t="s">
        <v>95</v>
      </c>
      <c r="AN413" s="82">
        <v>0</v>
      </c>
      <c r="AO413" s="82">
        <v>0</v>
      </c>
      <c r="AP413" s="82">
        <v>0</v>
      </c>
      <c r="AQ413" s="82">
        <v>0</v>
      </c>
      <c r="AR413" s="83">
        <v>0</v>
      </c>
      <c r="AS413" s="83">
        <v>0</v>
      </c>
    </row>
    <row r="414" spans="1:45" ht="15.75">
      <c r="A414" s="56" t="s">
        <v>284</v>
      </c>
      <c r="B414" s="52" t="s">
        <v>286</v>
      </c>
      <c r="C414" s="62" t="s">
        <v>96</v>
      </c>
      <c r="D414" s="83" t="s">
        <v>95</v>
      </c>
      <c r="E414" s="82">
        <v>0</v>
      </c>
      <c r="F414" s="82">
        <v>0</v>
      </c>
      <c r="G414" s="82">
        <v>0</v>
      </c>
      <c r="H414" s="82">
        <v>0</v>
      </c>
      <c r="I414" s="83">
        <v>0</v>
      </c>
      <c r="J414" s="83">
        <v>0</v>
      </c>
      <c r="K414" s="83" t="s">
        <v>95</v>
      </c>
      <c r="L414" s="82">
        <v>0</v>
      </c>
      <c r="M414" s="82">
        <v>0</v>
      </c>
      <c r="N414" s="82">
        <v>0</v>
      </c>
      <c r="O414" s="82">
        <v>0</v>
      </c>
      <c r="P414" s="83">
        <v>0</v>
      </c>
      <c r="Q414" s="83">
        <v>0</v>
      </c>
      <c r="R414" s="83" t="s">
        <v>95</v>
      </c>
      <c r="S414" s="82">
        <v>0</v>
      </c>
      <c r="T414" s="82">
        <v>0</v>
      </c>
      <c r="U414" s="82">
        <v>0</v>
      </c>
      <c r="V414" s="82">
        <v>0</v>
      </c>
      <c r="W414" s="83">
        <v>0</v>
      </c>
      <c r="X414" s="83">
        <v>0</v>
      </c>
      <c r="Y414" s="83" t="s">
        <v>95</v>
      </c>
      <c r="Z414" s="82">
        <v>0</v>
      </c>
      <c r="AA414" s="82">
        <v>0</v>
      </c>
      <c r="AB414" s="82">
        <v>0</v>
      </c>
      <c r="AC414" s="82">
        <v>0</v>
      </c>
      <c r="AD414" s="83">
        <v>0</v>
      </c>
      <c r="AE414" s="83">
        <v>0</v>
      </c>
      <c r="AF414" s="83" t="s">
        <v>95</v>
      </c>
      <c r="AG414" s="82">
        <v>0</v>
      </c>
      <c r="AH414" s="82">
        <v>0</v>
      </c>
      <c r="AI414" s="82">
        <v>0</v>
      </c>
      <c r="AJ414" s="82">
        <v>0</v>
      </c>
      <c r="AK414" s="83">
        <v>0</v>
      </c>
      <c r="AL414" s="83">
        <v>0</v>
      </c>
      <c r="AM414" s="83" t="s">
        <v>95</v>
      </c>
      <c r="AN414" s="82">
        <v>0</v>
      </c>
      <c r="AO414" s="82">
        <v>0</v>
      </c>
      <c r="AP414" s="82">
        <v>0</v>
      </c>
      <c r="AQ414" s="82">
        <v>0</v>
      </c>
      <c r="AR414" s="83">
        <v>0</v>
      </c>
      <c r="AS414" s="83">
        <v>0</v>
      </c>
    </row>
    <row r="415" spans="1:45" ht="31.5">
      <c r="A415" s="56" t="s">
        <v>287</v>
      </c>
      <c r="B415" s="52" t="s">
        <v>91</v>
      </c>
      <c r="C415" s="62" t="s">
        <v>96</v>
      </c>
      <c r="D415" s="83" t="s">
        <v>95</v>
      </c>
      <c r="E415" s="82">
        <v>0</v>
      </c>
      <c r="F415" s="82">
        <v>0</v>
      </c>
      <c r="G415" s="82">
        <v>0</v>
      </c>
      <c r="H415" s="82">
        <v>0</v>
      </c>
      <c r="I415" s="83">
        <v>0</v>
      </c>
      <c r="J415" s="83">
        <v>0</v>
      </c>
      <c r="K415" s="83" t="s">
        <v>95</v>
      </c>
      <c r="L415" s="82">
        <v>0</v>
      </c>
      <c r="M415" s="82">
        <v>0</v>
      </c>
      <c r="N415" s="82">
        <v>0</v>
      </c>
      <c r="O415" s="82">
        <v>0</v>
      </c>
      <c r="P415" s="83">
        <v>0</v>
      </c>
      <c r="Q415" s="83">
        <v>0</v>
      </c>
      <c r="R415" s="83" t="s">
        <v>95</v>
      </c>
      <c r="S415" s="82">
        <v>0</v>
      </c>
      <c r="T415" s="82">
        <v>0</v>
      </c>
      <c r="U415" s="82">
        <v>0</v>
      </c>
      <c r="V415" s="82">
        <v>0</v>
      </c>
      <c r="W415" s="83">
        <v>0</v>
      </c>
      <c r="X415" s="83">
        <v>0</v>
      </c>
      <c r="Y415" s="83" t="s">
        <v>95</v>
      </c>
      <c r="Z415" s="82">
        <v>0</v>
      </c>
      <c r="AA415" s="82">
        <v>0</v>
      </c>
      <c r="AB415" s="82">
        <v>0</v>
      </c>
      <c r="AC415" s="82">
        <v>0</v>
      </c>
      <c r="AD415" s="83">
        <v>0</v>
      </c>
      <c r="AE415" s="83">
        <v>0</v>
      </c>
      <c r="AF415" s="83" t="s">
        <v>95</v>
      </c>
      <c r="AG415" s="82">
        <v>0</v>
      </c>
      <c r="AH415" s="82">
        <v>0</v>
      </c>
      <c r="AI415" s="82">
        <v>0</v>
      </c>
      <c r="AJ415" s="82">
        <v>0</v>
      </c>
      <c r="AK415" s="83">
        <v>0</v>
      </c>
      <c r="AL415" s="83">
        <v>0</v>
      </c>
      <c r="AM415" s="83" t="s">
        <v>95</v>
      </c>
      <c r="AN415" s="82">
        <v>0</v>
      </c>
      <c r="AO415" s="82">
        <v>0</v>
      </c>
      <c r="AP415" s="82">
        <v>0</v>
      </c>
      <c r="AQ415" s="82">
        <v>0</v>
      </c>
      <c r="AR415" s="83">
        <v>0</v>
      </c>
      <c r="AS415" s="83">
        <v>0</v>
      </c>
    </row>
    <row r="416" spans="1:45" ht="15.75">
      <c r="A416" s="56" t="s">
        <v>288</v>
      </c>
      <c r="B416" s="52" t="s">
        <v>289</v>
      </c>
      <c r="C416" s="62" t="s">
        <v>96</v>
      </c>
      <c r="D416" s="83" t="s">
        <v>95</v>
      </c>
      <c r="E416" s="82">
        <v>0</v>
      </c>
      <c r="F416" s="82">
        <v>0</v>
      </c>
      <c r="G416" s="82">
        <v>0</v>
      </c>
      <c r="H416" s="82">
        <v>0</v>
      </c>
      <c r="I416" s="83">
        <v>0</v>
      </c>
      <c r="J416" s="83">
        <v>1</v>
      </c>
      <c r="K416" s="83" t="s">
        <v>95</v>
      </c>
      <c r="L416" s="82">
        <v>0</v>
      </c>
      <c r="M416" s="82">
        <v>0</v>
      </c>
      <c r="N416" s="82">
        <v>0</v>
      </c>
      <c r="O416" s="82">
        <v>0</v>
      </c>
      <c r="P416" s="83">
        <v>0</v>
      </c>
      <c r="Q416" s="83">
        <v>0</v>
      </c>
      <c r="R416" s="83" t="s">
        <v>95</v>
      </c>
      <c r="S416" s="82">
        <v>0</v>
      </c>
      <c r="T416" s="82">
        <v>0</v>
      </c>
      <c r="U416" s="82">
        <v>0</v>
      </c>
      <c r="V416" s="82">
        <v>0</v>
      </c>
      <c r="W416" s="83">
        <v>0</v>
      </c>
      <c r="X416" s="83">
        <v>0</v>
      </c>
      <c r="Y416" s="83" t="s">
        <v>95</v>
      </c>
      <c r="Z416" s="82">
        <v>0</v>
      </c>
      <c r="AA416" s="82">
        <v>0</v>
      </c>
      <c r="AB416" s="82">
        <v>0</v>
      </c>
      <c r="AC416" s="82">
        <v>0</v>
      </c>
      <c r="AD416" s="83">
        <v>0</v>
      </c>
      <c r="AE416" s="83">
        <v>0</v>
      </c>
      <c r="AF416" s="83" t="s">
        <v>95</v>
      </c>
      <c r="AG416" s="82">
        <v>0</v>
      </c>
      <c r="AH416" s="82">
        <v>0</v>
      </c>
      <c r="AI416" s="82">
        <v>0</v>
      </c>
      <c r="AJ416" s="82">
        <v>0</v>
      </c>
      <c r="AK416" s="83">
        <v>0</v>
      </c>
      <c r="AL416" s="83">
        <v>0</v>
      </c>
      <c r="AM416" s="83" t="s">
        <v>95</v>
      </c>
      <c r="AN416" s="82">
        <v>0</v>
      </c>
      <c r="AO416" s="82">
        <v>0</v>
      </c>
      <c r="AP416" s="82">
        <v>0</v>
      </c>
      <c r="AQ416" s="82">
        <v>0</v>
      </c>
      <c r="AR416" s="83">
        <v>0</v>
      </c>
      <c r="AS416" s="83">
        <v>0</v>
      </c>
    </row>
    <row r="417" spans="1:45" ht="31.5">
      <c r="A417" s="56" t="s">
        <v>288</v>
      </c>
      <c r="B417" s="52" t="s">
        <v>378</v>
      </c>
      <c r="C417" s="62" t="s">
        <v>149</v>
      </c>
      <c r="D417" s="83">
        <v>1</v>
      </c>
      <c r="E417" s="82">
        <v>0</v>
      </c>
      <c r="F417" s="82">
        <v>0</v>
      </c>
      <c r="G417" s="82">
        <v>0</v>
      </c>
      <c r="H417" s="82">
        <v>0</v>
      </c>
      <c r="I417" s="83">
        <v>0</v>
      </c>
      <c r="J417" s="83">
        <v>1</v>
      </c>
      <c r="K417" s="83" t="s">
        <v>95</v>
      </c>
      <c r="L417" s="82">
        <v>0</v>
      </c>
      <c r="M417" s="82">
        <v>0</v>
      </c>
      <c r="N417" s="82">
        <v>0</v>
      </c>
      <c r="O417" s="82">
        <v>0</v>
      </c>
      <c r="P417" s="83">
        <v>0</v>
      </c>
      <c r="Q417" s="83">
        <v>0</v>
      </c>
      <c r="R417" s="83" t="s">
        <v>95</v>
      </c>
      <c r="S417" s="82">
        <v>0</v>
      </c>
      <c r="T417" s="82">
        <v>0</v>
      </c>
      <c r="U417" s="82">
        <v>0</v>
      </c>
      <c r="V417" s="82">
        <v>0</v>
      </c>
      <c r="W417" s="83">
        <v>0</v>
      </c>
      <c r="X417" s="83">
        <v>0</v>
      </c>
      <c r="Y417" s="83" t="s">
        <v>95</v>
      </c>
      <c r="Z417" s="82">
        <v>0</v>
      </c>
      <c r="AA417" s="82">
        <v>0</v>
      </c>
      <c r="AB417" s="82">
        <v>0</v>
      </c>
      <c r="AC417" s="82">
        <v>0</v>
      </c>
      <c r="AD417" s="83">
        <v>0</v>
      </c>
      <c r="AE417" s="83">
        <v>0</v>
      </c>
      <c r="AF417" s="83" t="s">
        <v>95</v>
      </c>
      <c r="AG417" s="82">
        <v>0</v>
      </c>
      <c r="AH417" s="82">
        <v>0</v>
      </c>
      <c r="AI417" s="82">
        <v>0</v>
      </c>
      <c r="AJ417" s="82">
        <v>0</v>
      </c>
      <c r="AK417" s="83">
        <v>0</v>
      </c>
      <c r="AL417" s="83">
        <v>0</v>
      </c>
      <c r="AM417" s="83" t="s">
        <v>95</v>
      </c>
      <c r="AN417" s="82">
        <v>0</v>
      </c>
      <c r="AO417" s="82">
        <v>0</v>
      </c>
      <c r="AP417" s="82">
        <v>0</v>
      </c>
      <c r="AQ417" s="82">
        <v>0</v>
      </c>
      <c r="AR417" s="83">
        <v>0</v>
      </c>
      <c r="AS417" s="83">
        <v>0</v>
      </c>
    </row>
    <row r="418" spans="1:45" ht="47.25">
      <c r="A418" s="56" t="s">
        <v>9</v>
      </c>
      <c r="B418" s="52" t="s">
        <v>290</v>
      </c>
      <c r="C418" s="62" t="s">
        <v>96</v>
      </c>
      <c r="D418" s="83" t="s">
        <v>95</v>
      </c>
      <c r="E418" s="82">
        <v>0</v>
      </c>
      <c r="F418" s="82">
        <v>0</v>
      </c>
      <c r="G418" s="82">
        <v>0</v>
      </c>
      <c r="H418" s="82">
        <v>0</v>
      </c>
      <c r="I418" s="83">
        <v>0</v>
      </c>
      <c r="J418" s="83">
        <v>0</v>
      </c>
      <c r="K418" s="83" t="s">
        <v>95</v>
      </c>
      <c r="L418" s="82">
        <v>0</v>
      </c>
      <c r="M418" s="82">
        <v>0</v>
      </c>
      <c r="N418" s="82">
        <v>0</v>
      </c>
      <c r="O418" s="82">
        <v>0</v>
      </c>
      <c r="P418" s="83">
        <v>0</v>
      </c>
      <c r="Q418" s="83">
        <v>0</v>
      </c>
      <c r="R418" s="83" t="s">
        <v>95</v>
      </c>
      <c r="S418" s="82">
        <v>0</v>
      </c>
      <c r="T418" s="82">
        <v>0</v>
      </c>
      <c r="U418" s="82">
        <v>0</v>
      </c>
      <c r="V418" s="82">
        <v>0</v>
      </c>
      <c r="W418" s="83">
        <v>0</v>
      </c>
      <c r="X418" s="83">
        <v>0</v>
      </c>
      <c r="Y418" s="83" t="s">
        <v>95</v>
      </c>
      <c r="Z418" s="82">
        <v>0</v>
      </c>
      <c r="AA418" s="82">
        <v>0</v>
      </c>
      <c r="AB418" s="82">
        <v>0</v>
      </c>
      <c r="AC418" s="82">
        <v>0</v>
      </c>
      <c r="AD418" s="83">
        <v>0</v>
      </c>
      <c r="AE418" s="83">
        <v>0</v>
      </c>
      <c r="AF418" s="83" t="s">
        <v>95</v>
      </c>
      <c r="AG418" s="82">
        <v>0</v>
      </c>
      <c r="AH418" s="82">
        <v>0</v>
      </c>
      <c r="AI418" s="82">
        <v>0</v>
      </c>
      <c r="AJ418" s="82">
        <v>0</v>
      </c>
      <c r="AK418" s="83">
        <v>0</v>
      </c>
      <c r="AL418" s="83">
        <v>0</v>
      </c>
      <c r="AM418" s="83" t="s">
        <v>95</v>
      </c>
      <c r="AN418" s="82">
        <v>0</v>
      </c>
      <c r="AO418" s="82">
        <v>0</v>
      </c>
      <c r="AP418" s="82">
        <v>0</v>
      </c>
      <c r="AQ418" s="82">
        <v>0</v>
      </c>
      <c r="AR418" s="83">
        <v>0</v>
      </c>
      <c r="AS418" s="83">
        <v>0</v>
      </c>
    </row>
    <row r="419" spans="1:45" ht="15.75">
      <c r="A419" s="56" t="s">
        <v>10</v>
      </c>
      <c r="B419" s="52" t="s">
        <v>291</v>
      </c>
      <c r="C419" s="62" t="s">
        <v>96</v>
      </c>
      <c r="D419" s="83" t="s">
        <v>95</v>
      </c>
      <c r="E419" s="82">
        <v>0</v>
      </c>
      <c r="F419" s="82">
        <v>0</v>
      </c>
      <c r="G419" s="82">
        <v>0</v>
      </c>
      <c r="H419" s="82">
        <v>0</v>
      </c>
      <c r="I419" s="83">
        <v>0</v>
      </c>
      <c r="J419" s="83">
        <v>0</v>
      </c>
      <c r="K419" s="83" t="s">
        <v>95</v>
      </c>
      <c r="L419" s="82">
        <v>0</v>
      </c>
      <c r="M419" s="82">
        <v>0</v>
      </c>
      <c r="N419" s="82">
        <v>0</v>
      </c>
      <c r="O419" s="82">
        <v>0</v>
      </c>
      <c r="P419" s="83">
        <v>0</v>
      </c>
      <c r="Q419" s="83">
        <v>0</v>
      </c>
      <c r="R419" s="83" t="s">
        <v>95</v>
      </c>
      <c r="S419" s="82">
        <v>0</v>
      </c>
      <c r="T419" s="82">
        <v>0</v>
      </c>
      <c r="U419" s="82">
        <v>0</v>
      </c>
      <c r="V419" s="82">
        <v>0</v>
      </c>
      <c r="W419" s="83">
        <v>0</v>
      </c>
      <c r="X419" s="83">
        <v>0</v>
      </c>
      <c r="Y419" s="83" t="s">
        <v>95</v>
      </c>
      <c r="Z419" s="82">
        <v>0</v>
      </c>
      <c r="AA419" s="82">
        <v>0</v>
      </c>
      <c r="AB419" s="82">
        <v>0</v>
      </c>
      <c r="AC419" s="82">
        <v>0</v>
      </c>
      <c r="AD419" s="83">
        <v>0</v>
      </c>
      <c r="AE419" s="83">
        <v>0</v>
      </c>
      <c r="AF419" s="83" t="s">
        <v>95</v>
      </c>
      <c r="AG419" s="82">
        <v>0</v>
      </c>
      <c r="AH419" s="82">
        <v>0</v>
      </c>
      <c r="AI419" s="82">
        <v>0</v>
      </c>
      <c r="AJ419" s="82">
        <v>0</v>
      </c>
      <c r="AK419" s="83">
        <v>0</v>
      </c>
      <c r="AL419" s="83">
        <v>0</v>
      </c>
      <c r="AM419" s="83" t="s">
        <v>95</v>
      </c>
      <c r="AN419" s="82">
        <v>0</v>
      </c>
      <c r="AO419" s="82">
        <v>0</v>
      </c>
      <c r="AP419" s="82">
        <v>0</v>
      </c>
      <c r="AQ419" s="82">
        <v>0</v>
      </c>
      <c r="AR419" s="83">
        <v>0</v>
      </c>
      <c r="AS419" s="83">
        <v>0</v>
      </c>
    </row>
    <row r="420" spans="1:45" ht="15.75">
      <c r="A420" s="56" t="s">
        <v>292</v>
      </c>
      <c r="B420" s="52" t="s">
        <v>293</v>
      </c>
      <c r="C420" s="62" t="s">
        <v>96</v>
      </c>
      <c r="D420" s="83" t="s">
        <v>95</v>
      </c>
      <c r="E420" s="82">
        <v>0</v>
      </c>
      <c r="F420" s="82">
        <v>0</v>
      </c>
      <c r="G420" s="82">
        <v>0</v>
      </c>
      <c r="H420" s="82">
        <v>0</v>
      </c>
      <c r="I420" s="83">
        <v>0</v>
      </c>
      <c r="J420" s="83">
        <v>0</v>
      </c>
      <c r="K420" s="83" t="s">
        <v>95</v>
      </c>
      <c r="L420" s="82">
        <v>0</v>
      </c>
      <c r="M420" s="82">
        <v>0</v>
      </c>
      <c r="N420" s="82">
        <v>0</v>
      </c>
      <c r="O420" s="82">
        <v>0</v>
      </c>
      <c r="P420" s="83">
        <v>0</v>
      </c>
      <c r="Q420" s="83">
        <v>0</v>
      </c>
      <c r="R420" s="83" t="s">
        <v>95</v>
      </c>
      <c r="S420" s="82">
        <v>0</v>
      </c>
      <c r="T420" s="82">
        <v>0</v>
      </c>
      <c r="U420" s="82">
        <v>0</v>
      </c>
      <c r="V420" s="82">
        <v>0</v>
      </c>
      <c r="W420" s="83">
        <v>0</v>
      </c>
      <c r="X420" s="83">
        <v>0</v>
      </c>
      <c r="Y420" s="83" t="s">
        <v>95</v>
      </c>
      <c r="Z420" s="82">
        <v>0</v>
      </c>
      <c r="AA420" s="82">
        <v>0</v>
      </c>
      <c r="AB420" s="82">
        <v>0</v>
      </c>
      <c r="AC420" s="82">
        <v>0</v>
      </c>
      <c r="AD420" s="83">
        <v>0</v>
      </c>
      <c r="AE420" s="83">
        <v>0</v>
      </c>
      <c r="AF420" s="83" t="s">
        <v>95</v>
      </c>
      <c r="AG420" s="82">
        <v>0</v>
      </c>
      <c r="AH420" s="82">
        <v>0</v>
      </c>
      <c r="AI420" s="82">
        <v>0</v>
      </c>
      <c r="AJ420" s="82">
        <v>0</v>
      </c>
      <c r="AK420" s="83">
        <v>0</v>
      </c>
      <c r="AL420" s="83">
        <v>0</v>
      </c>
      <c r="AM420" s="83" t="s">
        <v>95</v>
      </c>
      <c r="AN420" s="82">
        <v>0</v>
      </c>
      <c r="AO420" s="82">
        <v>0</v>
      </c>
      <c r="AP420" s="82">
        <v>0</v>
      </c>
      <c r="AQ420" s="82">
        <v>0</v>
      </c>
      <c r="AR420" s="83">
        <v>0</v>
      </c>
      <c r="AS420" s="83">
        <v>0</v>
      </c>
    </row>
    <row r="421" spans="1:45" ht="31.5">
      <c r="A421" s="56" t="s">
        <v>294</v>
      </c>
      <c r="B421" s="52" t="s">
        <v>295</v>
      </c>
      <c r="C421" s="62" t="s">
        <v>96</v>
      </c>
      <c r="D421" s="83" t="s">
        <v>95</v>
      </c>
      <c r="E421" s="82">
        <v>0</v>
      </c>
      <c r="F421" s="82">
        <v>0</v>
      </c>
      <c r="G421" s="82">
        <v>0</v>
      </c>
      <c r="H421" s="82">
        <v>0</v>
      </c>
      <c r="I421" s="83">
        <v>0</v>
      </c>
      <c r="J421" s="83">
        <v>0</v>
      </c>
      <c r="K421" s="83" t="s">
        <v>95</v>
      </c>
      <c r="L421" s="82">
        <v>0</v>
      </c>
      <c r="M421" s="82">
        <v>0</v>
      </c>
      <c r="N421" s="82">
        <v>0</v>
      </c>
      <c r="O421" s="82">
        <v>0</v>
      </c>
      <c r="P421" s="83">
        <v>0</v>
      </c>
      <c r="Q421" s="83">
        <v>0</v>
      </c>
      <c r="R421" s="83" t="s">
        <v>95</v>
      </c>
      <c r="S421" s="82">
        <v>0</v>
      </c>
      <c r="T421" s="82">
        <v>0</v>
      </c>
      <c r="U421" s="82">
        <v>0</v>
      </c>
      <c r="V421" s="82">
        <v>0</v>
      </c>
      <c r="W421" s="83">
        <v>0</v>
      </c>
      <c r="X421" s="83">
        <v>0</v>
      </c>
      <c r="Y421" s="83" t="s">
        <v>95</v>
      </c>
      <c r="Z421" s="82">
        <v>0</v>
      </c>
      <c r="AA421" s="82">
        <v>0</v>
      </c>
      <c r="AB421" s="82">
        <v>0</v>
      </c>
      <c r="AC421" s="82">
        <v>0</v>
      </c>
      <c r="AD421" s="83">
        <v>0</v>
      </c>
      <c r="AE421" s="83">
        <v>0</v>
      </c>
      <c r="AF421" s="83" t="s">
        <v>95</v>
      </c>
      <c r="AG421" s="82">
        <v>0</v>
      </c>
      <c r="AH421" s="82">
        <v>0</v>
      </c>
      <c r="AI421" s="82">
        <v>0</v>
      </c>
      <c r="AJ421" s="82">
        <v>0</v>
      </c>
      <c r="AK421" s="83">
        <v>0</v>
      </c>
      <c r="AL421" s="83">
        <v>0</v>
      </c>
      <c r="AM421" s="83" t="s">
        <v>95</v>
      </c>
      <c r="AN421" s="82">
        <v>0</v>
      </c>
      <c r="AO421" s="82">
        <v>0</v>
      </c>
      <c r="AP421" s="82">
        <v>0</v>
      </c>
      <c r="AQ421" s="82">
        <v>0</v>
      </c>
      <c r="AR421" s="83">
        <v>0</v>
      </c>
      <c r="AS421" s="83">
        <v>0</v>
      </c>
    </row>
    <row r="422" spans="1:45" ht="31.5">
      <c r="A422" s="56" t="s">
        <v>296</v>
      </c>
      <c r="B422" s="52" t="s">
        <v>263</v>
      </c>
      <c r="C422" s="62" t="s">
        <v>96</v>
      </c>
      <c r="D422" s="83" t="s">
        <v>95</v>
      </c>
      <c r="E422" s="82">
        <v>0</v>
      </c>
      <c r="F422" s="82">
        <v>0</v>
      </c>
      <c r="G422" s="82">
        <v>0</v>
      </c>
      <c r="H422" s="82">
        <v>0</v>
      </c>
      <c r="I422" s="83">
        <v>0</v>
      </c>
      <c r="J422" s="83">
        <v>0</v>
      </c>
      <c r="K422" s="83" t="s">
        <v>95</v>
      </c>
      <c r="L422" s="82">
        <v>0</v>
      </c>
      <c r="M422" s="82">
        <v>0</v>
      </c>
      <c r="N422" s="82">
        <v>0</v>
      </c>
      <c r="O422" s="82">
        <v>0</v>
      </c>
      <c r="P422" s="83">
        <v>0</v>
      </c>
      <c r="Q422" s="83">
        <v>0</v>
      </c>
      <c r="R422" s="83" t="s">
        <v>95</v>
      </c>
      <c r="S422" s="82">
        <v>0</v>
      </c>
      <c r="T422" s="82">
        <v>0</v>
      </c>
      <c r="U422" s="82">
        <v>0</v>
      </c>
      <c r="V422" s="82">
        <v>0</v>
      </c>
      <c r="W422" s="83">
        <v>0</v>
      </c>
      <c r="X422" s="83">
        <v>0</v>
      </c>
      <c r="Y422" s="83" t="s">
        <v>95</v>
      </c>
      <c r="Z422" s="82">
        <v>0</v>
      </c>
      <c r="AA422" s="82">
        <v>0</v>
      </c>
      <c r="AB422" s="82">
        <v>0</v>
      </c>
      <c r="AC422" s="82">
        <v>0</v>
      </c>
      <c r="AD422" s="83">
        <v>0</v>
      </c>
      <c r="AE422" s="83">
        <v>0</v>
      </c>
      <c r="AF422" s="83" t="s">
        <v>95</v>
      </c>
      <c r="AG422" s="82">
        <v>0</v>
      </c>
      <c r="AH422" s="82">
        <v>0</v>
      </c>
      <c r="AI422" s="82">
        <v>0</v>
      </c>
      <c r="AJ422" s="82">
        <v>0</v>
      </c>
      <c r="AK422" s="83">
        <v>0</v>
      </c>
      <c r="AL422" s="83">
        <v>0</v>
      </c>
      <c r="AM422" s="83" t="s">
        <v>95</v>
      </c>
      <c r="AN422" s="82">
        <v>0</v>
      </c>
      <c r="AO422" s="82">
        <v>0</v>
      </c>
      <c r="AP422" s="82">
        <v>0</v>
      </c>
      <c r="AQ422" s="82">
        <v>0</v>
      </c>
      <c r="AR422" s="83">
        <v>0</v>
      </c>
      <c r="AS422" s="83">
        <v>0</v>
      </c>
    </row>
    <row r="423" spans="1:45" ht="31.5">
      <c r="A423" s="56" t="s">
        <v>297</v>
      </c>
      <c r="B423" s="52" t="s">
        <v>298</v>
      </c>
      <c r="C423" s="62" t="s">
        <v>96</v>
      </c>
      <c r="D423" s="83" t="s">
        <v>95</v>
      </c>
      <c r="E423" s="82">
        <v>0</v>
      </c>
      <c r="F423" s="82">
        <v>0</v>
      </c>
      <c r="G423" s="82">
        <v>0</v>
      </c>
      <c r="H423" s="82">
        <v>0</v>
      </c>
      <c r="I423" s="83">
        <v>0</v>
      </c>
      <c r="J423" s="83">
        <v>0</v>
      </c>
      <c r="K423" s="83" t="s">
        <v>95</v>
      </c>
      <c r="L423" s="82">
        <v>0</v>
      </c>
      <c r="M423" s="82">
        <v>0</v>
      </c>
      <c r="N423" s="82">
        <v>0</v>
      </c>
      <c r="O423" s="82">
        <v>0</v>
      </c>
      <c r="P423" s="83">
        <v>0</v>
      </c>
      <c r="Q423" s="83">
        <v>0</v>
      </c>
      <c r="R423" s="83" t="s">
        <v>95</v>
      </c>
      <c r="S423" s="82">
        <v>0</v>
      </c>
      <c r="T423" s="82">
        <v>0</v>
      </c>
      <c r="U423" s="82">
        <v>0</v>
      </c>
      <c r="V423" s="82">
        <v>0</v>
      </c>
      <c r="W423" s="83">
        <v>0</v>
      </c>
      <c r="X423" s="83">
        <v>0</v>
      </c>
      <c r="Y423" s="83" t="s">
        <v>95</v>
      </c>
      <c r="Z423" s="82">
        <v>0</v>
      </c>
      <c r="AA423" s="82">
        <v>0</v>
      </c>
      <c r="AB423" s="82">
        <v>0</v>
      </c>
      <c r="AC423" s="82">
        <v>0</v>
      </c>
      <c r="AD423" s="83">
        <v>0</v>
      </c>
      <c r="AE423" s="83">
        <v>0</v>
      </c>
      <c r="AF423" s="83" t="s">
        <v>95</v>
      </c>
      <c r="AG423" s="82">
        <v>0</v>
      </c>
      <c r="AH423" s="82">
        <v>0</v>
      </c>
      <c r="AI423" s="82">
        <v>0</v>
      </c>
      <c r="AJ423" s="82">
        <v>0</v>
      </c>
      <c r="AK423" s="83">
        <v>0</v>
      </c>
      <c r="AL423" s="83">
        <v>0</v>
      </c>
      <c r="AM423" s="83" t="s">
        <v>95</v>
      </c>
      <c r="AN423" s="82">
        <v>0</v>
      </c>
      <c r="AO423" s="82">
        <v>0</v>
      </c>
      <c r="AP423" s="82">
        <v>0</v>
      </c>
      <c r="AQ423" s="82">
        <v>0</v>
      </c>
      <c r="AR423" s="83">
        <v>0</v>
      </c>
      <c r="AS423" s="83">
        <v>0</v>
      </c>
    </row>
    <row r="424" spans="1:45" ht="31.5">
      <c r="A424" s="56" t="s">
        <v>299</v>
      </c>
      <c r="B424" s="52" t="s">
        <v>300</v>
      </c>
      <c r="C424" s="62" t="s">
        <v>96</v>
      </c>
      <c r="D424" s="83" t="s">
        <v>95</v>
      </c>
      <c r="E424" s="82">
        <v>0</v>
      </c>
      <c r="F424" s="82">
        <v>0</v>
      </c>
      <c r="G424" s="82">
        <v>0</v>
      </c>
      <c r="H424" s="82">
        <v>0</v>
      </c>
      <c r="I424" s="83">
        <v>0</v>
      </c>
      <c r="J424" s="83">
        <v>0</v>
      </c>
      <c r="K424" s="83" t="s">
        <v>95</v>
      </c>
      <c r="L424" s="82">
        <v>0</v>
      </c>
      <c r="M424" s="82">
        <v>0</v>
      </c>
      <c r="N424" s="82">
        <v>0</v>
      </c>
      <c r="O424" s="82">
        <v>0</v>
      </c>
      <c r="P424" s="83">
        <v>0</v>
      </c>
      <c r="Q424" s="83">
        <v>0</v>
      </c>
      <c r="R424" s="83" t="s">
        <v>95</v>
      </c>
      <c r="S424" s="82">
        <v>0</v>
      </c>
      <c r="T424" s="82">
        <v>0</v>
      </c>
      <c r="U424" s="82">
        <v>0</v>
      </c>
      <c r="V424" s="82">
        <v>0</v>
      </c>
      <c r="W424" s="83">
        <v>0</v>
      </c>
      <c r="X424" s="83">
        <v>0</v>
      </c>
      <c r="Y424" s="83" t="s">
        <v>95</v>
      </c>
      <c r="Z424" s="82">
        <v>0</v>
      </c>
      <c r="AA424" s="82">
        <v>0</v>
      </c>
      <c r="AB424" s="82">
        <v>0</v>
      </c>
      <c r="AC424" s="82">
        <v>0</v>
      </c>
      <c r="AD424" s="83">
        <v>0</v>
      </c>
      <c r="AE424" s="83">
        <v>0</v>
      </c>
      <c r="AF424" s="83" t="s">
        <v>95</v>
      </c>
      <c r="AG424" s="82">
        <v>0</v>
      </c>
      <c r="AH424" s="82">
        <v>0</v>
      </c>
      <c r="AI424" s="82">
        <v>0</v>
      </c>
      <c r="AJ424" s="82">
        <v>0</v>
      </c>
      <c r="AK424" s="83">
        <v>0</v>
      </c>
      <c r="AL424" s="83">
        <v>0</v>
      </c>
      <c r="AM424" s="83" t="s">
        <v>95</v>
      </c>
      <c r="AN424" s="82">
        <v>0</v>
      </c>
      <c r="AO424" s="82">
        <v>0</v>
      </c>
      <c r="AP424" s="82">
        <v>0</v>
      </c>
      <c r="AQ424" s="82">
        <v>0</v>
      </c>
      <c r="AR424" s="83">
        <v>0</v>
      </c>
      <c r="AS424" s="83">
        <v>0</v>
      </c>
    </row>
    <row r="425" spans="1:45" ht="31.5">
      <c r="A425" s="56" t="s">
        <v>11</v>
      </c>
      <c r="B425" s="52" t="s">
        <v>301</v>
      </c>
      <c r="C425" s="62" t="s">
        <v>96</v>
      </c>
      <c r="D425" s="83" t="s">
        <v>95</v>
      </c>
      <c r="E425" s="82">
        <v>0</v>
      </c>
      <c r="F425" s="82">
        <v>0</v>
      </c>
      <c r="G425" s="82">
        <v>0</v>
      </c>
      <c r="H425" s="82">
        <v>0</v>
      </c>
      <c r="I425" s="83">
        <v>0</v>
      </c>
      <c r="J425" s="83">
        <v>0</v>
      </c>
      <c r="K425" s="83" t="s">
        <v>95</v>
      </c>
      <c r="L425" s="82">
        <v>0</v>
      </c>
      <c r="M425" s="82">
        <v>0</v>
      </c>
      <c r="N425" s="82">
        <v>0</v>
      </c>
      <c r="O425" s="82">
        <v>0</v>
      </c>
      <c r="P425" s="83">
        <v>0</v>
      </c>
      <c r="Q425" s="83">
        <v>0</v>
      </c>
      <c r="R425" s="83" t="s">
        <v>95</v>
      </c>
      <c r="S425" s="82">
        <v>0</v>
      </c>
      <c r="T425" s="82">
        <v>0</v>
      </c>
      <c r="U425" s="82">
        <v>0</v>
      </c>
      <c r="V425" s="82">
        <v>0</v>
      </c>
      <c r="W425" s="83">
        <v>0</v>
      </c>
      <c r="X425" s="83">
        <v>0</v>
      </c>
      <c r="Y425" s="83" t="s">
        <v>95</v>
      </c>
      <c r="Z425" s="82">
        <v>0</v>
      </c>
      <c r="AA425" s="82">
        <v>0</v>
      </c>
      <c r="AB425" s="82">
        <v>0</v>
      </c>
      <c r="AC425" s="82">
        <v>0</v>
      </c>
      <c r="AD425" s="83">
        <v>0</v>
      </c>
      <c r="AE425" s="83">
        <v>0</v>
      </c>
      <c r="AF425" s="83" t="s">
        <v>95</v>
      </c>
      <c r="AG425" s="82">
        <v>0</v>
      </c>
      <c r="AH425" s="82">
        <v>0</v>
      </c>
      <c r="AI425" s="82">
        <v>0</v>
      </c>
      <c r="AJ425" s="82">
        <v>0</v>
      </c>
      <c r="AK425" s="83">
        <v>0</v>
      </c>
      <c r="AL425" s="83">
        <v>0</v>
      </c>
      <c r="AM425" s="83" t="s">
        <v>95</v>
      </c>
      <c r="AN425" s="82">
        <v>0</v>
      </c>
      <c r="AO425" s="82">
        <v>0</v>
      </c>
      <c r="AP425" s="82">
        <v>0</v>
      </c>
      <c r="AQ425" s="82">
        <v>0</v>
      </c>
      <c r="AR425" s="83">
        <v>0</v>
      </c>
      <c r="AS425" s="83">
        <v>0</v>
      </c>
    </row>
    <row r="426" spans="1:45" ht="31.5">
      <c r="A426" s="56" t="s">
        <v>302</v>
      </c>
      <c r="B426" s="52" t="s">
        <v>303</v>
      </c>
      <c r="C426" s="62" t="s">
        <v>96</v>
      </c>
      <c r="D426" s="83" t="s">
        <v>95</v>
      </c>
      <c r="E426" s="82">
        <v>0</v>
      </c>
      <c r="F426" s="82">
        <v>0</v>
      </c>
      <c r="G426" s="82">
        <v>0</v>
      </c>
      <c r="H426" s="82">
        <v>0</v>
      </c>
      <c r="I426" s="83">
        <v>0</v>
      </c>
      <c r="J426" s="83">
        <v>0</v>
      </c>
      <c r="K426" s="83" t="s">
        <v>95</v>
      </c>
      <c r="L426" s="82">
        <v>0</v>
      </c>
      <c r="M426" s="82">
        <v>0</v>
      </c>
      <c r="N426" s="82">
        <v>0</v>
      </c>
      <c r="O426" s="82">
        <v>0</v>
      </c>
      <c r="P426" s="83">
        <v>0</v>
      </c>
      <c r="Q426" s="83">
        <v>0</v>
      </c>
      <c r="R426" s="83" t="s">
        <v>95</v>
      </c>
      <c r="S426" s="82">
        <v>0</v>
      </c>
      <c r="T426" s="82">
        <v>0</v>
      </c>
      <c r="U426" s="82">
        <v>0</v>
      </c>
      <c r="V426" s="82">
        <v>0</v>
      </c>
      <c r="W426" s="83">
        <v>0</v>
      </c>
      <c r="X426" s="83">
        <v>0</v>
      </c>
      <c r="Y426" s="83" t="s">
        <v>95</v>
      </c>
      <c r="Z426" s="82">
        <v>0</v>
      </c>
      <c r="AA426" s="82">
        <v>0</v>
      </c>
      <c r="AB426" s="82">
        <v>0</v>
      </c>
      <c r="AC426" s="82">
        <v>0</v>
      </c>
      <c r="AD426" s="83">
        <v>0</v>
      </c>
      <c r="AE426" s="83">
        <v>0</v>
      </c>
      <c r="AF426" s="83" t="s">
        <v>95</v>
      </c>
      <c r="AG426" s="82">
        <v>0</v>
      </c>
      <c r="AH426" s="82">
        <v>0</v>
      </c>
      <c r="AI426" s="82">
        <v>0</v>
      </c>
      <c r="AJ426" s="82">
        <v>0</v>
      </c>
      <c r="AK426" s="83">
        <v>0</v>
      </c>
      <c r="AL426" s="83">
        <v>0</v>
      </c>
      <c r="AM426" s="83" t="s">
        <v>95</v>
      </c>
      <c r="AN426" s="82">
        <v>0</v>
      </c>
      <c r="AO426" s="82">
        <v>0</v>
      </c>
      <c r="AP426" s="82">
        <v>0</v>
      </c>
      <c r="AQ426" s="82">
        <v>0</v>
      </c>
      <c r="AR426" s="83">
        <v>0</v>
      </c>
      <c r="AS426" s="83">
        <v>0</v>
      </c>
    </row>
    <row r="427" spans="1:45" ht="47.25">
      <c r="A427" s="56" t="s">
        <v>304</v>
      </c>
      <c r="B427" s="52" t="s">
        <v>305</v>
      </c>
      <c r="C427" s="62" t="s">
        <v>96</v>
      </c>
      <c r="D427" s="83" t="s">
        <v>95</v>
      </c>
      <c r="E427" s="82">
        <v>0</v>
      </c>
      <c r="F427" s="82">
        <v>0</v>
      </c>
      <c r="G427" s="82">
        <v>0</v>
      </c>
      <c r="H427" s="82">
        <v>0</v>
      </c>
      <c r="I427" s="83">
        <v>0</v>
      </c>
      <c r="J427" s="83">
        <v>0</v>
      </c>
      <c r="K427" s="83" t="s">
        <v>95</v>
      </c>
      <c r="L427" s="82">
        <v>0</v>
      </c>
      <c r="M427" s="82">
        <v>0</v>
      </c>
      <c r="N427" s="82">
        <v>0</v>
      </c>
      <c r="O427" s="82">
        <v>0</v>
      </c>
      <c r="P427" s="83">
        <v>0</v>
      </c>
      <c r="Q427" s="83">
        <v>0</v>
      </c>
      <c r="R427" s="83" t="s">
        <v>95</v>
      </c>
      <c r="S427" s="82">
        <v>0</v>
      </c>
      <c r="T427" s="82">
        <v>0</v>
      </c>
      <c r="U427" s="82">
        <v>0</v>
      </c>
      <c r="V427" s="82">
        <v>0</v>
      </c>
      <c r="W427" s="83">
        <v>0</v>
      </c>
      <c r="X427" s="83">
        <v>0</v>
      </c>
      <c r="Y427" s="83" t="s">
        <v>95</v>
      </c>
      <c r="Z427" s="82">
        <v>0</v>
      </c>
      <c r="AA427" s="82">
        <v>0</v>
      </c>
      <c r="AB427" s="82">
        <v>0</v>
      </c>
      <c r="AC427" s="82">
        <v>0</v>
      </c>
      <c r="AD427" s="83">
        <v>0</v>
      </c>
      <c r="AE427" s="83">
        <v>0</v>
      </c>
      <c r="AF427" s="83" t="s">
        <v>95</v>
      </c>
      <c r="AG427" s="82">
        <v>0</v>
      </c>
      <c r="AH427" s="82">
        <v>0</v>
      </c>
      <c r="AI427" s="82">
        <v>0</v>
      </c>
      <c r="AJ427" s="82">
        <v>0</v>
      </c>
      <c r="AK427" s="83">
        <v>0</v>
      </c>
      <c r="AL427" s="83">
        <v>0</v>
      </c>
      <c r="AM427" s="83" t="s">
        <v>95</v>
      </c>
      <c r="AN427" s="82">
        <v>0</v>
      </c>
      <c r="AO427" s="82">
        <v>0</v>
      </c>
      <c r="AP427" s="82">
        <v>0</v>
      </c>
      <c r="AQ427" s="82">
        <v>0</v>
      </c>
      <c r="AR427" s="83">
        <v>0</v>
      </c>
      <c r="AS427" s="83">
        <v>0</v>
      </c>
    </row>
    <row r="428" spans="1:45" ht="31.5">
      <c r="A428" s="56" t="s">
        <v>306</v>
      </c>
      <c r="B428" s="52" t="s">
        <v>268</v>
      </c>
      <c r="C428" s="62" t="s">
        <v>96</v>
      </c>
      <c r="D428" s="83" t="s">
        <v>95</v>
      </c>
      <c r="E428" s="82">
        <v>0</v>
      </c>
      <c r="F428" s="82">
        <v>0</v>
      </c>
      <c r="G428" s="82">
        <v>0</v>
      </c>
      <c r="H428" s="82">
        <v>0</v>
      </c>
      <c r="I428" s="83">
        <v>0</v>
      </c>
      <c r="J428" s="83">
        <v>0</v>
      </c>
      <c r="K428" s="83" t="s">
        <v>95</v>
      </c>
      <c r="L428" s="82">
        <v>0</v>
      </c>
      <c r="M428" s="82">
        <v>0</v>
      </c>
      <c r="N428" s="82">
        <v>0</v>
      </c>
      <c r="O428" s="82">
        <v>0</v>
      </c>
      <c r="P428" s="83">
        <v>0</v>
      </c>
      <c r="Q428" s="83">
        <v>0</v>
      </c>
      <c r="R428" s="83" t="s">
        <v>95</v>
      </c>
      <c r="S428" s="82">
        <v>0</v>
      </c>
      <c r="T428" s="82">
        <v>0</v>
      </c>
      <c r="U428" s="82">
        <v>0</v>
      </c>
      <c r="V428" s="82">
        <v>0</v>
      </c>
      <c r="W428" s="83">
        <v>0</v>
      </c>
      <c r="X428" s="83">
        <v>0</v>
      </c>
      <c r="Y428" s="83" t="s">
        <v>95</v>
      </c>
      <c r="Z428" s="82">
        <v>0</v>
      </c>
      <c r="AA428" s="82">
        <v>0</v>
      </c>
      <c r="AB428" s="82">
        <v>0</v>
      </c>
      <c r="AC428" s="82">
        <v>0</v>
      </c>
      <c r="AD428" s="83">
        <v>0</v>
      </c>
      <c r="AE428" s="83">
        <v>0</v>
      </c>
      <c r="AF428" s="83" t="s">
        <v>95</v>
      </c>
      <c r="AG428" s="82">
        <v>0</v>
      </c>
      <c r="AH428" s="82">
        <v>0</v>
      </c>
      <c r="AI428" s="82">
        <v>0</v>
      </c>
      <c r="AJ428" s="82">
        <v>0</v>
      </c>
      <c r="AK428" s="83">
        <v>0</v>
      </c>
      <c r="AL428" s="83">
        <v>0</v>
      </c>
      <c r="AM428" s="83" t="s">
        <v>95</v>
      </c>
      <c r="AN428" s="82">
        <v>0</v>
      </c>
      <c r="AO428" s="82">
        <v>0</v>
      </c>
      <c r="AP428" s="82">
        <v>0</v>
      </c>
      <c r="AQ428" s="82">
        <v>0</v>
      </c>
      <c r="AR428" s="83">
        <v>0</v>
      </c>
      <c r="AS428" s="83">
        <v>0</v>
      </c>
    </row>
    <row r="429" spans="1:45" ht="31.5">
      <c r="A429" s="56" t="s">
        <v>307</v>
      </c>
      <c r="B429" s="52" t="s">
        <v>308</v>
      </c>
      <c r="C429" s="62" t="s">
        <v>96</v>
      </c>
      <c r="D429" s="83" t="s">
        <v>95</v>
      </c>
      <c r="E429" s="82">
        <v>0</v>
      </c>
      <c r="F429" s="82">
        <v>0</v>
      </c>
      <c r="G429" s="82">
        <v>0</v>
      </c>
      <c r="H429" s="82">
        <v>0</v>
      </c>
      <c r="I429" s="83">
        <v>0</v>
      </c>
      <c r="J429" s="83">
        <v>0</v>
      </c>
      <c r="K429" s="83" t="s">
        <v>95</v>
      </c>
      <c r="L429" s="82">
        <v>0</v>
      </c>
      <c r="M429" s="82">
        <v>0</v>
      </c>
      <c r="N429" s="82">
        <v>0</v>
      </c>
      <c r="O429" s="82">
        <v>0</v>
      </c>
      <c r="P429" s="83">
        <v>0</v>
      </c>
      <c r="Q429" s="83">
        <v>0</v>
      </c>
      <c r="R429" s="83" t="s">
        <v>95</v>
      </c>
      <c r="S429" s="82">
        <v>0</v>
      </c>
      <c r="T429" s="82">
        <v>0</v>
      </c>
      <c r="U429" s="82">
        <v>0</v>
      </c>
      <c r="V429" s="82">
        <v>0</v>
      </c>
      <c r="W429" s="83">
        <v>0</v>
      </c>
      <c r="X429" s="83">
        <v>0</v>
      </c>
      <c r="Y429" s="83" t="s">
        <v>95</v>
      </c>
      <c r="Z429" s="82">
        <v>0</v>
      </c>
      <c r="AA429" s="82">
        <v>0</v>
      </c>
      <c r="AB429" s="82">
        <v>0</v>
      </c>
      <c r="AC429" s="82">
        <v>0</v>
      </c>
      <c r="AD429" s="83">
        <v>0</v>
      </c>
      <c r="AE429" s="83">
        <v>0</v>
      </c>
      <c r="AF429" s="83" t="s">
        <v>95</v>
      </c>
      <c r="AG429" s="82">
        <v>0</v>
      </c>
      <c r="AH429" s="82">
        <v>0</v>
      </c>
      <c r="AI429" s="82">
        <v>0</v>
      </c>
      <c r="AJ429" s="82">
        <v>0</v>
      </c>
      <c r="AK429" s="83">
        <v>0</v>
      </c>
      <c r="AL429" s="83">
        <v>0</v>
      </c>
      <c r="AM429" s="83" t="s">
        <v>95</v>
      </c>
      <c r="AN429" s="82">
        <v>0</v>
      </c>
      <c r="AO429" s="82">
        <v>0</v>
      </c>
      <c r="AP429" s="82">
        <v>0</v>
      </c>
      <c r="AQ429" s="82">
        <v>0</v>
      </c>
      <c r="AR429" s="83">
        <v>0</v>
      </c>
      <c r="AS429" s="83">
        <v>0</v>
      </c>
    </row>
    <row r="430" spans="1:45" ht="47.25">
      <c r="A430" s="56" t="s">
        <v>309</v>
      </c>
      <c r="B430" s="52" t="s">
        <v>310</v>
      </c>
      <c r="C430" s="62" t="s">
        <v>96</v>
      </c>
      <c r="D430" s="83" t="s">
        <v>95</v>
      </c>
      <c r="E430" s="82">
        <v>0</v>
      </c>
      <c r="F430" s="82">
        <v>0</v>
      </c>
      <c r="G430" s="82">
        <v>0</v>
      </c>
      <c r="H430" s="82">
        <v>0</v>
      </c>
      <c r="I430" s="83">
        <v>0</v>
      </c>
      <c r="J430" s="83">
        <v>0</v>
      </c>
      <c r="K430" s="83" t="s">
        <v>95</v>
      </c>
      <c r="L430" s="82">
        <v>0</v>
      </c>
      <c r="M430" s="82">
        <v>0</v>
      </c>
      <c r="N430" s="82">
        <v>0</v>
      </c>
      <c r="O430" s="82">
        <v>0</v>
      </c>
      <c r="P430" s="83">
        <v>0</v>
      </c>
      <c r="Q430" s="83">
        <v>0</v>
      </c>
      <c r="R430" s="83" t="s">
        <v>95</v>
      </c>
      <c r="S430" s="82">
        <v>0</v>
      </c>
      <c r="T430" s="82">
        <v>0</v>
      </c>
      <c r="U430" s="82">
        <v>0</v>
      </c>
      <c r="V430" s="82">
        <v>0</v>
      </c>
      <c r="W430" s="83">
        <v>0</v>
      </c>
      <c r="X430" s="83">
        <v>0</v>
      </c>
      <c r="Y430" s="83" t="s">
        <v>95</v>
      </c>
      <c r="Z430" s="82">
        <v>0</v>
      </c>
      <c r="AA430" s="82">
        <v>0</v>
      </c>
      <c r="AB430" s="82">
        <v>0</v>
      </c>
      <c r="AC430" s="82">
        <v>0</v>
      </c>
      <c r="AD430" s="83">
        <v>0</v>
      </c>
      <c r="AE430" s="83">
        <v>0</v>
      </c>
      <c r="AF430" s="83" t="s">
        <v>95</v>
      </c>
      <c r="AG430" s="82">
        <v>0</v>
      </c>
      <c r="AH430" s="82">
        <v>0</v>
      </c>
      <c r="AI430" s="82">
        <v>0</v>
      </c>
      <c r="AJ430" s="82">
        <v>0</v>
      </c>
      <c r="AK430" s="83">
        <v>0</v>
      </c>
      <c r="AL430" s="83">
        <v>0</v>
      </c>
      <c r="AM430" s="83" t="s">
        <v>95</v>
      </c>
      <c r="AN430" s="82">
        <v>0</v>
      </c>
      <c r="AO430" s="82">
        <v>0</v>
      </c>
      <c r="AP430" s="82">
        <v>0</v>
      </c>
      <c r="AQ430" s="82">
        <v>0</v>
      </c>
      <c r="AR430" s="83">
        <v>0</v>
      </c>
      <c r="AS430" s="83">
        <v>0</v>
      </c>
    </row>
    <row r="431" spans="1:45" ht="15.75">
      <c r="A431" s="56" t="s">
        <v>311</v>
      </c>
      <c r="B431" s="52" t="s">
        <v>312</v>
      </c>
      <c r="C431" s="62" t="s">
        <v>96</v>
      </c>
      <c r="D431" s="83" t="s">
        <v>95</v>
      </c>
      <c r="E431" s="82">
        <v>0</v>
      </c>
      <c r="F431" s="82">
        <v>0</v>
      </c>
      <c r="G431" s="82">
        <v>0</v>
      </c>
      <c r="H431" s="82">
        <v>0</v>
      </c>
      <c r="I431" s="83">
        <v>0</v>
      </c>
      <c r="J431" s="83">
        <v>0</v>
      </c>
      <c r="K431" s="83" t="s">
        <v>95</v>
      </c>
      <c r="L431" s="82">
        <v>0</v>
      </c>
      <c r="M431" s="82">
        <v>0</v>
      </c>
      <c r="N431" s="82">
        <v>0</v>
      </c>
      <c r="O431" s="82">
        <v>0</v>
      </c>
      <c r="P431" s="83">
        <v>0</v>
      </c>
      <c r="Q431" s="83">
        <v>0</v>
      </c>
      <c r="R431" s="83" t="s">
        <v>95</v>
      </c>
      <c r="S431" s="82">
        <v>0</v>
      </c>
      <c r="T431" s="82">
        <v>0</v>
      </c>
      <c r="U431" s="82">
        <v>0</v>
      </c>
      <c r="V431" s="82">
        <v>0</v>
      </c>
      <c r="W431" s="83">
        <v>0</v>
      </c>
      <c r="X431" s="83">
        <v>0</v>
      </c>
      <c r="Y431" s="83" t="s">
        <v>95</v>
      </c>
      <c r="Z431" s="82">
        <v>0</v>
      </c>
      <c r="AA431" s="82">
        <v>0</v>
      </c>
      <c r="AB431" s="82">
        <v>0</v>
      </c>
      <c r="AC431" s="82">
        <v>0</v>
      </c>
      <c r="AD431" s="83">
        <v>0</v>
      </c>
      <c r="AE431" s="83">
        <v>0</v>
      </c>
      <c r="AF431" s="83" t="s">
        <v>95</v>
      </c>
      <c r="AG431" s="82">
        <v>0</v>
      </c>
      <c r="AH431" s="82">
        <v>0</v>
      </c>
      <c r="AI431" s="82">
        <v>0</v>
      </c>
      <c r="AJ431" s="82">
        <v>0</v>
      </c>
      <c r="AK431" s="83">
        <v>0</v>
      </c>
      <c r="AL431" s="83">
        <v>0</v>
      </c>
      <c r="AM431" s="83" t="s">
        <v>95</v>
      </c>
      <c r="AN431" s="82">
        <v>0</v>
      </c>
      <c r="AO431" s="82">
        <v>0</v>
      </c>
      <c r="AP431" s="82">
        <v>0</v>
      </c>
      <c r="AQ431" s="82">
        <v>0</v>
      </c>
      <c r="AR431" s="83">
        <v>0</v>
      </c>
      <c r="AS431" s="83">
        <v>0</v>
      </c>
    </row>
    <row r="432" spans="1:45" ht="15.75">
      <c r="A432" s="56" t="s">
        <v>313</v>
      </c>
      <c r="B432" s="52" t="s">
        <v>314</v>
      </c>
      <c r="C432" s="62" t="s">
        <v>96</v>
      </c>
      <c r="D432" s="83" t="s">
        <v>95</v>
      </c>
      <c r="E432" s="82">
        <v>0</v>
      </c>
      <c r="F432" s="82">
        <v>0</v>
      </c>
      <c r="G432" s="82">
        <v>0</v>
      </c>
      <c r="H432" s="82">
        <v>0</v>
      </c>
      <c r="I432" s="83">
        <v>0</v>
      </c>
      <c r="J432" s="83">
        <v>0</v>
      </c>
      <c r="K432" s="83" t="s">
        <v>95</v>
      </c>
      <c r="L432" s="82">
        <v>0</v>
      </c>
      <c r="M432" s="82">
        <v>0</v>
      </c>
      <c r="N432" s="82">
        <v>0</v>
      </c>
      <c r="O432" s="82">
        <v>0</v>
      </c>
      <c r="P432" s="83">
        <v>0</v>
      </c>
      <c r="Q432" s="83">
        <v>0</v>
      </c>
      <c r="R432" s="83" t="s">
        <v>95</v>
      </c>
      <c r="S432" s="82">
        <v>0</v>
      </c>
      <c r="T432" s="82">
        <v>0</v>
      </c>
      <c r="U432" s="82">
        <v>0</v>
      </c>
      <c r="V432" s="82">
        <v>0</v>
      </c>
      <c r="W432" s="83">
        <v>0</v>
      </c>
      <c r="X432" s="83">
        <v>0</v>
      </c>
      <c r="Y432" s="83" t="s">
        <v>95</v>
      </c>
      <c r="Z432" s="82">
        <v>0</v>
      </c>
      <c r="AA432" s="82">
        <v>0</v>
      </c>
      <c r="AB432" s="82">
        <v>0</v>
      </c>
      <c r="AC432" s="82">
        <v>0</v>
      </c>
      <c r="AD432" s="83">
        <v>0</v>
      </c>
      <c r="AE432" s="83">
        <v>0</v>
      </c>
      <c r="AF432" s="83" t="s">
        <v>95</v>
      </c>
      <c r="AG432" s="82">
        <v>0</v>
      </c>
      <c r="AH432" s="82">
        <v>0</v>
      </c>
      <c r="AI432" s="82">
        <v>0</v>
      </c>
      <c r="AJ432" s="82">
        <v>0</v>
      </c>
      <c r="AK432" s="83">
        <v>0</v>
      </c>
      <c r="AL432" s="83">
        <v>0</v>
      </c>
      <c r="AM432" s="83" t="s">
        <v>95</v>
      </c>
      <c r="AN432" s="82">
        <v>0</v>
      </c>
      <c r="AO432" s="82">
        <v>0</v>
      </c>
      <c r="AP432" s="82">
        <v>0</v>
      </c>
      <c r="AQ432" s="82">
        <v>0</v>
      </c>
      <c r="AR432" s="83">
        <v>0</v>
      </c>
      <c r="AS432" s="83">
        <v>0</v>
      </c>
    </row>
    <row r="433" spans="1:45" ht="31.5">
      <c r="A433" s="56" t="s">
        <v>315</v>
      </c>
      <c r="B433" s="52" t="s">
        <v>316</v>
      </c>
      <c r="C433" s="62" t="s">
        <v>96</v>
      </c>
      <c r="D433" s="83" t="s">
        <v>95</v>
      </c>
      <c r="E433" s="82">
        <v>0</v>
      </c>
      <c r="F433" s="82">
        <v>0</v>
      </c>
      <c r="G433" s="82">
        <v>0</v>
      </c>
      <c r="H433" s="82">
        <v>0</v>
      </c>
      <c r="I433" s="83">
        <v>0</v>
      </c>
      <c r="J433" s="83">
        <v>0</v>
      </c>
      <c r="K433" s="83" t="s">
        <v>95</v>
      </c>
      <c r="L433" s="82">
        <v>0</v>
      </c>
      <c r="M433" s="82">
        <v>0</v>
      </c>
      <c r="N433" s="82">
        <v>0</v>
      </c>
      <c r="O433" s="82">
        <v>0</v>
      </c>
      <c r="P433" s="83">
        <v>0</v>
      </c>
      <c r="Q433" s="83">
        <v>0</v>
      </c>
      <c r="R433" s="83" t="s">
        <v>95</v>
      </c>
      <c r="S433" s="82">
        <v>0</v>
      </c>
      <c r="T433" s="82">
        <v>0</v>
      </c>
      <c r="U433" s="82">
        <v>0</v>
      </c>
      <c r="V433" s="82">
        <v>0</v>
      </c>
      <c r="W433" s="83">
        <v>0</v>
      </c>
      <c r="X433" s="83">
        <v>0</v>
      </c>
      <c r="Y433" s="83" t="s">
        <v>95</v>
      </c>
      <c r="Z433" s="82">
        <v>0</v>
      </c>
      <c r="AA433" s="82">
        <v>0</v>
      </c>
      <c r="AB433" s="82">
        <v>0</v>
      </c>
      <c r="AC433" s="82">
        <v>0</v>
      </c>
      <c r="AD433" s="83">
        <v>0</v>
      </c>
      <c r="AE433" s="83">
        <v>0</v>
      </c>
      <c r="AF433" s="83" t="s">
        <v>95</v>
      </c>
      <c r="AG433" s="82">
        <v>0</v>
      </c>
      <c r="AH433" s="82">
        <v>0</v>
      </c>
      <c r="AI433" s="82">
        <v>0</v>
      </c>
      <c r="AJ433" s="82">
        <v>0</v>
      </c>
      <c r="AK433" s="83">
        <v>0</v>
      </c>
      <c r="AL433" s="83">
        <v>0</v>
      </c>
      <c r="AM433" s="83" t="s">
        <v>95</v>
      </c>
      <c r="AN433" s="82">
        <v>0</v>
      </c>
      <c r="AO433" s="82">
        <v>0</v>
      </c>
      <c r="AP433" s="82">
        <v>0</v>
      </c>
      <c r="AQ433" s="82">
        <v>0</v>
      </c>
      <c r="AR433" s="83">
        <v>0</v>
      </c>
      <c r="AS433" s="83">
        <v>0</v>
      </c>
    </row>
    <row r="434" spans="1:45" ht="31.5">
      <c r="A434" s="56" t="s">
        <v>317</v>
      </c>
      <c r="B434" s="52" t="s">
        <v>318</v>
      </c>
      <c r="C434" s="62" t="s">
        <v>96</v>
      </c>
      <c r="D434" s="83" t="s">
        <v>95</v>
      </c>
      <c r="E434" s="82">
        <v>0</v>
      </c>
      <c r="F434" s="82">
        <v>0</v>
      </c>
      <c r="G434" s="82">
        <v>0</v>
      </c>
      <c r="H434" s="82">
        <v>0</v>
      </c>
      <c r="I434" s="83">
        <v>0</v>
      </c>
      <c r="J434" s="83">
        <v>0</v>
      </c>
      <c r="K434" s="83" t="s">
        <v>95</v>
      </c>
      <c r="L434" s="82">
        <v>0</v>
      </c>
      <c r="M434" s="82">
        <v>0</v>
      </c>
      <c r="N434" s="82">
        <v>0</v>
      </c>
      <c r="O434" s="82">
        <v>0</v>
      </c>
      <c r="P434" s="83">
        <v>0</v>
      </c>
      <c r="Q434" s="83">
        <v>0</v>
      </c>
      <c r="R434" s="83" t="s">
        <v>95</v>
      </c>
      <c r="S434" s="82">
        <v>0</v>
      </c>
      <c r="T434" s="82">
        <v>0</v>
      </c>
      <c r="U434" s="82">
        <v>0</v>
      </c>
      <c r="V434" s="82">
        <v>0</v>
      </c>
      <c r="W434" s="83">
        <v>0</v>
      </c>
      <c r="X434" s="83">
        <v>0</v>
      </c>
      <c r="Y434" s="83" t="s">
        <v>95</v>
      </c>
      <c r="Z434" s="82">
        <v>0</v>
      </c>
      <c r="AA434" s="82">
        <v>0</v>
      </c>
      <c r="AB434" s="82">
        <v>0</v>
      </c>
      <c r="AC434" s="82">
        <v>0</v>
      </c>
      <c r="AD434" s="83">
        <v>0</v>
      </c>
      <c r="AE434" s="83">
        <v>0</v>
      </c>
      <c r="AF434" s="83" t="s">
        <v>95</v>
      </c>
      <c r="AG434" s="82">
        <v>0</v>
      </c>
      <c r="AH434" s="82">
        <v>0</v>
      </c>
      <c r="AI434" s="82">
        <v>0</v>
      </c>
      <c r="AJ434" s="82">
        <v>0</v>
      </c>
      <c r="AK434" s="83">
        <v>0</v>
      </c>
      <c r="AL434" s="83">
        <v>0</v>
      </c>
      <c r="AM434" s="83" t="s">
        <v>95</v>
      </c>
      <c r="AN434" s="82">
        <v>0</v>
      </c>
      <c r="AO434" s="82">
        <v>0</v>
      </c>
      <c r="AP434" s="82">
        <v>0</v>
      </c>
      <c r="AQ434" s="82">
        <v>0</v>
      </c>
      <c r="AR434" s="83">
        <v>0</v>
      </c>
      <c r="AS434" s="83">
        <v>0</v>
      </c>
    </row>
    <row r="435" spans="1:45" ht="31.5">
      <c r="A435" s="56" t="s">
        <v>319</v>
      </c>
      <c r="B435" s="52" t="s">
        <v>320</v>
      </c>
      <c r="C435" s="62" t="s">
        <v>96</v>
      </c>
      <c r="D435" s="83" t="s">
        <v>95</v>
      </c>
      <c r="E435" s="82">
        <v>0</v>
      </c>
      <c r="F435" s="82">
        <v>0</v>
      </c>
      <c r="G435" s="82">
        <v>0</v>
      </c>
      <c r="H435" s="82">
        <v>0</v>
      </c>
      <c r="I435" s="83">
        <v>0</v>
      </c>
      <c r="J435" s="83">
        <v>0</v>
      </c>
      <c r="K435" s="83" t="s">
        <v>95</v>
      </c>
      <c r="L435" s="82">
        <v>0</v>
      </c>
      <c r="M435" s="82">
        <v>0</v>
      </c>
      <c r="N435" s="82">
        <v>0</v>
      </c>
      <c r="O435" s="82">
        <v>0</v>
      </c>
      <c r="P435" s="83">
        <v>0</v>
      </c>
      <c r="Q435" s="83">
        <v>0</v>
      </c>
      <c r="R435" s="83" t="s">
        <v>95</v>
      </c>
      <c r="S435" s="82">
        <v>0</v>
      </c>
      <c r="T435" s="82">
        <v>0</v>
      </c>
      <c r="U435" s="82">
        <v>0</v>
      </c>
      <c r="V435" s="82">
        <v>0</v>
      </c>
      <c r="W435" s="83">
        <v>0</v>
      </c>
      <c r="X435" s="83">
        <v>0</v>
      </c>
      <c r="Y435" s="83" t="s">
        <v>95</v>
      </c>
      <c r="Z435" s="82">
        <v>0</v>
      </c>
      <c r="AA435" s="82">
        <v>0</v>
      </c>
      <c r="AB435" s="82">
        <v>0</v>
      </c>
      <c r="AC435" s="82">
        <v>0</v>
      </c>
      <c r="AD435" s="83">
        <v>0</v>
      </c>
      <c r="AE435" s="83">
        <v>0</v>
      </c>
      <c r="AF435" s="83" t="s">
        <v>95</v>
      </c>
      <c r="AG435" s="82">
        <v>0</v>
      </c>
      <c r="AH435" s="82">
        <v>0</v>
      </c>
      <c r="AI435" s="82">
        <v>0</v>
      </c>
      <c r="AJ435" s="82">
        <v>0</v>
      </c>
      <c r="AK435" s="83">
        <v>0</v>
      </c>
      <c r="AL435" s="83">
        <v>0</v>
      </c>
      <c r="AM435" s="83" t="s">
        <v>95</v>
      </c>
      <c r="AN435" s="82">
        <v>0</v>
      </c>
      <c r="AO435" s="82">
        <v>0</v>
      </c>
      <c r="AP435" s="82">
        <v>0</v>
      </c>
      <c r="AQ435" s="82">
        <v>0</v>
      </c>
      <c r="AR435" s="83">
        <v>0</v>
      </c>
      <c r="AS435" s="83">
        <v>0</v>
      </c>
    </row>
    <row r="436" spans="1:45" ht="31.5">
      <c r="A436" s="56" t="s">
        <v>321</v>
      </c>
      <c r="B436" s="52" t="s">
        <v>322</v>
      </c>
      <c r="C436" s="62" t="s">
        <v>96</v>
      </c>
      <c r="D436" s="83" t="s">
        <v>95</v>
      </c>
      <c r="E436" s="82">
        <v>0</v>
      </c>
      <c r="F436" s="82">
        <v>0</v>
      </c>
      <c r="G436" s="82">
        <v>0</v>
      </c>
      <c r="H436" s="82">
        <v>0</v>
      </c>
      <c r="I436" s="83">
        <v>0</v>
      </c>
      <c r="J436" s="83">
        <v>0</v>
      </c>
      <c r="K436" s="83" t="s">
        <v>95</v>
      </c>
      <c r="L436" s="82">
        <v>0</v>
      </c>
      <c r="M436" s="82">
        <v>0</v>
      </c>
      <c r="N436" s="82">
        <v>0</v>
      </c>
      <c r="O436" s="82">
        <v>0</v>
      </c>
      <c r="P436" s="83">
        <v>0</v>
      </c>
      <c r="Q436" s="83">
        <v>0</v>
      </c>
      <c r="R436" s="83" t="s">
        <v>95</v>
      </c>
      <c r="S436" s="82">
        <v>0</v>
      </c>
      <c r="T436" s="82">
        <v>0</v>
      </c>
      <c r="U436" s="82">
        <v>0</v>
      </c>
      <c r="V436" s="82">
        <v>0</v>
      </c>
      <c r="W436" s="83">
        <v>0</v>
      </c>
      <c r="X436" s="83">
        <v>0</v>
      </c>
      <c r="Y436" s="83" t="s">
        <v>95</v>
      </c>
      <c r="Z436" s="82">
        <v>0</v>
      </c>
      <c r="AA436" s="82">
        <v>0</v>
      </c>
      <c r="AB436" s="82">
        <v>0</v>
      </c>
      <c r="AC436" s="82">
        <v>0</v>
      </c>
      <c r="AD436" s="83">
        <v>0</v>
      </c>
      <c r="AE436" s="83">
        <v>0</v>
      </c>
      <c r="AF436" s="83" t="s">
        <v>95</v>
      </c>
      <c r="AG436" s="82">
        <v>0</v>
      </c>
      <c r="AH436" s="82">
        <v>0</v>
      </c>
      <c r="AI436" s="82">
        <v>0</v>
      </c>
      <c r="AJ436" s="82">
        <v>0</v>
      </c>
      <c r="AK436" s="83">
        <v>0</v>
      </c>
      <c r="AL436" s="83">
        <v>0</v>
      </c>
      <c r="AM436" s="83" t="s">
        <v>95</v>
      </c>
      <c r="AN436" s="82">
        <v>0</v>
      </c>
      <c r="AO436" s="82">
        <v>0</v>
      </c>
      <c r="AP436" s="82">
        <v>0</v>
      </c>
      <c r="AQ436" s="82">
        <v>0</v>
      </c>
      <c r="AR436" s="83">
        <v>0</v>
      </c>
      <c r="AS436" s="83">
        <v>0</v>
      </c>
    </row>
    <row r="437" spans="1:45" ht="47.25">
      <c r="A437" s="56" t="s">
        <v>323</v>
      </c>
      <c r="B437" s="52" t="s">
        <v>324</v>
      </c>
      <c r="C437" s="62" t="s">
        <v>96</v>
      </c>
      <c r="D437" s="83" t="s">
        <v>95</v>
      </c>
      <c r="E437" s="82">
        <v>0</v>
      </c>
      <c r="F437" s="82">
        <v>0</v>
      </c>
      <c r="G437" s="82">
        <v>0</v>
      </c>
      <c r="H437" s="82">
        <v>0</v>
      </c>
      <c r="I437" s="83">
        <v>0</v>
      </c>
      <c r="J437" s="83">
        <v>0</v>
      </c>
      <c r="K437" s="83" t="s">
        <v>95</v>
      </c>
      <c r="L437" s="82">
        <v>0</v>
      </c>
      <c r="M437" s="82">
        <v>0</v>
      </c>
      <c r="N437" s="82">
        <v>0</v>
      </c>
      <c r="O437" s="82">
        <v>0</v>
      </c>
      <c r="P437" s="83">
        <v>0</v>
      </c>
      <c r="Q437" s="83">
        <v>0</v>
      </c>
      <c r="R437" s="83" t="s">
        <v>95</v>
      </c>
      <c r="S437" s="82">
        <v>0</v>
      </c>
      <c r="T437" s="82">
        <v>0</v>
      </c>
      <c r="U437" s="82">
        <v>0</v>
      </c>
      <c r="V437" s="82">
        <v>0</v>
      </c>
      <c r="W437" s="83">
        <v>0</v>
      </c>
      <c r="X437" s="83">
        <v>0</v>
      </c>
      <c r="Y437" s="83" t="s">
        <v>95</v>
      </c>
      <c r="Z437" s="82">
        <v>0</v>
      </c>
      <c r="AA437" s="82">
        <v>0</v>
      </c>
      <c r="AB437" s="82">
        <v>0</v>
      </c>
      <c r="AC437" s="82">
        <v>0</v>
      </c>
      <c r="AD437" s="83">
        <v>0</v>
      </c>
      <c r="AE437" s="83">
        <v>0</v>
      </c>
      <c r="AF437" s="83" t="s">
        <v>95</v>
      </c>
      <c r="AG437" s="82">
        <v>0</v>
      </c>
      <c r="AH437" s="82">
        <v>0</v>
      </c>
      <c r="AI437" s="82">
        <v>0</v>
      </c>
      <c r="AJ437" s="82">
        <v>0</v>
      </c>
      <c r="AK437" s="83">
        <v>0</v>
      </c>
      <c r="AL437" s="83">
        <v>0</v>
      </c>
      <c r="AM437" s="83" t="s">
        <v>95</v>
      </c>
      <c r="AN437" s="82">
        <v>0</v>
      </c>
      <c r="AO437" s="82">
        <v>0</v>
      </c>
      <c r="AP437" s="82">
        <v>0</v>
      </c>
      <c r="AQ437" s="82">
        <v>0</v>
      </c>
      <c r="AR437" s="83">
        <v>0</v>
      </c>
      <c r="AS437" s="83">
        <v>0</v>
      </c>
    </row>
    <row r="438" spans="1:45" ht="31.5">
      <c r="A438" s="56" t="s">
        <v>325</v>
      </c>
      <c r="B438" s="52" t="s">
        <v>326</v>
      </c>
      <c r="C438" s="62" t="s">
        <v>96</v>
      </c>
      <c r="D438" s="83" t="s">
        <v>95</v>
      </c>
      <c r="E438" s="82">
        <v>0</v>
      </c>
      <c r="F438" s="82">
        <v>0</v>
      </c>
      <c r="G438" s="82">
        <v>0</v>
      </c>
      <c r="H438" s="82">
        <v>0</v>
      </c>
      <c r="I438" s="83">
        <v>0</v>
      </c>
      <c r="J438" s="83">
        <v>0</v>
      </c>
      <c r="K438" s="83" t="s">
        <v>95</v>
      </c>
      <c r="L438" s="82">
        <v>0</v>
      </c>
      <c r="M438" s="82">
        <v>0</v>
      </c>
      <c r="N438" s="82">
        <v>0</v>
      </c>
      <c r="O438" s="82">
        <v>0</v>
      </c>
      <c r="P438" s="83">
        <v>0</v>
      </c>
      <c r="Q438" s="83">
        <v>0</v>
      </c>
      <c r="R438" s="83" t="s">
        <v>95</v>
      </c>
      <c r="S438" s="82">
        <v>0</v>
      </c>
      <c r="T438" s="82">
        <v>0</v>
      </c>
      <c r="U438" s="82">
        <v>0</v>
      </c>
      <c r="V438" s="82">
        <v>0</v>
      </c>
      <c r="W438" s="83">
        <v>0</v>
      </c>
      <c r="X438" s="83">
        <v>0</v>
      </c>
      <c r="Y438" s="83" t="s">
        <v>95</v>
      </c>
      <c r="Z438" s="82">
        <v>0</v>
      </c>
      <c r="AA438" s="82">
        <v>0</v>
      </c>
      <c r="AB438" s="82">
        <v>0</v>
      </c>
      <c r="AC438" s="82">
        <v>0</v>
      </c>
      <c r="AD438" s="83">
        <v>0</v>
      </c>
      <c r="AE438" s="83">
        <v>0</v>
      </c>
      <c r="AF438" s="83" t="s">
        <v>95</v>
      </c>
      <c r="AG438" s="82">
        <v>0</v>
      </c>
      <c r="AH438" s="82">
        <v>0</v>
      </c>
      <c r="AI438" s="82">
        <v>0</v>
      </c>
      <c r="AJ438" s="82">
        <v>0</v>
      </c>
      <c r="AK438" s="83">
        <v>0</v>
      </c>
      <c r="AL438" s="83">
        <v>0</v>
      </c>
      <c r="AM438" s="83" t="s">
        <v>95</v>
      </c>
      <c r="AN438" s="82">
        <v>0</v>
      </c>
      <c r="AO438" s="82">
        <v>0</v>
      </c>
      <c r="AP438" s="82">
        <v>0</v>
      </c>
      <c r="AQ438" s="82">
        <v>0</v>
      </c>
      <c r="AR438" s="83">
        <v>0</v>
      </c>
      <c r="AS438" s="83">
        <v>0</v>
      </c>
    </row>
    <row r="439" spans="1:45" ht="31.5">
      <c r="A439" s="56" t="s">
        <v>327</v>
      </c>
      <c r="B439" s="52" t="s">
        <v>91</v>
      </c>
      <c r="C439" s="62" t="s">
        <v>96</v>
      </c>
      <c r="D439" s="83" t="s">
        <v>95</v>
      </c>
      <c r="E439" s="82">
        <v>0</v>
      </c>
      <c r="F439" s="82">
        <v>0</v>
      </c>
      <c r="G439" s="82">
        <v>0</v>
      </c>
      <c r="H439" s="82">
        <v>0</v>
      </c>
      <c r="I439" s="83">
        <v>0</v>
      </c>
      <c r="J439" s="83">
        <v>0</v>
      </c>
      <c r="K439" s="83" t="s">
        <v>95</v>
      </c>
      <c r="L439" s="82">
        <v>0</v>
      </c>
      <c r="M439" s="82">
        <v>0</v>
      </c>
      <c r="N439" s="82">
        <v>0</v>
      </c>
      <c r="O439" s="82">
        <v>0</v>
      </c>
      <c r="P439" s="83">
        <v>0</v>
      </c>
      <c r="Q439" s="83">
        <v>0</v>
      </c>
      <c r="R439" s="83" t="s">
        <v>95</v>
      </c>
      <c r="S439" s="82">
        <v>0</v>
      </c>
      <c r="T439" s="82">
        <v>0</v>
      </c>
      <c r="U439" s="82">
        <v>0</v>
      </c>
      <c r="V439" s="82">
        <v>0</v>
      </c>
      <c r="W439" s="83">
        <v>0</v>
      </c>
      <c r="X439" s="83">
        <v>0</v>
      </c>
      <c r="Y439" s="83" t="s">
        <v>95</v>
      </c>
      <c r="Z439" s="82">
        <v>0</v>
      </c>
      <c r="AA439" s="82">
        <v>0</v>
      </c>
      <c r="AB439" s="82">
        <v>0</v>
      </c>
      <c r="AC439" s="82">
        <v>0</v>
      </c>
      <c r="AD439" s="83">
        <v>0</v>
      </c>
      <c r="AE439" s="83">
        <v>0</v>
      </c>
      <c r="AF439" s="83" t="s">
        <v>95</v>
      </c>
      <c r="AG439" s="82">
        <v>0</v>
      </c>
      <c r="AH439" s="82">
        <v>0</v>
      </c>
      <c r="AI439" s="82">
        <v>0</v>
      </c>
      <c r="AJ439" s="82">
        <v>0</v>
      </c>
      <c r="AK439" s="83">
        <v>0</v>
      </c>
      <c r="AL439" s="83">
        <v>0</v>
      </c>
      <c r="AM439" s="83" t="s">
        <v>95</v>
      </c>
      <c r="AN439" s="82">
        <v>0</v>
      </c>
      <c r="AO439" s="82">
        <v>0</v>
      </c>
      <c r="AP439" s="82">
        <v>0</v>
      </c>
      <c r="AQ439" s="82">
        <v>0</v>
      </c>
      <c r="AR439" s="83">
        <v>0</v>
      </c>
      <c r="AS439" s="83">
        <v>0</v>
      </c>
    </row>
    <row r="440" spans="1:45" ht="15.75">
      <c r="A440" s="56" t="s">
        <v>328</v>
      </c>
      <c r="B440" s="52" t="s">
        <v>92</v>
      </c>
      <c r="C440" s="62" t="s">
        <v>96</v>
      </c>
      <c r="D440" s="83" t="s">
        <v>95</v>
      </c>
      <c r="E440" s="82">
        <v>0</v>
      </c>
      <c r="F440" s="82">
        <v>0</v>
      </c>
      <c r="G440" s="82">
        <v>0</v>
      </c>
      <c r="H440" s="82">
        <v>0</v>
      </c>
      <c r="I440" s="83">
        <v>0</v>
      </c>
      <c r="J440" s="83">
        <v>0</v>
      </c>
      <c r="K440" s="83" t="s">
        <v>95</v>
      </c>
      <c r="L440" s="82">
        <v>0</v>
      </c>
      <c r="M440" s="82">
        <v>0</v>
      </c>
      <c r="N440" s="82">
        <v>0</v>
      </c>
      <c r="O440" s="82">
        <v>0</v>
      </c>
      <c r="P440" s="83">
        <v>0</v>
      </c>
      <c r="Q440" s="83">
        <v>0</v>
      </c>
      <c r="R440" s="83" t="s">
        <v>95</v>
      </c>
      <c r="S440" s="82">
        <v>0</v>
      </c>
      <c r="T440" s="82">
        <v>0</v>
      </c>
      <c r="U440" s="82">
        <v>0</v>
      </c>
      <c r="V440" s="82">
        <v>0</v>
      </c>
      <c r="W440" s="83">
        <v>0</v>
      </c>
      <c r="X440" s="83">
        <v>0</v>
      </c>
      <c r="Y440" s="83" t="s">
        <v>95</v>
      </c>
      <c r="Z440" s="82">
        <v>0</v>
      </c>
      <c r="AA440" s="82">
        <v>0</v>
      </c>
      <c r="AB440" s="82">
        <v>0</v>
      </c>
      <c r="AC440" s="82">
        <v>0</v>
      </c>
      <c r="AD440" s="83">
        <v>0</v>
      </c>
      <c r="AE440" s="83">
        <v>0</v>
      </c>
      <c r="AF440" s="83" t="s">
        <v>95</v>
      </c>
      <c r="AG440" s="82">
        <v>0</v>
      </c>
      <c r="AH440" s="82">
        <v>0</v>
      </c>
      <c r="AI440" s="82">
        <v>0</v>
      </c>
      <c r="AJ440" s="82">
        <v>0</v>
      </c>
      <c r="AK440" s="83">
        <v>0</v>
      </c>
      <c r="AL440" s="83">
        <v>0</v>
      </c>
      <c r="AM440" s="83" t="s">
        <v>95</v>
      </c>
      <c r="AN440" s="82">
        <v>0</v>
      </c>
      <c r="AO440" s="82">
        <v>0</v>
      </c>
      <c r="AP440" s="82">
        <v>0</v>
      </c>
      <c r="AQ440" s="82">
        <v>0</v>
      </c>
      <c r="AR440" s="83">
        <v>0</v>
      </c>
      <c r="AS440" s="83">
        <v>0</v>
      </c>
    </row>
    <row r="441" spans="1:45" ht="15.75">
      <c r="A441" s="56" t="s">
        <v>34</v>
      </c>
      <c r="B441" s="52" t="s">
        <v>329</v>
      </c>
      <c r="C441" s="62" t="s">
        <v>96</v>
      </c>
      <c r="D441" s="83" t="s">
        <v>95</v>
      </c>
      <c r="E441" s="82">
        <v>0</v>
      </c>
      <c r="F441" s="82">
        <v>0</v>
      </c>
      <c r="G441" s="82">
        <v>0</v>
      </c>
      <c r="H441" s="82">
        <v>0</v>
      </c>
      <c r="I441" s="83">
        <v>0</v>
      </c>
      <c r="J441" s="83">
        <v>1</v>
      </c>
      <c r="K441" s="83" t="s">
        <v>95</v>
      </c>
      <c r="L441" s="82">
        <v>0</v>
      </c>
      <c r="M441" s="82">
        <v>0</v>
      </c>
      <c r="N441" s="82">
        <v>0</v>
      </c>
      <c r="O441" s="82">
        <v>0</v>
      </c>
      <c r="P441" s="83">
        <v>0</v>
      </c>
      <c r="Q441" s="83">
        <v>0</v>
      </c>
      <c r="R441" s="83" t="s">
        <v>95</v>
      </c>
      <c r="S441" s="82">
        <v>0</v>
      </c>
      <c r="T441" s="82">
        <v>0</v>
      </c>
      <c r="U441" s="82">
        <v>0</v>
      </c>
      <c r="V441" s="82">
        <v>0</v>
      </c>
      <c r="W441" s="83">
        <v>0</v>
      </c>
      <c r="X441" s="83">
        <v>0</v>
      </c>
      <c r="Y441" s="83" t="s">
        <v>95</v>
      </c>
      <c r="Z441" s="82">
        <v>0</v>
      </c>
      <c r="AA441" s="82">
        <v>0</v>
      </c>
      <c r="AB441" s="82">
        <v>0</v>
      </c>
      <c r="AC441" s="82">
        <v>0</v>
      </c>
      <c r="AD441" s="83">
        <v>0</v>
      </c>
      <c r="AE441" s="83">
        <v>0</v>
      </c>
      <c r="AF441" s="83" t="s">
        <v>95</v>
      </c>
      <c r="AG441" s="82">
        <v>0</v>
      </c>
      <c r="AH441" s="82">
        <v>0</v>
      </c>
      <c r="AI441" s="82">
        <v>0</v>
      </c>
      <c r="AJ441" s="82">
        <v>0</v>
      </c>
      <c r="AK441" s="83">
        <v>0</v>
      </c>
      <c r="AL441" s="83">
        <v>0</v>
      </c>
      <c r="AM441" s="83" t="s">
        <v>95</v>
      </c>
      <c r="AN441" s="82">
        <v>0</v>
      </c>
      <c r="AO441" s="82">
        <v>0</v>
      </c>
      <c r="AP441" s="82">
        <v>0</v>
      </c>
      <c r="AQ441" s="82">
        <v>0</v>
      </c>
      <c r="AR441" s="83">
        <v>0</v>
      </c>
      <c r="AS441" s="83">
        <v>1</v>
      </c>
    </row>
    <row r="442" spans="1:45" ht="78.75">
      <c r="A442" s="56" t="s">
        <v>34</v>
      </c>
      <c r="B442" s="52" t="s">
        <v>474</v>
      </c>
      <c r="C442" s="62" t="s">
        <v>602</v>
      </c>
      <c r="D442" s="83" t="s">
        <v>95</v>
      </c>
      <c r="E442" s="82">
        <v>0</v>
      </c>
      <c r="F442" s="82">
        <v>0</v>
      </c>
      <c r="G442" s="82">
        <v>0</v>
      </c>
      <c r="H442" s="82">
        <v>0</v>
      </c>
      <c r="I442" s="83">
        <v>0</v>
      </c>
      <c r="J442" s="83">
        <v>0</v>
      </c>
      <c r="K442" s="83" t="s">
        <v>95</v>
      </c>
      <c r="L442" s="82">
        <v>0</v>
      </c>
      <c r="M442" s="82">
        <v>0</v>
      </c>
      <c r="N442" s="82">
        <v>0</v>
      </c>
      <c r="O442" s="82">
        <v>0</v>
      </c>
      <c r="P442" s="83">
        <v>0</v>
      </c>
      <c r="Q442" s="83">
        <v>0</v>
      </c>
      <c r="R442" s="83" t="s">
        <v>95</v>
      </c>
      <c r="S442" s="82">
        <v>0</v>
      </c>
      <c r="T442" s="82">
        <v>0</v>
      </c>
      <c r="U442" s="82">
        <v>0</v>
      </c>
      <c r="V442" s="82">
        <v>0</v>
      </c>
      <c r="W442" s="83">
        <v>0</v>
      </c>
      <c r="X442" s="83">
        <v>0</v>
      </c>
      <c r="Y442" s="83" t="s">
        <v>95</v>
      </c>
      <c r="Z442" s="82">
        <v>0</v>
      </c>
      <c r="AA442" s="82">
        <v>0</v>
      </c>
      <c r="AB442" s="82">
        <v>0</v>
      </c>
      <c r="AC442" s="82">
        <v>0</v>
      </c>
      <c r="AD442" s="83">
        <v>0</v>
      </c>
      <c r="AE442" s="83">
        <v>0</v>
      </c>
      <c r="AF442" s="83" t="s">
        <v>95</v>
      </c>
      <c r="AG442" s="82">
        <v>0</v>
      </c>
      <c r="AH442" s="82">
        <v>0</v>
      </c>
      <c r="AI442" s="82">
        <v>0</v>
      </c>
      <c r="AJ442" s="82">
        <v>0</v>
      </c>
      <c r="AK442" s="83">
        <v>0</v>
      </c>
      <c r="AL442" s="83">
        <v>0</v>
      </c>
      <c r="AM442" s="83">
        <v>4</v>
      </c>
      <c r="AN442" s="82">
        <v>0</v>
      </c>
      <c r="AO442" s="82">
        <v>0</v>
      </c>
      <c r="AP442" s="82">
        <v>0</v>
      </c>
      <c r="AQ442" s="82">
        <v>0</v>
      </c>
      <c r="AR442" s="83">
        <v>0</v>
      </c>
      <c r="AS442" s="83">
        <v>1</v>
      </c>
    </row>
    <row r="443" spans="1:45" ht="47.25">
      <c r="A443" s="56" t="s">
        <v>34</v>
      </c>
      <c r="B443" s="52" t="s">
        <v>628</v>
      </c>
      <c r="C443" s="62" t="s">
        <v>627</v>
      </c>
      <c r="D443" s="83">
        <v>4</v>
      </c>
      <c r="E443" s="82">
        <v>0</v>
      </c>
      <c r="F443" s="82">
        <v>0</v>
      </c>
      <c r="G443" s="82">
        <v>0</v>
      </c>
      <c r="H443" s="82">
        <v>0</v>
      </c>
      <c r="I443" s="83">
        <v>0</v>
      </c>
      <c r="J443" s="83">
        <v>1</v>
      </c>
      <c r="K443" s="83" t="s">
        <v>95</v>
      </c>
      <c r="L443" s="82">
        <v>0</v>
      </c>
      <c r="M443" s="82">
        <v>0</v>
      </c>
      <c r="N443" s="82">
        <v>0</v>
      </c>
      <c r="O443" s="82">
        <v>0</v>
      </c>
      <c r="P443" s="83">
        <v>0</v>
      </c>
      <c r="Q443" s="83">
        <v>0</v>
      </c>
      <c r="R443" s="83" t="s">
        <v>95</v>
      </c>
      <c r="S443" s="82">
        <v>0</v>
      </c>
      <c r="T443" s="82">
        <v>0</v>
      </c>
      <c r="U443" s="82">
        <v>0</v>
      </c>
      <c r="V443" s="82">
        <v>0</v>
      </c>
      <c r="W443" s="83">
        <v>0</v>
      </c>
      <c r="X443" s="83">
        <v>0</v>
      </c>
      <c r="Y443" s="83" t="s">
        <v>95</v>
      </c>
      <c r="Z443" s="82">
        <v>0</v>
      </c>
      <c r="AA443" s="82">
        <v>0</v>
      </c>
      <c r="AB443" s="82">
        <v>0</v>
      </c>
      <c r="AC443" s="82">
        <v>0</v>
      </c>
      <c r="AD443" s="83">
        <v>0</v>
      </c>
      <c r="AE443" s="83">
        <v>0</v>
      </c>
      <c r="AF443" s="83" t="s">
        <v>95</v>
      </c>
      <c r="AG443" s="82">
        <v>0</v>
      </c>
      <c r="AH443" s="82">
        <v>0</v>
      </c>
      <c r="AI443" s="82">
        <v>0</v>
      </c>
      <c r="AJ443" s="82">
        <v>0</v>
      </c>
      <c r="AK443" s="83">
        <v>0</v>
      </c>
      <c r="AL443" s="83">
        <v>0</v>
      </c>
      <c r="AM443" s="83" t="s">
        <v>95</v>
      </c>
      <c r="AN443" s="82">
        <v>0</v>
      </c>
      <c r="AO443" s="82">
        <v>0</v>
      </c>
      <c r="AP443" s="82">
        <v>0</v>
      </c>
      <c r="AQ443" s="82">
        <v>0</v>
      </c>
      <c r="AR443" s="83">
        <v>0</v>
      </c>
      <c r="AS443" s="83">
        <v>0</v>
      </c>
    </row>
    <row r="444" spans="1:45" ht="63">
      <c r="A444" s="56" t="s">
        <v>34</v>
      </c>
      <c r="B444" s="52" t="s">
        <v>390</v>
      </c>
      <c r="C444" s="62" t="s">
        <v>389</v>
      </c>
      <c r="D444" s="83" t="s">
        <v>95</v>
      </c>
      <c r="E444" s="82">
        <v>0</v>
      </c>
      <c r="F444" s="82">
        <v>0</v>
      </c>
      <c r="G444" s="82">
        <v>0</v>
      </c>
      <c r="H444" s="82">
        <v>0</v>
      </c>
      <c r="I444" s="83">
        <v>0</v>
      </c>
      <c r="J444" s="109">
        <v>0</v>
      </c>
      <c r="K444" s="83" t="s">
        <v>95</v>
      </c>
      <c r="L444" s="82">
        <v>0</v>
      </c>
      <c r="M444" s="82">
        <v>0</v>
      </c>
      <c r="N444" s="82">
        <v>0</v>
      </c>
      <c r="O444" s="82">
        <v>0</v>
      </c>
      <c r="P444" s="83">
        <v>0</v>
      </c>
      <c r="Q444" s="109">
        <v>0</v>
      </c>
      <c r="R444" s="83" t="s">
        <v>95</v>
      </c>
      <c r="S444" s="82">
        <v>0</v>
      </c>
      <c r="T444" s="82">
        <v>0</v>
      </c>
      <c r="U444" s="82">
        <v>0</v>
      </c>
      <c r="V444" s="82">
        <v>0</v>
      </c>
      <c r="W444" s="83">
        <v>0</v>
      </c>
      <c r="X444" s="109">
        <v>0</v>
      </c>
      <c r="Y444" s="83" t="s">
        <v>95</v>
      </c>
      <c r="Z444" s="82">
        <v>0</v>
      </c>
      <c r="AA444" s="82">
        <v>0</v>
      </c>
      <c r="AB444" s="82">
        <v>0</v>
      </c>
      <c r="AC444" s="82">
        <v>0</v>
      </c>
      <c r="AD444" s="83">
        <v>0</v>
      </c>
      <c r="AE444" s="109">
        <v>0</v>
      </c>
      <c r="AF444" s="83" t="s">
        <v>95</v>
      </c>
      <c r="AG444" s="82">
        <v>0</v>
      </c>
      <c r="AH444" s="82">
        <v>0</v>
      </c>
      <c r="AI444" s="82">
        <v>0</v>
      </c>
      <c r="AJ444" s="82">
        <v>0</v>
      </c>
      <c r="AK444" s="83">
        <v>0</v>
      </c>
      <c r="AL444" s="109">
        <v>0</v>
      </c>
      <c r="AM444" s="83" t="s">
        <v>95</v>
      </c>
      <c r="AN444" s="82">
        <v>0</v>
      </c>
      <c r="AO444" s="82">
        <v>0</v>
      </c>
      <c r="AP444" s="82">
        <v>0</v>
      </c>
      <c r="AQ444" s="82">
        <v>0</v>
      </c>
      <c r="AR444" s="83">
        <v>0</v>
      </c>
      <c r="AS444" s="109">
        <v>0</v>
      </c>
    </row>
  </sheetData>
  <mergeCells count="385">
    <mergeCell ref="A4:AS4"/>
    <mergeCell ref="A5:AS5"/>
    <mergeCell ref="A7:AS7"/>
    <mergeCell ref="A8:AS8"/>
    <mergeCell ref="Y13:AE13"/>
    <mergeCell ref="AF13:AL13"/>
    <mergeCell ref="AM13:AS13"/>
    <mergeCell ref="R11:X12"/>
    <mergeCell ref="Y11:AE12"/>
    <mergeCell ref="AF11:AL12"/>
    <mergeCell ref="AM11:AS12"/>
    <mergeCell ref="D13:J13"/>
    <mergeCell ref="K13:Q13"/>
    <mergeCell ref="R13:X13"/>
    <mergeCell ref="K11:Q12"/>
    <mergeCell ref="CM8:EE8"/>
    <mergeCell ref="EF8:FX8"/>
    <mergeCell ref="FY8:HQ8"/>
    <mergeCell ref="HR8:JJ8"/>
    <mergeCell ref="JK8:LC8"/>
    <mergeCell ref="LD8:MV8"/>
    <mergeCell ref="D11:J12"/>
    <mergeCell ref="D10:AS10"/>
    <mergeCell ref="AT8:CL8"/>
    <mergeCell ref="A9:J9"/>
    <mergeCell ref="A10:A14"/>
    <mergeCell ref="B10:B14"/>
    <mergeCell ref="C10:C14"/>
    <mergeCell ref="XG8:YY8"/>
    <mergeCell ref="YZ8:AAR8"/>
    <mergeCell ref="AAS8:ACK8"/>
    <mergeCell ref="ACL8:AED8"/>
    <mergeCell ref="AEE8:AFW8"/>
    <mergeCell ref="AFX8:AHP8"/>
    <mergeCell ref="MW8:OO8"/>
    <mergeCell ref="OP8:QH8"/>
    <mergeCell ref="QI8:SA8"/>
    <mergeCell ref="SB8:TT8"/>
    <mergeCell ref="TU8:VM8"/>
    <mergeCell ref="VN8:XF8"/>
    <mergeCell ref="ASA8:ATS8"/>
    <mergeCell ref="ATT8:AVL8"/>
    <mergeCell ref="AVM8:AXE8"/>
    <mergeCell ref="AXF8:AYX8"/>
    <mergeCell ref="AYY8:BAQ8"/>
    <mergeCell ref="BAR8:BCJ8"/>
    <mergeCell ref="AHQ8:AJI8"/>
    <mergeCell ref="AJJ8:ALB8"/>
    <mergeCell ref="ALC8:AMU8"/>
    <mergeCell ref="AMV8:AON8"/>
    <mergeCell ref="AOO8:AQG8"/>
    <mergeCell ref="AQH8:ARZ8"/>
    <mergeCell ref="BMU8:BOM8"/>
    <mergeCell ref="BON8:BQF8"/>
    <mergeCell ref="BQG8:BRY8"/>
    <mergeCell ref="BRZ8:BTR8"/>
    <mergeCell ref="BTS8:BVK8"/>
    <mergeCell ref="BVL8:BXD8"/>
    <mergeCell ref="BCK8:BEC8"/>
    <mergeCell ref="BED8:BFV8"/>
    <mergeCell ref="BFW8:BHO8"/>
    <mergeCell ref="BHP8:BJH8"/>
    <mergeCell ref="BJI8:BLA8"/>
    <mergeCell ref="BLB8:BMT8"/>
    <mergeCell ref="CHO8:CJG8"/>
    <mergeCell ref="CJH8:CKZ8"/>
    <mergeCell ref="CLA8:CMS8"/>
    <mergeCell ref="CMT8:COL8"/>
    <mergeCell ref="COM8:CQE8"/>
    <mergeCell ref="CQF8:CRX8"/>
    <mergeCell ref="BXE8:BYW8"/>
    <mergeCell ref="BYX8:CAP8"/>
    <mergeCell ref="CAQ8:CCI8"/>
    <mergeCell ref="CCJ8:CEB8"/>
    <mergeCell ref="CEC8:CFU8"/>
    <mergeCell ref="CFV8:CHN8"/>
    <mergeCell ref="DCI8:DEA8"/>
    <mergeCell ref="DEB8:DFT8"/>
    <mergeCell ref="DFU8:DHM8"/>
    <mergeCell ref="DHN8:DJF8"/>
    <mergeCell ref="DJG8:DKY8"/>
    <mergeCell ref="DKZ8:DMR8"/>
    <mergeCell ref="CRY8:CTQ8"/>
    <mergeCell ref="CTR8:CVJ8"/>
    <mergeCell ref="CVK8:CXC8"/>
    <mergeCell ref="CXD8:CYV8"/>
    <mergeCell ref="CYW8:DAO8"/>
    <mergeCell ref="DAP8:DCH8"/>
    <mergeCell ref="DXC8:DYU8"/>
    <mergeCell ref="DYV8:EAN8"/>
    <mergeCell ref="EAO8:ECG8"/>
    <mergeCell ref="ECH8:EDZ8"/>
    <mergeCell ref="EEA8:EFS8"/>
    <mergeCell ref="EFT8:EHL8"/>
    <mergeCell ref="DMS8:DOK8"/>
    <mergeCell ref="DOL8:DQD8"/>
    <mergeCell ref="DQE8:DRW8"/>
    <mergeCell ref="DRX8:DTP8"/>
    <mergeCell ref="DTQ8:DVI8"/>
    <mergeCell ref="DVJ8:DXB8"/>
    <mergeCell ref="ERW8:ETO8"/>
    <mergeCell ref="ETP8:EVH8"/>
    <mergeCell ref="EVI8:EXA8"/>
    <mergeCell ref="EXB8:EYT8"/>
    <mergeCell ref="EYU8:FAM8"/>
    <mergeCell ref="FAN8:FCF8"/>
    <mergeCell ref="EHM8:EJE8"/>
    <mergeCell ref="EJF8:EKX8"/>
    <mergeCell ref="EKY8:EMQ8"/>
    <mergeCell ref="EMR8:EOJ8"/>
    <mergeCell ref="EOK8:EQC8"/>
    <mergeCell ref="EQD8:ERV8"/>
    <mergeCell ref="FMQ8:FOI8"/>
    <mergeCell ref="FOJ8:FQB8"/>
    <mergeCell ref="FQC8:FRU8"/>
    <mergeCell ref="FRV8:FTN8"/>
    <mergeCell ref="FTO8:FVG8"/>
    <mergeCell ref="FVH8:FWZ8"/>
    <mergeCell ref="FCG8:FDY8"/>
    <mergeCell ref="FDZ8:FFR8"/>
    <mergeCell ref="FFS8:FHK8"/>
    <mergeCell ref="FHL8:FJD8"/>
    <mergeCell ref="FJE8:FKW8"/>
    <mergeCell ref="FKX8:FMP8"/>
    <mergeCell ref="GHK8:GJC8"/>
    <mergeCell ref="GJD8:GKV8"/>
    <mergeCell ref="GKW8:GMO8"/>
    <mergeCell ref="GMP8:GOH8"/>
    <mergeCell ref="GOI8:GQA8"/>
    <mergeCell ref="GQB8:GRT8"/>
    <mergeCell ref="FXA8:FYS8"/>
    <mergeCell ref="FYT8:GAL8"/>
    <mergeCell ref="GAM8:GCE8"/>
    <mergeCell ref="GCF8:GDX8"/>
    <mergeCell ref="GDY8:GFQ8"/>
    <mergeCell ref="GFR8:GHJ8"/>
    <mergeCell ref="HCE8:HDW8"/>
    <mergeCell ref="HDX8:HFP8"/>
    <mergeCell ref="HFQ8:HHI8"/>
    <mergeCell ref="HHJ8:HJB8"/>
    <mergeCell ref="HJC8:HKU8"/>
    <mergeCell ref="HKV8:HMN8"/>
    <mergeCell ref="GRU8:GTM8"/>
    <mergeCell ref="GTN8:GVF8"/>
    <mergeCell ref="GVG8:GWY8"/>
    <mergeCell ref="GWZ8:GYR8"/>
    <mergeCell ref="GYS8:HAK8"/>
    <mergeCell ref="HAL8:HCD8"/>
    <mergeCell ref="HWY8:HYQ8"/>
    <mergeCell ref="HYR8:IAJ8"/>
    <mergeCell ref="IAK8:ICC8"/>
    <mergeCell ref="ICD8:IDV8"/>
    <mergeCell ref="IDW8:IFO8"/>
    <mergeCell ref="IFP8:IHH8"/>
    <mergeCell ref="HMO8:HOG8"/>
    <mergeCell ref="HOH8:HPZ8"/>
    <mergeCell ref="HQA8:HRS8"/>
    <mergeCell ref="HRT8:HTL8"/>
    <mergeCell ref="HTM8:HVE8"/>
    <mergeCell ref="HVF8:HWX8"/>
    <mergeCell ref="IRS8:ITK8"/>
    <mergeCell ref="ITL8:IVD8"/>
    <mergeCell ref="IVE8:IWW8"/>
    <mergeCell ref="IWX8:IYP8"/>
    <mergeCell ref="IYQ8:JAI8"/>
    <mergeCell ref="JAJ8:JCB8"/>
    <mergeCell ref="IHI8:IJA8"/>
    <mergeCell ref="IJB8:IKT8"/>
    <mergeCell ref="IKU8:IMM8"/>
    <mergeCell ref="IMN8:IOF8"/>
    <mergeCell ref="IOG8:IPY8"/>
    <mergeCell ref="IPZ8:IRR8"/>
    <mergeCell ref="JMM8:JOE8"/>
    <mergeCell ref="JOF8:JPX8"/>
    <mergeCell ref="JPY8:JRQ8"/>
    <mergeCell ref="JRR8:JTJ8"/>
    <mergeCell ref="JTK8:JVC8"/>
    <mergeCell ref="JVD8:JWV8"/>
    <mergeCell ref="JCC8:JDU8"/>
    <mergeCell ref="JDV8:JFN8"/>
    <mergeCell ref="JFO8:JHG8"/>
    <mergeCell ref="JHH8:JIZ8"/>
    <mergeCell ref="JJA8:JKS8"/>
    <mergeCell ref="JKT8:JML8"/>
    <mergeCell ref="KHG8:KIY8"/>
    <mergeCell ref="KIZ8:KKR8"/>
    <mergeCell ref="KKS8:KMK8"/>
    <mergeCell ref="KML8:KOD8"/>
    <mergeCell ref="KOE8:KPW8"/>
    <mergeCell ref="KPX8:KRP8"/>
    <mergeCell ref="JWW8:JYO8"/>
    <mergeCell ref="JYP8:KAH8"/>
    <mergeCell ref="KAI8:KCA8"/>
    <mergeCell ref="KCB8:KDT8"/>
    <mergeCell ref="KDU8:KFM8"/>
    <mergeCell ref="KFN8:KHF8"/>
    <mergeCell ref="LCA8:LDS8"/>
    <mergeCell ref="LDT8:LFL8"/>
    <mergeCell ref="LFM8:LHE8"/>
    <mergeCell ref="LHF8:LIX8"/>
    <mergeCell ref="LIY8:LKQ8"/>
    <mergeCell ref="LKR8:LMJ8"/>
    <mergeCell ref="KRQ8:KTI8"/>
    <mergeCell ref="KTJ8:KVB8"/>
    <mergeCell ref="KVC8:KWU8"/>
    <mergeCell ref="KWV8:KYN8"/>
    <mergeCell ref="KYO8:LAG8"/>
    <mergeCell ref="LAH8:LBZ8"/>
    <mergeCell ref="LWU8:LYM8"/>
    <mergeCell ref="LYN8:MAF8"/>
    <mergeCell ref="MAG8:MBY8"/>
    <mergeCell ref="MBZ8:MDR8"/>
    <mergeCell ref="MDS8:MFK8"/>
    <mergeCell ref="MFL8:MHD8"/>
    <mergeCell ref="LMK8:LOC8"/>
    <mergeCell ref="LOD8:LPV8"/>
    <mergeCell ref="LPW8:LRO8"/>
    <mergeCell ref="LRP8:LTH8"/>
    <mergeCell ref="LTI8:LVA8"/>
    <mergeCell ref="LVB8:LWT8"/>
    <mergeCell ref="MRO8:MTG8"/>
    <mergeCell ref="MTH8:MUZ8"/>
    <mergeCell ref="MVA8:MWS8"/>
    <mergeCell ref="MWT8:MYL8"/>
    <mergeCell ref="MYM8:NAE8"/>
    <mergeCell ref="NAF8:NBX8"/>
    <mergeCell ref="MHE8:MIW8"/>
    <mergeCell ref="MIX8:MKP8"/>
    <mergeCell ref="MKQ8:MMI8"/>
    <mergeCell ref="MMJ8:MOB8"/>
    <mergeCell ref="MOC8:MPU8"/>
    <mergeCell ref="MPV8:MRN8"/>
    <mergeCell ref="NMI8:NOA8"/>
    <mergeCell ref="NOB8:NPT8"/>
    <mergeCell ref="NPU8:NRM8"/>
    <mergeCell ref="NRN8:NTF8"/>
    <mergeCell ref="NTG8:NUY8"/>
    <mergeCell ref="NUZ8:NWR8"/>
    <mergeCell ref="NBY8:NDQ8"/>
    <mergeCell ref="NDR8:NFJ8"/>
    <mergeCell ref="NFK8:NHC8"/>
    <mergeCell ref="NHD8:NIV8"/>
    <mergeCell ref="NIW8:NKO8"/>
    <mergeCell ref="NKP8:NMH8"/>
    <mergeCell ref="OHC8:OIU8"/>
    <mergeCell ref="OIV8:OKN8"/>
    <mergeCell ref="OKO8:OMG8"/>
    <mergeCell ref="OMH8:ONZ8"/>
    <mergeCell ref="OOA8:OPS8"/>
    <mergeCell ref="OPT8:ORL8"/>
    <mergeCell ref="NWS8:NYK8"/>
    <mergeCell ref="NYL8:OAD8"/>
    <mergeCell ref="OAE8:OBW8"/>
    <mergeCell ref="OBX8:ODP8"/>
    <mergeCell ref="ODQ8:OFI8"/>
    <mergeCell ref="OFJ8:OHB8"/>
    <mergeCell ref="PBW8:PDO8"/>
    <mergeCell ref="PDP8:PFH8"/>
    <mergeCell ref="PFI8:PHA8"/>
    <mergeCell ref="PHB8:PIT8"/>
    <mergeCell ref="PIU8:PKM8"/>
    <mergeCell ref="PKN8:PMF8"/>
    <mergeCell ref="ORM8:OTE8"/>
    <mergeCell ref="OTF8:OUX8"/>
    <mergeCell ref="OUY8:OWQ8"/>
    <mergeCell ref="OWR8:OYJ8"/>
    <mergeCell ref="OYK8:PAC8"/>
    <mergeCell ref="PAD8:PBV8"/>
    <mergeCell ref="PWQ8:PYI8"/>
    <mergeCell ref="PYJ8:QAB8"/>
    <mergeCell ref="QAC8:QBU8"/>
    <mergeCell ref="QBV8:QDN8"/>
    <mergeCell ref="QDO8:QFG8"/>
    <mergeCell ref="QFH8:QGZ8"/>
    <mergeCell ref="PMG8:PNY8"/>
    <mergeCell ref="PNZ8:PPR8"/>
    <mergeCell ref="PPS8:PRK8"/>
    <mergeCell ref="PRL8:PTD8"/>
    <mergeCell ref="PTE8:PUW8"/>
    <mergeCell ref="PUX8:PWP8"/>
    <mergeCell ref="QRK8:QTC8"/>
    <mergeCell ref="QTD8:QUV8"/>
    <mergeCell ref="QUW8:QWO8"/>
    <mergeCell ref="QWP8:QYH8"/>
    <mergeCell ref="QYI8:RAA8"/>
    <mergeCell ref="RAB8:RBT8"/>
    <mergeCell ref="QHA8:QIS8"/>
    <mergeCell ref="QIT8:QKL8"/>
    <mergeCell ref="QKM8:QME8"/>
    <mergeCell ref="QMF8:QNX8"/>
    <mergeCell ref="QNY8:QPQ8"/>
    <mergeCell ref="QPR8:QRJ8"/>
    <mergeCell ref="RME8:RNW8"/>
    <mergeCell ref="RNX8:RPP8"/>
    <mergeCell ref="RPQ8:RRI8"/>
    <mergeCell ref="RRJ8:RTB8"/>
    <mergeCell ref="RTC8:RUU8"/>
    <mergeCell ref="RUV8:RWN8"/>
    <mergeCell ref="RBU8:RDM8"/>
    <mergeCell ref="RDN8:RFF8"/>
    <mergeCell ref="RFG8:RGY8"/>
    <mergeCell ref="RGZ8:RIR8"/>
    <mergeCell ref="RIS8:RKK8"/>
    <mergeCell ref="RKL8:RMD8"/>
    <mergeCell ref="SGY8:SIQ8"/>
    <mergeCell ref="SIR8:SKJ8"/>
    <mergeCell ref="SKK8:SMC8"/>
    <mergeCell ref="SMD8:SNV8"/>
    <mergeCell ref="SNW8:SPO8"/>
    <mergeCell ref="SPP8:SRH8"/>
    <mergeCell ref="RWO8:RYG8"/>
    <mergeCell ref="RYH8:RZZ8"/>
    <mergeCell ref="SAA8:SBS8"/>
    <mergeCell ref="SBT8:SDL8"/>
    <mergeCell ref="SDM8:SFE8"/>
    <mergeCell ref="SFF8:SGX8"/>
    <mergeCell ref="TBS8:TDK8"/>
    <mergeCell ref="TDL8:TFD8"/>
    <mergeCell ref="TFE8:TGW8"/>
    <mergeCell ref="TGX8:TIP8"/>
    <mergeCell ref="TIQ8:TKI8"/>
    <mergeCell ref="TKJ8:TMB8"/>
    <mergeCell ref="SRI8:STA8"/>
    <mergeCell ref="STB8:SUT8"/>
    <mergeCell ref="SUU8:SWM8"/>
    <mergeCell ref="SWN8:SYF8"/>
    <mergeCell ref="SYG8:SZY8"/>
    <mergeCell ref="SZZ8:TBR8"/>
    <mergeCell ref="TWM8:TYE8"/>
    <mergeCell ref="TYF8:TZX8"/>
    <mergeCell ref="TZY8:UBQ8"/>
    <mergeCell ref="UBR8:UDJ8"/>
    <mergeCell ref="UDK8:UFC8"/>
    <mergeCell ref="UFD8:UGV8"/>
    <mergeCell ref="TMC8:TNU8"/>
    <mergeCell ref="TNV8:TPN8"/>
    <mergeCell ref="TPO8:TRG8"/>
    <mergeCell ref="TRH8:TSZ8"/>
    <mergeCell ref="TTA8:TUS8"/>
    <mergeCell ref="TUT8:TWL8"/>
    <mergeCell ref="URG8:USY8"/>
    <mergeCell ref="USZ8:UUR8"/>
    <mergeCell ref="UUS8:UWK8"/>
    <mergeCell ref="UWL8:UYD8"/>
    <mergeCell ref="UYE8:UZW8"/>
    <mergeCell ref="UZX8:VBP8"/>
    <mergeCell ref="UGW8:UIO8"/>
    <mergeCell ref="UIP8:UKH8"/>
    <mergeCell ref="UKI8:UMA8"/>
    <mergeCell ref="UMB8:UNT8"/>
    <mergeCell ref="UNU8:UPM8"/>
    <mergeCell ref="UPN8:URF8"/>
    <mergeCell ref="VMA8:VNS8"/>
    <mergeCell ref="VNT8:VPL8"/>
    <mergeCell ref="VPM8:VRE8"/>
    <mergeCell ref="VRF8:VSX8"/>
    <mergeCell ref="VSY8:VUQ8"/>
    <mergeCell ref="VUR8:VWJ8"/>
    <mergeCell ref="VBQ8:VDI8"/>
    <mergeCell ref="VDJ8:VFB8"/>
    <mergeCell ref="VFC8:VGU8"/>
    <mergeCell ref="VGV8:VIN8"/>
    <mergeCell ref="VIO8:VKG8"/>
    <mergeCell ref="VKH8:VLZ8"/>
    <mergeCell ref="WGU8:WIM8"/>
    <mergeCell ref="WIN8:WKF8"/>
    <mergeCell ref="WKG8:WLY8"/>
    <mergeCell ref="WLZ8:WNR8"/>
    <mergeCell ref="WNS8:WPK8"/>
    <mergeCell ref="WPL8:WRD8"/>
    <mergeCell ref="VWK8:VYC8"/>
    <mergeCell ref="VYD8:VZV8"/>
    <mergeCell ref="VZW8:WBO8"/>
    <mergeCell ref="WBP8:WDH8"/>
    <mergeCell ref="WDI8:WFA8"/>
    <mergeCell ref="WFB8:WGT8"/>
    <mergeCell ref="XBO8:XDG8"/>
    <mergeCell ref="XDH8:XEZ8"/>
    <mergeCell ref="XFA8:XFD8"/>
    <mergeCell ref="WRE8:WSW8"/>
    <mergeCell ref="WSX8:WUP8"/>
    <mergeCell ref="WUQ8:WWI8"/>
    <mergeCell ref="WWJ8:WYB8"/>
    <mergeCell ref="WYC8:WZU8"/>
    <mergeCell ref="WZV8:XBN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446"/>
  <sheetViews>
    <sheetView topLeftCell="AE1" zoomScale="80" zoomScaleNormal="80" workbookViewId="0">
      <selection activeCell="BO2" sqref="BO2"/>
    </sheetView>
  </sheetViews>
  <sheetFormatPr defaultRowHeight="15"/>
  <cols>
    <col min="1" max="1" width="11.140625" style="70" customWidth="1"/>
    <col min="2" max="2" width="60.42578125" style="70" customWidth="1"/>
    <col min="3" max="3" width="18.85546875" style="70" customWidth="1"/>
    <col min="4" max="9" width="10.28515625" style="70" customWidth="1"/>
    <col min="10" max="10" width="10.85546875" style="70" customWidth="1"/>
    <col min="11" max="12" width="9.140625" style="70" customWidth="1"/>
    <col min="13" max="13" width="10.5703125" style="70" customWidth="1"/>
    <col min="14" max="14" width="10.28515625" style="70" customWidth="1"/>
    <col min="15" max="15" width="9.140625" style="70"/>
    <col min="16" max="16" width="10.42578125" style="70" customWidth="1"/>
    <col min="17" max="17" width="9.140625" style="70"/>
    <col min="18" max="18" width="10.42578125" style="70" customWidth="1"/>
    <col min="19" max="19" width="9.28515625" style="70" bestFit="1" customWidth="1"/>
    <col min="20" max="20" width="11.28515625" style="70" customWidth="1"/>
    <col min="21" max="21" width="7.140625" style="70" customWidth="1"/>
    <col min="22" max="22" width="10.5703125" style="70" customWidth="1"/>
    <col min="23" max="24" width="9.28515625" style="70" customWidth="1"/>
    <col min="25" max="25" width="7.7109375" style="70" customWidth="1"/>
    <col min="26" max="28" width="9.28515625" style="70" customWidth="1"/>
    <col min="29" max="29" width="7.28515625" style="70" customWidth="1"/>
    <col min="30" max="30" width="10" style="70" customWidth="1"/>
    <col min="31" max="32" width="9" style="70" customWidth="1"/>
    <col min="33" max="33" width="7.28515625" style="70" customWidth="1"/>
    <col min="34" max="34" width="9" style="70" customWidth="1"/>
    <col min="35" max="35" width="7.7109375" style="70" customWidth="1"/>
    <col min="36" max="36" width="8.28515625" style="70" customWidth="1"/>
    <col min="37" max="37" width="8.7109375" style="70" customWidth="1"/>
    <col min="38" max="38" width="9.5703125" style="70" customWidth="1"/>
    <col min="39" max="39" width="8.5703125" style="70" customWidth="1"/>
    <col min="40" max="40" width="10" style="70" customWidth="1"/>
    <col min="41" max="41" width="7.7109375" style="70" customWidth="1"/>
    <col min="42" max="42" width="9.42578125" style="70" customWidth="1"/>
    <col min="43" max="43" width="8.7109375" style="70" customWidth="1"/>
    <col min="44" max="44" width="9.28515625" style="70" customWidth="1"/>
    <col min="45" max="45" width="7.140625" style="70" customWidth="1"/>
    <col min="46" max="46" width="9.42578125" style="70" customWidth="1"/>
    <col min="47" max="47" width="9.85546875" style="70" customWidth="1"/>
    <col min="48" max="48" width="9.7109375" style="70" customWidth="1"/>
    <col min="49" max="49" width="8" style="70" customWidth="1"/>
    <col min="50" max="50" width="9.42578125" style="70" customWidth="1"/>
    <col min="51" max="51" width="7.140625" style="70" customWidth="1"/>
    <col min="52" max="52" width="8.140625" style="70" customWidth="1"/>
    <col min="53" max="53" width="8" style="70" customWidth="1"/>
    <col min="54" max="54" width="10.85546875" style="70" customWidth="1"/>
    <col min="55" max="55" width="9.42578125" style="70" customWidth="1"/>
    <col min="56" max="56" width="9.7109375" style="70" customWidth="1"/>
    <col min="57" max="57" width="7.140625" style="70" customWidth="1"/>
    <col min="58" max="58" width="8.85546875" style="70" customWidth="1"/>
    <col min="59" max="59" width="6.42578125" style="70" customWidth="1"/>
    <col min="60" max="60" width="11.42578125" style="70" customWidth="1"/>
    <col min="61" max="61" width="9.140625" style="70"/>
    <col min="62" max="62" width="10.7109375" style="70" customWidth="1"/>
    <col min="63" max="63" width="9.140625" style="70"/>
    <col min="64" max="64" width="10.7109375" style="70" customWidth="1"/>
    <col min="65" max="65" width="9.140625" style="70"/>
    <col min="66" max="66" width="9.42578125" style="70" customWidth="1"/>
    <col min="67" max="67" width="9.5703125" style="70" customWidth="1"/>
    <col min="68" max="16384" width="9.140625" style="70"/>
  </cols>
  <sheetData>
    <row r="1" spans="1:67" s="1" customFormat="1" ht="18.75">
      <c r="A1" s="96"/>
      <c r="B1" s="96"/>
      <c r="C1" s="95"/>
      <c r="BO1" s="5" t="s">
        <v>1183</v>
      </c>
    </row>
    <row r="2" spans="1:67" s="1" customFormat="1" ht="18.75">
      <c r="A2" s="96"/>
      <c r="B2" s="96"/>
      <c r="C2" s="95"/>
      <c r="BO2" s="14" t="str">
        <f>'1'!AS2</f>
        <v>к приказу Минэнерго России от 15.12.2023 № 21@</v>
      </c>
    </row>
    <row r="3" spans="1:67" s="1" customFormat="1" ht="15.75" customHeight="1">
      <c r="A3" s="96"/>
      <c r="B3" s="96"/>
      <c r="C3" s="95"/>
    </row>
    <row r="4" spans="1:67" s="1" customFormat="1" ht="15.75">
      <c r="A4" s="175" t="s">
        <v>1181</v>
      </c>
      <c r="B4" s="175"/>
      <c r="C4" s="175"/>
      <c r="D4" s="175"/>
      <c r="E4" s="175"/>
      <c r="F4" s="175"/>
      <c r="G4" s="175"/>
      <c r="H4" s="175"/>
      <c r="I4" s="175"/>
      <c r="J4" s="175"/>
      <c r="K4" s="175"/>
      <c r="L4" s="175"/>
      <c r="M4" s="175"/>
      <c r="N4" s="175"/>
      <c r="O4" s="175"/>
      <c r="P4" s="175"/>
      <c r="Q4" s="175"/>
      <c r="R4" s="175"/>
      <c r="S4" s="175"/>
      <c r="T4" s="175"/>
      <c r="U4" s="175"/>
      <c r="V4" s="175"/>
      <c r="W4" s="175"/>
      <c r="X4" s="175"/>
      <c r="Y4" s="175"/>
      <c r="Z4" s="175"/>
      <c r="AA4" s="175"/>
      <c r="AB4" s="175"/>
      <c r="AC4" s="175"/>
      <c r="AD4" s="175"/>
      <c r="AE4" s="175"/>
      <c r="AF4" s="175"/>
      <c r="AG4" s="175"/>
      <c r="AH4" s="175"/>
      <c r="AI4" s="175"/>
      <c r="AJ4" s="175"/>
      <c r="AK4" s="175"/>
      <c r="AL4" s="175"/>
      <c r="AM4" s="175"/>
      <c r="AN4" s="175"/>
      <c r="AO4" s="175"/>
      <c r="AP4" s="175"/>
      <c r="AQ4" s="175"/>
      <c r="AR4" s="175"/>
      <c r="AS4" s="175"/>
      <c r="AT4" s="175"/>
      <c r="AU4" s="175"/>
      <c r="AV4" s="175"/>
      <c r="AW4" s="175"/>
      <c r="AX4" s="175"/>
      <c r="AY4" s="175"/>
      <c r="AZ4" s="175"/>
      <c r="BA4" s="175"/>
      <c r="BB4" s="175"/>
      <c r="BC4" s="175"/>
      <c r="BD4" s="175"/>
      <c r="BE4" s="175"/>
      <c r="BF4" s="175"/>
      <c r="BG4" s="175"/>
      <c r="BH4" s="175"/>
      <c r="BI4" s="175"/>
      <c r="BJ4" s="175"/>
      <c r="BK4" s="175"/>
      <c r="BL4" s="175"/>
      <c r="BM4" s="175"/>
      <c r="BN4" s="175"/>
      <c r="BO4" s="175"/>
    </row>
    <row r="5" spans="1:67" s="1" customFormat="1" ht="15.75">
      <c r="A5" s="175" t="s">
        <v>1189</v>
      </c>
      <c r="B5" s="175"/>
      <c r="C5" s="175"/>
      <c r="D5" s="175"/>
      <c r="E5" s="175"/>
      <c r="F5" s="175"/>
      <c r="G5" s="175"/>
      <c r="H5" s="175"/>
      <c r="I5" s="175"/>
      <c r="J5" s="175"/>
      <c r="K5" s="175"/>
      <c r="L5" s="175"/>
      <c r="M5" s="175"/>
      <c r="N5" s="175"/>
      <c r="O5" s="175"/>
      <c r="P5" s="175"/>
      <c r="Q5" s="175"/>
      <c r="R5" s="175"/>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5"/>
      <c r="AS5" s="175"/>
      <c r="AT5" s="175"/>
      <c r="AU5" s="175"/>
      <c r="AV5" s="175"/>
      <c r="AW5" s="175"/>
      <c r="AX5" s="175"/>
      <c r="AY5" s="175"/>
      <c r="AZ5" s="175"/>
      <c r="BA5" s="175"/>
      <c r="BB5" s="175"/>
      <c r="BC5" s="175"/>
      <c r="BD5" s="175"/>
      <c r="BE5" s="175"/>
      <c r="BF5" s="175"/>
      <c r="BG5" s="175"/>
      <c r="BH5" s="175"/>
      <c r="BI5" s="175"/>
      <c r="BJ5" s="175"/>
      <c r="BK5" s="175"/>
      <c r="BL5" s="175"/>
      <c r="BM5" s="175"/>
      <c r="BN5" s="175"/>
      <c r="BO5" s="175"/>
    </row>
    <row r="6" spans="1:67" s="1" customFormat="1" ht="15.75">
      <c r="A6" s="86"/>
      <c r="B6" s="113"/>
      <c r="C6" s="113"/>
      <c r="D6" s="114"/>
      <c r="E6" s="114"/>
      <c r="F6" s="114"/>
      <c r="G6" s="114"/>
      <c r="H6" s="114"/>
      <c r="I6" s="114"/>
      <c r="J6" s="114"/>
      <c r="K6" s="114"/>
      <c r="L6" s="114"/>
      <c r="M6" s="114"/>
      <c r="N6" s="114"/>
      <c r="O6" s="114"/>
      <c r="P6" s="114"/>
      <c r="Q6" s="114"/>
      <c r="R6" s="114"/>
      <c r="S6" s="114"/>
      <c r="T6" s="114"/>
      <c r="U6" s="114"/>
      <c r="V6" s="114"/>
      <c r="W6" s="114"/>
      <c r="X6" s="114"/>
      <c r="Y6" s="114"/>
      <c r="Z6" s="114"/>
      <c r="AA6" s="114"/>
      <c r="AB6" s="114"/>
      <c r="AC6" s="114"/>
      <c r="AD6" s="114"/>
      <c r="AE6" s="114"/>
      <c r="AF6" s="115"/>
      <c r="AG6" s="115"/>
      <c r="AH6" s="115"/>
      <c r="AI6" s="115"/>
      <c r="AJ6" s="115"/>
      <c r="AK6" s="115"/>
      <c r="AL6" s="115"/>
    </row>
    <row r="7" spans="1:67" s="1" customFormat="1" ht="18.75">
      <c r="A7" s="149" t="str">
        <f>'1'!A7:Y7</f>
        <v>Акционерное общество "Россети Янтарь"</v>
      </c>
      <c r="B7" s="149"/>
      <c r="C7" s="149"/>
      <c r="D7" s="149"/>
      <c r="E7" s="149"/>
      <c r="F7" s="149"/>
      <c r="G7" s="149"/>
      <c r="H7" s="149"/>
      <c r="I7" s="149"/>
      <c r="J7" s="149"/>
      <c r="K7" s="149"/>
      <c r="L7" s="149"/>
      <c r="M7" s="149"/>
      <c r="N7" s="149"/>
      <c r="O7" s="149"/>
      <c r="P7" s="149"/>
      <c r="Q7" s="149"/>
      <c r="R7" s="149"/>
      <c r="S7" s="149"/>
      <c r="T7" s="149"/>
      <c r="U7" s="149"/>
      <c r="V7" s="149"/>
      <c r="W7" s="149"/>
      <c r="X7" s="149"/>
      <c r="Y7" s="149"/>
      <c r="Z7" s="149"/>
      <c r="AA7" s="149"/>
      <c r="AB7" s="149"/>
      <c r="AC7" s="149"/>
      <c r="AD7" s="149"/>
      <c r="AE7" s="149"/>
      <c r="AF7" s="149"/>
      <c r="AG7" s="149"/>
      <c r="AH7" s="149"/>
      <c r="AI7" s="149"/>
      <c r="AJ7" s="149"/>
      <c r="AK7" s="149"/>
      <c r="AL7" s="149"/>
      <c r="AM7" s="149"/>
      <c r="AN7" s="149"/>
      <c r="AO7" s="149"/>
      <c r="AP7" s="149"/>
      <c r="AQ7" s="149"/>
      <c r="AR7" s="149"/>
      <c r="AS7" s="149"/>
      <c r="AT7" s="149"/>
      <c r="AU7" s="149"/>
      <c r="AV7" s="149"/>
      <c r="AW7" s="149"/>
      <c r="AX7" s="149"/>
      <c r="AY7" s="149"/>
      <c r="AZ7" s="149"/>
      <c r="BA7" s="149"/>
      <c r="BB7" s="149"/>
      <c r="BC7" s="149"/>
      <c r="BD7" s="149"/>
      <c r="BE7" s="149"/>
      <c r="BF7" s="149"/>
      <c r="BG7" s="149"/>
      <c r="BH7" s="149"/>
      <c r="BI7" s="149"/>
      <c r="BJ7" s="149"/>
      <c r="BK7" s="149"/>
      <c r="BL7" s="149"/>
      <c r="BM7" s="149"/>
      <c r="BN7" s="149"/>
      <c r="BO7" s="149"/>
    </row>
    <row r="8" spans="1:67" s="1" customFormat="1" ht="15.75">
      <c r="A8" s="167" t="s">
        <v>107</v>
      </c>
      <c r="B8" s="167"/>
      <c r="C8" s="167"/>
      <c r="D8" s="167"/>
      <c r="E8" s="167"/>
      <c r="F8" s="167"/>
      <c r="G8" s="167"/>
      <c r="H8" s="167"/>
      <c r="I8" s="167"/>
      <c r="J8" s="167"/>
      <c r="K8" s="167"/>
      <c r="L8" s="167"/>
      <c r="M8" s="167"/>
      <c r="N8" s="167"/>
      <c r="O8" s="167"/>
      <c r="P8" s="167"/>
      <c r="Q8" s="167"/>
      <c r="R8" s="167"/>
      <c r="S8" s="167"/>
      <c r="T8" s="167"/>
      <c r="U8" s="167"/>
      <c r="V8" s="167"/>
      <c r="W8" s="167"/>
      <c r="X8" s="167"/>
      <c r="Y8" s="167"/>
      <c r="Z8" s="167"/>
      <c r="AA8" s="167"/>
      <c r="AB8" s="167"/>
      <c r="AC8" s="167"/>
      <c r="AD8" s="167"/>
      <c r="AE8" s="167"/>
      <c r="AF8" s="167"/>
      <c r="AG8" s="167"/>
      <c r="AH8" s="167"/>
      <c r="AI8" s="167"/>
      <c r="AJ8" s="167"/>
      <c r="AK8" s="167"/>
      <c r="AL8" s="167"/>
      <c r="AM8" s="167"/>
      <c r="AN8" s="167"/>
      <c r="AO8" s="167"/>
      <c r="AP8" s="167"/>
      <c r="AQ8" s="167"/>
      <c r="AR8" s="167"/>
      <c r="AS8" s="167"/>
      <c r="AT8" s="167"/>
      <c r="AU8" s="167"/>
      <c r="AV8" s="167"/>
      <c r="AW8" s="167"/>
      <c r="AX8" s="167"/>
      <c r="AY8" s="167"/>
      <c r="AZ8" s="167"/>
      <c r="BA8" s="167"/>
      <c r="BB8" s="167"/>
      <c r="BC8" s="167"/>
      <c r="BD8" s="167"/>
      <c r="BE8" s="167"/>
      <c r="BF8" s="167"/>
      <c r="BG8" s="167"/>
      <c r="BH8" s="167"/>
      <c r="BI8" s="167"/>
      <c r="BJ8" s="167"/>
      <c r="BK8" s="167"/>
      <c r="BL8" s="167"/>
      <c r="BM8" s="167"/>
      <c r="BN8" s="167"/>
      <c r="BO8" s="167"/>
    </row>
    <row r="9" spans="1:67" s="1" customFormat="1" ht="15.75">
      <c r="A9" s="192"/>
      <c r="B9" s="192"/>
      <c r="C9" s="192"/>
      <c r="D9" s="192"/>
      <c r="E9" s="192"/>
      <c r="F9" s="192"/>
      <c r="G9" s="192"/>
      <c r="H9" s="192"/>
      <c r="I9" s="192"/>
      <c r="J9" s="192"/>
      <c r="K9" s="192"/>
      <c r="L9" s="192"/>
      <c r="M9" s="192"/>
      <c r="N9" s="192"/>
      <c r="O9" s="192"/>
      <c r="P9" s="192"/>
      <c r="Q9" s="192"/>
      <c r="R9" s="192"/>
      <c r="S9" s="192"/>
      <c r="T9" s="192"/>
      <c r="U9" s="192"/>
      <c r="V9" s="192"/>
      <c r="W9" s="192"/>
      <c r="X9" s="192"/>
      <c r="Y9" s="192"/>
      <c r="Z9" s="192"/>
      <c r="AA9" s="192"/>
      <c r="AB9" s="192"/>
      <c r="AC9" s="192"/>
      <c r="AD9" s="192"/>
      <c r="AE9" s="192"/>
      <c r="AF9" s="192"/>
      <c r="AG9" s="192"/>
      <c r="AH9" s="192"/>
      <c r="AI9" s="192"/>
      <c r="AJ9" s="192"/>
      <c r="AK9" s="192"/>
      <c r="AL9" s="192"/>
      <c r="AM9" s="192"/>
      <c r="AN9" s="192"/>
      <c r="AO9" s="192"/>
      <c r="AP9" s="192"/>
      <c r="AQ9" s="192"/>
      <c r="AR9" s="192"/>
      <c r="AS9" s="192"/>
      <c r="AT9" s="192"/>
      <c r="AU9" s="192"/>
      <c r="AV9" s="192"/>
      <c r="AW9" s="192"/>
      <c r="AX9" s="192"/>
      <c r="AY9" s="192"/>
      <c r="AZ9" s="192"/>
      <c r="BA9" s="192"/>
      <c r="BB9" s="192"/>
      <c r="BC9" s="192"/>
      <c r="BD9" s="192"/>
      <c r="BE9" s="192"/>
      <c r="BF9" s="192"/>
      <c r="BG9" s="192"/>
      <c r="BH9" s="192"/>
      <c r="BI9" s="192"/>
      <c r="BJ9" s="192"/>
      <c r="BK9" s="192"/>
      <c r="BL9" s="192"/>
      <c r="BM9" s="192"/>
      <c r="BN9" s="192"/>
      <c r="BO9" s="192"/>
    </row>
    <row r="10" spans="1:67" s="1" customFormat="1" ht="15.75" customHeight="1">
      <c r="A10" s="179" t="s">
        <v>36</v>
      </c>
      <c r="B10" s="179" t="s">
        <v>37</v>
      </c>
      <c r="C10" s="179" t="s">
        <v>921</v>
      </c>
      <c r="D10" s="144" t="s">
        <v>1184</v>
      </c>
      <c r="E10" s="144"/>
      <c r="F10" s="144"/>
      <c r="G10" s="144"/>
      <c r="H10" s="144"/>
      <c r="I10" s="144"/>
      <c r="J10" s="144"/>
      <c r="K10" s="144"/>
      <c r="L10" s="187" t="s">
        <v>1185</v>
      </c>
      <c r="M10" s="188"/>
      <c r="N10" s="188"/>
      <c r="O10" s="188"/>
      <c r="P10" s="188"/>
      <c r="Q10" s="188"/>
      <c r="R10" s="188"/>
      <c r="S10" s="188"/>
      <c r="T10" s="188"/>
      <c r="U10" s="188"/>
      <c r="V10" s="188"/>
      <c r="W10" s="188"/>
      <c r="X10" s="188"/>
      <c r="Y10" s="188"/>
      <c r="Z10" s="188"/>
      <c r="AA10" s="188"/>
      <c r="AB10" s="188"/>
      <c r="AC10" s="188"/>
      <c r="AD10" s="188"/>
      <c r="AE10" s="188"/>
      <c r="AF10" s="188"/>
      <c r="AG10" s="188"/>
      <c r="AH10" s="188"/>
      <c r="AI10" s="188"/>
      <c r="AJ10" s="188"/>
      <c r="AK10" s="188"/>
      <c r="AL10" s="188"/>
      <c r="AM10" s="188"/>
      <c r="AN10" s="188"/>
      <c r="AO10" s="188"/>
      <c r="AP10" s="188"/>
      <c r="AQ10" s="188"/>
      <c r="AR10" s="188"/>
      <c r="AS10" s="188"/>
      <c r="AT10" s="188"/>
      <c r="AU10" s="188"/>
      <c r="AV10" s="188"/>
      <c r="AW10" s="188"/>
      <c r="AX10" s="188"/>
      <c r="AY10" s="188"/>
      <c r="AZ10" s="188"/>
      <c r="BA10" s="188"/>
      <c r="BB10" s="188"/>
      <c r="BC10" s="188"/>
      <c r="BD10" s="188"/>
      <c r="BE10" s="188"/>
      <c r="BF10" s="188"/>
      <c r="BG10" s="188"/>
      <c r="BH10" s="188"/>
      <c r="BI10" s="188"/>
      <c r="BJ10" s="188"/>
      <c r="BK10" s="188"/>
      <c r="BL10" s="188"/>
      <c r="BM10" s="188"/>
      <c r="BN10" s="188"/>
      <c r="BO10" s="189"/>
    </row>
    <row r="11" spans="1:67" s="1" customFormat="1" ht="15.75">
      <c r="A11" s="179"/>
      <c r="B11" s="179"/>
      <c r="C11" s="179"/>
      <c r="D11" s="144"/>
      <c r="E11" s="144"/>
      <c r="F11" s="144"/>
      <c r="G11" s="144"/>
      <c r="H11" s="144"/>
      <c r="I11" s="144"/>
      <c r="J11" s="144"/>
      <c r="K11" s="144"/>
      <c r="L11" s="168" t="s">
        <v>913</v>
      </c>
      <c r="M11" s="169"/>
      <c r="N11" s="169"/>
      <c r="O11" s="169"/>
      <c r="P11" s="169"/>
      <c r="Q11" s="169"/>
      <c r="R11" s="169"/>
      <c r="S11" s="170"/>
      <c r="T11" s="168" t="s">
        <v>900</v>
      </c>
      <c r="U11" s="169"/>
      <c r="V11" s="169"/>
      <c r="W11" s="169"/>
      <c r="X11" s="169"/>
      <c r="Y11" s="169"/>
      <c r="Z11" s="169"/>
      <c r="AA11" s="169"/>
      <c r="AB11" s="168" t="s">
        <v>901</v>
      </c>
      <c r="AC11" s="169"/>
      <c r="AD11" s="169"/>
      <c r="AE11" s="169"/>
      <c r="AF11" s="169"/>
      <c r="AG11" s="169"/>
      <c r="AH11" s="169"/>
      <c r="AI11" s="169"/>
      <c r="AJ11" s="168" t="s">
        <v>902</v>
      </c>
      <c r="AK11" s="169"/>
      <c r="AL11" s="169"/>
      <c r="AM11" s="169"/>
      <c r="AN11" s="169"/>
      <c r="AO11" s="169"/>
      <c r="AP11" s="169"/>
      <c r="AQ11" s="169"/>
      <c r="AR11" s="168" t="s">
        <v>903</v>
      </c>
      <c r="AS11" s="169"/>
      <c r="AT11" s="169"/>
      <c r="AU11" s="169"/>
      <c r="AV11" s="169"/>
      <c r="AW11" s="169"/>
      <c r="AX11" s="169"/>
      <c r="AY11" s="169"/>
      <c r="AZ11" s="168" t="s">
        <v>904</v>
      </c>
      <c r="BA11" s="169"/>
      <c r="BB11" s="169"/>
      <c r="BC11" s="169"/>
      <c r="BD11" s="169"/>
      <c r="BE11" s="169"/>
      <c r="BF11" s="169"/>
      <c r="BG11" s="169"/>
      <c r="BH11" s="193" t="s">
        <v>1115</v>
      </c>
      <c r="BI11" s="193"/>
      <c r="BJ11" s="193"/>
      <c r="BK11" s="193"/>
      <c r="BL11" s="193"/>
      <c r="BM11" s="193"/>
      <c r="BN11" s="193"/>
      <c r="BO11" s="193"/>
    </row>
    <row r="12" spans="1:67" s="1" customFormat="1" ht="15.75" customHeight="1">
      <c r="A12" s="179"/>
      <c r="B12" s="179"/>
      <c r="C12" s="179"/>
      <c r="D12" s="190" t="s">
        <v>43</v>
      </c>
      <c r="E12" s="191"/>
      <c r="F12" s="191"/>
      <c r="G12" s="191"/>
      <c r="H12" s="191"/>
      <c r="I12" s="191"/>
      <c r="J12" s="191"/>
      <c r="K12" s="191"/>
      <c r="L12" s="174" t="s">
        <v>912</v>
      </c>
      <c r="M12" s="174"/>
      <c r="N12" s="174"/>
      <c r="O12" s="174"/>
      <c r="P12" s="174"/>
      <c r="Q12" s="174"/>
      <c r="R12" s="174"/>
      <c r="S12" s="174"/>
      <c r="T12" s="168" t="s">
        <v>912</v>
      </c>
      <c r="U12" s="169"/>
      <c r="V12" s="169"/>
      <c r="W12" s="169"/>
      <c r="X12" s="169"/>
      <c r="Y12" s="169"/>
      <c r="Z12" s="169"/>
      <c r="AA12" s="169"/>
      <c r="AB12" s="168" t="s">
        <v>912</v>
      </c>
      <c r="AC12" s="169"/>
      <c r="AD12" s="169"/>
      <c r="AE12" s="169"/>
      <c r="AF12" s="169"/>
      <c r="AG12" s="169"/>
      <c r="AH12" s="169"/>
      <c r="AI12" s="169"/>
      <c r="AJ12" s="168" t="s">
        <v>912</v>
      </c>
      <c r="AK12" s="169"/>
      <c r="AL12" s="169"/>
      <c r="AM12" s="169"/>
      <c r="AN12" s="169"/>
      <c r="AO12" s="169"/>
      <c r="AP12" s="169"/>
      <c r="AQ12" s="169"/>
      <c r="AR12" s="168" t="s">
        <v>912</v>
      </c>
      <c r="AS12" s="169"/>
      <c r="AT12" s="169"/>
      <c r="AU12" s="169"/>
      <c r="AV12" s="169"/>
      <c r="AW12" s="169"/>
      <c r="AX12" s="169"/>
      <c r="AY12" s="169"/>
      <c r="AZ12" s="168" t="s">
        <v>912</v>
      </c>
      <c r="BA12" s="169"/>
      <c r="BB12" s="169"/>
      <c r="BC12" s="169"/>
      <c r="BD12" s="169"/>
      <c r="BE12" s="169"/>
      <c r="BF12" s="169"/>
      <c r="BG12" s="169"/>
      <c r="BH12" s="174" t="s">
        <v>43</v>
      </c>
      <c r="BI12" s="174"/>
      <c r="BJ12" s="174"/>
      <c r="BK12" s="174"/>
      <c r="BL12" s="174"/>
      <c r="BM12" s="174"/>
      <c r="BN12" s="174"/>
      <c r="BO12" s="174"/>
    </row>
    <row r="13" spans="1:67" s="1" customFormat="1" ht="66">
      <c r="A13" s="179"/>
      <c r="B13" s="179"/>
      <c r="C13" s="179"/>
      <c r="D13" s="47" t="s">
        <v>1052</v>
      </c>
      <c r="E13" s="47" t="s">
        <v>1053</v>
      </c>
      <c r="F13" s="47" t="s">
        <v>1186</v>
      </c>
      <c r="G13" s="47" t="s">
        <v>1187</v>
      </c>
      <c r="H13" s="47" t="s">
        <v>1188</v>
      </c>
      <c r="I13" s="47" t="s">
        <v>1055</v>
      </c>
      <c r="J13" s="100" t="s">
        <v>1056</v>
      </c>
      <c r="K13" s="100" t="s">
        <v>1057</v>
      </c>
      <c r="L13" s="47" t="s">
        <v>1052</v>
      </c>
      <c r="M13" s="47" t="s">
        <v>1053</v>
      </c>
      <c r="N13" s="47" t="s">
        <v>1186</v>
      </c>
      <c r="O13" s="47" t="s">
        <v>1187</v>
      </c>
      <c r="P13" s="47" t="s">
        <v>1188</v>
      </c>
      <c r="Q13" s="47" t="s">
        <v>1055</v>
      </c>
      <c r="R13" s="100" t="s">
        <v>1056</v>
      </c>
      <c r="S13" s="100" t="s">
        <v>1057</v>
      </c>
      <c r="T13" s="47" t="s">
        <v>1052</v>
      </c>
      <c r="U13" s="47" t="s">
        <v>1053</v>
      </c>
      <c r="V13" s="47" t="s">
        <v>1186</v>
      </c>
      <c r="W13" s="47" t="s">
        <v>1187</v>
      </c>
      <c r="X13" s="47" t="s">
        <v>1188</v>
      </c>
      <c r="Y13" s="47" t="s">
        <v>1055</v>
      </c>
      <c r="Z13" s="100" t="s">
        <v>1056</v>
      </c>
      <c r="AA13" s="100" t="s">
        <v>1057</v>
      </c>
      <c r="AB13" s="47" t="s">
        <v>1052</v>
      </c>
      <c r="AC13" s="47" t="s">
        <v>1053</v>
      </c>
      <c r="AD13" s="47" t="s">
        <v>1186</v>
      </c>
      <c r="AE13" s="47" t="s">
        <v>1187</v>
      </c>
      <c r="AF13" s="47" t="s">
        <v>1188</v>
      </c>
      <c r="AG13" s="47" t="s">
        <v>1055</v>
      </c>
      <c r="AH13" s="100" t="s">
        <v>1056</v>
      </c>
      <c r="AI13" s="100" t="s">
        <v>1057</v>
      </c>
      <c r="AJ13" s="47" t="s">
        <v>1052</v>
      </c>
      <c r="AK13" s="47" t="s">
        <v>1053</v>
      </c>
      <c r="AL13" s="47" t="s">
        <v>1186</v>
      </c>
      <c r="AM13" s="47" t="s">
        <v>1187</v>
      </c>
      <c r="AN13" s="47" t="s">
        <v>1188</v>
      </c>
      <c r="AO13" s="47" t="s">
        <v>1055</v>
      </c>
      <c r="AP13" s="100" t="s">
        <v>1056</v>
      </c>
      <c r="AQ13" s="100" t="s">
        <v>1057</v>
      </c>
      <c r="AR13" s="47" t="s">
        <v>1052</v>
      </c>
      <c r="AS13" s="47" t="s">
        <v>1053</v>
      </c>
      <c r="AT13" s="47" t="s">
        <v>1186</v>
      </c>
      <c r="AU13" s="47" t="s">
        <v>1187</v>
      </c>
      <c r="AV13" s="47" t="s">
        <v>1188</v>
      </c>
      <c r="AW13" s="47" t="s">
        <v>1055</v>
      </c>
      <c r="AX13" s="100" t="s">
        <v>1056</v>
      </c>
      <c r="AY13" s="100" t="s">
        <v>1057</v>
      </c>
      <c r="AZ13" s="47" t="s">
        <v>1052</v>
      </c>
      <c r="BA13" s="47" t="s">
        <v>1053</v>
      </c>
      <c r="BB13" s="47" t="s">
        <v>1186</v>
      </c>
      <c r="BC13" s="47" t="s">
        <v>1187</v>
      </c>
      <c r="BD13" s="47" t="s">
        <v>1188</v>
      </c>
      <c r="BE13" s="47" t="s">
        <v>1055</v>
      </c>
      <c r="BF13" s="100" t="s">
        <v>1056</v>
      </c>
      <c r="BG13" s="100" t="s">
        <v>1057</v>
      </c>
      <c r="BH13" s="47" t="s">
        <v>1052</v>
      </c>
      <c r="BI13" s="47" t="s">
        <v>1053</v>
      </c>
      <c r="BJ13" s="47" t="s">
        <v>1186</v>
      </c>
      <c r="BK13" s="47" t="s">
        <v>1187</v>
      </c>
      <c r="BL13" s="47" t="s">
        <v>1188</v>
      </c>
      <c r="BM13" s="47" t="s">
        <v>1055</v>
      </c>
      <c r="BN13" s="100" t="s">
        <v>1056</v>
      </c>
      <c r="BO13" s="100" t="s">
        <v>1057</v>
      </c>
    </row>
    <row r="14" spans="1:67" s="1" customFormat="1" ht="15.75">
      <c r="A14" s="101">
        <v>1</v>
      </c>
      <c r="B14" s="101">
        <v>2</v>
      </c>
      <c r="C14" s="101">
        <v>3</v>
      </c>
      <c r="D14" s="102" t="s">
        <v>1123</v>
      </c>
      <c r="E14" s="102" t="s">
        <v>1124</v>
      </c>
      <c r="F14" s="102" t="s">
        <v>1125</v>
      </c>
      <c r="G14" s="102" t="s">
        <v>1126</v>
      </c>
      <c r="H14" s="102" t="s">
        <v>1127</v>
      </c>
      <c r="I14" s="102" t="s">
        <v>1128</v>
      </c>
      <c r="J14" s="102" t="s">
        <v>1129</v>
      </c>
      <c r="K14" s="102" t="s">
        <v>1130</v>
      </c>
      <c r="L14" s="102" t="s">
        <v>1067</v>
      </c>
      <c r="M14" s="102" t="s">
        <v>1068</v>
      </c>
      <c r="N14" s="102" t="s">
        <v>1069</v>
      </c>
      <c r="O14" s="102" t="s">
        <v>1070</v>
      </c>
      <c r="P14" s="102" t="s">
        <v>1071</v>
      </c>
      <c r="Q14" s="102" t="s">
        <v>1072</v>
      </c>
      <c r="R14" s="102" t="s">
        <v>1073</v>
      </c>
      <c r="S14" s="102" t="s">
        <v>1074</v>
      </c>
      <c r="T14" s="102" t="s">
        <v>1075</v>
      </c>
      <c r="U14" s="102" t="s">
        <v>1076</v>
      </c>
      <c r="V14" s="102" t="s">
        <v>1077</v>
      </c>
      <c r="W14" s="102" t="s">
        <v>1078</v>
      </c>
      <c r="X14" s="102" t="s">
        <v>1079</v>
      </c>
      <c r="Y14" s="102" t="s">
        <v>1080</v>
      </c>
      <c r="Z14" s="102" t="s">
        <v>1081</v>
      </c>
      <c r="AA14" s="102" t="s">
        <v>1082</v>
      </c>
      <c r="AB14" s="102" t="s">
        <v>1083</v>
      </c>
      <c r="AC14" s="102" t="s">
        <v>1084</v>
      </c>
      <c r="AD14" s="102" t="s">
        <v>1085</v>
      </c>
      <c r="AE14" s="102" t="s">
        <v>1086</v>
      </c>
      <c r="AF14" s="102" t="s">
        <v>1087</v>
      </c>
      <c r="AG14" s="102" t="s">
        <v>1088</v>
      </c>
      <c r="AH14" s="102" t="s">
        <v>1089</v>
      </c>
      <c r="AI14" s="102" t="s">
        <v>1090</v>
      </c>
      <c r="AJ14" s="102" t="s">
        <v>1091</v>
      </c>
      <c r="AK14" s="102" t="s">
        <v>1092</v>
      </c>
      <c r="AL14" s="102" t="s">
        <v>1093</v>
      </c>
      <c r="AM14" s="102" t="s">
        <v>1094</v>
      </c>
      <c r="AN14" s="102" t="s">
        <v>1095</v>
      </c>
      <c r="AO14" s="102" t="s">
        <v>1096</v>
      </c>
      <c r="AP14" s="102" t="s">
        <v>1097</v>
      </c>
      <c r="AQ14" s="102" t="s">
        <v>1098</v>
      </c>
      <c r="AR14" s="102" t="s">
        <v>1099</v>
      </c>
      <c r="AS14" s="102" t="s">
        <v>1100</v>
      </c>
      <c r="AT14" s="102" t="s">
        <v>1101</v>
      </c>
      <c r="AU14" s="102" t="s">
        <v>1102</v>
      </c>
      <c r="AV14" s="102" t="s">
        <v>1103</v>
      </c>
      <c r="AW14" s="102" t="s">
        <v>1104</v>
      </c>
      <c r="AX14" s="102" t="s">
        <v>1105</v>
      </c>
      <c r="AY14" s="102" t="s">
        <v>1106</v>
      </c>
      <c r="AZ14" s="102" t="s">
        <v>1107</v>
      </c>
      <c r="BA14" s="102" t="s">
        <v>1108</v>
      </c>
      <c r="BB14" s="102" t="s">
        <v>1109</v>
      </c>
      <c r="BC14" s="102" t="s">
        <v>1110</v>
      </c>
      <c r="BD14" s="102" t="s">
        <v>1111</v>
      </c>
      <c r="BE14" s="102" t="s">
        <v>1112</v>
      </c>
      <c r="BF14" s="102" t="s">
        <v>1113</v>
      </c>
      <c r="BG14" s="102" t="s">
        <v>1114</v>
      </c>
      <c r="BH14" s="102" t="s">
        <v>1058</v>
      </c>
      <c r="BI14" s="102" t="s">
        <v>1059</v>
      </c>
      <c r="BJ14" s="102" t="s">
        <v>1060</v>
      </c>
      <c r="BK14" s="102" t="s">
        <v>1061</v>
      </c>
      <c r="BL14" s="102" t="s">
        <v>1062</v>
      </c>
      <c r="BM14" s="102" t="s">
        <v>1063</v>
      </c>
      <c r="BN14" s="102" t="s">
        <v>1064</v>
      </c>
      <c r="BO14" s="102" t="s">
        <v>1065</v>
      </c>
    </row>
    <row r="15" spans="1:67" ht="15.75">
      <c r="A15" s="56" t="s">
        <v>18</v>
      </c>
      <c r="B15" s="52" t="s">
        <v>48</v>
      </c>
      <c r="C15" s="53" t="s">
        <v>96</v>
      </c>
      <c r="D15" s="82">
        <v>317.35616153284468</v>
      </c>
      <c r="E15" s="82">
        <v>0</v>
      </c>
      <c r="F15" s="82">
        <v>670.33647722906164</v>
      </c>
      <c r="G15" s="82">
        <v>92.791781941359517</v>
      </c>
      <c r="H15" s="82">
        <v>359.61956874907332</v>
      </c>
      <c r="I15" s="82">
        <v>0</v>
      </c>
      <c r="J15" s="83">
        <v>29145</v>
      </c>
      <c r="K15" s="83">
        <v>1527</v>
      </c>
      <c r="L15" s="82">
        <v>30.987456797598348</v>
      </c>
      <c r="M15" s="82">
        <v>0</v>
      </c>
      <c r="N15" s="82">
        <v>209.85394946362362</v>
      </c>
      <c r="O15" s="82">
        <v>0</v>
      </c>
      <c r="P15" s="82">
        <v>103.79405053637635</v>
      </c>
      <c r="Q15" s="82">
        <v>0</v>
      </c>
      <c r="R15" s="83">
        <v>4704</v>
      </c>
      <c r="S15" s="83">
        <v>682</v>
      </c>
      <c r="T15" s="82">
        <v>145.52604726087682</v>
      </c>
      <c r="U15" s="82">
        <v>0</v>
      </c>
      <c r="V15" s="82">
        <v>105.91247607621268</v>
      </c>
      <c r="W15" s="82">
        <v>30.750269019053178</v>
      </c>
      <c r="X15" s="82">
        <v>61.792596926056689</v>
      </c>
      <c r="Y15" s="82">
        <v>0</v>
      </c>
      <c r="Z15" s="83">
        <v>2817</v>
      </c>
      <c r="AA15" s="83">
        <v>287</v>
      </c>
      <c r="AB15" s="82">
        <v>38.726239872469257</v>
      </c>
      <c r="AC15" s="82">
        <v>0</v>
      </c>
      <c r="AD15" s="82">
        <v>107.50309980913136</v>
      </c>
      <c r="AE15" s="82">
        <v>11.856524952282841</v>
      </c>
      <c r="AF15" s="82">
        <v>28.808687946252711</v>
      </c>
      <c r="AG15" s="82">
        <v>0</v>
      </c>
      <c r="AH15" s="83">
        <v>3782</v>
      </c>
      <c r="AI15" s="83">
        <v>167</v>
      </c>
      <c r="AJ15" s="82">
        <v>3.4225799111313959</v>
      </c>
      <c r="AK15" s="82">
        <v>0</v>
      </c>
      <c r="AL15" s="82">
        <v>48.487589703599028</v>
      </c>
      <c r="AM15" s="82">
        <v>8.4533974258997571</v>
      </c>
      <c r="AN15" s="82">
        <v>20.226201445066391</v>
      </c>
      <c r="AO15" s="82">
        <v>0</v>
      </c>
      <c r="AP15" s="83">
        <v>3673</v>
      </c>
      <c r="AQ15" s="83">
        <v>132</v>
      </c>
      <c r="AR15" s="82">
        <v>5.8087145929196877</v>
      </c>
      <c r="AS15" s="82">
        <v>0</v>
      </c>
      <c r="AT15" s="82">
        <v>94.764584040972153</v>
      </c>
      <c r="AU15" s="82">
        <v>12.354896010243039</v>
      </c>
      <c r="AV15" s="82">
        <v>47.516344049738422</v>
      </c>
      <c r="AW15" s="82">
        <v>0</v>
      </c>
      <c r="AX15" s="83">
        <v>3343</v>
      </c>
      <c r="AY15" s="83">
        <v>82</v>
      </c>
      <c r="AZ15" s="82">
        <v>8.6621230978491823</v>
      </c>
      <c r="BA15" s="82">
        <v>0</v>
      </c>
      <c r="BB15" s="82">
        <v>74.150778135522785</v>
      </c>
      <c r="BC15" s="82">
        <v>16.777694533880698</v>
      </c>
      <c r="BD15" s="82">
        <v>56.578687845582749</v>
      </c>
      <c r="BE15" s="82">
        <v>0</v>
      </c>
      <c r="BF15" s="83">
        <v>3276</v>
      </c>
      <c r="BG15" s="83">
        <v>62</v>
      </c>
      <c r="BH15" s="82">
        <f>SUM(L15,T15,AB15,AJ15,AR15,AZ15)</f>
        <v>233.13316153284472</v>
      </c>
      <c r="BI15" s="82">
        <f t="shared" ref="BI15:BO15" si="0">SUM(M15,U15,AC15,AK15,AS15,BA15)</f>
        <v>0</v>
      </c>
      <c r="BJ15" s="82">
        <f t="shared" si="0"/>
        <v>640.67247722906154</v>
      </c>
      <c r="BK15" s="82">
        <f t="shared" si="0"/>
        <v>80.192781941359513</v>
      </c>
      <c r="BL15" s="82">
        <f t="shared" si="0"/>
        <v>318.7165687490733</v>
      </c>
      <c r="BM15" s="82">
        <f t="shared" si="0"/>
        <v>0</v>
      </c>
      <c r="BN15" s="83">
        <f t="shared" si="0"/>
        <v>21595</v>
      </c>
      <c r="BO15" s="83">
        <f t="shared" si="0"/>
        <v>1412</v>
      </c>
    </row>
    <row r="16" spans="1:67" ht="47.25">
      <c r="A16" s="56" t="s">
        <v>49</v>
      </c>
      <c r="B16" s="52" t="s">
        <v>183</v>
      </c>
      <c r="C16" s="53" t="s">
        <v>96</v>
      </c>
      <c r="D16" s="82">
        <v>317.35616153284468</v>
      </c>
      <c r="E16" s="82">
        <v>0</v>
      </c>
      <c r="F16" s="82">
        <v>670.33647722906164</v>
      </c>
      <c r="G16" s="82">
        <v>92.791781941359517</v>
      </c>
      <c r="H16" s="82">
        <v>359.61956874907332</v>
      </c>
      <c r="I16" s="82">
        <v>0</v>
      </c>
      <c r="J16" s="83">
        <v>29145</v>
      </c>
      <c r="K16" s="83">
        <v>1523</v>
      </c>
      <c r="L16" s="82">
        <v>30.987456797598348</v>
      </c>
      <c r="M16" s="82">
        <v>0</v>
      </c>
      <c r="N16" s="82">
        <v>209.85394946362362</v>
      </c>
      <c r="O16" s="82">
        <v>0</v>
      </c>
      <c r="P16" s="82">
        <v>103.79405053637635</v>
      </c>
      <c r="Q16" s="82">
        <v>0</v>
      </c>
      <c r="R16" s="83">
        <v>4704</v>
      </c>
      <c r="S16" s="83">
        <v>679</v>
      </c>
      <c r="T16" s="82">
        <v>145.52604726087682</v>
      </c>
      <c r="U16" s="82">
        <v>0</v>
      </c>
      <c r="V16" s="82">
        <v>105.91247607621268</v>
      </c>
      <c r="W16" s="82">
        <v>30.750269019053178</v>
      </c>
      <c r="X16" s="82">
        <v>61.792596926056689</v>
      </c>
      <c r="Y16" s="82">
        <v>0</v>
      </c>
      <c r="Z16" s="83">
        <v>2817</v>
      </c>
      <c r="AA16" s="83">
        <v>287</v>
      </c>
      <c r="AB16" s="82">
        <v>38.726239872469257</v>
      </c>
      <c r="AC16" s="82">
        <v>0</v>
      </c>
      <c r="AD16" s="82">
        <v>107.50309980913136</v>
      </c>
      <c r="AE16" s="82">
        <v>11.856524952282841</v>
      </c>
      <c r="AF16" s="82">
        <v>28.808687946252711</v>
      </c>
      <c r="AG16" s="82">
        <v>0</v>
      </c>
      <c r="AH16" s="83">
        <v>3782</v>
      </c>
      <c r="AI16" s="83">
        <v>167</v>
      </c>
      <c r="AJ16" s="82">
        <v>3.4225799111313959</v>
      </c>
      <c r="AK16" s="82">
        <v>0</v>
      </c>
      <c r="AL16" s="82">
        <v>48.487589703599028</v>
      </c>
      <c r="AM16" s="82">
        <v>8.4533974258997571</v>
      </c>
      <c r="AN16" s="82">
        <v>20.226201445066391</v>
      </c>
      <c r="AO16" s="82">
        <v>0</v>
      </c>
      <c r="AP16" s="83">
        <v>3673</v>
      </c>
      <c r="AQ16" s="83">
        <v>132</v>
      </c>
      <c r="AR16" s="82">
        <v>5.8087145929196877</v>
      </c>
      <c r="AS16" s="82">
        <v>0</v>
      </c>
      <c r="AT16" s="82">
        <v>94.764584040972153</v>
      </c>
      <c r="AU16" s="82">
        <v>12.354896010243039</v>
      </c>
      <c r="AV16" s="82">
        <v>47.516344049738422</v>
      </c>
      <c r="AW16" s="82">
        <v>0</v>
      </c>
      <c r="AX16" s="83">
        <v>3343</v>
      </c>
      <c r="AY16" s="83">
        <v>82</v>
      </c>
      <c r="AZ16" s="82">
        <v>8.6621230978491823</v>
      </c>
      <c r="BA16" s="82">
        <v>0</v>
      </c>
      <c r="BB16" s="82">
        <v>74.150778135522785</v>
      </c>
      <c r="BC16" s="82">
        <v>16.777694533880698</v>
      </c>
      <c r="BD16" s="82">
        <v>56.578687845582749</v>
      </c>
      <c r="BE16" s="82">
        <v>0</v>
      </c>
      <c r="BF16" s="83">
        <v>3276</v>
      </c>
      <c r="BG16" s="83">
        <v>61</v>
      </c>
      <c r="BH16" s="82">
        <f t="shared" ref="BH16:BH79" si="1">SUM(L16,T16,AB16,AJ16,AR16,AZ16)</f>
        <v>233.13316153284472</v>
      </c>
      <c r="BI16" s="82">
        <f t="shared" ref="BI16:BI79" si="2">SUM(M16,U16,AC16,AK16,AS16,BA16)</f>
        <v>0</v>
      </c>
      <c r="BJ16" s="82">
        <f t="shared" ref="BJ16:BJ79" si="3">SUM(N16,V16,AD16,AL16,AT16,BB16)</f>
        <v>640.67247722906154</v>
      </c>
      <c r="BK16" s="82">
        <f t="shared" ref="BK16:BK79" si="4">SUM(O16,W16,AE16,AM16,AU16,BC16)</f>
        <v>80.192781941359513</v>
      </c>
      <c r="BL16" s="82">
        <f t="shared" ref="BL16:BL79" si="5">SUM(P16,X16,AF16,AN16,AV16,BD16)</f>
        <v>318.7165687490733</v>
      </c>
      <c r="BM16" s="82">
        <f t="shared" ref="BM16:BM79" si="6">SUM(Q16,Y16,AG16,AO16,AW16,BE16)</f>
        <v>0</v>
      </c>
      <c r="BN16" s="83">
        <f t="shared" ref="BN16:BN79" si="7">SUM(R16,Z16,AH16,AP16,AX16,BF16)</f>
        <v>21595</v>
      </c>
      <c r="BO16" s="83">
        <f t="shared" ref="BO16:BO79" si="8">SUM(S16,AA16,AI16,AQ16,AY16,BG16)</f>
        <v>1408</v>
      </c>
    </row>
    <row r="17" spans="1:67" ht="15.75">
      <c r="A17" s="56" t="s">
        <v>184</v>
      </c>
      <c r="B17" s="52" t="s">
        <v>50</v>
      </c>
      <c r="C17" s="53" t="s">
        <v>96</v>
      </c>
      <c r="D17" s="82">
        <v>190.59016153284469</v>
      </c>
      <c r="E17" s="82">
        <v>0</v>
      </c>
      <c r="F17" s="82">
        <v>449.13307722906166</v>
      </c>
      <c r="G17" s="82">
        <v>75.175781941359503</v>
      </c>
      <c r="H17" s="82">
        <v>209.02156874907334</v>
      </c>
      <c r="I17" s="82">
        <v>0</v>
      </c>
      <c r="J17" s="83">
        <v>0</v>
      </c>
      <c r="K17" s="83">
        <v>5</v>
      </c>
      <c r="L17" s="82">
        <v>30.634456797598347</v>
      </c>
      <c r="M17" s="82">
        <v>0</v>
      </c>
      <c r="N17" s="82">
        <v>182.68794946362362</v>
      </c>
      <c r="O17" s="82">
        <v>0</v>
      </c>
      <c r="P17" s="82">
        <v>93.825050536376338</v>
      </c>
      <c r="Q17" s="82">
        <v>0</v>
      </c>
      <c r="R17" s="83">
        <v>0</v>
      </c>
      <c r="S17" s="83">
        <v>3</v>
      </c>
      <c r="T17" s="82">
        <v>136.66104726087681</v>
      </c>
      <c r="U17" s="82">
        <v>0</v>
      </c>
      <c r="V17" s="82">
        <v>83.377076076212688</v>
      </c>
      <c r="W17" s="82">
        <v>29.444269019053181</v>
      </c>
      <c r="X17" s="82">
        <v>37.126596926056685</v>
      </c>
      <c r="Y17" s="82">
        <v>0</v>
      </c>
      <c r="Z17" s="83">
        <v>0</v>
      </c>
      <c r="AA17" s="83">
        <v>2</v>
      </c>
      <c r="AB17" s="82">
        <v>5.9112398724692579</v>
      </c>
      <c r="AC17" s="82">
        <v>0</v>
      </c>
      <c r="AD17" s="82">
        <v>46.450099809131366</v>
      </c>
      <c r="AE17" s="82">
        <v>11.612524952282842</v>
      </c>
      <c r="AF17" s="82">
        <v>20.310687946252713</v>
      </c>
      <c r="AG17" s="82">
        <v>0</v>
      </c>
      <c r="AH17" s="83">
        <v>0</v>
      </c>
      <c r="AI17" s="83">
        <v>0</v>
      </c>
      <c r="AJ17" s="82">
        <v>3.1725799111313959</v>
      </c>
      <c r="AK17" s="82">
        <v>0</v>
      </c>
      <c r="AL17" s="82">
        <v>25.245589703599027</v>
      </c>
      <c r="AM17" s="82">
        <v>6.3113974258997567</v>
      </c>
      <c r="AN17" s="82">
        <v>10.50620144506639</v>
      </c>
      <c r="AO17" s="82">
        <v>0</v>
      </c>
      <c r="AP17" s="83">
        <v>0</v>
      </c>
      <c r="AQ17" s="83">
        <v>0</v>
      </c>
      <c r="AR17" s="82">
        <v>5.5487145929196879</v>
      </c>
      <c r="AS17" s="82">
        <v>0</v>
      </c>
      <c r="AT17" s="82">
        <v>44.119584040972157</v>
      </c>
      <c r="AU17" s="82">
        <v>11.029896010243039</v>
      </c>
      <c r="AV17" s="82">
        <v>18.417344049738421</v>
      </c>
      <c r="AW17" s="82">
        <v>0</v>
      </c>
      <c r="AX17" s="83">
        <v>0</v>
      </c>
      <c r="AY17" s="83">
        <v>0</v>
      </c>
      <c r="AZ17" s="82">
        <v>8.5021230978491822</v>
      </c>
      <c r="BA17" s="82">
        <v>0</v>
      </c>
      <c r="BB17" s="82">
        <v>67.110778135522793</v>
      </c>
      <c r="BC17" s="82">
        <v>16.777694533880698</v>
      </c>
      <c r="BD17" s="82">
        <v>28.835687845582751</v>
      </c>
      <c r="BE17" s="82">
        <v>0</v>
      </c>
      <c r="BF17" s="83">
        <v>0</v>
      </c>
      <c r="BG17" s="83">
        <v>0</v>
      </c>
      <c r="BH17" s="82">
        <f t="shared" si="1"/>
        <v>190.43016153284469</v>
      </c>
      <c r="BI17" s="82">
        <f t="shared" si="2"/>
        <v>0</v>
      </c>
      <c r="BJ17" s="82">
        <f t="shared" si="3"/>
        <v>448.9910772290616</v>
      </c>
      <c r="BK17" s="82">
        <f t="shared" si="4"/>
        <v>75.175781941359503</v>
      </c>
      <c r="BL17" s="82">
        <f t="shared" si="5"/>
        <v>209.02156874907328</v>
      </c>
      <c r="BM17" s="82">
        <f t="shared" si="6"/>
        <v>0</v>
      </c>
      <c r="BN17" s="83">
        <f t="shared" si="7"/>
        <v>0</v>
      </c>
      <c r="BO17" s="83">
        <f t="shared" si="8"/>
        <v>5</v>
      </c>
    </row>
    <row r="18" spans="1:67" ht="31.5">
      <c r="A18" s="56" t="s">
        <v>185</v>
      </c>
      <c r="B18" s="52" t="s">
        <v>52</v>
      </c>
      <c r="C18" s="53" t="s">
        <v>96</v>
      </c>
      <c r="D18" s="82">
        <v>36.667000000000002</v>
      </c>
      <c r="E18" s="82">
        <v>0</v>
      </c>
      <c r="F18" s="82">
        <v>158.51000000000002</v>
      </c>
      <c r="G18" s="82">
        <v>4.1320000000000006</v>
      </c>
      <c r="H18" s="82">
        <v>61.195000000000007</v>
      </c>
      <c r="I18" s="82">
        <v>0</v>
      </c>
      <c r="J18" s="83">
        <v>29145</v>
      </c>
      <c r="K18" s="83">
        <v>746</v>
      </c>
      <c r="L18" s="82">
        <v>0.10300000000000001</v>
      </c>
      <c r="M18" s="82">
        <v>0</v>
      </c>
      <c r="N18" s="82">
        <v>27.166</v>
      </c>
      <c r="O18" s="82">
        <v>0</v>
      </c>
      <c r="P18" s="82">
        <v>9.5580000000000016</v>
      </c>
      <c r="Q18" s="82">
        <v>0</v>
      </c>
      <c r="R18" s="83">
        <v>4704</v>
      </c>
      <c r="S18" s="83">
        <v>553</v>
      </c>
      <c r="T18" s="82">
        <v>5.6549999999999994</v>
      </c>
      <c r="U18" s="82">
        <v>0</v>
      </c>
      <c r="V18" s="82">
        <v>6.1540000000000008</v>
      </c>
      <c r="W18" s="82">
        <v>0.66500000000000004</v>
      </c>
      <c r="X18" s="82">
        <v>11.913</v>
      </c>
      <c r="Y18" s="82">
        <v>0</v>
      </c>
      <c r="Z18" s="83">
        <v>2817</v>
      </c>
      <c r="AA18" s="83">
        <v>9</v>
      </c>
      <c r="AB18" s="82">
        <v>30.135999999999996</v>
      </c>
      <c r="AC18" s="82">
        <v>0</v>
      </c>
      <c r="AD18" s="82">
        <v>41.191000000000003</v>
      </c>
      <c r="AE18" s="82">
        <v>0</v>
      </c>
      <c r="AF18" s="82">
        <v>1.5920000000000001</v>
      </c>
      <c r="AG18" s="82">
        <v>0</v>
      </c>
      <c r="AH18" s="83">
        <v>3782</v>
      </c>
      <c r="AI18" s="83">
        <v>59</v>
      </c>
      <c r="AJ18" s="82">
        <v>0.25</v>
      </c>
      <c r="AK18" s="82">
        <v>0</v>
      </c>
      <c r="AL18" s="82">
        <v>23.242000000000001</v>
      </c>
      <c r="AM18" s="82">
        <v>2.1419999999999999</v>
      </c>
      <c r="AN18" s="82">
        <v>9.7200000000000006</v>
      </c>
      <c r="AO18" s="82">
        <v>0</v>
      </c>
      <c r="AP18" s="83">
        <v>3673</v>
      </c>
      <c r="AQ18" s="83">
        <v>7</v>
      </c>
      <c r="AR18" s="82">
        <v>0.26</v>
      </c>
      <c r="AS18" s="82">
        <v>0</v>
      </c>
      <c r="AT18" s="82">
        <v>50.645000000000003</v>
      </c>
      <c r="AU18" s="82">
        <v>1.325</v>
      </c>
      <c r="AV18" s="82">
        <v>7.0949999999999998</v>
      </c>
      <c r="AW18" s="82">
        <v>0</v>
      </c>
      <c r="AX18" s="83">
        <v>3343</v>
      </c>
      <c r="AY18" s="83">
        <v>14</v>
      </c>
      <c r="AZ18" s="82">
        <v>0.16</v>
      </c>
      <c r="BA18" s="82">
        <v>0</v>
      </c>
      <c r="BB18" s="82">
        <v>6.49</v>
      </c>
      <c r="BC18" s="82">
        <v>0</v>
      </c>
      <c r="BD18" s="82">
        <v>9.69</v>
      </c>
      <c r="BE18" s="82">
        <v>0</v>
      </c>
      <c r="BF18" s="83">
        <v>3276</v>
      </c>
      <c r="BG18" s="83">
        <v>2</v>
      </c>
      <c r="BH18" s="82">
        <f t="shared" si="1"/>
        <v>36.563999999999986</v>
      </c>
      <c r="BI18" s="82">
        <f t="shared" si="2"/>
        <v>0</v>
      </c>
      <c r="BJ18" s="82">
        <f t="shared" si="3"/>
        <v>154.88800000000001</v>
      </c>
      <c r="BK18" s="82">
        <f t="shared" si="4"/>
        <v>4.1319999999999997</v>
      </c>
      <c r="BL18" s="82">
        <f t="shared" si="5"/>
        <v>49.567999999999998</v>
      </c>
      <c r="BM18" s="82">
        <f t="shared" si="6"/>
        <v>0</v>
      </c>
      <c r="BN18" s="83">
        <f t="shared" si="7"/>
        <v>21595</v>
      </c>
      <c r="BO18" s="83">
        <f t="shared" si="8"/>
        <v>644</v>
      </c>
    </row>
    <row r="19" spans="1:67" ht="47.25">
      <c r="A19" s="56" t="s">
        <v>186</v>
      </c>
      <c r="B19" s="52" t="s">
        <v>54</v>
      </c>
      <c r="C19" s="53" t="s">
        <v>96</v>
      </c>
      <c r="D19" s="82">
        <v>0</v>
      </c>
      <c r="E19" s="82">
        <v>0</v>
      </c>
      <c r="F19" s="82">
        <v>0</v>
      </c>
      <c r="G19" s="82">
        <v>0</v>
      </c>
      <c r="H19" s="82">
        <v>0</v>
      </c>
      <c r="I19" s="82">
        <v>0</v>
      </c>
      <c r="J19" s="83">
        <v>0</v>
      </c>
      <c r="K19" s="83">
        <v>0</v>
      </c>
      <c r="L19" s="82">
        <v>0</v>
      </c>
      <c r="M19" s="82">
        <v>0</v>
      </c>
      <c r="N19" s="82">
        <v>0</v>
      </c>
      <c r="O19" s="82">
        <v>0</v>
      </c>
      <c r="P19" s="82">
        <v>0</v>
      </c>
      <c r="Q19" s="82">
        <v>0</v>
      </c>
      <c r="R19" s="83">
        <v>0</v>
      </c>
      <c r="S19" s="83">
        <v>0</v>
      </c>
      <c r="T19" s="82">
        <v>0</v>
      </c>
      <c r="U19" s="82">
        <v>0</v>
      </c>
      <c r="V19" s="82">
        <v>0</v>
      </c>
      <c r="W19" s="82">
        <v>0</v>
      </c>
      <c r="X19" s="82">
        <v>0</v>
      </c>
      <c r="Y19" s="82">
        <v>0</v>
      </c>
      <c r="Z19" s="83">
        <v>0</v>
      </c>
      <c r="AA19" s="83">
        <v>0</v>
      </c>
      <c r="AB19" s="82">
        <v>0</v>
      </c>
      <c r="AC19" s="82">
        <v>0</v>
      </c>
      <c r="AD19" s="82">
        <v>0</v>
      </c>
      <c r="AE19" s="82">
        <v>0</v>
      </c>
      <c r="AF19" s="82">
        <v>0</v>
      </c>
      <c r="AG19" s="82">
        <v>0</v>
      </c>
      <c r="AH19" s="83">
        <v>0</v>
      </c>
      <c r="AI19" s="83">
        <v>0</v>
      </c>
      <c r="AJ19" s="82">
        <v>0</v>
      </c>
      <c r="AK19" s="82">
        <v>0</v>
      </c>
      <c r="AL19" s="82">
        <v>0</v>
      </c>
      <c r="AM19" s="82">
        <v>0</v>
      </c>
      <c r="AN19" s="82">
        <v>0</v>
      </c>
      <c r="AO19" s="82">
        <v>0</v>
      </c>
      <c r="AP19" s="83">
        <v>0</v>
      </c>
      <c r="AQ19" s="83">
        <v>0</v>
      </c>
      <c r="AR19" s="82">
        <v>0</v>
      </c>
      <c r="AS19" s="82">
        <v>0</v>
      </c>
      <c r="AT19" s="82">
        <v>0</v>
      </c>
      <c r="AU19" s="82">
        <v>0</v>
      </c>
      <c r="AV19" s="82">
        <v>0</v>
      </c>
      <c r="AW19" s="82">
        <v>0</v>
      </c>
      <c r="AX19" s="83">
        <v>0</v>
      </c>
      <c r="AY19" s="83">
        <v>0</v>
      </c>
      <c r="AZ19" s="82">
        <v>0</v>
      </c>
      <c r="BA19" s="82">
        <v>0</v>
      </c>
      <c r="BB19" s="82">
        <v>0</v>
      </c>
      <c r="BC19" s="82">
        <v>0</v>
      </c>
      <c r="BD19" s="82">
        <v>0</v>
      </c>
      <c r="BE19" s="82">
        <v>0</v>
      </c>
      <c r="BF19" s="83">
        <v>0</v>
      </c>
      <c r="BG19" s="83">
        <v>0</v>
      </c>
      <c r="BH19" s="82">
        <f t="shared" si="1"/>
        <v>0</v>
      </c>
      <c r="BI19" s="82">
        <f t="shared" si="2"/>
        <v>0</v>
      </c>
      <c r="BJ19" s="82">
        <f t="shared" si="3"/>
        <v>0</v>
      </c>
      <c r="BK19" s="82">
        <f t="shared" si="4"/>
        <v>0</v>
      </c>
      <c r="BL19" s="82">
        <f t="shared" si="5"/>
        <v>0</v>
      </c>
      <c r="BM19" s="82">
        <f t="shared" si="6"/>
        <v>0</v>
      </c>
      <c r="BN19" s="83">
        <f t="shared" si="7"/>
        <v>0</v>
      </c>
      <c r="BO19" s="83">
        <f t="shared" si="8"/>
        <v>0</v>
      </c>
    </row>
    <row r="20" spans="1:67" ht="31.5">
      <c r="A20" s="56" t="s">
        <v>187</v>
      </c>
      <c r="B20" s="52" t="s">
        <v>56</v>
      </c>
      <c r="C20" s="53" t="s">
        <v>96</v>
      </c>
      <c r="D20" s="82">
        <v>6.1389999999999993</v>
      </c>
      <c r="E20" s="82">
        <v>0</v>
      </c>
      <c r="F20" s="82">
        <v>36.793400000000005</v>
      </c>
      <c r="G20" s="82">
        <v>0.88500000000000012</v>
      </c>
      <c r="H20" s="82">
        <v>60.669000000000004</v>
      </c>
      <c r="I20" s="82">
        <v>0</v>
      </c>
      <c r="J20" s="83">
        <v>0</v>
      </c>
      <c r="K20" s="83">
        <v>12</v>
      </c>
      <c r="L20" s="82">
        <v>0.25</v>
      </c>
      <c r="M20" s="82">
        <v>0</v>
      </c>
      <c r="N20" s="82">
        <v>0</v>
      </c>
      <c r="O20" s="82">
        <v>0</v>
      </c>
      <c r="P20" s="82">
        <v>0.41100000000000003</v>
      </c>
      <c r="Q20" s="82">
        <v>0</v>
      </c>
      <c r="R20" s="83">
        <v>0</v>
      </c>
      <c r="S20" s="83">
        <v>4</v>
      </c>
      <c r="T20" s="82">
        <v>3.21</v>
      </c>
      <c r="U20" s="82">
        <v>0</v>
      </c>
      <c r="V20" s="82">
        <v>16.381399999999999</v>
      </c>
      <c r="W20" s="82">
        <v>0.64100000000000001</v>
      </c>
      <c r="X20" s="82">
        <v>12.753</v>
      </c>
      <c r="Y20" s="82">
        <v>0</v>
      </c>
      <c r="Z20" s="83">
        <v>0</v>
      </c>
      <c r="AA20" s="83">
        <v>2</v>
      </c>
      <c r="AB20" s="82">
        <v>2.6790000000000003</v>
      </c>
      <c r="AC20" s="82">
        <v>0</v>
      </c>
      <c r="AD20" s="82">
        <v>19.861999999999998</v>
      </c>
      <c r="AE20" s="82">
        <v>0.24400000000000002</v>
      </c>
      <c r="AF20" s="82">
        <v>6.9060000000000006</v>
      </c>
      <c r="AG20" s="82">
        <v>0</v>
      </c>
      <c r="AH20" s="83">
        <v>0</v>
      </c>
      <c r="AI20" s="83">
        <v>1</v>
      </c>
      <c r="AJ20" s="82">
        <v>0</v>
      </c>
      <c r="AK20" s="82">
        <v>0</v>
      </c>
      <c r="AL20" s="82">
        <v>0</v>
      </c>
      <c r="AM20" s="82">
        <v>0</v>
      </c>
      <c r="AN20" s="82">
        <v>0</v>
      </c>
      <c r="AO20" s="82">
        <v>0</v>
      </c>
      <c r="AP20" s="83">
        <v>0</v>
      </c>
      <c r="AQ20" s="83">
        <v>0</v>
      </c>
      <c r="AR20" s="82">
        <v>0</v>
      </c>
      <c r="AS20" s="82">
        <v>0</v>
      </c>
      <c r="AT20" s="82">
        <v>0</v>
      </c>
      <c r="AU20" s="82">
        <v>0</v>
      </c>
      <c r="AV20" s="82">
        <v>22.004000000000001</v>
      </c>
      <c r="AW20" s="82">
        <v>0</v>
      </c>
      <c r="AX20" s="83">
        <v>0</v>
      </c>
      <c r="AY20" s="83">
        <v>0</v>
      </c>
      <c r="AZ20" s="82">
        <v>0</v>
      </c>
      <c r="BA20" s="82">
        <v>0</v>
      </c>
      <c r="BB20" s="82">
        <v>0.55000000000000004</v>
      </c>
      <c r="BC20" s="82">
        <v>0</v>
      </c>
      <c r="BD20" s="82">
        <v>18.053000000000001</v>
      </c>
      <c r="BE20" s="82">
        <v>0</v>
      </c>
      <c r="BF20" s="83">
        <v>0</v>
      </c>
      <c r="BG20" s="83">
        <v>0</v>
      </c>
      <c r="BH20" s="82">
        <f t="shared" si="1"/>
        <v>6.1390000000000002</v>
      </c>
      <c r="BI20" s="82">
        <f t="shared" si="2"/>
        <v>0</v>
      </c>
      <c r="BJ20" s="82">
        <f t="shared" si="3"/>
        <v>36.793399999999991</v>
      </c>
      <c r="BK20" s="82">
        <f t="shared" si="4"/>
        <v>0.88500000000000001</v>
      </c>
      <c r="BL20" s="82">
        <f t="shared" si="5"/>
        <v>60.126999999999995</v>
      </c>
      <c r="BM20" s="82">
        <f t="shared" si="6"/>
        <v>0</v>
      </c>
      <c r="BN20" s="83">
        <f t="shared" si="7"/>
        <v>0</v>
      </c>
      <c r="BO20" s="83">
        <f t="shared" si="8"/>
        <v>7</v>
      </c>
    </row>
    <row r="21" spans="1:67" ht="31.5">
      <c r="A21" s="56" t="s">
        <v>188</v>
      </c>
      <c r="B21" s="52" t="s">
        <v>57</v>
      </c>
      <c r="C21" s="53" t="s">
        <v>96</v>
      </c>
      <c r="D21" s="82">
        <v>0</v>
      </c>
      <c r="E21" s="82">
        <v>0</v>
      </c>
      <c r="F21" s="82">
        <v>0</v>
      </c>
      <c r="G21" s="82">
        <v>0</v>
      </c>
      <c r="H21" s="82">
        <v>0</v>
      </c>
      <c r="I21" s="82">
        <v>0</v>
      </c>
      <c r="J21" s="83">
        <v>0</v>
      </c>
      <c r="K21" s="83">
        <v>0</v>
      </c>
      <c r="L21" s="82">
        <v>0</v>
      </c>
      <c r="M21" s="82">
        <v>0</v>
      </c>
      <c r="N21" s="82">
        <v>0</v>
      </c>
      <c r="O21" s="82">
        <v>0</v>
      </c>
      <c r="P21" s="82">
        <v>0</v>
      </c>
      <c r="Q21" s="82">
        <v>0</v>
      </c>
      <c r="R21" s="83">
        <v>0</v>
      </c>
      <c r="S21" s="83">
        <v>0</v>
      </c>
      <c r="T21" s="82">
        <v>0</v>
      </c>
      <c r="U21" s="82">
        <v>0</v>
      </c>
      <c r="V21" s="82">
        <v>0</v>
      </c>
      <c r="W21" s="82">
        <v>0</v>
      </c>
      <c r="X21" s="82">
        <v>0</v>
      </c>
      <c r="Y21" s="82">
        <v>0</v>
      </c>
      <c r="Z21" s="83">
        <v>0</v>
      </c>
      <c r="AA21" s="83">
        <v>0</v>
      </c>
      <c r="AB21" s="82">
        <v>0</v>
      </c>
      <c r="AC21" s="82">
        <v>0</v>
      </c>
      <c r="AD21" s="82">
        <v>0</v>
      </c>
      <c r="AE21" s="82">
        <v>0</v>
      </c>
      <c r="AF21" s="82">
        <v>0</v>
      </c>
      <c r="AG21" s="82">
        <v>0</v>
      </c>
      <c r="AH21" s="83">
        <v>0</v>
      </c>
      <c r="AI21" s="83">
        <v>0</v>
      </c>
      <c r="AJ21" s="82">
        <v>0</v>
      </c>
      <c r="AK21" s="82">
        <v>0</v>
      </c>
      <c r="AL21" s="82">
        <v>0</v>
      </c>
      <c r="AM21" s="82">
        <v>0</v>
      </c>
      <c r="AN21" s="82">
        <v>0</v>
      </c>
      <c r="AO21" s="82">
        <v>0</v>
      </c>
      <c r="AP21" s="83">
        <v>0</v>
      </c>
      <c r="AQ21" s="83">
        <v>0</v>
      </c>
      <c r="AR21" s="82">
        <v>0</v>
      </c>
      <c r="AS21" s="82">
        <v>0</v>
      </c>
      <c r="AT21" s="82">
        <v>0</v>
      </c>
      <c r="AU21" s="82">
        <v>0</v>
      </c>
      <c r="AV21" s="82">
        <v>0</v>
      </c>
      <c r="AW21" s="82">
        <v>0</v>
      </c>
      <c r="AX21" s="83">
        <v>0</v>
      </c>
      <c r="AY21" s="83">
        <v>0</v>
      </c>
      <c r="AZ21" s="82">
        <v>0</v>
      </c>
      <c r="BA21" s="82">
        <v>0</v>
      </c>
      <c r="BB21" s="82">
        <v>0</v>
      </c>
      <c r="BC21" s="82">
        <v>0</v>
      </c>
      <c r="BD21" s="82">
        <v>0</v>
      </c>
      <c r="BE21" s="82">
        <v>0</v>
      </c>
      <c r="BF21" s="83">
        <v>0</v>
      </c>
      <c r="BG21" s="83">
        <v>0</v>
      </c>
      <c r="BH21" s="82">
        <f t="shared" si="1"/>
        <v>0</v>
      </c>
      <c r="BI21" s="82">
        <f t="shared" si="2"/>
        <v>0</v>
      </c>
      <c r="BJ21" s="82">
        <f t="shared" si="3"/>
        <v>0</v>
      </c>
      <c r="BK21" s="82">
        <f t="shared" si="4"/>
        <v>0</v>
      </c>
      <c r="BL21" s="82">
        <f t="shared" si="5"/>
        <v>0</v>
      </c>
      <c r="BM21" s="82">
        <f t="shared" si="6"/>
        <v>0</v>
      </c>
      <c r="BN21" s="83">
        <f t="shared" si="7"/>
        <v>0</v>
      </c>
      <c r="BO21" s="83">
        <f t="shared" si="8"/>
        <v>0</v>
      </c>
    </row>
    <row r="22" spans="1:67" ht="15.75">
      <c r="A22" s="56" t="s">
        <v>189</v>
      </c>
      <c r="B22" s="52" t="s">
        <v>58</v>
      </c>
      <c r="C22" s="53" t="s">
        <v>96</v>
      </c>
      <c r="D22" s="82">
        <v>83.960000000000008</v>
      </c>
      <c r="E22" s="82">
        <v>0</v>
      </c>
      <c r="F22" s="82">
        <v>25.9</v>
      </c>
      <c r="G22" s="82">
        <v>12.599</v>
      </c>
      <c r="H22" s="82">
        <v>28.734000000000002</v>
      </c>
      <c r="I22" s="82">
        <v>0</v>
      </c>
      <c r="J22" s="83">
        <v>0</v>
      </c>
      <c r="K22" s="83">
        <v>760</v>
      </c>
      <c r="L22" s="82">
        <v>0</v>
      </c>
      <c r="M22" s="82">
        <v>0</v>
      </c>
      <c r="N22" s="82">
        <v>0</v>
      </c>
      <c r="O22" s="82">
        <v>0</v>
      </c>
      <c r="P22" s="82">
        <v>0</v>
      </c>
      <c r="Q22" s="82">
        <v>0</v>
      </c>
      <c r="R22" s="83">
        <v>0</v>
      </c>
      <c r="S22" s="83">
        <v>119</v>
      </c>
      <c r="T22" s="82">
        <v>0</v>
      </c>
      <c r="U22" s="82">
        <v>0</v>
      </c>
      <c r="V22" s="82">
        <v>0</v>
      </c>
      <c r="W22" s="82">
        <v>0</v>
      </c>
      <c r="X22" s="82">
        <v>0</v>
      </c>
      <c r="Y22" s="82">
        <v>0</v>
      </c>
      <c r="Z22" s="83">
        <v>0</v>
      </c>
      <c r="AA22" s="83">
        <v>274</v>
      </c>
      <c r="AB22" s="82">
        <v>0</v>
      </c>
      <c r="AC22" s="82">
        <v>0</v>
      </c>
      <c r="AD22" s="82">
        <v>0</v>
      </c>
      <c r="AE22" s="82">
        <v>0</v>
      </c>
      <c r="AF22" s="82">
        <v>0</v>
      </c>
      <c r="AG22" s="82">
        <v>0</v>
      </c>
      <c r="AH22" s="83">
        <v>0</v>
      </c>
      <c r="AI22" s="83">
        <v>107</v>
      </c>
      <c r="AJ22" s="82">
        <v>0</v>
      </c>
      <c r="AK22" s="82">
        <v>0</v>
      </c>
      <c r="AL22" s="82">
        <v>0</v>
      </c>
      <c r="AM22" s="82">
        <v>0</v>
      </c>
      <c r="AN22" s="82">
        <v>0</v>
      </c>
      <c r="AO22" s="82">
        <v>0</v>
      </c>
      <c r="AP22" s="83">
        <v>0</v>
      </c>
      <c r="AQ22" s="83">
        <v>125</v>
      </c>
      <c r="AR22" s="82">
        <v>0</v>
      </c>
      <c r="AS22" s="82">
        <v>0</v>
      </c>
      <c r="AT22" s="82">
        <v>0</v>
      </c>
      <c r="AU22" s="82">
        <v>0</v>
      </c>
      <c r="AV22" s="82">
        <v>0</v>
      </c>
      <c r="AW22" s="82">
        <v>0</v>
      </c>
      <c r="AX22" s="83">
        <v>0</v>
      </c>
      <c r="AY22" s="83">
        <v>68</v>
      </c>
      <c r="AZ22" s="82">
        <v>0</v>
      </c>
      <c r="BA22" s="82">
        <v>0</v>
      </c>
      <c r="BB22" s="82">
        <v>0</v>
      </c>
      <c r="BC22" s="82">
        <v>0</v>
      </c>
      <c r="BD22" s="82">
        <v>0</v>
      </c>
      <c r="BE22" s="82">
        <v>0</v>
      </c>
      <c r="BF22" s="83">
        <v>0</v>
      </c>
      <c r="BG22" s="83">
        <v>59</v>
      </c>
      <c r="BH22" s="82">
        <f t="shared" si="1"/>
        <v>0</v>
      </c>
      <c r="BI22" s="82">
        <f t="shared" si="2"/>
        <v>0</v>
      </c>
      <c r="BJ22" s="82">
        <f t="shared" si="3"/>
        <v>0</v>
      </c>
      <c r="BK22" s="82">
        <f t="shared" si="4"/>
        <v>0</v>
      </c>
      <c r="BL22" s="82">
        <f t="shared" si="5"/>
        <v>0</v>
      </c>
      <c r="BM22" s="82">
        <f t="shared" si="6"/>
        <v>0</v>
      </c>
      <c r="BN22" s="83">
        <f t="shared" si="7"/>
        <v>0</v>
      </c>
      <c r="BO22" s="83">
        <f t="shared" si="8"/>
        <v>752</v>
      </c>
    </row>
    <row r="23" spans="1:67" ht="31.5">
      <c r="A23" s="56" t="s">
        <v>51</v>
      </c>
      <c r="B23" s="52" t="s">
        <v>190</v>
      </c>
      <c r="C23" s="53" t="s">
        <v>96</v>
      </c>
      <c r="D23" s="82">
        <v>0</v>
      </c>
      <c r="E23" s="82">
        <v>0</v>
      </c>
      <c r="F23" s="82">
        <v>0</v>
      </c>
      <c r="G23" s="82">
        <v>0</v>
      </c>
      <c r="H23" s="82">
        <v>0</v>
      </c>
      <c r="I23" s="82">
        <v>0</v>
      </c>
      <c r="J23" s="83">
        <v>0</v>
      </c>
      <c r="K23" s="83">
        <v>1</v>
      </c>
      <c r="L23" s="82">
        <v>0</v>
      </c>
      <c r="M23" s="82">
        <v>0</v>
      </c>
      <c r="N23" s="82">
        <v>0</v>
      </c>
      <c r="O23" s="82">
        <v>0</v>
      </c>
      <c r="P23" s="82">
        <v>0</v>
      </c>
      <c r="Q23" s="82">
        <v>0</v>
      </c>
      <c r="R23" s="83">
        <v>0</v>
      </c>
      <c r="S23" s="83">
        <v>1</v>
      </c>
      <c r="T23" s="82">
        <v>0</v>
      </c>
      <c r="U23" s="82">
        <v>0</v>
      </c>
      <c r="V23" s="82">
        <v>0</v>
      </c>
      <c r="W23" s="82">
        <v>0</v>
      </c>
      <c r="X23" s="82">
        <v>0</v>
      </c>
      <c r="Y23" s="82">
        <v>0</v>
      </c>
      <c r="Z23" s="83">
        <v>0</v>
      </c>
      <c r="AA23" s="83">
        <v>0</v>
      </c>
      <c r="AB23" s="82">
        <v>0</v>
      </c>
      <c r="AC23" s="82">
        <v>0</v>
      </c>
      <c r="AD23" s="82">
        <v>0</v>
      </c>
      <c r="AE23" s="82">
        <v>0</v>
      </c>
      <c r="AF23" s="82">
        <v>0</v>
      </c>
      <c r="AG23" s="82">
        <v>0</v>
      </c>
      <c r="AH23" s="83">
        <v>0</v>
      </c>
      <c r="AI23" s="83">
        <v>0</v>
      </c>
      <c r="AJ23" s="82">
        <v>0</v>
      </c>
      <c r="AK23" s="82">
        <v>0</v>
      </c>
      <c r="AL23" s="82">
        <v>0</v>
      </c>
      <c r="AM23" s="82">
        <v>0</v>
      </c>
      <c r="AN23" s="82">
        <v>0</v>
      </c>
      <c r="AO23" s="82">
        <v>0</v>
      </c>
      <c r="AP23" s="83">
        <v>0</v>
      </c>
      <c r="AQ23" s="83">
        <v>0</v>
      </c>
      <c r="AR23" s="82">
        <v>0</v>
      </c>
      <c r="AS23" s="82">
        <v>0</v>
      </c>
      <c r="AT23" s="82">
        <v>0</v>
      </c>
      <c r="AU23" s="82">
        <v>0</v>
      </c>
      <c r="AV23" s="82">
        <v>0</v>
      </c>
      <c r="AW23" s="82">
        <v>0</v>
      </c>
      <c r="AX23" s="83">
        <v>0</v>
      </c>
      <c r="AY23" s="83">
        <v>0</v>
      </c>
      <c r="AZ23" s="82">
        <v>0</v>
      </c>
      <c r="BA23" s="82">
        <v>0</v>
      </c>
      <c r="BB23" s="82">
        <v>0</v>
      </c>
      <c r="BC23" s="82">
        <v>0</v>
      </c>
      <c r="BD23" s="82">
        <v>0</v>
      </c>
      <c r="BE23" s="82">
        <v>0</v>
      </c>
      <c r="BF23" s="83">
        <v>0</v>
      </c>
      <c r="BG23" s="83">
        <v>0</v>
      </c>
      <c r="BH23" s="82">
        <f t="shared" si="1"/>
        <v>0</v>
      </c>
      <c r="BI23" s="82">
        <f t="shared" si="2"/>
        <v>0</v>
      </c>
      <c r="BJ23" s="82">
        <f t="shared" si="3"/>
        <v>0</v>
      </c>
      <c r="BK23" s="82">
        <f t="shared" si="4"/>
        <v>0</v>
      </c>
      <c r="BL23" s="82">
        <f t="shared" si="5"/>
        <v>0</v>
      </c>
      <c r="BM23" s="82">
        <f t="shared" si="6"/>
        <v>0</v>
      </c>
      <c r="BN23" s="83">
        <f t="shared" si="7"/>
        <v>0</v>
      </c>
      <c r="BO23" s="83">
        <f t="shared" si="8"/>
        <v>1</v>
      </c>
    </row>
    <row r="24" spans="1:67" ht="15.75">
      <c r="A24" s="56" t="s">
        <v>191</v>
      </c>
      <c r="B24" s="52" t="s">
        <v>192</v>
      </c>
      <c r="C24" s="53" t="s">
        <v>96</v>
      </c>
      <c r="D24" s="82">
        <v>0</v>
      </c>
      <c r="E24" s="82">
        <v>0</v>
      </c>
      <c r="F24" s="82">
        <v>0</v>
      </c>
      <c r="G24" s="82">
        <v>0</v>
      </c>
      <c r="H24" s="82">
        <v>0</v>
      </c>
      <c r="I24" s="82">
        <v>0</v>
      </c>
      <c r="J24" s="83">
        <v>0</v>
      </c>
      <c r="K24" s="83">
        <v>0</v>
      </c>
      <c r="L24" s="82">
        <v>0</v>
      </c>
      <c r="M24" s="82">
        <v>0</v>
      </c>
      <c r="N24" s="82">
        <v>0</v>
      </c>
      <c r="O24" s="82">
        <v>0</v>
      </c>
      <c r="P24" s="82">
        <v>0</v>
      </c>
      <c r="Q24" s="82">
        <v>0</v>
      </c>
      <c r="R24" s="83">
        <v>0</v>
      </c>
      <c r="S24" s="83">
        <v>0</v>
      </c>
      <c r="T24" s="82">
        <v>0</v>
      </c>
      <c r="U24" s="82">
        <v>0</v>
      </c>
      <c r="V24" s="82">
        <v>0</v>
      </c>
      <c r="W24" s="82">
        <v>0</v>
      </c>
      <c r="X24" s="82">
        <v>0</v>
      </c>
      <c r="Y24" s="82">
        <v>0</v>
      </c>
      <c r="Z24" s="83">
        <v>0</v>
      </c>
      <c r="AA24" s="83">
        <v>0</v>
      </c>
      <c r="AB24" s="82">
        <v>0</v>
      </c>
      <c r="AC24" s="82">
        <v>0</v>
      </c>
      <c r="AD24" s="82">
        <v>0</v>
      </c>
      <c r="AE24" s="82">
        <v>0</v>
      </c>
      <c r="AF24" s="82">
        <v>0</v>
      </c>
      <c r="AG24" s="82">
        <v>0</v>
      </c>
      <c r="AH24" s="83">
        <v>0</v>
      </c>
      <c r="AI24" s="83">
        <v>0</v>
      </c>
      <c r="AJ24" s="82">
        <v>0</v>
      </c>
      <c r="AK24" s="82">
        <v>0</v>
      </c>
      <c r="AL24" s="82">
        <v>0</v>
      </c>
      <c r="AM24" s="82">
        <v>0</v>
      </c>
      <c r="AN24" s="82">
        <v>0</v>
      </c>
      <c r="AO24" s="82">
        <v>0</v>
      </c>
      <c r="AP24" s="83">
        <v>0</v>
      </c>
      <c r="AQ24" s="83">
        <v>0</v>
      </c>
      <c r="AR24" s="82">
        <v>0</v>
      </c>
      <c r="AS24" s="82">
        <v>0</v>
      </c>
      <c r="AT24" s="82">
        <v>0</v>
      </c>
      <c r="AU24" s="82">
        <v>0</v>
      </c>
      <c r="AV24" s="82">
        <v>0</v>
      </c>
      <c r="AW24" s="82">
        <v>0</v>
      </c>
      <c r="AX24" s="83">
        <v>0</v>
      </c>
      <c r="AY24" s="83">
        <v>0</v>
      </c>
      <c r="AZ24" s="82">
        <v>0</v>
      </c>
      <c r="BA24" s="82">
        <v>0</v>
      </c>
      <c r="BB24" s="82">
        <v>0</v>
      </c>
      <c r="BC24" s="82">
        <v>0</v>
      </c>
      <c r="BD24" s="82">
        <v>0</v>
      </c>
      <c r="BE24" s="82">
        <v>0</v>
      </c>
      <c r="BF24" s="83">
        <v>0</v>
      </c>
      <c r="BG24" s="83">
        <v>0</v>
      </c>
      <c r="BH24" s="82">
        <f t="shared" si="1"/>
        <v>0</v>
      </c>
      <c r="BI24" s="82">
        <f t="shared" si="2"/>
        <v>0</v>
      </c>
      <c r="BJ24" s="82">
        <f t="shared" si="3"/>
        <v>0</v>
      </c>
      <c r="BK24" s="82">
        <f t="shared" si="4"/>
        <v>0</v>
      </c>
      <c r="BL24" s="82">
        <f t="shared" si="5"/>
        <v>0</v>
      </c>
      <c r="BM24" s="82">
        <f t="shared" si="6"/>
        <v>0</v>
      </c>
      <c r="BN24" s="83">
        <f t="shared" si="7"/>
        <v>0</v>
      </c>
      <c r="BO24" s="83">
        <f t="shared" si="8"/>
        <v>0</v>
      </c>
    </row>
    <row r="25" spans="1:67" ht="15.75">
      <c r="A25" s="56" t="s">
        <v>193</v>
      </c>
      <c r="B25" s="52" t="s">
        <v>194</v>
      </c>
      <c r="C25" s="53" t="s">
        <v>96</v>
      </c>
      <c r="D25" s="82">
        <v>0</v>
      </c>
      <c r="E25" s="82">
        <v>0</v>
      </c>
      <c r="F25" s="82">
        <v>0</v>
      </c>
      <c r="G25" s="82">
        <v>0</v>
      </c>
      <c r="H25" s="82">
        <v>0</v>
      </c>
      <c r="I25" s="82">
        <v>0</v>
      </c>
      <c r="J25" s="83">
        <v>0</v>
      </c>
      <c r="K25" s="83">
        <v>0</v>
      </c>
      <c r="L25" s="82">
        <v>0</v>
      </c>
      <c r="M25" s="82">
        <v>0</v>
      </c>
      <c r="N25" s="82">
        <v>0</v>
      </c>
      <c r="O25" s="82">
        <v>0</v>
      </c>
      <c r="P25" s="82">
        <v>0</v>
      </c>
      <c r="Q25" s="82">
        <v>0</v>
      </c>
      <c r="R25" s="83">
        <v>0</v>
      </c>
      <c r="S25" s="83">
        <v>0</v>
      </c>
      <c r="T25" s="82">
        <v>0</v>
      </c>
      <c r="U25" s="82">
        <v>0</v>
      </c>
      <c r="V25" s="82">
        <v>0</v>
      </c>
      <c r="W25" s="82">
        <v>0</v>
      </c>
      <c r="X25" s="82">
        <v>0</v>
      </c>
      <c r="Y25" s="82">
        <v>0</v>
      </c>
      <c r="Z25" s="83">
        <v>0</v>
      </c>
      <c r="AA25" s="83">
        <v>0</v>
      </c>
      <c r="AB25" s="82">
        <v>0</v>
      </c>
      <c r="AC25" s="82">
        <v>0</v>
      </c>
      <c r="AD25" s="82">
        <v>0</v>
      </c>
      <c r="AE25" s="82">
        <v>0</v>
      </c>
      <c r="AF25" s="82">
        <v>0</v>
      </c>
      <c r="AG25" s="82">
        <v>0</v>
      </c>
      <c r="AH25" s="83">
        <v>0</v>
      </c>
      <c r="AI25" s="83">
        <v>0</v>
      </c>
      <c r="AJ25" s="82">
        <v>0</v>
      </c>
      <c r="AK25" s="82">
        <v>0</v>
      </c>
      <c r="AL25" s="82">
        <v>0</v>
      </c>
      <c r="AM25" s="82">
        <v>0</v>
      </c>
      <c r="AN25" s="82">
        <v>0</v>
      </c>
      <c r="AO25" s="82">
        <v>0</v>
      </c>
      <c r="AP25" s="83">
        <v>0</v>
      </c>
      <c r="AQ25" s="83">
        <v>0</v>
      </c>
      <c r="AR25" s="82">
        <v>0</v>
      </c>
      <c r="AS25" s="82">
        <v>0</v>
      </c>
      <c r="AT25" s="82">
        <v>0</v>
      </c>
      <c r="AU25" s="82">
        <v>0</v>
      </c>
      <c r="AV25" s="82">
        <v>0</v>
      </c>
      <c r="AW25" s="82">
        <v>0</v>
      </c>
      <c r="AX25" s="83">
        <v>0</v>
      </c>
      <c r="AY25" s="83">
        <v>0</v>
      </c>
      <c r="AZ25" s="82">
        <v>0</v>
      </c>
      <c r="BA25" s="82">
        <v>0</v>
      </c>
      <c r="BB25" s="82">
        <v>0</v>
      </c>
      <c r="BC25" s="82">
        <v>0</v>
      </c>
      <c r="BD25" s="82">
        <v>0</v>
      </c>
      <c r="BE25" s="82">
        <v>0</v>
      </c>
      <c r="BF25" s="83">
        <v>0</v>
      </c>
      <c r="BG25" s="83">
        <v>0</v>
      </c>
      <c r="BH25" s="82">
        <f t="shared" si="1"/>
        <v>0</v>
      </c>
      <c r="BI25" s="82">
        <f t="shared" si="2"/>
        <v>0</v>
      </c>
      <c r="BJ25" s="82">
        <f t="shared" si="3"/>
        <v>0</v>
      </c>
      <c r="BK25" s="82">
        <f t="shared" si="4"/>
        <v>0</v>
      </c>
      <c r="BL25" s="82">
        <f t="shared" si="5"/>
        <v>0</v>
      </c>
      <c r="BM25" s="82">
        <f t="shared" si="6"/>
        <v>0</v>
      </c>
      <c r="BN25" s="83">
        <f t="shared" si="7"/>
        <v>0</v>
      </c>
      <c r="BO25" s="83">
        <f t="shared" si="8"/>
        <v>0</v>
      </c>
    </row>
    <row r="26" spans="1:67" ht="15.75">
      <c r="A26" s="56" t="s">
        <v>195</v>
      </c>
      <c r="B26" s="52" t="s">
        <v>196</v>
      </c>
      <c r="C26" s="53" t="s">
        <v>96</v>
      </c>
      <c r="D26" s="82">
        <v>0</v>
      </c>
      <c r="E26" s="82">
        <v>0</v>
      </c>
      <c r="F26" s="82">
        <v>0</v>
      </c>
      <c r="G26" s="82">
        <v>0</v>
      </c>
      <c r="H26" s="82">
        <v>0</v>
      </c>
      <c r="I26" s="82">
        <v>0</v>
      </c>
      <c r="J26" s="83">
        <v>0</v>
      </c>
      <c r="K26" s="83">
        <v>0</v>
      </c>
      <c r="L26" s="82">
        <v>0</v>
      </c>
      <c r="M26" s="82">
        <v>0</v>
      </c>
      <c r="N26" s="82">
        <v>0</v>
      </c>
      <c r="O26" s="82">
        <v>0</v>
      </c>
      <c r="P26" s="82">
        <v>0</v>
      </c>
      <c r="Q26" s="82">
        <v>0</v>
      </c>
      <c r="R26" s="83">
        <v>0</v>
      </c>
      <c r="S26" s="83">
        <v>0</v>
      </c>
      <c r="T26" s="82">
        <v>0</v>
      </c>
      <c r="U26" s="82">
        <v>0</v>
      </c>
      <c r="V26" s="82">
        <v>0</v>
      </c>
      <c r="W26" s="82">
        <v>0</v>
      </c>
      <c r="X26" s="82">
        <v>0</v>
      </c>
      <c r="Y26" s="82">
        <v>0</v>
      </c>
      <c r="Z26" s="83">
        <v>0</v>
      </c>
      <c r="AA26" s="83">
        <v>0</v>
      </c>
      <c r="AB26" s="82">
        <v>0</v>
      </c>
      <c r="AC26" s="82">
        <v>0</v>
      </c>
      <c r="AD26" s="82">
        <v>0</v>
      </c>
      <c r="AE26" s="82">
        <v>0</v>
      </c>
      <c r="AF26" s="82">
        <v>0</v>
      </c>
      <c r="AG26" s="82">
        <v>0</v>
      </c>
      <c r="AH26" s="83">
        <v>0</v>
      </c>
      <c r="AI26" s="83">
        <v>0</v>
      </c>
      <c r="AJ26" s="82">
        <v>0</v>
      </c>
      <c r="AK26" s="82">
        <v>0</v>
      </c>
      <c r="AL26" s="82">
        <v>0</v>
      </c>
      <c r="AM26" s="82">
        <v>0</v>
      </c>
      <c r="AN26" s="82">
        <v>0</v>
      </c>
      <c r="AO26" s="82">
        <v>0</v>
      </c>
      <c r="AP26" s="83">
        <v>0</v>
      </c>
      <c r="AQ26" s="83">
        <v>0</v>
      </c>
      <c r="AR26" s="82">
        <v>0</v>
      </c>
      <c r="AS26" s="82">
        <v>0</v>
      </c>
      <c r="AT26" s="82">
        <v>0</v>
      </c>
      <c r="AU26" s="82">
        <v>0</v>
      </c>
      <c r="AV26" s="82">
        <v>0</v>
      </c>
      <c r="AW26" s="82">
        <v>0</v>
      </c>
      <c r="AX26" s="83">
        <v>0</v>
      </c>
      <c r="AY26" s="83">
        <v>0</v>
      </c>
      <c r="AZ26" s="82">
        <v>0</v>
      </c>
      <c r="BA26" s="82">
        <v>0</v>
      </c>
      <c r="BB26" s="82">
        <v>0</v>
      </c>
      <c r="BC26" s="82">
        <v>0</v>
      </c>
      <c r="BD26" s="82">
        <v>0</v>
      </c>
      <c r="BE26" s="82">
        <v>0</v>
      </c>
      <c r="BF26" s="83">
        <v>0</v>
      </c>
      <c r="BG26" s="83">
        <v>0</v>
      </c>
      <c r="BH26" s="82">
        <f t="shared" si="1"/>
        <v>0</v>
      </c>
      <c r="BI26" s="82">
        <f t="shared" si="2"/>
        <v>0</v>
      </c>
      <c r="BJ26" s="82">
        <f t="shared" si="3"/>
        <v>0</v>
      </c>
      <c r="BK26" s="82">
        <f t="shared" si="4"/>
        <v>0</v>
      </c>
      <c r="BL26" s="82">
        <f t="shared" si="5"/>
        <v>0</v>
      </c>
      <c r="BM26" s="82">
        <f t="shared" si="6"/>
        <v>0</v>
      </c>
      <c r="BN26" s="83">
        <f t="shared" si="7"/>
        <v>0</v>
      </c>
      <c r="BO26" s="83">
        <f t="shared" si="8"/>
        <v>0</v>
      </c>
    </row>
    <row r="27" spans="1:67" ht="31.5">
      <c r="A27" s="56" t="s">
        <v>197</v>
      </c>
      <c r="B27" s="52" t="s">
        <v>198</v>
      </c>
      <c r="C27" s="53" t="s">
        <v>96</v>
      </c>
      <c r="D27" s="82">
        <v>0</v>
      </c>
      <c r="E27" s="82">
        <v>0</v>
      </c>
      <c r="F27" s="82">
        <v>0</v>
      </c>
      <c r="G27" s="82">
        <v>0</v>
      </c>
      <c r="H27" s="82">
        <v>0</v>
      </c>
      <c r="I27" s="82">
        <v>0</v>
      </c>
      <c r="J27" s="83">
        <v>0</v>
      </c>
      <c r="K27" s="83">
        <v>0</v>
      </c>
      <c r="L27" s="82">
        <v>0</v>
      </c>
      <c r="M27" s="82">
        <v>0</v>
      </c>
      <c r="N27" s="82">
        <v>0</v>
      </c>
      <c r="O27" s="82">
        <v>0</v>
      </c>
      <c r="P27" s="82">
        <v>0</v>
      </c>
      <c r="Q27" s="82">
        <v>0</v>
      </c>
      <c r="R27" s="83">
        <v>0</v>
      </c>
      <c r="S27" s="83">
        <v>0</v>
      </c>
      <c r="T27" s="82">
        <v>0</v>
      </c>
      <c r="U27" s="82">
        <v>0</v>
      </c>
      <c r="V27" s="82">
        <v>0</v>
      </c>
      <c r="W27" s="82">
        <v>0</v>
      </c>
      <c r="X27" s="82">
        <v>0</v>
      </c>
      <c r="Y27" s="82">
        <v>0</v>
      </c>
      <c r="Z27" s="83">
        <v>0</v>
      </c>
      <c r="AA27" s="83">
        <v>0</v>
      </c>
      <c r="AB27" s="82">
        <v>0</v>
      </c>
      <c r="AC27" s="82">
        <v>0</v>
      </c>
      <c r="AD27" s="82">
        <v>0</v>
      </c>
      <c r="AE27" s="82">
        <v>0</v>
      </c>
      <c r="AF27" s="82">
        <v>0</v>
      </c>
      <c r="AG27" s="82">
        <v>0</v>
      </c>
      <c r="AH27" s="83">
        <v>0</v>
      </c>
      <c r="AI27" s="83">
        <v>0</v>
      </c>
      <c r="AJ27" s="82">
        <v>0</v>
      </c>
      <c r="AK27" s="82">
        <v>0</v>
      </c>
      <c r="AL27" s="82">
        <v>0</v>
      </c>
      <c r="AM27" s="82">
        <v>0</v>
      </c>
      <c r="AN27" s="82">
        <v>0</v>
      </c>
      <c r="AO27" s="82">
        <v>0</v>
      </c>
      <c r="AP27" s="83">
        <v>0</v>
      </c>
      <c r="AQ27" s="83">
        <v>0</v>
      </c>
      <c r="AR27" s="82">
        <v>0</v>
      </c>
      <c r="AS27" s="82">
        <v>0</v>
      </c>
      <c r="AT27" s="82">
        <v>0</v>
      </c>
      <c r="AU27" s="82">
        <v>0</v>
      </c>
      <c r="AV27" s="82">
        <v>0</v>
      </c>
      <c r="AW27" s="82">
        <v>0</v>
      </c>
      <c r="AX27" s="83">
        <v>0</v>
      </c>
      <c r="AY27" s="83">
        <v>0</v>
      </c>
      <c r="AZ27" s="82">
        <v>0</v>
      </c>
      <c r="BA27" s="82">
        <v>0</v>
      </c>
      <c r="BB27" s="82">
        <v>0</v>
      </c>
      <c r="BC27" s="82">
        <v>0</v>
      </c>
      <c r="BD27" s="82">
        <v>0</v>
      </c>
      <c r="BE27" s="82">
        <v>0</v>
      </c>
      <c r="BF27" s="83">
        <v>0</v>
      </c>
      <c r="BG27" s="83">
        <v>0</v>
      </c>
      <c r="BH27" s="82">
        <f t="shared" si="1"/>
        <v>0</v>
      </c>
      <c r="BI27" s="82">
        <f t="shared" si="2"/>
        <v>0</v>
      </c>
      <c r="BJ27" s="82">
        <f t="shared" si="3"/>
        <v>0</v>
      </c>
      <c r="BK27" s="82">
        <f t="shared" si="4"/>
        <v>0</v>
      </c>
      <c r="BL27" s="82">
        <f t="shared" si="5"/>
        <v>0</v>
      </c>
      <c r="BM27" s="82">
        <f t="shared" si="6"/>
        <v>0</v>
      </c>
      <c r="BN27" s="83">
        <f t="shared" si="7"/>
        <v>0</v>
      </c>
      <c r="BO27" s="83">
        <f t="shared" si="8"/>
        <v>0</v>
      </c>
    </row>
    <row r="28" spans="1:67" ht="15.75">
      <c r="A28" s="56" t="s">
        <v>199</v>
      </c>
      <c r="B28" s="52" t="s">
        <v>200</v>
      </c>
      <c r="C28" s="53" t="s">
        <v>96</v>
      </c>
      <c r="D28" s="82">
        <v>0</v>
      </c>
      <c r="E28" s="82">
        <v>0</v>
      </c>
      <c r="F28" s="82">
        <v>0</v>
      </c>
      <c r="G28" s="82">
        <v>0</v>
      </c>
      <c r="H28" s="82">
        <v>0</v>
      </c>
      <c r="I28" s="82">
        <v>0</v>
      </c>
      <c r="J28" s="83">
        <v>0</v>
      </c>
      <c r="K28" s="83">
        <v>0</v>
      </c>
      <c r="L28" s="82">
        <v>0</v>
      </c>
      <c r="M28" s="82">
        <v>0</v>
      </c>
      <c r="N28" s="82">
        <v>0</v>
      </c>
      <c r="O28" s="82">
        <v>0</v>
      </c>
      <c r="P28" s="82">
        <v>0</v>
      </c>
      <c r="Q28" s="82">
        <v>0</v>
      </c>
      <c r="R28" s="83">
        <v>0</v>
      </c>
      <c r="S28" s="83">
        <v>0</v>
      </c>
      <c r="T28" s="82">
        <v>0</v>
      </c>
      <c r="U28" s="82">
        <v>0</v>
      </c>
      <c r="V28" s="82">
        <v>0</v>
      </c>
      <c r="W28" s="82">
        <v>0</v>
      </c>
      <c r="X28" s="82">
        <v>0</v>
      </c>
      <c r="Y28" s="82">
        <v>0</v>
      </c>
      <c r="Z28" s="83">
        <v>0</v>
      </c>
      <c r="AA28" s="83">
        <v>0</v>
      </c>
      <c r="AB28" s="82">
        <v>0</v>
      </c>
      <c r="AC28" s="82">
        <v>0</v>
      </c>
      <c r="AD28" s="82">
        <v>0</v>
      </c>
      <c r="AE28" s="82">
        <v>0</v>
      </c>
      <c r="AF28" s="82">
        <v>0</v>
      </c>
      <c r="AG28" s="82">
        <v>0</v>
      </c>
      <c r="AH28" s="83">
        <v>0</v>
      </c>
      <c r="AI28" s="83">
        <v>0</v>
      </c>
      <c r="AJ28" s="82">
        <v>0</v>
      </c>
      <c r="AK28" s="82">
        <v>0</v>
      </c>
      <c r="AL28" s="82">
        <v>0</v>
      </c>
      <c r="AM28" s="82">
        <v>0</v>
      </c>
      <c r="AN28" s="82">
        <v>0</v>
      </c>
      <c r="AO28" s="82">
        <v>0</v>
      </c>
      <c r="AP28" s="83">
        <v>0</v>
      </c>
      <c r="AQ28" s="83">
        <v>0</v>
      </c>
      <c r="AR28" s="82">
        <v>0</v>
      </c>
      <c r="AS28" s="82">
        <v>0</v>
      </c>
      <c r="AT28" s="82">
        <v>0</v>
      </c>
      <c r="AU28" s="82">
        <v>0</v>
      </c>
      <c r="AV28" s="82">
        <v>0</v>
      </c>
      <c r="AW28" s="82">
        <v>0</v>
      </c>
      <c r="AX28" s="83">
        <v>0</v>
      </c>
      <c r="AY28" s="83">
        <v>0</v>
      </c>
      <c r="AZ28" s="82">
        <v>0</v>
      </c>
      <c r="BA28" s="82">
        <v>0</v>
      </c>
      <c r="BB28" s="82">
        <v>0</v>
      </c>
      <c r="BC28" s="82">
        <v>0</v>
      </c>
      <c r="BD28" s="82">
        <v>0</v>
      </c>
      <c r="BE28" s="82">
        <v>0</v>
      </c>
      <c r="BF28" s="83">
        <v>0</v>
      </c>
      <c r="BG28" s="83">
        <v>0</v>
      </c>
      <c r="BH28" s="82">
        <f t="shared" si="1"/>
        <v>0</v>
      </c>
      <c r="BI28" s="82">
        <f t="shared" si="2"/>
        <v>0</v>
      </c>
      <c r="BJ28" s="82">
        <f t="shared" si="3"/>
        <v>0</v>
      </c>
      <c r="BK28" s="82">
        <f t="shared" si="4"/>
        <v>0</v>
      </c>
      <c r="BL28" s="82">
        <f t="shared" si="5"/>
        <v>0</v>
      </c>
      <c r="BM28" s="82">
        <f t="shared" si="6"/>
        <v>0</v>
      </c>
      <c r="BN28" s="83">
        <f t="shared" si="7"/>
        <v>0</v>
      </c>
      <c r="BO28" s="83">
        <f t="shared" si="8"/>
        <v>0</v>
      </c>
    </row>
    <row r="29" spans="1:67" ht="31.5">
      <c r="A29" s="56" t="s">
        <v>201</v>
      </c>
      <c r="B29" s="52" t="s">
        <v>57</v>
      </c>
      <c r="C29" s="53" t="s">
        <v>96</v>
      </c>
      <c r="D29" s="82">
        <v>0</v>
      </c>
      <c r="E29" s="82">
        <v>0</v>
      </c>
      <c r="F29" s="82">
        <v>0</v>
      </c>
      <c r="G29" s="82">
        <v>0</v>
      </c>
      <c r="H29" s="82">
        <v>0</v>
      </c>
      <c r="I29" s="82">
        <v>0</v>
      </c>
      <c r="J29" s="83">
        <v>0</v>
      </c>
      <c r="K29" s="83">
        <v>0</v>
      </c>
      <c r="L29" s="82">
        <v>0</v>
      </c>
      <c r="M29" s="82">
        <v>0</v>
      </c>
      <c r="N29" s="82">
        <v>0</v>
      </c>
      <c r="O29" s="82">
        <v>0</v>
      </c>
      <c r="P29" s="82">
        <v>0</v>
      </c>
      <c r="Q29" s="82">
        <v>0</v>
      </c>
      <c r="R29" s="83">
        <v>0</v>
      </c>
      <c r="S29" s="83">
        <v>0</v>
      </c>
      <c r="T29" s="82">
        <v>0</v>
      </c>
      <c r="U29" s="82">
        <v>0</v>
      </c>
      <c r="V29" s="82">
        <v>0</v>
      </c>
      <c r="W29" s="82">
        <v>0</v>
      </c>
      <c r="X29" s="82">
        <v>0</v>
      </c>
      <c r="Y29" s="82">
        <v>0</v>
      </c>
      <c r="Z29" s="83">
        <v>0</v>
      </c>
      <c r="AA29" s="83">
        <v>0</v>
      </c>
      <c r="AB29" s="82">
        <v>0</v>
      </c>
      <c r="AC29" s="82">
        <v>0</v>
      </c>
      <c r="AD29" s="82">
        <v>0</v>
      </c>
      <c r="AE29" s="82">
        <v>0</v>
      </c>
      <c r="AF29" s="82">
        <v>0</v>
      </c>
      <c r="AG29" s="82">
        <v>0</v>
      </c>
      <c r="AH29" s="83">
        <v>0</v>
      </c>
      <c r="AI29" s="83">
        <v>0</v>
      </c>
      <c r="AJ29" s="82">
        <v>0</v>
      </c>
      <c r="AK29" s="82">
        <v>0</v>
      </c>
      <c r="AL29" s="82">
        <v>0</v>
      </c>
      <c r="AM29" s="82">
        <v>0</v>
      </c>
      <c r="AN29" s="82">
        <v>0</v>
      </c>
      <c r="AO29" s="82">
        <v>0</v>
      </c>
      <c r="AP29" s="83">
        <v>0</v>
      </c>
      <c r="AQ29" s="83">
        <v>0</v>
      </c>
      <c r="AR29" s="82">
        <v>0</v>
      </c>
      <c r="AS29" s="82">
        <v>0</v>
      </c>
      <c r="AT29" s="82">
        <v>0</v>
      </c>
      <c r="AU29" s="82">
        <v>0</v>
      </c>
      <c r="AV29" s="82">
        <v>0</v>
      </c>
      <c r="AW29" s="82">
        <v>0</v>
      </c>
      <c r="AX29" s="83">
        <v>0</v>
      </c>
      <c r="AY29" s="83">
        <v>0</v>
      </c>
      <c r="AZ29" s="82">
        <v>0</v>
      </c>
      <c r="BA29" s="82">
        <v>0</v>
      </c>
      <c r="BB29" s="82">
        <v>0</v>
      </c>
      <c r="BC29" s="82">
        <v>0</v>
      </c>
      <c r="BD29" s="82">
        <v>0</v>
      </c>
      <c r="BE29" s="82">
        <v>0</v>
      </c>
      <c r="BF29" s="83">
        <v>0</v>
      </c>
      <c r="BG29" s="83">
        <v>0</v>
      </c>
      <c r="BH29" s="82">
        <f t="shared" si="1"/>
        <v>0</v>
      </c>
      <c r="BI29" s="82">
        <f t="shared" si="2"/>
        <v>0</v>
      </c>
      <c r="BJ29" s="82">
        <f t="shared" si="3"/>
        <v>0</v>
      </c>
      <c r="BK29" s="82">
        <f t="shared" si="4"/>
        <v>0</v>
      </c>
      <c r="BL29" s="82">
        <f t="shared" si="5"/>
        <v>0</v>
      </c>
      <c r="BM29" s="82">
        <f t="shared" si="6"/>
        <v>0</v>
      </c>
      <c r="BN29" s="83">
        <f t="shared" si="7"/>
        <v>0</v>
      </c>
      <c r="BO29" s="83">
        <f t="shared" si="8"/>
        <v>0</v>
      </c>
    </row>
    <row r="30" spans="1:67" ht="15.75">
      <c r="A30" s="56" t="s">
        <v>202</v>
      </c>
      <c r="B30" s="52" t="s">
        <v>58</v>
      </c>
      <c r="C30" s="53" t="s">
        <v>96</v>
      </c>
      <c r="D30" s="82">
        <v>0</v>
      </c>
      <c r="E30" s="82">
        <v>0</v>
      </c>
      <c r="F30" s="82">
        <v>0</v>
      </c>
      <c r="G30" s="82">
        <v>0</v>
      </c>
      <c r="H30" s="82">
        <v>0</v>
      </c>
      <c r="I30" s="82">
        <v>0</v>
      </c>
      <c r="J30" s="83">
        <v>0</v>
      </c>
      <c r="K30" s="83">
        <v>1</v>
      </c>
      <c r="L30" s="82">
        <v>0</v>
      </c>
      <c r="M30" s="82">
        <v>0</v>
      </c>
      <c r="N30" s="82">
        <v>0</v>
      </c>
      <c r="O30" s="82">
        <v>0</v>
      </c>
      <c r="P30" s="82">
        <v>0</v>
      </c>
      <c r="Q30" s="82">
        <v>0</v>
      </c>
      <c r="R30" s="83">
        <v>0</v>
      </c>
      <c r="S30" s="83">
        <v>1</v>
      </c>
      <c r="T30" s="82">
        <v>0</v>
      </c>
      <c r="U30" s="82">
        <v>0</v>
      </c>
      <c r="V30" s="82">
        <v>0</v>
      </c>
      <c r="W30" s="82">
        <v>0</v>
      </c>
      <c r="X30" s="82">
        <v>0</v>
      </c>
      <c r="Y30" s="82">
        <v>0</v>
      </c>
      <c r="Z30" s="83">
        <v>0</v>
      </c>
      <c r="AA30" s="83">
        <v>0</v>
      </c>
      <c r="AB30" s="82">
        <v>0</v>
      </c>
      <c r="AC30" s="82">
        <v>0</v>
      </c>
      <c r="AD30" s="82">
        <v>0</v>
      </c>
      <c r="AE30" s="82">
        <v>0</v>
      </c>
      <c r="AF30" s="82">
        <v>0</v>
      </c>
      <c r="AG30" s="82">
        <v>0</v>
      </c>
      <c r="AH30" s="83">
        <v>0</v>
      </c>
      <c r="AI30" s="83">
        <v>0</v>
      </c>
      <c r="AJ30" s="82">
        <v>0</v>
      </c>
      <c r="AK30" s="82">
        <v>0</v>
      </c>
      <c r="AL30" s="82">
        <v>0</v>
      </c>
      <c r="AM30" s="82">
        <v>0</v>
      </c>
      <c r="AN30" s="82">
        <v>0</v>
      </c>
      <c r="AO30" s="82">
        <v>0</v>
      </c>
      <c r="AP30" s="83">
        <v>0</v>
      </c>
      <c r="AQ30" s="83">
        <v>0</v>
      </c>
      <c r="AR30" s="82">
        <v>0</v>
      </c>
      <c r="AS30" s="82">
        <v>0</v>
      </c>
      <c r="AT30" s="82">
        <v>0</v>
      </c>
      <c r="AU30" s="82">
        <v>0</v>
      </c>
      <c r="AV30" s="82">
        <v>0</v>
      </c>
      <c r="AW30" s="82">
        <v>0</v>
      </c>
      <c r="AX30" s="83">
        <v>0</v>
      </c>
      <c r="AY30" s="83">
        <v>0</v>
      </c>
      <c r="AZ30" s="82">
        <v>0</v>
      </c>
      <c r="BA30" s="82">
        <v>0</v>
      </c>
      <c r="BB30" s="82">
        <v>0</v>
      </c>
      <c r="BC30" s="82">
        <v>0</v>
      </c>
      <c r="BD30" s="82">
        <v>0</v>
      </c>
      <c r="BE30" s="82">
        <v>0</v>
      </c>
      <c r="BF30" s="83">
        <v>0</v>
      </c>
      <c r="BG30" s="83">
        <v>0</v>
      </c>
      <c r="BH30" s="82">
        <f t="shared" si="1"/>
        <v>0</v>
      </c>
      <c r="BI30" s="82">
        <f t="shared" si="2"/>
        <v>0</v>
      </c>
      <c r="BJ30" s="82">
        <f t="shared" si="3"/>
        <v>0</v>
      </c>
      <c r="BK30" s="82">
        <f t="shared" si="4"/>
        <v>0</v>
      </c>
      <c r="BL30" s="82">
        <f t="shared" si="5"/>
        <v>0</v>
      </c>
      <c r="BM30" s="82">
        <f t="shared" si="6"/>
        <v>0</v>
      </c>
      <c r="BN30" s="83">
        <f t="shared" si="7"/>
        <v>0</v>
      </c>
      <c r="BO30" s="83">
        <f t="shared" si="8"/>
        <v>1</v>
      </c>
    </row>
    <row r="31" spans="1:67" ht="63">
      <c r="A31" s="56" t="s">
        <v>53</v>
      </c>
      <c r="B31" s="52" t="s">
        <v>203</v>
      </c>
      <c r="C31" s="53" t="s">
        <v>96</v>
      </c>
      <c r="D31" s="82">
        <v>0</v>
      </c>
      <c r="E31" s="82">
        <v>0</v>
      </c>
      <c r="F31" s="82">
        <v>0</v>
      </c>
      <c r="G31" s="82">
        <v>0</v>
      </c>
      <c r="H31" s="82">
        <v>0</v>
      </c>
      <c r="I31" s="82">
        <v>0</v>
      </c>
      <c r="J31" s="83">
        <v>0</v>
      </c>
      <c r="K31" s="83">
        <v>0</v>
      </c>
      <c r="L31" s="82">
        <v>0</v>
      </c>
      <c r="M31" s="82">
        <v>0</v>
      </c>
      <c r="N31" s="82">
        <v>0</v>
      </c>
      <c r="O31" s="82">
        <v>0</v>
      </c>
      <c r="P31" s="82">
        <v>0</v>
      </c>
      <c r="Q31" s="82">
        <v>0</v>
      </c>
      <c r="R31" s="83">
        <v>0</v>
      </c>
      <c r="S31" s="83">
        <v>0</v>
      </c>
      <c r="T31" s="82">
        <v>0</v>
      </c>
      <c r="U31" s="82">
        <v>0</v>
      </c>
      <c r="V31" s="82">
        <v>0</v>
      </c>
      <c r="W31" s="82">
        <v>0</v>
      </c>
      <c r="X31" s="82">
        <v>0</v>
      </c>
      <c r="Y31" s="82">
        <v>0</v>
      </c>
      <c r="Z31" s="83">
        <v>0</v>
      </c>
      <c r="AA31" s="83">
        <v>0</v>
      </c>
      <c r="AB31" s="82">
        <v>0</v>
      </c>
      <c r="AC31" s="82">
        <v>0</v>
      </c>
      <c r="AD31" s="82">
        <v>0</v>
      </c>
      <c r="AE31" s="82">
        <v>0</v>
      </c>
      <c r="AF31" s="82">
        <v>0</v>
      </c>
      <c r="AG31" s="82">
        <v>0</v>
      </c>
      <c r="AH31" s="83">
        <v>0</v>
      </c>
      <c r="AI31" s="83">
        <v>0</v>
      </c>
      <c r="AJ31" s="82">
        <v>0</v>
      </c>
      <c r="AK31" s="82">
        <v>0</v>
      </c>
      <c r="AL31" s="82">
        <v>0</v>
      </c>
      <c r="AM31" s="82">
        <v>0</v>
      </c>
      <c r="AN31" s="82">
        <v>0</v>
      </c>
      <c r="AO31" s="82">
        <v>0</v>
      </c>
      <c r="AP31" s="83">
        <v>0</v>
      </c>
      <c r="AQ31" s="83">
        <v>0</v>
      </c>
      <c r="AR31" s="82">
        <v>0</v>
      </c>
      <c r="AS31" s="82">
        <v>0</v>
      </c>
      <c r="AT31" s="82">
        <v>0</v>
      </c>
      <c r="AU31" s="82">
        <v>0</v>
      </c>
      <c r="AV31" s="82">
        <v>0</v>
      </c>
      <c r="AW31" s="82">
        <v>0</v>
      </c>
      <c r="AX31" s="83">
        <v>0</v>
      </c>
      <c r="AY31" s="83">
        <v>0</v>
      </c>
      <c r="AZ31" s="82">
        <v>0</v>
      </c>
      <c r="BA31" s="82">
        <v>0</v>
      </c>
      <c r="BB31" s="82">
        <v>0</v>
      </c>
      <c r="BC31" s="82">
        <v>0</v>
      </c>
      <c r="BD31" s="82">
        <v>0</v>
      </c>
      <c r="BE31" s="82">
        <v>0</v>
      </c>
      <c r="BF31" s="83">
        <v>0</v>
      </c>
      <c r="BG31" s="83">
        <v>0</v>
      </c>
      <c r="BH31" s="82">
        <f t="shared" si="1"/>
        <v>0</v>
      </c>
      <c r="BI31" s="82">
        <f t="shared" si="2"/>
        <v>0</v>
      </c>
      <c r="BJ31" s="82">
        <f t="shared" si="3"/>
        <v>0</v>
      </c>
      <c r="BK31" s="82">
        <f t="shared" si="4"/>
        <v>0</v>
      </c>
      <c r="BL31" s="82">
        <f t="shared" si="5"/>
        <v>0</v>
      </c>
      <c r="BM31" s="82">
        <f t="shared" si="6"/>
        <v>0</v>
      </c>
      <c r="BN31" s="83">
        <f t="shared" si="7"/>
        <v>0</v>
      </c>
      <c r="BO31" s="83">
        <f t="shared" si="8"/>
        <v>0</v>
      </c>
    </row>
    <row r="32" spans="1:67" ht="15.75">
      <c r="A32" s="56" t="s">
        <v>204</v>
      </c>
      <c r="B32" s="52" t="s">
        <v>194</v>
      </c>
      <c r="C32" s="53" t="s">
        <v>96</v>
      </c>
      <c r="D32" s="82">
        <v>0</v>
      </c>
      <c r="E32" s="82">
        <v>0</v>
      </c>
      <c r="F32" s="82">
        <v>0</v>
      </c>
      <c r="G32" s="82">
        <v>0</v>
      </c>
      <c r="H32" s="82">
        <v>0</v>
      </c>
      <c r="I32" s="82">
        <v>0</v>
      </c>
      <c r="J32" s="83">
        <v>0</v>
      </c>
      <c r="K32" s="83">
        <v>0</v>
      </c>
      <c r="L32" s="82">
        <v>0</v>
      </c>
      <c r="M32" s="82">
        <v>0</v>
      </c>
      <c r="N32" s="82">
        <v>0</v>
      </c>
      <c r="O32" s="82">
        <v>0</v>
      </c>
      <c r="P32" s="82">
        <v>0</v>
      </c>
      <c r="Q32" s="82">
        <v>0</v>
      </c>
      <c r="R32" s="83">
        <v>0</v>
      </c>
      <c r="S32" s="83">
        <v>0</v>
      </c>
      <c r="T32" s="82">
        <v>0</v>
      </c>
      <c r="U32" s="82">
        <v>0</v>
      </c>
      <c r="V32" s="82">
        <v>0</v>
      </c>
      <c r="W32" s="82">
        <v>0</v>
      </c>
      <c r="X32" s="82">
        <v>0</v>
      </c>
      <c r="Y32" s="82">
        <v>0</v>
      </c>
      <c r="Z32" s="83">
        <v>0</v>
      </c>
      <c r="AA32" s="83">
        <v>0</v>
      </c>
      <c r="AB32" s="82">
        <v>0</v>
      </c>
      <c r="AC32" s="82">
        <v>0</v>
      </c>
      <c r="AD32" s="82">
        <v>0</v>
      </c>
      <c r="AE32" s="82">
        <v>0</v>
      </c>
      <c r="AF32" s="82">
        <v>0</v>
      </c>
      <c r="AG32" s="82">
        <v>0</v>
      </c>
      <c r="AH32" s="83">
        <v>0</v>
      </c>
      <c r="AI32" s="83">
        <v>0</v>
      </c>
      <c r="AJ32" s="82">
        <v>0</v>
      </c>
      <c r="AK32" s="82">
        <v>0</v>
      </c>
      <c r="AL32" s="82">
        <v>0</v>
      </c>
      <c r="AM32" s="82">
        <v>0</v>
      </c>
      <c r="AN32" s="82">
        <v>0</v>
      </c>
      <c r="AO32" s="82">
        <v>0</v>
      </c>
      <c r="AP32" s="83">
        <v>0</v>
      </c>
      <c r="AQ32" s="83">
        <v>0</v>
      </c>
      <c r="AR32" s="82">
        <v>0</v>
      </c>
      <c r="AS32" s="82">
        <v>0</v>
      </c>
      <c r="AT32" s="82">
        <v>0</v>
      </c>
      <c r="AU32" s="82">
        <v>0</v>
      </c>
      <c r="AV32" s="82">
        <v>0</v>
      </c>
      <c r="AW32" s="82">
        <v>0</v>
      </c>
      <c r="AX32" s="83">
        <v>0</v>
      </c>
      <c r="AY32" s="83">
        <v>0</v>
      </c>
      <c r="AZ32" s="82">
        <v>0</v>
      </c>
      <c r="BA32" s="82">
        <v>0</v>
      </c>
      <c r="BB32" s="82">
        <v>0</v>
      </c>
      <c r="BC32" s="82">
        <v>0</v>
      </c>
      <c r="BD32" s="82">
        <v>0</v>
      </c>
      <c r="BE32" s="82">
        <v>0</v>
      </c>
      <c r="BF32" s="83">
        <v>0</v>
      </c>
      <c r="BG32" s="83">
        <v>0</v>
      </c>
      <c r="BH32" s="82">
        <f t="shared" si="1"/>
        <v>0</v>
      </c>
      <c r="BI32" s="82">
        <f t="shared" si="2"/>
        <v>0</v>
      </c>
      <c r="BJ32" s="82">
        <f t="shared" si="3"/>
        <v>0</v>
      </c>
      <c r="BK32" s="82">
        <f t="shared" si="4"/>
        <v>0</v>
      </c>
      <c r="BL32" s="82">
        <f t="shared" si="5"/>
        <v>0</v>
      </c>
      <c r="BM32" s="82">
        <f t="shared" si="6"/>
        <v>0</v>
      </c>
      <c r="BN32" s="83">
        <f t="shared" si="7"/>
        <v>0</v>
      </c>
      <c r="BO32" s="83">
        <f t="shared" si="8"/>
        <v>0</v>
      </c>
    </row>
    <row r="33" spans="1:67" ht="31.5">
      <c r="A33" s="56" t="s">
        <v>205</v>
      </c>
      <c r="B33" s="52" t="s">
        <v>206</v>
      </c>
      <c r="C33" s="53" t="s">
        <v>96</v>
      </c>
      <c r="D33" s="82">
        <v>0</v>
      </c>
      <c r="E33" s="82">
        <v>0</v>
      </c>
      <c r="F33" s="82">
        <v>0</v>
      </c>
      <c r="G33" s="82">
        <v>0</v>
      </c>
      <c r="H33" s="82">
        <v>0</v>
      </c>
      <c r="I33" s="82">
        <v>0</v>
      </c>
      <c r="J33" s="83">
        <v>0</v>
      </c>
      <c r="K33" s="83">
        <v>0</v>
      </c>
      <c r="L33" s="82">
        <v>0</v>
      </c>
      <c r="M33" s="82">
        <v>0</v>
      </c>
      <c r="N33" s="82">
        <v>0</v>
      </c>
      <c r="O33" s="82">
        <v>0</v>
      </c>
      <c r="P33" s="82">
        <v>0</v>
      </c>
      <c r="Q33" s="82">
        <v>0</v>
      </c>
      <c r="R33" s="83">
        <v>0</v>
      </c>
      <c r="S33" s="83">
        <v>0</v>
      </c>
      <c r="T33" s="82">
        <v>0</v>
      </c>
      <c r="U33" s="82">
        <v>0</v>
      </c>
      <c r="V33" s="82">
        <v>0</v>
      </c>
      <c r="W33" s="82">
        <v>0</v>
      </c>
      <c r="X33" s="82">
        <v>0</v>
      </c>
      <c r="Y33" s="82">
        <v>0</v>
      </c>
      <c r="Z33" s="83">
        <v>0</v>
      </c>
      <c r="AA33" s="83">
        <v>0</v>
      </c>
      <c r="AB33" s="82">
        <v>0</v>
      </c>
      <c r="AC33" s="82">
        <v>0</v>
      </c>
      <c r="AD33" s="82">
        <v>0</v>
      </c>
      <c r="AE33" s="82">
        <v>0</v>
      </c>
      <c r="AF33" s="82">
        <v>0</v>
      </c>
      <c r="AG33" s="82">
        <v>0</v>
      </c>
      <c r="AH33" s="83">
        <v>0</v>
      </c>
      <c r="AI33" s="83">
        <v>0</v>
      </c>
      <c r="AJ33" s="82">
        <v>0</v>
      </c>
      <c r="AK33" s="82">
        <v>0</v>
      </c>
      <c r="AL33" s="82">
        <v>0</v>
      </c>
      <c r="AM33" s="82">
        <v>0</v>
      </c>
      <c r="AN33" s="82">
        <v>0</v>
      </c>
      <c r="AO33" s="82">
        <v>0</v>
      </c>
      <c r="AP33" s="83">
        <v>0</v>
      </c>
      <c r="AQ33" s="83">
        <v>0</v>
      </c>
      <c r="AR33" s="82">
        <v>0</v>
      </c>
      <c r="AS33" s="82">
        <v>0</v>
      </c>
      <c r="AT33" s="82">
        <v>0</v>
      </c>
      <c r="AU33" s="82">
        <v>0</v>
      </c>
      <c r="AV33" s="82">
        <v>0</v>
      </c>
      <c r="AW33" s="82">
        <v>0</v>
      </c>
      <c r="AX33" s="83">
        <v>0</v>
      </c>
      <c r="AY33" s="83">
        <v>0</v>
      </c>
      <c r="AZ33" s="82">
        <v>0</v>
      </c>
      <c r="BA33" s="82">
        <v>0</v>
      </c>
      <c r="BB33" s="82">
        <v>0</v>
      </c>
      <c r="BC33" s="82">
        <v>0</v>
      </c>
      <c r="BD33" s="82">
        <v>0</v>
      </c>
      <c r="BE33" s="82">
        <v>0</v>
      </c>
      <c r="BF33" s="83">
        <v>0</v>
      </c>
      <c r="BG33" s="83">
        <v>0</v>
      </c>
      <c r="BH33" s="82">
        <f t="shared" si="1"/>
        <v>0</v>
      </c>
      <c r="BI33" s="82">
        <f t="shared" si="2"/>
        <v>0</v>
      </c>
      <c r="BJ33" s="82">
        <f t="shared" si="3"/>
        <v>0</v>
      </c>
      <c r="BK33" s="82">
        <f t="shared" si="4"/>
        <v>0</v>
      </c>
      <c r="BL33" s="82">
        <f t="shared" si="5"/>
        <v>0</v>
      </c>
      <c r="BM33" s="82">
        <f t="shared" si="6"/>
        <v>0</v>
      </c>
      <c r="BN33" s="83">
        <f t="shared" si="7"/>
        <v>0</v>
      </c>
      <c r="BO33" s="83">
        <f t="shared" si="8"/>
        <v>0</v>
      </c>
    </row>
    <row r="34" spans="1:67" ht="15.75">
      <c r="A34" s="56" t="s">
        <v>207</v>
      </c>
      <c r="B34" s="52" t="s">
        <v>208</v>
      </c>
      <c r="C34" s="53" t="s">
        <v>96</v>
      </c>
      <c r="D34" s="82">
        <v>0</v>
      </c>
      <c r="E34" s="82">
        <v>0</v>
      </c>
      <c r="F34" s="82">
        <v>0</v>
      </c>
      <c r="G34" s="82">
        <v>0</v>
      </c>
      <c r="H34" s="82">
        <v>0</v>
      </c>
      <c r="I34" s="82">
        <v>0</v>
      </c>
      <c r="J34" s="83">
        <v>0</v>
      </c>
      <c r="K34" s="83">
        <v>0</v>
      </c>
      <c r="L34" s="82">
        <v>0</v>
      </c>
      <c r="M34" s="82">
        <v>0</v>
      </c>
      <c r="N34" s="82">
        <v>0</v>
      </c>
      <c r="O34" s="82">
        <v>0</v>
      </c>
      <c r="P34" s="82">
        <v>0</v>
      </c>
      <c r="Q34" s="82">
        <v>0</v>
      </c>
      <c r="R34" s="83">
        <v>0</v>
      </c>
      <c r="S34" s="83">
        <v>0</v>
      </c>
      <c r="T34" s="82">
        <v>0</v>
      </c>
      <c r="U34" s="82">
        <v>0</v>
      </c>
      <c r="V34" s="82">
        <v>0</v>
      </c>
      <c r="W34" s="82">
        <v>0</v>
      </c>
      <c r="X34" s="82">
        <v>0</v>
      </c>
      <c r="Y34" s="82">
        <v>0</v>
      </c>
      <c r="Z34" s="83">
        <v>0</v>
      </c>
      <c r="AA34" s="83">
        <v>0</v>
      </c>
      <c r="AB34" s="82">
        <v>0</v>
      </c>
      <c r="AC34" s="82">
        <v>0</v>
      </c>
      <c r="AD34" s="82">
        <v>0</v>
      </c>
      <c r="AE34" s="82">
        <v>0</v>
      </c>
      <c r="AF34" s="82">
        <v>0</v>
      </c>
      <c r="AG34" s="82">
        <v>0</v>
      </c>
      <c r="AH34" s="83">
        <v>0</v>
      </c>
      <c r="AI34" s="83">
        <v>0</v>
      </c>
      <c r="AJ34" s="82">
        <v>0</v>
      </c>
      <c r="AK34" s="82">
        <v>0</v>
      </c>
      <c r="AL34" s="82">
        <v>0</v>
      </c>
      <c r="AM34" s="82">
        <v>0</v>
      </c>
      <c r="AN34" s="82">
        <v>0</v>
      </c>
      <c r="AO34" s="82">
        <v>0</v>
      </c>
      <c r="AP34" s="83">
        <v>0</v>
      </c>
      <c r="AQ34" s="83">
        <v>0</v>
      </c>
      <c r="AR34" s="82">
        <v>0</v>
      </c>
      <c r="AS34" s="82">
        <v>0</v>
      </c>
      <c r="AT34" s="82">
        <v>0</v>
      </c>
      <c r="AU34" s="82">
        <v>0</v>
      </c>
      <c r="AV34" s="82">
        <v>0</v>
      </c>
      <c r="AW34" s="82">
        <v>0</v>
      </c>
      <c r="AX34" s="83">
        <v>0</v>
      </c>
      <c r="AY34" s="83">
        <v>0</v>
      </c>
      <c r="AZ34" s="82">
        <v>0</v>
      </c>
      <c r="BA34" s="82">
        <v>0</v>
      </c>
      <c r="BB34" s="82">
        <v>0</v>
      </c>
      <c r="BC34" s="82">
        <v>0</v>
      </c>
      <c r="BD34" s="82">
        <v>0</v>
      </c>
      <c r="BE34" s="82">
        <v>0</v>
      </c>
      <c r="BF34" s="83">
        <v>0</v>
      </c>
      <c r="BG34" s="83">
        <v>0</v>
      </c>
      <c r="BH34" s="82">
        <f t="shared" si="1"/>
        <v>0</v>
      </c>
      <c r="BI34" s="82">
        <f t="shared" si="2"/>
        <v>0</v>
      </c>
      <c r="BJ34" s="82">
        <f t="shared" si="3"/>
        <v>0</v>
      </c>
      <c r="BK34" s="82">
        <f t="shared" si="4"/>
        <v>0</v>
      </c>
      <c r="BL34" s="82">
        <f t="shared" si="5"/>
        <v>0</v>
      </c>
      <c r="BM34" s="82">
        <f t="shared" si="6"/>
        <v>0</v>
      </c>
      <c r="BN34" s="83">
        <f t="shared" si="7"/>
        <v>0</v>
      </c>
      <c r="BO34" s="83">
        <f t="shared" si="8"/>
        <v>0</v>
      </c>
    </row>
    <row r="35" spans="1:67" ht="31.5">
      <c r="A35" s="56" t="s">
        <v>209</v>
      </c>
      <c r="B35" s="52" t="s">
        <v>57</v>
      </c>
      <c r="C35" s="53" t="s">
        <v>96</v>
      </c>
      <c r="D35" s="82">
        <v>0</v>
      </c>
      <c r="E35" s="82">
        <v>0</v>
      </c>
      <c r="F35" s="82">
        <v>0</v>
      </c>
      <c r="G35" s="82">
        <v>0</v>
      </c>
      <c r="H35" s="82">
        <v>0</v>
      </c>
      <c r="I35" s="82">
        <v>0</v>
      </c>
      <c r="J35" s="83">
        <v>0</v>
      </c>
      <c r="K35" s="83">
        <v>0</v>
      </c>
      <c r="L35" s="82">
        <v>0</v>
      </c>
      <c r="M35" s="82">
        <v>0</v>
      </c>
      <c r="N35" s="82">
        <v>0</v>
      </c>
      <c r="O35" s="82">
        <v>0</v>
      </c>
      <c r="P35" s="82">
        <v>0</v>
      </c>
      <c r="Q35" s="82">
        <v>0</v>
      </c>
      <c r="R35" s="83">
        <v>0</v>
      </c>
      <c r="S35" s="83">
        <v>0</v>
      </c>
      <c r="T35" s="82">
        <v>0</v>
      </c>
      <c r="U35" s="82">
        <v>0</v>
      </c>
      <c r="V35" s="82">
        <v>0</v>
      </c>
      <c r="W35" s="82">
        <v>0</v>
      </c>
      <c r="X35" s="82">
        <v>0</v>
      </c>
      <c r="Y35" s="82">
        <v>0</v>
      </c>
      <c r="Z35" s="83">
        <v>0</v>
      </c>
      <c r="AA35" s="83">
        <v>0</v>
      </c>
      <c r="AB35" s="82">
        <v>0</v>
      </c>
      <c r="AC35" s="82">
        <v>0</v>
      </c>
      <c r="AD35" s="82">
        <v>0</v>
      </c>
      <c r="AE35" s="82">
        <v>0</v>
      </c>
      <c r="AF35" s="82">
        <v>0</v>
      </c>
      <c r="AG35" s="82">
        <v>0</v>
      </c>
      <c r="AH35" s="83">
        <v>0</v>
      </c>
      <c r="AI35" s="83">
        <v>0</v>
      </c>
      <c r="AJ35" s="82">
        <v>0</v>
      </c>
      <c r="AK35" s="82">
        <v>0</v>
      </c>
      <c r="AL35" s="82">
        <v>0</v>
      </c>
      <c r="AM35" s="82">
        <v>0</v>
      </c>
      <c r="AN35" s="82">
        <v>0</v>
      </c>
      <c r="AO35" s="82">
        <v>0</v>
      </c>
      <c r="AP35" s="83">
        <v>0</v>
      </c>
      <c r="AQ35" s="83">
        <v>0</v>
      </c>
      <c r="AR35" s="82">
        <v>0</v>
      </c>
      <c r="AS35" s="82">
        <v>0</v>
      </c>
      <c r="AT35" s="82">
        <v>0</v>
      </c>
      <c r="AU35" s="82">
        <v>0</v>
      </c>
      <c r="AV35" s="82">
        <v>0</v>
      </c>
      <c r="AW35" s="82">
        <v>0</v>
      </c>
      <c r="AX35" s="83">
        <v>0</v>
      </c>
      <c r="AY35" s="83">
        <v>0</v>
      </c>
      <c r="AZ35" s="82">
        <v>0</v>
      </c>
      <c r="BA35" s="82">
        <v>0</v>
      </c>
      <c r="BB35" s="82">
        <v>0</v>
      </c>
      <c r="BC35" s="82">
        <v>0</v>
      </c>
      <c r="BD35" s="82">
        <v>0</v>
      </c>
      <c r="BE35" s="82">
        <v>0</v>
      </c>
      <c r="BF35" s="83">
        <v>0</v>
      </c>
      <c r="BG35" s="83">
        <v>0</v>
      </c>
      <c r="BH35" s="82">
        <f t="shared" si="1"/>
        <v>0</v>
      </c>
      <c r="BI35" s="82">
        <f t="shared" si="2"/>
        <v>0</v>
      </c>
      <c r="BJ35" s="82">
        <f t="shared" si="3"/>
        <v>0</v>
      </c>
      <c r="BK35" s="82">
        <f t="shared" si="4"/>
        <v>0</v>
      </c>
      <c r="BL35" s="82">
        <f t="shared" si="5"/>
        <v>0</v>
      </c>
      <c r="BM35" s="82">
        <f t="shared" si="6"/>
        <v>0</v>
      </c>
      <c r="BN35" s="83">
        <f t="shared" si="7"/>
        <v>0</v>
      </c>
      <c r="BO35" s="83">
        <f t="shared" si="8"/>
        <v>0</v>
      </c>
    </row>
    <row r="36" spans="1:67" ht="15.75">
      <c r="A36" s="56" t="s">
        <v>210</v>
      </c>
      <c r="B36" s="52" t="s">
        <v>58</v>
      </c>
      <c r="C36" s="53" t="s">
        <v>96</v>
      </c>
      <c r="D36" s="82">
        <v>0</v>
      </c>
      <c r="E36" s="82">
        <v>0</v>
      </c>
      <c r="F36" s="82">
        <v>0</v>
      </c>
      <c r="G36" s="82">
        <v>0</v>
      </c>
      <c r="H36" s="82">
        <v>0</v>
      </c>
      <c r="I36" s="82">
        <v>0</v>
      </c>
      <c r="J36" s="83">
        <v>0</v>
      </c>
      <c r="K36" s="83">
        <v>0</v>
      </c>
      <c r="L36" s="82">
        <v>0</v>
      </c>
      <c r="M36" s="82">
        <v>0</v>
      </c>
      <c r="N36" s="82">
        <v>0</v>
      </c>
      <c r="O36" s="82">
        <v>0</v>
      </c>
      <c r="P36" s="82">
        <v>0</v>
      </c>
      <c r="Q36" s="82">
        <v>0</v>
      </c>
      <c r="R36" s="83">
        <v>0</v>
      </c>
      <c r="S36" s="83">
        <v>0</v>
      </c>
      <c r="T36" s="82">
        <v>0</v>
      </c>
      <c r="U36" s="82">
        <v>0</v>
      </c>
      <c r="V36" s="82">
        <v>0</v>
      </c>
      <c r="W36" s="82">
        <v>0</v>
      </c>
      <c r="X36" s="82">
        <v>0</v>
      </c>
      <c r="Y36" s="82">
        <v>0</v>
      </c>
      <c r="Z36" s="83">
        <v>0</v>
      </c>
      <c r="AA36" s="83">
        <v>0</v>
      </c>
      <c r="AB36" s="82">
        <v>0</v>
      </c>
      <c r="AC36" s="82">
        <v>0</v>
      </c>
      <c r="AD36" s="82">
        <v>0</v>
      </c>
      <c r="AE36" s="82">
        <v>0</v>
      </c>
      <c r="AF36" s="82">
        <v>0</v>
      </c>
      <c r="AG36" s="82">
        <v>0</v>
      </c>
      <c r="AH36" s="83">
        <v>0</v>
      </c>
      <c r="AI36" s="83">
        <v>0</v>
      </c>
      <c r="AJ36" s="82">
        <v>0</v>
      </c>
      <c r="AK36" s="82">
        <v>0</v>
      </c>
      <c r="AL36" s="82">
        <v>0</v>
      </c>
      <c r="AM36" s="82">
        <v>0</v>
      </c>
      <c r="AN36" s="82">
        <v>0</v>
      </c>
      <c r="AO36" s="82">
        <v>0</v>
      </c>
      <c r="AP36" s="83">
        <v>0</v>
      </c>
      <c r="AQ36" s="83">
        <v>0</v>
      </c>
      <c r="AR36" s="82">
        <v>0</v>
      </c>
      <c r="AS36" s="82">
        <v>0</v>
      </c>
      <c r="AT36" s="82">
        <v>0</v>
      </c>
      <c r="AU36" s="82">
        <v>0</v>
      </c>
      <c r="AV36" s="82">
        <v>0</v>
      </c>
      <c r="AW36" s="82">
        <v>0</v>
      </c>
      <c r="AX36" s="83">
        <v>0</v>
      </c>
      <c r="AY36" s="83">
        <v>0</v>
      </c>
      <c r="AZ36" s="82">
        <v>0</v>
      </c>
      <c r="BA36" s="82">
        <v>0</v>
      </c>
      <c r="BB36" s="82">
        <v>0</v>
      </c>
      <c r="BC36" s="82">
        <v>0</v>
      </c>
      <c r="BD36" s="82">
        <v>0</v>
      </c>
      <c r="BE36" s="82">
        <v>0</v>
      </c>
      <c r="BF36" s="83">
        <v>0</v>
      </c>
      <c r="BG36" s="83">
        <v>0</v>
      </c>
      <c r="BH36" s="82">
        <f t="shared" si="1"/>
        <v>0</v>
      </c>
      <c r="BI36" s="82">
        <f t="shared" si="2"/>
        <v>0</v>
      </c>
      <c r="BJ36" s="82">
        <f t="shared" si="3"/>
        <v>0</v>
      </c>
      <c r="BK36" s="82">
        <f t="shared" si="4"/>
        <v>0</v>
      </c>
      <c r="BL36" s="82">
        <f t="shared" si="5"/>
        <v>0</v>
      </c>
      <c r="BM36" s="82">
        <f t="shared" si="6"/>
        <v>0</v>
      </c>
      <c r="BN36" s="83">
        <f t="shared" si="7"/>
        <v>0</v>
      </c>
      <c r="BO36" s="83">
        <f t="shared" si="8"/>
        <v>0</v>
      </c>
    </row>
    <row r="37" spans="1:67" ht="15.75">
      <c r="A37" s="56" t="s">
        <v>55</v>
      </c>
      <c r="B37" s="52" t="s">
        <v>211</v>
      </c>
      <c r="C37" s="53" t="s">
        <v>96</v>
      </c>
      <c r="D37" s="82">
        <v>0</v>
      </c>
      <c r="E37" s="82">
        <v>0</v>
      </c>
      <c r="F37" s="82">
        <v>0</v>
      </c>
      <c r="G37" s="82">
        <v>0</v>
      </c>
      <c r="H37" s="82">
        <v>0</v>
      </c>
      <c r="I37" s="82">
        <v>0</v>
      </c>
      <c r="J37" s="83">
        <v>0</v>
      </c>
      <c r="K37" s="83">
        <v>3</v>
      </c>
      <c r="L37" s="82">
        <v>0</v>
      </c>
      <c r="M37" s="82">
        <v>0</v>
      </c>
      <c r="N37" s="82">
        <v>0</v>
      </c>
      <c r="O37" s="82">
        <v>0</v>
      </c>
      <c r="P37" s="82">
        <v>0</v>
      </c>
      <c r="Q37" s="82">
        <v>0</v>
      </c>
      <c r="R37" s="83">
        <v>0</v>
      </c>
      <c r="S37" s="83">
        <v>2</v>
      </c>
      <c r="T37" s="82">
        <v>0</v>
      </c>
      <c r="U37" s="82">
        <v>0</v>
      </c>
      <c r="V37" s="82">
        <v>0</v>
      </c>
      <c r="W37" s="82">
        <v>0</v>
      </c>
      <c r="X37" s="82">
        <v>0</v>
      </c>
      <c r="Y37" s="82">
        <v>0</v>
      </c>
      <c r="Z37" s="83">
        <v>0</v>
      </c>
      <c r="AA37" s="83">
        <v>0</v>
      </c>
      <c r="AB37" s="82">
        <v>0</v>
      </c>
      <c r="AC37" s="82">
        <v>0</v>
      </c>
      <c r="AD37" s="82">
        <v>0</v>
      </c>
      <c r="AE37" s="82">
        <v>0</v>
      </c>
      <c r="AF37" s="82">
        <v>0</v>
      </c>
      <c r="AG37" s="82">
        <v>0</v>
      </c>
      <c r="AH37" s="83">
        <v>0</v>
      </c>
      <c r="AI37" s="83">
        <v>0</v>
      </c>
      <c r="AJ37" s="82">
        <v>0</v>
      </c>
      <c r="AK37" s="82">
        <v>0</v>
      </c>
      <c r="AL37" s="82">
        <v>0</v>
      </c>
      <c r="AM37" s="82">
        <v>0</v>
      </c>
      <c r="AN37" s="82">
        <v>0</v>
      </c>
      <c r="AO37" s="82">
        <v>0</v>
      </c>
      <c r="AP37" s="83">
        <v>0</v>
      </c>
      <c r="AQ37" s="83">
        <v>0</v>
      </c>
      <c r="AR37" s="82">
        <v>0</v>
      </c>
      <c r="AS37" s="82">
        <v>0</v>
      </c>
      <c r="AT37" s="82">
        <v>0</v>
      </c>
      <c r="AU37" s="82">
        <v>0</v>
      </c>
      <c r="AV37" s="82">
        <v>0</v>
      </c>
      <c r="AW37" s="82">
        <v>0</v>
      </c>
      <c r="AX37" s="83">
        <v>0</v>
      </c>
      <c r="AY37" s="83">
        <v>0</v>
      </c>
      <c r="AZ37" s="82">
        <v>0</v>
      </c>
      <c r="BA37" s="82">
        <v>0</v>
      </c>
      <c r="BB37" s="82">
        <v>0</v>
      </c>
      <c r="BC37" s="82">
        <v>0</v>
      </c>
      <c r="BD37" s="82">
        <v>0</v>
      </c>
      <c r="BE37" s="82">
        <v>0</v>
      </c>
      <c r="BF37" s="83">
        <v>0</v>
      </c>
      <c r="BG37" s="83">
        <v>1</v>
      </c>
      <c r="BH37" s="82">
        <f t="shared" si="1"/>
        <v>0</v>
      </c>
      <c r="BI37" s="82">
        <f t="shared" si="2"/>
        <v>0</v>
      </c>
      <c r="BJ37" s="82">
        <f t="shared" si="3"/>
        <v>0</v>
      </c>
      <c r="BK37" s="82">
        <f t="shared" si="4"/>
        <v>0</v>
      </c>
      <c r="BL37" s="82">
        <f t="shared" si="5"/>
        <v>0</v>
      </c>
      <c r="BM37" s="82">
        <f t="shared" si="6"/>
        <v>0</v>
      </c>
      <c r="BN37" s="83">
        <f t="shared" si="7"/>
        <v>0</v>
      </c>
      <c r="BO37" s="83">
        <f t="shared" si="8"/>
        <v>3</v>
      </c>
    </row>
    <row r="38" spans="1:67" ht="15.75">
      <c r="A38" s="56" t="s">
        <v>23</v>
      </c>
      <c r="B38" s="52" t="s">
        <v>24</v>
      </c>
      <c r="C38" s="53" t="s">
        <v>96</v>
      </c>
      <c r="D38" s="82">
        <v>317.35616153284468</v>
      </c>
      <c r="E38" s="82">
        <v>0</v>
      </c>
      <c r="F38" s="82">
        <v>670.33647722906164</v>
      </c>
      <c r="G38" s="82">
        <v>92.791781941359517</v>
      </c>
      <c r="H38" s="82">
        <v>359.61956874907332</v>
      </c>
      <c r="I38" s="82">
        <v>0</v>
      </c>
      <c r="J38" s="83">
        <v>29145</v>
      </c>
      <c r="K38" s="83">
        <v>1527</v>
      </c>
      <c r="L38" s="82">
        <v>30.987456797598348</v>
      </c>
      <c r="M38" s="82">
        <v>0</v>
      </c>
      <c r="N38" s="82">
        <v>209.85394946362362</v>
      </c>
      <c r="O38" s="82">
        <v>0</v>
      </c>
      <c r="P38" s="82">
        <v>103.79405053637635</v>
      </c>
      <c r="Q38" s="82">
        <v>0</v>
      </c>
      <c r="R38" s="83">
        <v>4704</v>
      </c>
      <c r="S38" s="83">
        <v>682</v>
      </c>
      <c r="T38" s="82">
        <v>145.52604726087682</v>
      </c>
      <c r="U38" s="82">
        <v>0</v>
      </c>
      <c r="V38" s="82">
        <v>105.91247607621268</v>
      </c>
      <c r="W38" s="82">
        <v>30.750269019053178</v>
      </c>
      <c r="X38" s="82">
        <v>61.792596926056689</v>
      </c>
      <c r="Y38" s="82">
        <v>0</v>
      </c>
      <c r="Z38" s="83">
        <v>2817</v>
      </c>
      <c r="AA38" s="83">
        <v>287</v>
      </c>
      <c r="AB38" s="82">
        <v>38.726239872469257</v>
      </c>
      <c r="AC38" s="82">
        <v>0</v>
      </c>
      <c r="AD38" s="82">
        <v>107.50309980913136</v>
      </c>
      <c r="AE38" s="82">
        <v>11.856524952282841</v>
      </c>
      <c r="AF38" s="82">
        <v>28.808687946252711</v>
      </c>
      <c r="AG38" s="82">
        <v>0</v>
      </c>
      <c r="AH38" s="83">
        <v>3782</v>
      </c>
      <c r="AI38" s="83">
        <v>167</v>
      </c>
      <c r="AJ38" s="82">
        <v>3.4225799111313959</v>
      </c>
      <c r="AK38" s="82">
        <v>0</v>
      </c>
      <c r="AL38" s="82">
        <v>48.487589703599028</v>
      </c>
      <c r="AM38" s="82">
        <v>8.4533974258997571</v>
      </c>
      <c r="AN38" s="82">
        <v>20.226201445066391</v>
      </c>
      <c r="AO38" s="82">
        <v>0</v>
      </c>
      <c r="AP38" s="83">
        <v>3673</v>
      </c>
      <c r="AQ38" s="83">
        <v>132</v>
      </c>
      <c r="AR38" s="82">
        <v>5.8087145929196877</v>
      </c>
      <c r="AS38" s="82">
        <v>0</v>
      </c>
      <c r="AT38" s="82">
        <v>94.764584040972153</v>
      </c>
      <c r="AU38" s="82">
        <v>12.354896010243039</v>
      </c>
      <c r="AV38" s="82">
        <v>47.516344049738422</v>
      </c>
      <c r="AW38" s="82">
        <v>0</v>
      </c>
      <c r="AX38" s="83">
        <v>3343</v>
      </c>
      <c r="AY38" s="83">
        <v>82</v>
      </c>
      <c r="AZ38" s="82">
        <v>8.6621230978491823</v>
      </c>
      <c r="BA38" s="82">
        <v>0</v>
      </c>
      <c r="BB38" s="82">
        <v>74.150778135522785</v>
      </c>
      <c r="BC38" s="82">
        <v>16.777694533880698</v>
      </c>
      <c r="BD38" s="82">
        <v>56.578687845582749</v>
      </c>
      <c r="BE38" s="82">
        <v>0</v>
      </c>
      <c r="BF38" s="83">
        <v>3276</v>
      </c>
      <c r="BG38" s="83">
        <v>62</v>
      </c>
      <c r="BH38" s="82">
        <f t="shared" si="1"/>
        <v>233.13316153284472</v>
      </c>
      <c r="BI38" s="82">
        <f t="shared" si="2"/>
        <v>0</v>
      </c>
      <c r="BJ38" s="82">
        <f t="shared" si="3"/>
        <v>640.67247722906154</v>
      </c>
      <c r="BK38" s="82">
        <f t="shared" si="4"/>
        <v>80.192781941359513</v>
      </c>
      <c r="BL38" s="82">
        <f t="shared" si="5"/>
        <v>318.7165687490733</v>
      </c>
      <c r="BM38" s="82">
        <f t="shared" si="6"/>
        <v>0</v>
      </c>
      <c r="BN38" s="83">
        <f t="shared" si="7"/>
        <v>21595</v>
      </c>
      <c r="BO38" s="83">
        <f t="shared" si="8"/>
        <v>1412</v>
      </c>
    </row>
    <row r="39" spans="1:67" ht="47.25">
      <c r="A39" s="56" t="s">
        <v>0</v>
      </c>
      <c r="B39" s="52" t="s">
        <v>212</v>
      </c>
      <c r="C39" s="53" t="s">
        <v>96</v>
      </c>
      <c r="D39" s="82">
        <v>317.35616153284468</v>
      </c>
      <c r="E39" s="82">
        <v>0</v>
      </c>
      <c r="F39" s="82">
        <v>670.33647722906164</v>
      </c>
      <c r="G39" s="82">
        <v>92.791781941359517</v>
      </c>
      <c r="H39" s="82">
        <v>359.61956874907332</v>
      </c>
      <c r="I39" s="82">
        <v>0</v>
      </c>
      <c r="J39" s="83">
        <v>29145</v>
      </c>
      <c r="K39" s="83">
        <v>1523</v>
      </c>
      <c r="L39" s="82">
        <v>30.987456797598348</v>
      </c>
      <c r="M39" s="82">
        <v>0</v>
      </c>
      <c r="N39" s="82">
        <v>209.85394946362362</v>
      </c>
      <c r="O39" s="82">
        <v>0</v>
      </c>
      <c r="P39" s="82">
        <v>103.79405053637635</v>
      </c>
      <c r="Q39" s="82">
        <v>0</v>
      </c>
      <c r="R39" s="83">
        <v>4704</v>
      </c>
      <c r="S39" s="83">
        <v>679</v>
      </c>
      <c r="T39" s="82">
        <v>145.52604726087682</v>
      </c>
      <c r="U39" s="82">
        <v>0</v>
      </c>
      <c r="V39" s="82">
        <v>105.91247607621268</v>
      </c>
      <c r="W39" s="82">
        <v>30.750269019053178</v>
      </c>
      <c r="X39" s="82">
        <v>61.792596926056689</v>
      </c>
      <c r="Y39" s="82">
        <v>0</v>
      </c>
      <c r="Z39" s="83">
        <v>2817</v>
      </c>
      <c r="AA39" s="83">
        <v>287</v>
      </c>
      <c r="AB39" s="82">
        <v>38.726239872469257</v>
      </c>
      <c r="AC39" s="82">
        <v>0</v>
      </c>
      <c r="AD39" s="82">
        <v>107.50309980913136</v>
      </c>
      <c r="AE39" s="82">
        <v>11.856524952282841</v>
      </c>
      <c r="AF39" s="82">
        <v>28.808687946252711</v>
      </c>
      <c r="AG39" s="82">
        <v>0</v>
      </c>
      <c r="AH39" s="83">
        <v>3782</v>
      </c>
      <c r="AI39" s="83">
        <v>167</v>
      </c>
      <c r="AJ39" s="82">
        <v>3.4225799111313959</v>
      </c>
      <c r="AK39" s="82">
        <v>0</v>
      </c>
      <c r="AL39" s="82">
        <v>48.487589703599028</v>
      </c>
      <c r="AM39" s="82">
        <v>8.4533974258997571</v>
      </c>
      <c r="AN39" s="82">
        <v>20.226201445066391</v>
      </c>
      <c r="AO39" s="82">
        <v>0</v>
      </c>
      <c r="AP39" s="83">
        <v>3673</v>
      </c>
      <c r="AQ39" s="83">
        <v>132</v>
      </c>
      <c r="AR39" s="82">
        <v>5.8087145929196877</v>
      </c>
      <c r="AS39" s="82">
        <v>0</v>
      </c>
      <c r="AT39" s="82">
        <v>94.764584040972153</v>
      </c>
      <c r="AU39" s="82">
        <v>12.354896010243039</v>
      </c>
      <c r="AV39" s="82">
        <v>47.516344049738422</v>
      </c>
      <c r="AW39" s="82">
        <v>0</v>
      </c>
      <c r="AX39" s="83">
        <v>3343</v>
      </c>
      <c r="AY39" s="83">
        <v>82</v>
      </c>
      <c r="AZ39" s="82">
        <v>8.6621230978491823</v>
      </c>
      <c r="BA39" s="82">
        <v>0</v>
      </c>
      <c r="BB39" s="82">
        <v>74.150778135522785</v>
      </c>
      <c r="BC39" s="82">
        <v>16.777694533880698</v>
      </c>
      <c r="BD39" s="82">
        <v>56.578687845582749</v>
      </c>
      <c r="BE39" s="82">
        <v>0</v>
      </c>
      <c r="BF39" s="83">
        <v>3276</v>
      </c>
      <c r="BG39" s="83">
        <v>61</v>
      </c>
      <c r="BH39" s="82">
        <f t="shared" si="1"/>
        <v>233.13316153284472</v>
      </c>
      <c r="BI39" s="82">
        <f t="shared" si="2"/>
        <v>0</v>
      </c>
      <c r="BJ39" s="82">
        <f t="shared" si="3"/>
        <v>640.67247722906154</v>
      </c>
      <c r="BK39" s="82">
        <f t="shared" si="4"/>
        <v>80.192781941359513</v>
      </c>
      <c r="BL39" s="82">
        <f t="shared" si="5"/>
        <v>318.7165687490733</v>
      </c>
      <c r="BM39" s="82">
        <f t="shared" si="6"/>
        <v>0</v>
      </c>
      <c r="BN39" s="83">
        <f t="shared" si="7"/>
        <v>21595</v>
      </c>
      <c r="BO39" s="83">
        <f t="shared" si="8"/>
        <v>1408</v>
      </c>
    </row>
    <row r="40" spans="1:67" ht="15.75">
      <c r="A40" s="56" t="s">
        <v>1</v>
      </c>
      <c r="B40" s="52" t="s">
        <v>59</v>
      </c>
      <c r="C40" s="53" t="s">
        <v>96</v>
      </c>
      <c r="D40" s="82">
        <v>190.59016153284469</v>
      </c>
      <c r="E40" s="82">
        <v>0</v>
      </c>
      <c r="F40" s="82">
        <v>449.13307722906166</v>
      </c>
      <c r="G40" s="82">
        <v>75.175781941359503</v>
      </c>
      <c r="H40" s="82">
        <v>209.02156874907334</v>
      </c>
      <c r="I40" s="82">
        <v>0</v>
      </c>
      <c r="J40" s="83">
        <v>0</v>
      </c>
      <c r="K40" s="83">
        <v>5</v>
      </c>
      <c r="L40" s="82">
        <v>30.634456797598347</v>
      </c>
      <c r="M40" s="82">
        <v>0</v>
      </c>
      <c r="N40" s="82">
        <v>182.68794946362362</v>
      </c>
      <c r="O40" s="82">
        <v>0</v>
      </c>
      <c r="P40" s="82">
        <v>93.825050536376338</v>
      </c>
      <c r="Q40" s="82">
        <v>0</v>
      </c>
      <c r="R40" s="83">
        <v>0</v>
      </c>
      <c r="S40" s="83">
        <v>3</v>
      </c>
      <c r="T40" s="82">
        <v>136.66104726087681</v>
      </c>
      <c r="U40" s="82">
        <v>0</v>
      </c>
      <c r="V40" s="82">
        <v>83.377076076212688</v>
      </c>
      <c r="W40" s="82">
        <v>29.444269019053181</v>
      </c>
      <c r="X40" s="82">
        <v>37.126596926056685</v>
      </c>
      <c r="Y40" s="82">
        <v>0</v>
      </c>
      <c r="Z40" s="83">
        <v>0</v>
      </c>
      <c r="AA40" s="83">
        <v>2</v>
      </c>
      <c r="AB40" s="82">
        <v>5.9112398724692579</v>
      </c>
      <c r="AC40" s="82">
        <v>0</v>
      </c>
      <c r="AD40" s="82">
        <v>46.450099809131366</v>
      </c>
      <c r="AE40" s="82">
        <v>11.612524952282842</v>
      </c>
      <c r="AF40" s="82">
        <v>20.310687946252713</v>
      </c>
      <c r="AG40" s="82">
        <v>0</v>
      </c>
      <c r="AH40" s="83">
        <v>0</v>
      </c>
      <c r="AI40" s="83">
        <v>0</v>
      </c>
      <c r="AJ40" s="82">
        <v>3.1725799111313959</v>
      </c>
      <c r="AK40" s="82">
        <v>0</v>
      </c>
      <c r="AL40" s="82">
        <v>25.245589703599027</v>
      </c>
      <c r="AM40" s="82">
        <v>6.3113974258997567</v>
      </c>
      <c r="AN40" s="82">
        <v>10.50620144506639</v>
      </c>
      <c r="AO40" s="82">
        <v>0</v>
      </c>
      <c r="AP40" s="83">
        <v>0</v>
      </c>
      <c r="AQ40" s="83">
        <v>0</v>
      </c>
      <c r="AR40" s="82">
        <v>5.5487145929196879</v>
      </c>
      <c r="AS40" s="82">
        <v>0</v>
      </c>
      <c r="AT40" s="82">
        <v>44.119584040972157</v>
      </c>
      <c r="AU40" s="82">
        <v>11.029896010243039</v>
      </c>
      <c r="AV40" s="82">
        <v>18.417344049738421</v>
      </c>
      <c r="AW40" s="82">
        <v>0</v>
      </c>
      <c r="AX40" s="83">
        <v>0</v>
      </c>
      <c r="AY40" s="83">
        <v>0</v>
      </c>
      <c r="AZ40" s="82">
        <v>8.5021230978491822</v>
      </c>
      <c r="BA40" s="82">
        <v>0</v>
      </c>
      <c r="BB40" s="82">
        <v>67.110778135522793</v>
      </c>
      <c r="BC40" s="82">
        <v>16.777694533880698</v>
      </c>
      <c r="BD40" s="82">
        <v>28.835687845582751</v>
      </c>
      <c r="BE40" s="82">
        <v>0</v>
      </c>
      <c r="BF40" s="83">
        <v>0</v>
      </c>
      <c r="BG40" s="83">
        <v>0</v>
      </c>
      <c r="BH40" s="82">
        <f t="shared" si="1"/>
        <v>190.43016153284469</v>
      </c>
      <c r="BI40" s="82">
        <f t="shared" si="2"/>
        <v>0</v>
      </c>
      <c r="BJ40" s="82">
        <f t="shared" si="3"/>
        <v>448.9910772290616</v>
      </c>
      <c r="BK40" s="82">
        <f t="shared" si="4"/>
        <v>75.175781941359503</v>
      </c>
      <c r="BL40" s="82">
        <f t="shared" si="5"/>
        <v>209.02156874907328</v>
      </c>
      <c r="BM40" s="82">
        <f t="shared" si="6"/>
        <v>0</v>
      </c>
      <c r="BN40" s="83">
        <f t="shared" si="7"/>
        <v>0</v>
      </c>
      <c r="BO40" s="83">
        <f t="shared" si="8"/>
        <v>5</v>
      </c>
    </row>
    <row r="41" spans="1:67" ht="31.5">
      <c r="A41" s="56" t="s">
        <v>32</v>
      </c>
      <c r="B41" s="52" t="s">
        <v>60</v>
      </c>
      <c r="C41" s="53" t="s">
        <v>96</v>
      </c>
      <c r="D41" s="82">
        <v>190.59016153284469</v>
      </c>
      <c r="E41" s="82">
        <v>0</v>
      </c>
      <c r="F41" s="82">
        <v>449.13307722906166</v>
      </c>
      <c r="G41" s="82">
        <v>75.175781941359503</v>
      </c>
      <c r="H41" s="82">
        <v>209.02156874907334</v>
      </c>
      <c r="I41" s="82">
        <v>0</v>
      </c>
      <c r="J41" s="83">
        <v>0</v>
      </c>
      <c r="K41" s="83">
        <v>3</v>
      </c>
      <c r="L41" s="82">
        <v>30.634456797598347</v>
      </c>
      <c r="M41" s="82">
        <v>0</v>
      </c>
      <c r="N41" s="82">
        <v>182.68794946362362</v>
      </c>
      <c r="O41" s="82">
        <v>0</v>
      </c>
      <c r="P41" s="82">
        <v>93.825050536376338</v>
      </c>
      <c r="Q41" s="82">
        <v>0</v>
      </c>
      <c r="R41" s="83">
        <v>0</v>
      </c>
      <c r="S41" s="83">
        <v>3</v>
      </c>
      <c r="T41" s="82">
        <v>136.66104726087681</v>
      </c>
      <c r="U41" s="82">
        <v>0</v>
      </c>
      <c r="V41" s="82">
        <v>83.377076076212688</v>
      </c>
      <c r="W41" s="82">
        <v>29.444269019053181</v>
      </c>
      <c r="X41" s="82">
        <v>37.126596926056685</v>
      </c>
      <c r="Y41" s="82">
        <v>0</v>
      </c>
      <c r="Z41" s="83">
        <v>0</v>
      </c>
      <c r="AA41" s="83">
        <v>0</v>
      </c>
      <c r="AB41" s="82">
        <v>5.9112398724692579</v>
      </c>
      <c r="AC41" s="82">
        <v>0</v>
      </c>
      <c r="AD41" s="82">
        <v>46.450099809131366</v>
      </c>
      <c r="AE41" s="82">
        <v>11.612524952282842</v>
      </c>
      <c r="AF41" s="82">
        <v>20.310687946252713</v>
      </c>
      <c r="AG41" s="82">
        <v>0</v>
      </c>
      <c r="AH41" s="83">
        <v>0</v>
      </c>
      <c r="AI41" s="83">
        <v>0</v>
      </c>
      <c r="AJ41" s="82">
        <v>3.1725799111313959</v>
      </c>
      <c r="AK41" s="82">
        <v>0</v>
      </c>
      <c r="AL41" s="82">
        <v>25.245589703599027</v>
      </c>
      <c r="AM41" s="82">
        <v>6.3113974258997567</v>
      </c>
      <c r="AN41" s="82">
        <v>10.50620144506639</v>
      </c>
      <c r="AO41" s="82">
        <v>0</v>
      </c>
      <c r="AP41" s="83">
        <v>0</v>
      </c>
      <c r="AQ41" s="83">
        <v>0</v>
      </c>
      <c r="AR41" s="82">
        <v>5.5487145929196879</v>
      </c>
      <c r="AS41" s="82">
        <v>0</v>
      </c>
      <c r="AT41" s="82">
        <v>44.119584040972157</v>
      </c>
      <c r="AU41" s="82">
        <v>11.029896010243039</v>
      </c>
      <c r="AV41" s="82">
        <v>18.417344049738421</v>
      </c>
      <c r="AW41" s="82">
        <v>0</v>
      </c>
      <c r="AX41" s="83">
        <v>0</v>
      </c>
      <c r="AY41" s="83">
        <v>0</v>
      </c>
      <c r="AZ41" s="82">
        <v>8.5021230978491822</v>
      </c>
      <c r="BA41" s="82">
        <v>0</v>
      </c>
      <c r="BB41" s="82">
        <v>67.110778135522793</v>
      </c>
      <c r="BC41" s="82">
        <v>16.777694533880698</v>
      </c>
      <c r="BD41" s="82">
        <v>28.835687845582751</v>
      </c>
      <c r="BE41" s="82">
        <v>0</v>
      </c>
      <c r="BF41" s="83">
        <v>0</v>
      </c>
      <c r="BG41" s="83">
        <v>0</v>
      </c>
      <c r="BH41" s="82">
        <f t="shared" si="1"/>
        <v>190.43016153284469</v>
      </c>
      <c r="BI41" s="82">
        <f t="shared" si="2"/>
        <v>0</v>
      </c>
      <c r="BJ41" s="82">
        <f t="shared" si="3"/>
        <v>448.9910772290616</v>
      </c>
      <c r="BK41" s="82">
        <f t="shared" si="4"/>
        <v>75.175781941359503</v>
      </c>
      <c r="BL41" s="82">
        <f t="shared" si="5"/>
        <v>209.02156874907328</v>
      </c>
      <c r="BM41" s="82">
        <f t="shared" si="6"/>
        <v>0</v>
      </c>
      <c r="BN41" s="83">
        <f t="shared" si="7"/>
        <v>0</v>
      </c>
      <c r="BO41" s="83">
        <f t="shared" si="8"/>
        <v>3</v>
      </c>
    </row>
    <row r="42" spans="1:67" ht="47.25">
      <c r="A42" s="56" t="s">
        <v>213</v>
      </c>
      <c r="B42" s="52" t="s">
        <v>61</v>
      </c>
      <c r="C42" s="53" t="s">
        <v>96</v>
      </c>
      <c r="D42" s="82">
        <v>31.256072840130471</v>
      </c>
      <c r="E42" s="82">
        <v>0</v>
      </c>
      <c r="F42" s="82">
        <v>343.6464675209852</v>
      </c>
      <c r="G42" s="82">
        <v>50.044568464095725</v>
      </c>
      <c r="H42" s="82">
        <v>54.79118007398236</v>
      </c>
      <c r="I42" s="82">
        <v>0</v>
      </c>
      <c r="J42" s="83">
        <v>0</v>
      </c>
      <c r="K42" s="83">
        <v>0</v>
      </c>
      <c r="L42" s="82">
        <v>9.8000000000000007</v>
      </c>
      <c r="M42" s="82">
        <v>0</v>
      </c>
      <c r="N42" s="82">
        <v>143.46819366460224</v>
      </c>
      <c r="O42" s="82">
        <v>0</v>
      </c>
      <c r="P42" s="82">
        <v>20.541806335397734</v>
      </c>
      <c r="Q42" s="82">
        <v>0</v>
      </c>
      <c r="R42" s="83">
        <v>0</v>
      </c>
      <c r="S42" s="83">
        <v>0</v>
      </c>
      <c r="T42" s="82">
        <v>6.6098480514435538</v>
      </c>
      <c r="U42" s="82">
        <v>0</v>
      </c>
      <c r="V42" s="82">
        <v>61.667761069313222</v>
      </c>
      <c r="W42" s="82">
        <v>15.416940267328309</v>
      </c>
      <c r="X42" s="82">
        <v>10.551006139657053</v>
      </c>
      <c r="Y42" s="82">
        <v>0</v>
      </c>
      <c r="Z42" s="83">
        <v>0</v>
      </c>
      <c r="AA42" s="83">
        <v>0</v>
      </c>
      <c r="AB42" s="82">
        <v>3.7203559224313141</v>
      </c>
      <c r="AC42" s="82">
        <v>0</v>
      </c>
      <c r="AD42" s="82">
        <v>34.709726809407265</v>
      </c>
      <c r="AE42" s="82">
        <v>8.6774317023518162</v>
      </c>
      <c r="AF42" s="82">
        <v>5.9386385093541643</v>
      </c>
      <c r="AG42" s="82">
        <v>0</v>
      </c>
      <c r="AH42" s="83">
        <v>0</v>
      </c>
      <c r="AI42" s="83">
        <v>0</v>
      </c>
      <c r="AJ42" s="82">
        <v>2.0762245155257881</v>
      </c>
      <c r="AK42" s="82">
        <v>0</v>
      </c>
      <c r="AL42" s="82">
        <v>19.370508422161468</v>
      </c>
      <c r="AM42" s="82">
        <v>4.8426271055403669</v>
      </c>
      <c r="AN42" s="82">
        <v>3.3141847498044794</v>
      </c>
      <c r="AO42" s="82">
        <v>0</v>
      </c>
      <c r="AP42" s="83">
        <v>0</v>
      </c>
      <c r="AQ42" s="83">
        <v>0</v>
      </c>
      <c r="AR42" s="82">
        <v>3.6226869370617036</v>
      </c>
      <c r="AS42" s="82">
        <v>0</v>
      </c>
      <c r="AT42" s="82">
        <v>33.798506520108788</v>
      </c>
      <c r="AU42" s="82">
        <v>8.4496266300271969</v>
      </c>
      <c r="AV42" s="82">
        <v>5.7827338567405873</v>
      </c>
      <c r="AW42" s="82">
        <v>0</v>
      </c>
      <c r="AX42" s="83">
        <v>0</v>
      </c>
      <c r="AY42" s="83">
        <v>0</v>
      </c>
      <c r="AZ42" s="82">
        <v>5.4269574136681129</v>
      </c>
      <c r="BA42" s="82">
        <v>0</v>
      </c>
      <c r="BB42" s="82">
        <v>50.631771035392177</v>
      </c>
      <c r="BC42" s="82">
        <v>12.657942758848044</v>
      </c>
      <c r="BD42" s="82">
        <v>8.6628104830283306</v>
      </c>
      <c r="BE42" s="82">
        <v>0</v>
      </c>
      <c r="BF42" s="83">
        <v>0</v>
      </c>
      <c r="BG42" s="83">
        <v>0</v>
      </c>
      <c r="BH42" s="82">
        <f t="shared" si="1"/>
        <v>31.256072840130471</v>
      </c>
      <c r="BI42" s="82">
        <f t="shared" si="2"/>
        <v>0</v>
      </c>
      <c r="BJ42" s="82">
        <f t="shared" si="3"/>
        <v>343.6464675209852</v>
      </c>
      <c r="BK42" s="82">
        <f t="shared" si="4"/>
        <v>50.044568464095732</v>
      </c>
      <c r="BL42" s="82">
        <f t="shared" si="5"/>
        <v>54.791180073982346</v>
      </c>
      <c r="BM42" s="82">
        <f t="shared" si="6"/>
        <v>0</v>
      </c>
      <c r="BN42" s="83">
        <f t="shared" si="7"/>
        <v>0</v>
      </c>
      <c r="BO42" s="83">
        <f t="shared" si="8"/>
        <v>0</v>
      </c>
    </row>
    <row r="43" spans="1:67" ht="47.25">
      <c r="A43" s="56" t="s">
        <v>214</v>
      </c>
      <c r="B43" s="52" t="s">
        <v>333</v>
      </c>
      <c r="C43" s="53" t="s">
        <v>96</v>
      </c>
      <c r="D43" s="82">
        <v>18.71408869271422</v>
      </c>
      <c r="E43" s="82">
        <v>0</v>
      </c>
      <c r="F43" s="82">
        <v>105.32460970807649</v>
      </c>
      <c r="G43" s="82">
        <v>16.531213477263783</v>
      </c>
      <c r="H43" s="82">
        <v>142.26738867509098</v>
      </c>
      <c r="I43" s="82">
        <v>0</v>
      </c>
      <c r="J43" s="83">
        <v>0</v>
      </c>
      <c r="K43" s="83">
        <v>0</v>
      </c>
      <c r="L43" s="82">
        <v>6.3744567975983468</v>
      </c>
      <c r="M43" s="82">
        <v>0</v>
      </c>
      <c r="N43" s="82">
        <v>39.199755799021382</v>
      </c>
      <c r="O43" s="82">
        <v>0</v>
      </c>
      <c r="P43" s="82">
        <v>61.320244200978607</v>
      </c>
      <c r="Q43" s="82">
        <v>0</v>
      </c>
      <c r="R43" s="83">
        <v>0</v>
      </c>
      <c r="S43" s="83">
        <v>0</v>
      </c>
      <c r="T43" s="82">
        <v>4.0511992094332667</v>
      </c>
      <c r="U43" s="82">
        <v>0</v>
      </c>
      <c r="V43" s="82">
        <v>21.709315006899473</v>
      </c>
      <c r="W43" s="82">
        <v>5.4273287517248692</v>
      </c>
      <c r="X43" s="82">
        <v>26.57559078639963</v>
      </c>
      <c r="Y43" s="82">
        <v>0</v>
      </c>
      <c r="Z43" s="83">
        <v>0</v>
      </c>
      <c r="AA43" s="83">
        <v>0</v>
      </c>
      <c r="AB43" s="82">
        <v>2.1908839500379442</v>
      </c>
      <c r="AC43" s="82">
        <v>0</v>
      </c>
      <c r="AD43" s="82">
        <v>11.7403729997241</v>
      </c>
      <c r="AE43" s="82">
        <v>2.9350932499310254</v>
      </c>
      <c r="AF43" s="82">
        <v>14.372049436898548</v>
      </c>
      <c r="AG43" s="82">
        <v>0</v>
      </c>
      <c r="AH43" s="83">
        <v>0</v>
      </c>
      <c r="AI43" s="83">
        <v>0</v>
      </c>
      <c r="AJ43" s="82">
        <v>1.0963553956056076</v>
      </c>
      <c r="AK43" s="82">
        <v>0</v>
      </c>
      <c r="AL43" s="82">
        <v>5.8750812814375601</v>
      </c>
      <c r="AM43" s="82">
        <v>1.46877032035939</v>
      </c>
      <c r="AN43" s="82">
        <v>7.19201669526191</v>
      </c>
      <c r="AO43" s="82">
        <v>0</v>
      </c>
      <c r="AP43" s="83">
        <v>0</v>
      </c>
      <c r="AQ43" s="83">
        <v>0</v>
      </c>
      <c r="AR43" s="82">
        <v>1.9260276558579843</v>
      </c>
      <c r="AS43" s="82">
        <v>0</v>
      </c>
      <c r="AT43" s="82">
        <v>10.321077520863373</v>
      </c>
      <c r="AU43" s="82">
        <v>2.5802693802158432</v>
      </c>
      <c r="AV43" s="82">
        <v>12.634610192997833</v>
      </c>
      <c r="AW43" s="82">
        <v>0</v>
      </c>
      <c r="AX43" s="83">
        <v>0</v>
      </c>
      <c r="AY43" s="83">
        <v>0</v>
      </c>
      <c r="AZ43" s="82">
        <v>3.0751656841810684</v>
      </c>
      <c r="BA43" s="82">
        <v>0</v>
      </c>
      <c r="BB43" s="82">
        <v>16.47900710013062</v>
      </c>
      <c r="BC43" s="82">
        <v>4.1197517750326549</v>
      </c>
      <c r="BD43" s="82">
        <v>20.17287736255442</v>
      </c>
      <c r="BE43" s="82">
        <v>0</v>
      </c>
      <c r="BF43" s="83">
        <v>0</v>
      </c>
      <c r="BG43" s="83">
        <v>0</v>
      </c>
      <c r="BH43" s="82">
        <f t="shared" si="1"/>
        <v>18.714088692714217</v>
      </c>
      <c r="BI43" s="82">
        <f t="shared" si="2"/>
        <v>0</v>
      </c>
      <c r="BJ43" s="82">
        <f t="shared" si="3"/>
        <v>105.32460970807649</v>
      </c>
      <c r="BK43" s="82">
        <f t="shared" si="4"/>
        <v>16.53121347726378</v>
      </c>
      <c r="BL43" s="82">
        <f t="shared" si="5"/>
        <v>142.26738867509096</v>
      </c>
      <c r="BM43" s="82">
        <f t="shared" si="6"/>
        <v>0</v>
      </c>
      <c r="BN43" s="83">
        <f t="shared" si="7"/>
        <v>0</v>
      </c>
      <c r="BO43" s="83">
        <f t="shared" si="8"/>
        <v>0</v>
      </c>
    </row>
    <row r="44" spans="1:67" ht="47.25">
      <c r="A44" s="56" t="s">
        <v>215</v>
      </c>
      <c r="B44" s="52" t="s">
        <v>62</v>
      </c>
      <c r="C44" s="53" t="s">
        <v>96</v>
      </c>
      <c r="D44" s="82">
        <v>140.62</v>
      </c>
      <c r="E44" s="82">
        <v>0</v>
      </c>
      <c r="F44" s="82">
        <v>0.16199999999999978</v>
      </c>
      <c r="G44" s="82">
        <v>8.6</v>
      </c>
      <c r="H44" s="82">
        <v>11.962999999999999</v>
      </c>
      <c r="I44" s="82">
        <v>0</v>
      </c>
      <c r="J44" s="83">
        <v>0</v>
      </c>
      <c r="K44" s="83">
        <v>3</v>
      </c>
      <c r="L44" s="82">
        <v>14.459999999999999</v>
      </c>
      <c r="M44" s="82">
        <v>0</v>
      </c>
      <c r="N44" s="82">
        <v>1.9999999999999789E-2</v>
      </c>
      <c r="O44" s="82">
        <v>0</v>
      </c>
      <c r="P44" s="82">
        <v>11.962999999999999</v>
      </c>
      <c r="Q44" s="82">
        <v>0</v>
      </c>
      <c r="R44" s="83">
        <v>0</v>
      </c>
      <c r="S44" s="83">
        <v>3</v>
      </c>
      <c r="T44" s="82">
        <v>126</v>
      </c>
      <c r="U44" s="82">
        <v>0</v>
      </c>
      <c r="V44" s="82">
        <v>0</v>
      </c>
      <c r="W44" s="82">
        <v>8.6</v>
      </c>
      <c r="X44" s="82">
        <v>0</v>
      </c>
      <c r="Y44" s="82">
        <v>0</v>
      </c>
      <c r="Z44" s="83">
        <v>0</v>
      </c>
      <c r="AA44" s="83">
        <v>0</v>
      </c>
      <c r="AB44" s="82">
        <v>0</v>
      </c>
      <c r="AC44" s="82">
        <v>0</v>
      </c>
      <c r="AD44" s="82">
        <v>0</v>
      </c>
      <c r="AE44" s="82">
        <v>0</v>
      </c>
      <c r="AF44" s="82">
        <v>0</v>
      </c>
      <c r="AG44" s="82">
        <v>0</v>
      </c>
      <c r="AH44" s="83">
        <v>0</v>
      </c>
      <c r="AI44" s="83">
        <v>0</v>
      </c>
      <c r="AJ44" s="82">
        <v>0</v>
      </c>
      <c r="AK44" s="82">
        <v>0</v>
      </c>
      <c r="AL44" s="82">
        <v>0</v>
      </c>
      <c r="AM44" s="82">
        <v>0</v>
      </c>
      <c r="AN44" s="82">
        <v>0</v>
      </c>
      <c r="AO44" s="82">
        <v>0</v>
      </c>
      <c r="AP44" s="83">
        <v>0</v>
      </c>
      <c r="AQ44" s="83">
        <v>0</v>
      </c>
      <c r="AR44" s="82">
        <v>0</v>
      </c>
      <c r="AS44" s="82">
        <v>0</v>
      </c>
      <c r="AT44" s="82">
        <v>0</v>
      </c>
      <c r="AU44" s="82">
        <v>0</v>
      </c>
      <c r="AV44" s="82">
        <v>0</v>
      </c>
      <c r="AW44" s="82">
        <v>0</v>
      </c>
      <c r="AX44" s="83">
        <v>0</v>
      </c>
      <c r="AY44" s="83">
        <v>0</v>
      </c>
      <c r="AZ44" s="82">
        <v>0</v>
      </c>
      <c r="BA44" s="82">
        <v>0</v>
      </c>
      <c r="BB44" s="82">
        <v>0</v>
      </c>
      <c r="BC44" s="82">
        <v>0</v>
      </c>
      <c r="BD44" s="82">
        <v>0</v>
      </c>
      <c r="BE44" s="82">
        <v>0</v>
      </c>
      <c r="BF44" s="83">
        <v>0</v>
      </c>
      <c r="BG44" s="83">
        <v>0</v>
      </c>
      <c r="BH44" s="82">
        <f t="shared" si="1"/>
        <v>140.46</v>
      </c>
      <c r="BI44" s="82">
        <f t="shared" si="2"/>
        <v>0</v>
      </c>
      <c r="BJ44" s="82">
        <f t="shared" si="3"/>
        <v>1.9999999999999789E-2</v>
      </c>
      <c r="BK44" s="82">
        <f t="shared" si="4"/>
        <v>8.6</v>
      </c>
      <c r="BL44" s="82">
        <f t="shared" si="5"/>
        <v>11.962999999999999</v>
      </c>
      <c r="BM44" s="82">
        <f t="shared" si="6"/>
        <v>0</v>
      </c>
      <c r="BN44" s="83">
        <f t="shared" si="7"/>
        <v>0</v>
      </c>
      <c r="BO44" s="83">
        <f t="shared" si="8"/>
        <v>3</v>
      </c>
    </row>
    <row r="45" spans="1:67" ht="31.5">
      <c r="A45" s="56" t="s">
        <v>215</v>
      </c>
      <c r="B45" s="52" t="s">
        <v>386</v>
      </c>
      <c r="C45" s="53" t="s">
        <v>385</v>
      </c>
      <c r="D45" s="82">
        <v>0.8</v>
      </c>
      <c r="E45" s="82">
        <v>0</v>
      </c>
      <c r="F45" s="82">
        <v>0</v>
      </c>
      <c r="G45" s="82">
        <v>0</v>
      </c>
      <c r="H45" s="82">
        <v>0.46600000000000003</v>
      </c>
      <c r="I45" s="82">
        <v>0</v>
      </c>
      <c r="J45" s="83">
        <v>0</v>
      </c>
      <c r="K45" s="83">
        <v>0</v>
      </c>
      <c r="L45" s="82">
        <v>0.8</v>
      </c>
      <c r="M45" s="82">
        <v>0</v>
      </c>
      <c r="N45" s="82">
        <v>0</v>
      </c>
      <c r="O45" s="82">
        <v>0</v>
      </c>
      <c r="P45" s="82">
        <v>0.46600000000000003</v>
      </c>
      <c r="Q45" s="82">
        <v>0</v>
      </c>
      <c r="R45" s="83">
        <v>0</v>
      </c>
      <c r="S45" s="83">
        <v>0</v>
      </c>
      <c r="T45" s="82">
        <v>0</v>
      </c>
      <c r="U45" s="82">
        <v>0</v>
      </c>
      <c r="V45" s="82">
        <v>0</v>
      </c>
      <c r="W45" s="82">
        <v>0</v>
      </c>
      <c r="X45" s="82">
        <v>0</v>
      </c>
      <c r="Y45" s="82">
        <v>0</v>
      </c>
      <c r="Z45" s="83">
        <v>0</v>
      </c>
      <c r="AA45" s="83">
        <v>0</v>
      </c>
      <c r="AB45" s="82">
        <v>0</v>
      </c>
      <c r="AC45" s="82">
        <v>0</v>
      </c>
      <c r="AD45" s="82">
        <v>0</v>
      </c>
      <c r="AE45" s="82">
        <v>0</v>
      </c>
      <c r="AF45" s="82">
        <v>0</v>
      </c>
      <c r="AG45" s="82">
        <v>0</v>
      </c>
      <c r="AH45" s="83">
        <v>0</v>
      </c>
      <c r="AI45" s="83">
        <v>0</v>
      </c>
      <c r="AJ45" s="82">
        <v>0</v>
      </c>
      <c r="AK45" s="82">
        <v>0</v>
      </c>
      <c r="AL45" s="82">
        <v>0</v>
      </c>
      <c r="AM45" s="82">
        <v>0</v>
      </c>
      <c r="AN45" s="82">
        <v>0</v>
      </c>
      <c r="AO45" s="82">
        <v>0</v>
      </c>
      <c r="AP45" s="83">
        <v>0</v>
      </c>
      <c r="AQ45" s="83">
        <v>0</v>
      </c>
      <c r="AR45" s="82">
        <v>0</v>
      </c>
      <c r="AS45" s="82">
        <v>0</v>
      </c>
      <c r="AT45" s="82">
        <v>0</v>
      </c>
      <c r="AU45" s="82">
        <v>0</v>
      </c>
      <c r="AV45" s="82">
        <v>0</v>
      </c>
      <c r="AW45" s="82">
        <v>0</v>
      </c>
      <c r="AX45" s="83">
        <v>0</v>
      </c>
      <c r="AY45" s="83">
        <v>0</v>
      </c>
      <c r="AZ45" s="82">
        <v>0</v>
      </c>
      <c r="BA45" s="82">
        <v>0</v>
      </c>
      <c r="BB45" s="82">
        <v>0</v>
      </c>
      <c r="BC45" s="82">
        <v>0</v>
      </c>
      <c r="BD45" s="82">
        <v>0</v>
      </c>
      <c r="BE45" s="82">
        <v>0</v>
      </c>
      <c r="BF45" s="83">
        <v>0</v>
      </c>
      <c r="BG45" s="83">
        <v>0</v>
      </c>
      <c r="BH45" s="82">
        <f t="shared" si="1"/>
        <v>0.8</v>
      </c>
      <c r="BI45" s="82">
        <f t="shared" si="2"/>
        <v>0</v>
      </c>
      <c r="BJ45" s="82">
        <f t="shared" si="3"/>
        <v>0</v>
      </c>
      <c r="BK45" s="82">
        <f t="shared" si="4"/>
        <v>0</v>
      </c>
      <c r="BL45" s="82">
        <f t="shared" si="5"/>
        <v>0.46600000000000003</v>
      </c>
      <c r="BM45" s="82">
        <f t="shared" si="6"/>
        <v>0</v>
      </c>
      <c r="BN45" s="83">
        <f t="shared" si="7"/>
        <v>0</v>
      </c>
      <c r="BO45" s="83">
        <f t="shared" si="8"/>
        <v>0</v>
      </c>
    </row>
    <row r="46" spans="1:67" ht="31.5">
      <c r="A46" s="56" t="s">
        <v>215</v>
      </c>
      <c r="B46" s="52" t="s">
        <v>116</v>
      </c>
      <c r="C46" s="53" t="s">
        <v>387</v>
      </c>
      <c r="D46" s="82">
        <v>2</v>
      </c>
      <c r="E46" s="82">
        <v>0</v>
      </c>
      <c r="F46" s="82">
        <v>0</v>
      </c>
      <c r="G46" s="82">
        <v>0</v>
      </c>
      <c r="H46" s="82">
        <v>3.7999999999999999E-2</v>
      </c>
      <c r="I46" s="82">
        <v>0</v>
      </c>
      <c r="J46" s="83">
        <v>0</v>
      </c>
      <c r="K46" s="83">
        <v>0</v>
      </c>
      <c r="L46" s="82">
        <v>2</v>
      </c>
      <c r="M46" s="82">
        <v>0</v>
      </c>
      <c r="N46" s="82">
        <v>0</v>
      </c>
      <c r="O46" s="82">
        <v>0</v>
      </c>
      <c r="P46" s="82">
        <v>3.7999999999999999E-2</v>
      </c>
      <c r="Q46" s="82">
        <v>0</v>
      </c>
      <c r="R46" s="83">
        <v>0</v>
      </c>
      <c r="S46" s="83">
        <v>0</v>
      </c>
      <c r="T46" s="82">
        <v>0</v>
      </c>
      <c r="U46" s="82">
        <v>0</v>
      </c>
      <c r="V46" s="82">
        <v>0</v>
      </c>
      <c r="W46" s="82">
        <v>0</v>
      </c>
      <c r="X46" s="82">
        <v>0</v>
      </c>
      <c r="Y46" s="82">
        <v>0</v>
      </c>
      <c r="Z46" s="83">
        <v>0</v>
      </c>
      <c r="AA46" s="83">
        <v>0</v>
      </c>
      <c r="AB46" s="82">
        <v>0</v>
      </c>
      <c r="AC46" s="82">
        <v>0</v>
      </c>
      <c r="AD46" s="82">
        <v>0</v>
      </c>
      <c r="AE46" s="82">
        <v>0</v>
      </c>
      <c r="AF46" s="82">
        <v>0</v>
      </c>
      <c r="AG46" s="82">
        <v>0</v>
      </c>
      <c r="AH46" s="83">
        <v>0</v>
      </c>
      <c r="AI46" s="83">
        <v>0</v>
      </c>
      <c r="AJ46" s="82">
        <v>0</v>
      </c>
      <c r="AK46" s="82">
        <v>0</v>
      </c>
      <c r="AL46" s="82">
        <v>0</v>
      </c>
      <c r="AM46" s="82">
        <v>0</v>
      </c>
      <c r="AN46" s="82">
        <v>0</v>
      </c>
      <c r="AO46" s="82">
        <v>0</v>
      </c>
      <c r="AP46" s="83">
        <v>0</v>
      </c>
      <c r="AQ46" s="83">
        <v>0</v>
      </c>
      <c r="AR46" s="82">
        <v>0</v>
      </c>
      <c r="AS46" s="82">
        <v>0</v>
      </c>
      <c r="AT46" s="82">
        <v>0</v>
      </c>
      <c r="AU46" s="82">
        <v>0</v>
      </c>
      <c r="AV46" s="82">
        <v>0</v>
      </c>
      <c r="AW46" s="82">
        <v>0</v>
      </c>
      <c r="AX46" s="83">
        <v>0</v>
      </c>
      <c r="AY46" s="83">
        <v>0</v>
      </c>
      <c r="AZ46" s="82">
        <v>0</v>
      </c>
      <c r="BA46" s="82">
        <v>0</v>
      </c>
      <c r="BB46" s="82">
        <v>0</v>
      </c>
      <c r="BC46" s="82">
        <v>0</v>
      </c>
      <c r="BD46" s="82">
        <v>0</v>
      </c>
      <c r="BE46" s="82">
        <v>0</v>
      </c>
      <c r="BF46" s="83">
        <v>0</v>
      </c>
      <c r="BG46" s="83">
        <v>0</v>
      </c>
      <c r="BH46" s="82">
        <f t="shared" si="1"/>
        <v>2</v>
      </c>
      <c r="BI46" s="82">
        <f t="shared" si="2"/>
        <v>0</v>
      </c>
      <c r="BJ46" s="82">
        <f t="shared" si="3"/>
        <v>0</v>
      </c>
      <c r="BK46" s="82">
        <f t="shared" si="4"/>
        <v>0</v>
      </c>
      <c r="BL46" s="82">
        <f t="shared" si="5"/>
        <v>3.7999999999999999E-2</v>
      </c>
      <c r="BM46" s="82">
        <f t="shared" si="6"/>
        <v>0</v>
      </c>
      <c r="BN46" s="83">
        <f t="shared" si="7"/>
        <v>0</v>
      </c>
      <c r="BO46" s="83">
        <f t="shared" si="8"/>
        <v>0</v>
      </c>
    </row>
    <row r="47" spans="1:67" ht="63">
      <c r="A47" s="56" t="s">
        <v>215</v>
      </c>
      <c r="B47" s="52" t="s">
        <v>783</v>
      </c>
      <c r="C47" s="53" t="s">
        <v>782</v>
      </c>
      <c r="D47" s="82">
        <v>0.16</v>
      </c>
      <c r="E47" s="82">
        <v>0</v>
      </c>
      <c r="F47" s="82">
        <v>0.14199999999999999</v>
      </c>
      <c r="G47" s="82">
        <v>0</v>
      </c>
      <c r="H47" s="82">
        <v>0</v>
      </c>
      <c r="I47" s="82">
        <v>0</v>
      </c>
      <c r="J47" s="83">
        <v>0</v>
      </c>
      <c r="K47" s="83">
        <v>0</v>
      </c>
      <c r="L47" s="82">
        <v>0</v>
      </c>
      <c r="M47" s="82">
        <v>0</v>
      </c>
      <c r="N47" s="82">
        <v>0</v>
      </c>
      <c r="O47" s="82">
        <v>0</v>
      </c>
      <c r="P47" s="82">
        <v>0</v>
      </c>
      <c r="Q47" s="82">
        <v>0</v>
      </c>
      <c r="R47" s="83">
        <v>0</v>
      </c>
      <c r="S47" s="83">
        <v>0</v>
      </c>
      <c r="T47" s="82">
        <v>0</v>
      </c>
      <c r="U47" s="82">
        <v>0</v>
      </c>
      <c r="V47" s="82">
        <v>0</v>
      </c>
      <c r="W47" s="82">
        <v>0</v>
      </c>
      <c r="X47" s="82">
        <v>0</v>
      </c>
      <c r="Y47" s="82">
        <v>0</v>
      </c>
      <c r="Z47" s="83">
        <v>0</v>
      </c>
      <c r="AA47" s="83">
        <v>0</v>
      </c>
      <c r="AB47" s="82">
        <v>0</v>
      </c>
      <c r="AC47" s="82">
        <v>0</v>
      </c>
      <c r="AD47" s="82">
        <v>0</v>
      </c>
      <c r="AE47" s="82">
        <v>0</v>
      </c>
      <c r="AF47" s="82">
        <v>0</v>
      </c>
      <c r="AG47" s="82">
        <v>0</v>
      </c>
      <c r="AH47" s="83">
        <v>0</v>
      </c>
      <c r="AI47" s="83">
        <v>0</v>
      </c>
      <c r="AJ47" s="82">
        <v>0</v>
      </c>
      <c r="AK47" s="82">
        <v>0</v>
      </c>
      <c r="AL47" s="82">
        <v>0</v>
      </c>
      <c r="AM47" s="82">
        <v>0</v>
      </c>
      <c r="AN47" s="82">
        <v>0</v>
      </c>
      <c r="AO47" s="82">
        <v>0</v>
      </c>
      <c r="AP47" s="83">
        <v>0</v>
      </c>
      <c r="AQ47" s="83">
        <v>0</v>
      </c>
      <c r="AR47" s="82">
        <v>0</v>
      </c>
      <c r="AS47" s="82">
        <v>0</v>
      </c>
      <c r="AT47" s="82">
        <v>0</v>
      </c>
      <c r="AU47" s="82">
        <v>0</v>
      </c>
      <c r="AV47" s="82">
        <v>0</v>
      </c>
      <c r="AW47" s="82">
        <v>0</v>
      </c>
      <c r="AX47" s="83">
        <v>0</v>
      </c>
      <c r="AY47" s="83">
        <v>0</v>
      </c>
      <c r="AZ47" s="82">
        <v>0</v>
      </c>
      <c r="BA47" s="82">
        <v>0</v>
      </c>
      <c r="BB47" s="82">
        <v>0</v>
      </c>
      <c r="BC47" s="82">
        <v>0</v>
      </c>
      <c r="BD47" s="82">
        <v>0</v>
      </c>
      <c r="BE47" s="82">
        <v>0</v>
      </c>
      <c r="BF47" s="83">
        <v>0</v>
      </c>
      <c r="BG47" s="83">
        <v>0</v>
      </c>
      <c r="BH47" s="82">
        <f t="shared" si="1"/>
        <v>0</v>
      </c>
      <c r="BI47" s="82">
        <f t="shared" si="2"/>
        <v>0</v>
      </c>
      <c r="BJ47" s="82">
        <f t="shared" si="3"/>
        <v>0</v>
      </c>
      <c r="BK47" s="82">
        <f t="shared" si="4"/>
        <v>0</v>
      </c>
      <c r="BL47" s="82">
        <f t="shared" si="5"/>
        <v>0</v>
      </c>
      <c r="BM47" s="82">
        <f t="shared" si="6"/>
        <v>0</v>
      </c>
      <c r="BN47" s="83">
        <f t="shared" si="7"/>
        <v>0</v>
      </c>
      <c r="BO47" s="83">
        <f t="shared" si="8"/>
        <v>0</v>
      </c>
    </row>
    <row r="48" spans="1:67" ht="47.25">
      <c r="A48" s="56" t="s">
        <v>215</v>
      </c>
      <c r="B48" s="52" t="s">
        <v>629</v>
      </c>
      <c r="C48" s="53" t="s">
        <v>786</v>
      </c>
      <c r="D48" s="82">
        <v>1.26</v>
      </c>
      <c r="E48" s="82">
        <v>0</v>
      </c>
      <c r="F48" s="82">
        <v>0.01</v>
      </c>
      <c r="G48" s="82">
        <v>0</v>
      </c>
      <c r="H48" s="82">
        <v>3.0650000000000004</v>
      </c>
      <c r="I48" s="82">
        <v>0</v>
      </c>
      <c r="J48" s="83">
        <v>0</v>
      </c>
      <c r="K48" s="83">
        <v>0</v>
      </c>
      <c r="L48" s="82">
        <v>1.26</v>
      </c>
      <c r="M48" s="82">
        <v>0</v>
      </c>
      <c r="N48" s="82">
        <v>0.01</v>
      </c>
      <c r="O48" s="82">
        <v>0</v>
      </c>
      <c r="P48" s="82">
        <v>3.0650000000000004</v>
      </c>
      <c r="Q48" s="82">
        <v>0</v>
      </c>
      <c r="R48" s="83">
        <v>0</v>
      </c>
      <c r="S48" s="83">
        <v>0</v>
      </c>
      <c r="T48" s="82">
        <v>0</v>
      </c>
      <c r="U48" s="82">
        <v>0</v>
      </c>
      <c r="V48" s="82">
        <v>0</v>
      </c>
      <c r="W48" s="82">
        <v>0</v>
      </c>
      <c r="X48" s="82">
        <v>0</v>
      </c>
      <c r="Y48" s="82">
        <v>0</v>
      </c>
      <c r="Z48" s="83">
        <v>0</v>
      </c>
      <c r="AA48" s="83">
        <v>0</v>
      </c>
      <c r="AB48" s="82">
        <v>0</v>
      </c>
      <c r="AC48" s="82">
        <v>0</v>
      </c>
      <c r="AD48" s="82">
        <v>0</v>
      </c>
      <c r="AE48" s="82">
        <v>0</v>
      </c>
      <c r="AF48" s="82">
        <v>0</v>
      </c>
      <c r="AG48" s="82">
        <v>0</v>
      </c>
      <c r="AH48" s="83">
        <v>0</v>
      </c>
      <c r="AI48" s="83">
        <v>0</v>
      </c>
      <c r="AJ48" s="82">
        <v>0</v>
      </c>
      <c r="AK48" s="82">
        <v>0</v>
      </c>
      <c r="AL48" s="82">
        <v>0</v>
      </c>
      <c r="AM48" s="82">
        <v>0</v>
      </c>
      <c r="AN48" s="82">
        <v>0</v>
      </c>
      <c r="AO48" s="82">
        <v>0</v>
      </c>
      <c r="AP48" s="83">
        <v>0</v>
      </c>
      <c r="AQ48" s="83">
        <v>0</v>
      </c>
      <c r="AR48" s="82">
        <v>0</v>
      </c>
      <c r="AS48" s="82">
        <v>0</v>
      </c>
      <c r="AT48" s="82">
        <v>0</v>
      </c>
      <c r="AU48" s="82">
        <v>0</v>
      </c>
      <c r="AV48" s="82">
        <v>0</v>
      </c>
      <c r="AW48" s="82">
        <v>0</v>
      </c>
      <c r="AX48" s="83">
        <v>0</v>
      </c>
      <c r="AY48" s="83">
        <v>0</v>
      </c>
      <c r="AZ48" s="82">
        <v>0</v>
      </c>
      <c r="BA48" s="82">
        <v>0</v>
      </c>
      <c r="BB48" s="82">
        <v>0</v>
      </c>
      <c r="BC48" s="82">
        <v>0</v>
      </c>
      <c r="BD48" s="82">
        <v>0</v>
      </c>
      <c r="BE48" s="82">
        <v>0</v>
      </c>
      <c r="BF48" s="83">
        <v>0</v>
      </c>
      <c r="BG48" s="83">
        <v>0</v>
      </c>
      <c r="BH48" s="82">
        <f t="shared" si="1"/>
        <v>1.26</v>
      </c>
      <c r="BI48" s="82">
        <f t="shared" si="2"/>
        <v>0</v>
      </c>
      <c r="BJ48" s="82">
        <f t="shared" si="3"/>
        <v>0.01</v>
      </c>
      <c r="BK48" s="82">
        <f t="shared" si="4"/>
        <v>0</v>
      </c>
      <c r="BL48" s="82">
        <f t="shared" si="5"/>
        <v>3.0650000000000004</v>
      </c>
      <c r="BM48" s="82">
        <f t="shared" si="6"/>
        <v>0</v>
      </c>
      <c r="BN48" s="83">
        <f t="shared" si="7"/>
        <v>0</v>
      </c>
      <c r="BO48" s="83">
        <f t="shared" si="8"/>
        <v>0</v>
      </c>
    </row>
    <row r="49" spans="1:67" ht="31.5">
      <c r="A49" s="56" t="s">
        <v>215</v>
      </c>
      <c r="B49" s="52" t="s">
        <v>788</v>
      </c>
      <c r="C49" s="53" t="s">
        <v>787</v>
      </c>
      <c r="D49" s="82">
        <v>5</v>
      </c>
      <c r="E49" s="82">
        <v>0</v>
      </c>
      <c r="F49" s="82">
        <v>9.9999999999997868E-3</v>
      </c>
      <c r="G49" s="82">
        <v>0</v>
      </c>
      <c r="H49" s="82">
        <v>2.806</v>
      </c>
      <c r="I49" s="82">
        <v>0</v>
      </c>
      <c r="J49" s="83">
        <v>0</v>
      </c>
      <c r="K49" s="83">
        <v>0</v>
      </c>
      <c r="L49" s="82">
        <v>5</v>
      </c>
      <c r="M49" s="82">
        <v>0</v>
      </c>
      <c r="N49" s="82">
        <v>9.9999999999997868E-3</v>
      </c>
      <c r="O49" s="82">
        <v>0</v>
      </c>
      <c r="P49" s="82">
        <v>2.806</v>
      </c>
      <c r="Q49" s="82">
        <v>0</v>
      </c>
      <c r="R49" s="83">
        <v>0</v>
      </c>
      <c r="S49" s="83">
        <v>0</v>
      </c>
      <c r="T49" s="82">
        <v>0</v>
      </c>
      <c r="U49" s="82">
        <v>0</v>
      </c>
      <c r="V49" s="82">
        <v>0</v>
      </c>
      <c r="W49" s="82">
        <v>0</v>
      </c>
      <c r="X49" s="82">
        <v>0</v>
      </c>
      <c r="Y49" s="82">
        <v>0</v>
      </c>
      <c r="Z49" s="83">
        <v>0</v>
      </c>
      <c r="AA49" s="83">
        <v>0</v>
      </c>
      <c r="AB49" s="82">
        <v>0</v>
      </c>
      <c r="AC49" s="82">
        <v>0</v>
      </c>
      <c r="AD49" s="82">
        <v>0</v>
      </c>
      <c r="AE49" s="82">
        <v>0</v>
      </c>
      <c r="AF49" s="82">
        <v>0</v>
      </c>
      <c r="AG49" s="82">
        <v>0</v>
      </c>
      <c r="AH49" s="83">
        <v>0</v>
      </c>
      <c r="AI49" s="83">
        <v>0</v>
      </c>
      <c r="AJ49" s="82">
        <v>0</v>
      </c>
      <c r="AK49" s="82">
        <v>0</v>
      </c>
      <c r="AL49" s="82">
        <v>0</v>
      </c>
      <c r="AM49" s="82">
        <v>0</v>
      </c>
      <c r="AN49" s="82">
        <v>0</v>
      </c>
      <c r="AO49" s="82">
        <v>0</v>
      </c>
      <c r="AP49" s="83">
        <v>0</v>
      </c>
      <c r="AQ49" s="83">
        <v>0</v>
      </c>
      <c r="AR49" s="82">
        <v>0</v>
      </c>
      <c r="AS49" s="82">
        <v>0</v>
      </c>
      <c r="AT49" s="82">
        <v>0</v>
      </c>
      <c r="AU49" s="82">
        <v>0</v>
      </c>
      <c r="AV49" s="82">
        <v>0</v>
      </c>
      <c r="AW49" s="82">
        <v>0</v>
      </c>
      <c r="AX49" s="83">
        <v>0</v>
      </c>
      <c r="AY49" s="83">
        <v>0</v>
      </c>
      <c r="AZ49" s="82">
        <v>0</v>
      </c>
      <c r="BA49" s="82">
        <v>0</v>
      </c>
      <c r="BB49" s="82">
        <v>0</v>
      </c>
      <c r="BC49" s="82">
        <v>0</v>
      </c>
      <c r="BD49" s="82">
        <v>0</v>
      </c>
      <c r="BE49" s="82">
        <v>0</v>
      </c>
      <c r="BF49" s="83">
        <v>0</v>
      </c>
      <c r="BG49" s="83">
        <v>0</v>
      </c>
      <c r="BH49" s="82">
        <f t="shared" si="1"/>
        <v>5</v>
      </c>
      <c r="BI49" s="82">
        <f t="shared" si="2"/>
        <v>0</v>
      </c>
      <c r="BJ49" s="82">
        <f t="shared" si="3"/>
        <v>9.9999999999997868E-3</v>
      </c>
      <c r="BK49" s="82">
        <f t="shared" si="4"/>
        <v>0</v>
      </c>
      <c r="BL49" s="82">
        <f t="shared" si="5"/>
        <v>2.806</v>
      </c>
      <c r="BM49" s="82">
        <f t="shared" si="6"/>
        <v>0</v>
      </c>
      <c r="BN49" s="83">
        <f t="shared" si="7"/>
        <v>0</v>
      </c>
      <c r="BO49" s="83">
        <f t="shared" si="8"/>
        <v>0</v>
      </c>
    </row>
    <row r="50" spans="1:67" ht="47.25">
      <c r="A50" s="56" t="s">
        <v>215</v>
      </c>
      <c r="B50" s="52" t="s">
        <v>790</v>
      </c>
      <c r="C50" s="53" t="s">
        <v>789</v>
      </c>
      <c r="D50" s="82">
        <v>2.5</v>
      </c>
      <c r="E50" s="82">
        <v>0</v>
      </c>
      <c r="F50" s="82">
        <v>0</v>
      </c>
      <c r="G50" s="82">
        <v>0</v>
      </c>
      <c r="H50" s="82">
        <v>1.47</v>
      </c>
      <c r="I50" s="82">
        <v>0</v>
      </c>
      <c r="J50" s="83">
        <v>0</v>
      </c>
      <c r="K50" s="83">
        <v>1</v>
      </c>
      <c r="L50" s="82">
        <v>2.5</v>
      </c>
      <c r="M50" s="82">
        <v>0</v>
      </c>
      <c r="N50" s="82">
        <v>0</v>
      </c>
      <c r="O50" s="82">
        <v>0</v>
      </c>
      <c r="P50" s="82">
        <v>1.47</v>
      </c>
      <c r="Q50" s="82">
        <v>0</v>
      </c>
      <c r="R50" s="83">
        <v>0</v>
      </c>
      <c r="S50" s="83">
        <v>1</v>
      </c>
      <c r="T50" s="82">
        <v>0</v>
      </c>
      <c r="U50" s="82">
        <v>0</v>
      </c>
      <c r="V50" s="82">
        <v>0</v>
      </c>
      <c r="W50" s="82">
        <v>0</v>
      </c>
      <c r="X50" s="82">
        <v>0</v>
      </c>
      <c r="Y50" s="82">
        <v>0</v>
      </c>
      <c r="Z50" s="83">
        <v>0</v>
      </c>
      <c r="AA50" s="83">
        <v>0</v>
      </c>
      <c r="AB50" s="82">
        <v>0</v>
      </c>
      <c r="AC50" s="82">
        <v>0</v>
      </c>
      <c r="AD50" s="82">
        <v>0</v>
      </c>
      <c r="AE50" s="82">
        <v>0</v>
      </c>
      <c r="AF50" s="82">
        <v>0</v>
      </c>
      <c r="AG50" s="82">
        <v>0</v>
      </c>
      <c r="AH50" s="83">
        <v>0</v>
      </c>
      <c r="AI50" s="83">
        <v>0</v>
      </c>
      <c r="AJ50" s="82">
        <v>0</v>
      </c>
      <c r="AK50" s="82">
        <v>0</v>
      </c>
      <c r="AL50" s="82">
        <v>0</v>
      </c>
      <c r="AM50" s="82">
        <v>0</v>
      </c>
      <c r="AN50" s="82">
        <v>0</v>
      </c>
      <c r="AO50" s="82">
        <v>0</v>
      </c>
      <c r="AP50" s="83">
        <v>0</v>
      </c>
      <c r="AQ50" s="83">
        <v>0</v>
      </c>
      <c r="AR50" s="82">
        <v>0</v>
      </c>
      <c r="AS50" s="82">
        <v>0</v>
      </c>
      <c r="AT50" s="82">
        <v>0</v>
      </c>
      <c r="AU50" s="82">
        <v>0</v>
      </c>
      <c r="AV50" s="82">
        <v>0</v>
      </c>
      <c r="AW50" s="82">
        <v>0</v>
      </c>
      <c r="AX50" s="83">
        <v>0</v>
      </c>
      <c r="AY50" s="83">
        <v>0</v>
      </c>
      <c r="AZ50" s="82">
        <v>0</v>
      </c>
      <c r="BA50" s="82">
        <v>0</v>
      </c>
      <c r="BB50" s="82">
        <v>0</v>
      </c>
      <c r="BC50" s="82">
        <v>0</v>
      </c>
      <c r="BD50" s="82">
        <v>0</v>
      </c>
      <c r="BE50" s="82">
        <v>0</v>
      </c>
      <c r="BF50" s="83">
        <v>0</v>
      </c>
      <c r="BG50" s="83">
        <v>0</v>
      </c>
      <c r="BH50" s="82">
        <f t="shared" si="1"/>
        <v>2.5</v>
      </c>
      <c r="BI50" s="82">
        <f t="shared" si="2"/>
        <v>0</v>
      </c>
      <c r="BJ50" s="82">
        <f t="shared" si="3"/>
        <v>0</v>
      </c>
      <c r="BK50" s="82">
        <f t="shared" si="4"/>
        <v>0</v>
      </c>
      <c r="BL50" s="82">
        <f t="shared" si="5"/>
        <v>1.47</v>
      </c>
      <c r="BM50" s="82">
        <f t="shared" si="6"/>
        <v>0</v>
      </c>
      <c r="BN50" s="83">
        <f t="shared" si="7"/>
        <v>0</v>
      </c>
      <c r="BO50" s="83">
        <f t="shared" si="8"/>
        <v>1</v>
      </c>
    </row>
    <row r="51" spans="1:67" ht="47.25">
      <c r="A51" s="56" t="s">
        <v>215</v>
      </c>
      <c r="B51" s="52" t="s">
        <v>792</v>
      </c>
      <c r="C51" s="53" t="s">
        <v>791</v>
      </c>
      <c r="D51" s="82">
        <v>2</v>
      </c>
      <c r="E51" s="82">
        <v>0</v>
      </c>
      <c r="F51" s="82">
        <v>0</v>
      </c>
      <c r="G51" s="82">
        <v>0</v>
      </c>
      <c r="H51" s="82">
        <v>1.32</v>
      </c>
      <c r="I51" s="82">
        <v>0</v>
      </c>
      <c r="J51" s="83">
        <v>0</v>
      </c>
      <c r="K51" s="83">
        <v>0</v>
      </c>
      <c r="L51" s="82">
        <v>2</v>
      </c>
      <c r="M51" s="82">
        <v>0</v>
      </c>
      <c r="N51" s="82">
        <v>0</v>
      </c>
      <c r="O51" s="82">
        <v>0</v>
      </c>
      <c r="P51" s="82">
        <v>1.32</v>
      </c>
      <c r="Q51" s="82">
        <v>0</v>
      </c>
      <c r="R51" s="83">
        <v>0</v>
      </c>
      <c r="S51" s="83">
        <v>0</v>
      </c>
      <c r="T51" s="82">
        <v>0</v>
      </c>
      <c r="U51" s="82">
        <v>0</v>
      </c>
      <c r="V51" s="82">
        <v>0</v>
      </c>
      <c r="W51" s="82">
        <v>0</v>
      </c>
      <c r="X51" s="82">
        <v>0</v>
      </c>
      <c r="Y51" s="82">
        <v>0</v>
      </c>
      <c r="Z51" s="83">
        <v>0</v>
      </c>
      <c r="AA51" s="83">
        <v>0</v>
      </c>
      <c r="AB51" s="82">
        <v>0</v>
      </c>
      <c r="AC51" s="82">
        <v>0</v>
      </c>
      <c r="AD51" s="82">
        <v>0</v>
      </c>
      <c r="AE51" s="82">
        <v>0</v>
      </c>
      <c r="AF51" s="82">
        <v>0</v>
      </c>
      <c r="AG51" s="82">
        <v>0</v>
      </c>
      <c r="AH51" s="83">
        <v>0</v>
      </c>
      <c r="AI51" s="83">
        <v>0</v>
      </c>
      <c r="AJ51" s="82">
        <v>0</v>
      </c>
      <c r="AK51" s="82">
        <v>0</v>
      </c>
      <c r="AL51" s="82">
        <v>0</v>
      </c>
      <c r="AM51" s="82">
        <v>0</v>
      </c>
      <c r="AN51" s="82">
        <v>0</v>
      </c>
      <c r="AO51" s="82">
        <v>0</v>
      </c>
      <c r="AP51" s="83">
        <v>0</v>
      </c>
      <c r="AQ51" s="83">
        <v>0</v>
      </c>
      <c r="AR51" s="82">
        <v>0</v>
      </c>
      <c r="AS51" s="82">
        <v>0</v>
      </c>
      <c r="AT51" s="82">
        <v>0</v>
      </c>
      <c r="AU51" s="82">
        <v>0</v>
      </c>
      <c r="AV51" s="82">
        <v>0</v>
      </c>
      <c r="AW51" s="82">
        <v>0</v>
      </c>
      <c r="AX51" s="83">
        <v>0</v>
      </c>
      <c r="AY51" s="83">
        <v>0</v>
      </c>
      <c r="AZ51" s="82">
        <v>0</v>
      </c>
      <c r="BA51" s="82">
        <v>0</v>
      </c>
      <c r="BB51" s="82">
        <v>0</v>
      </c>
      <c r="BC51" s="82">
        <v>0</v>
      </c>
      <c r="BD51" s="82">
        <v>0</v>
      </c>
      <c r="BE51" s="82">
        <v>0</v>
      </c>
      <c r="BF51" s="83">
        <v>0</v>
      </c>
      <c r="BG51" s="83">
        <v>0</v>
      </c>
      <c r="BH51" s="82">
        <f t="shared" si="1"/>
        <v>2</v>
      </c>
      <c r="BI51" s="82">
        <f t="shared" si="2"/>
        <v>0</v>
      </c>
      <c r="BJ51" s="82">
        <f t="shared" si="3"/>
        <v>0</v>
      </c>
      <c r="BK51" s="82">
        <f t="shared" si="4"/>
        <v>0</v>
      </c>
      <c r="BL51" s="82">
        <f t="shared" si="5"/>
        <v>1.32</v>
      </c>
      <c r="BM51" s="82">
        <f t="shared" si="6"/>
        <v>0</v>
      </c>
      <c r="BN51" s="83">
        <f t="shared" si="7"/>
        <v>0</v>
      </c>
      <c r="BO51" s="83">
        <f t="shared" si="8"/>
        <v>0</v>
      </c>
    </row>
    <row r="52" spans="1:67" ht="63">
      <c r="A52" s="56" t="s">
        <v>215</v>
      </c>
      <c r="B52" s="52" t="s">
        <v>794</v>
      </c>
      <c r="C52" s="53" t="s">
        <v>793</v>
      </c>
      <c r="D52" s="82">
        <v>0.5</v>
      </c>
      <c r="E52" s="82">
        <v>0</v>
      </c>
      <c r="F52" s="82">
        <v>0</v>
      </c>
      <c r="G52" s="82">
        <v>0</v>
      </c>
      <c r="H52" s="82">
        <v>0.95</v>
      </c>
      <c r="I52" s="82">
        <v>0</v>
      </c>
      <c r="J52" s="83">
        <v>0</v>
      </c>
      <c r="K52" s="83">
        <v>2</v>
      </c>
      <c r="L52" s="82">
        <v>0.5</v>
      </c>
      <c r="M52" s="82">
        <v>0</v>
      </c>
      <c r="N52" s="82">
        <v>0</v>
      </c>
      <c r="O52" s="82">
        <v>0</v>
      </c>
      <c r="P52" s="82">
        <v>0.95</v>
      </c>
      <c r="Q52" s="82">
        <v>0</v>
      </c>
      <c r="R52" s="83">
        <v>0</v>
      </c>
      <c r="S52" s="83">
        <v>2</v>
      </c>
      <c r="T52" s="82">
        <v>0</v>
      </c>
      <c r="U52" s="82">
        <v>0</v>
      </c>
      <c r="V52" s="82">
        <v>0</v>
      </c>
      <c r="W52" s="82">
        <v>0</v>
      </c>
      <c r="X52" s="82">
        <v>0</v>
      </c>
      <c r="Y52" s="82">
        <v>0</v>
      </c>
      <c r="Z52" s="83">
        <v>0</v>
      </c>
      <c r="AA52" s="83">
        <v>0</v>
      </c>
      <c r="AB52" s="82">
        <v>0</v>
      </c>
      <c r="AC52" s="82">
        <v>0</v>
      </c>
      <c r="AD52" s="82">
        <v>0</v>
      </c>
      <c r="AE52" s="82">
        <v>0</v>
      </c>
      <c r="AF52" s="82">
        <v>0</v>
      </c>
      <c r="AG52" s="82">
        <v>0</v>
      </c>
      <c r="AH52" s="83">
        <v>0</v>
      </c>
      <c r="AI52" s="83">
        <v>0</v>
      </c>
      <c r="AJ52" s="82">
        <v>0</v>
      </c>
      <c r="AK52" s="82">
        <v>0</v>
      </c>
      <c r="AL52" s="82">
        <v>0</v>
      </c>
      <c r="AM52" s="82">
        <v>0</v>
      </c>
      <c r="AN52" s="82">
        <v>0</v>
      </c>
      <c r="AO52" s="82">
        <v>0</v>
      </c>
      <c r="AP52" s="83">
        <v>0</v>
      </c>
      <c r="AQ52" s="83">
        <v>0</v>
      </c>
      <c r="AR52" s="82">
        <v>0</v>
      </c>
      <c r="AS52" s="82">
        <v>0</v>
      </c>
      <c r="AT52" s="82">
        <v>0</v>
      </c>
      <c r="AU52" s="82">
        <v>0</v>
      </c>
      <c r="AV52" s="82">
        <v>0</v>
      </c>
      <c r="AW52" s="82">
        <v>0</v>
      </c>
      <c r="AX52" s="83">
        <v>0</v>
      </c>
      <c r="AY52" s="83">
        <v>0</v>
      </c>
      <c r="AZ52" s="82">
        <v>0</v>
      </c>
      <c r="BA52" s="82">
        <v>0</v>
      </c>
      <c r="BB52" s="82">
        <v>0</v>
      </c>
      <c r="BC52" s="82">
        <v>0</v>
      </c>
      <c r="BD52" s="82">
        <v>0</v>
      </c>
      <c r="BE52" s="82">
        <v>0</v>
      </c>
      <c r="BF52" s="83">
        <v>0</v>
      </c>
      <c r="BG52" s="83">
        <v>0</v>
      </c>
      <c r="BH52" s="82">
        <f t="shared" si="1"/>
        <v>0.5</v>
      </c>
      <c r="BI52" s="82">
        <f t="shared" si="2"/>
        <v>0</v>
      </c>
      <c r="BJ52" s="82">
        <f t="shared" si="3"/>
        <v>0</v>
      </c>
      <c r="BK52" s="82">
        <f t="shared" si="4"/>
        <v>0</v>
      </c>
      <c r="BL52" s="82">
        <f t="shared" si="5"/>
        <v>0.95</v>
      </c>
      <c r="BM52" s="82">
        <f t="shared" si="6"/>
        <v>0</v>
      </c>
      <c r="BN52" s="83">
        <f t="shared" si="7"/>
        <v>0</v>
      </c>
      <c r="BO52" s="83">
        <f t="shared" si="8"/>
        <v>2</v>
      </c>
    </row>
    <row r="53" spans="1:67" ht="63">
      <c r="A53" s="56" t="s">
        <v>215</v>
      </c>
      <c r="B53" s="52" t="s">
        <v>795</v>
      </c>
      <c r="C53" s="53" t="s">
        <v>809</v>
      </c>
      <c r="D53" s="82">
        <v>0.4</v>
      </c>
      <c r="E53" s="82">
        <v>0</v>
      </c>
      <c r="F53" s="82">
        <v>0</v>
      </c>
      <c r="G53" s="82">
        <v>0</v>
      </c>
      <c r="H53" s="82">
        <v>0.55000000000000004</v>
      </c>
      <c r="I53" s="82">
        <v>0</v>
      </c>
      <c r="J53" s="83">
        <v>0</v>
      </c>
      <c r="K53" s="83">
        <v>0</v>
      </c>
      <c r="L53" s="82">
        <v>0.4</v>
      </c>
      <c r="M53" s="82">
        <v>0</v>
      </c>
      <c r="N53" s="82">
        <v>0</v>
      </c>
      <c r="O53" s="82">
        <v>0</v>
      </c>
      <c r="P53" s="82">
        <v>0.55000000000000004</v>
      </c>
      <c r="Q53" s="82">
        <v>0</v>
      </c>
      <c r="R53" s="83">
        <v>0</v>
      </c>
      <c r="S53" s="83">
        <v>0</v>
      </c>
      <c r="T53" s="82">
        <v>0</v>
      </c>
      <c r="U53" s="82">
        <v>0</v>
      </c>
      <c r="V53" s="82">
        <v>0</v>
      </c>
      <c r="W53" s="82">
        <v>0</v>
      </c>
      <c r="X53" s="82">
        <v>0</v>
      </c>
      <c r="Y53" s="82">
        <v>0</v>
      </c>
      <c r="Z53" s="83">
        <v>0</v>
      </c>
      <c r="AA53" s="83">
        <v>0</v>
      </c>
      <c r="AB53" s="82">
        <v>0</v>
      </c>
      <c r="AC53" s="82">
        <v>0</v>
      </c>
      <c r="AD53" s="82">
        <v>0</v>
      </c>
      <c r="AE53" s="82">
        <v>0</v>
      </c>
      <c r="AF53" s="82">
        <v>0</v>
      </c>
      <c r="AG53" s="82">
        <v>0</v>
      </c>
      <c r="AH53" s="83">
        <v>0</v>
      </c>
      <c r="AI53" s="83">
        <v>0</v>
      </c>
      <c r="AJ53" s="82">
        <v>0</v>
      </c>
      <c r="AK53" s="82">
        <v>0</v>
      </c>
      <c r="AL53" s="82">
        <v>0</v>
      </c>
      <c r="AM53" s="82">
        <v>0</v>
      </c>
      <c r="AN53" s="82">
        <v>0</v>
      </c>
      <c r="AO53" s="82">
        <v>0</v>
      </c>
      <c r="AP53" s="83">
        <v>0</v>
      </c>
      <c r="AQ53" s="83">
        <v>0</v>
      </c>
      <c r="AR53" s="82">
        <v>0</v>
      </c>
      <c r="AS53" s="82">
        <v>0</v>
      </c>
      <c r="AT53" s="82">
        <v>0</v>
      </c>
      <c r="AU53" s="82">
        <v>0</v>
      </c>
      <c r="AV53" s="82">
        <v>0</v>
      </c>
      <c r="AW53" s="82">
        <v>0</v>
      </c>
      <c r="AX53" s="83">
        <v>0</v>
      </c>
      <c r="AY53" s="83">
        <v>0</v>
      </c>
      <c r="AZ53" s="82">
        <v>0</v>
      </c>
      <c r="BA53" s="82">
        <v>0</v>
      </c>
      <c r="BB53" s="82">
        <v>0</v>
      </c>
      <c r="BC53" s="82">
        <v>0</v>
      </c>
      <c r="BD53" s="82">
        <v>0</v>
      </c>
      <c r="BE53" s="82">
        <v>0</v>
      </c>
      <c r="BF53" s="83">
        <v>0</v>
      </c>
      <c r="BG53" s="83">
        <v>0</v>
      </c>
      <c r="BH53" s="82">
        <f t="shared" si="1"/>
        <v>0.4</v>
      </c>
      <c r="BI53" s="82">
        <f t="shared" si="2"/>
        <v>0</v>
      </c>
      <c r="BJ53" s="82">
        <f t="shared" si="3"/>
        <v>0</v>
      </c>
      <c r="BK53" s="82">
        <f t="shared" si="4"/>
        <v>0</v>
      </c>
      <c r="BL53" s="82">
        <f t="shared" si="5"/>
        <v>0.55000000000000004</v>
      </c>
      <c r="BM53" s="82">
        <f t="shared" si="6"/>
        <v>0</v>
      </c>
      <c r="BN53" s="83">
        <f t="shared" si="7"/>
        <v>0</v>
      </c>
      <c r="BO53" s="83">
        <f t="shared" si="8"/>
        <v>0</v>
      </c>
    </row>
    <row r="54" spans="1:67" ht="47.25">
      <c r="A54" s="56" t="s">
        <v>215</v>
      </c>
      <c r="B54" s="52" t="s">
        <v>797</v>
      </c>
      <c r="C54" s="53" t="s">
        <v>796</v>
      </c>
      <c r="D54" s="82">
        <v>0</v>
      </c>
      <c r="E54" s="82">
        <v>0</v>
      </c>
      <c r="F54" s="82">
        <v>0</v>
      </c>
      <c r="G54" s="82">
        <v>0</v>
      </c>
      <c r="H54" s="82">
        <v>1.298</v>
      </c>
      <c r="I54" s="82">
        <v>0</v>
      </c>
      <c r="J54" s="83">
        <v>0</v>
      </c>
      <c r="K54" s="83">
        <v>0</v>
      </c>
      <c r="L54" s="82">
        <v>0</v>
      </c>
      <c r="M54" s="82">
        <v>0</v>
      </c>
      <c r="N54" s="82">
        <v>0</v>
      </c>
      <c r="O54" s="82">
        <v>0</v>
      </c>
      <c r="P54" s="82">
        <v>1.298</v>
      </c>
      <c r="Q54" s="82">
        <v>0</v>
      </c>
      <c r="R54" s="83">
        <v>0</v>
      </c>
      <c r="S54" s="83">
        <v>0</v>
      </c>
      <c r="T54" s="82">
        <v>0</v>
      </c>
      <c r="U54" s="82">
        <v>0</v>
      </c>
      <c r="V54" s="82">
        <v>0</v>
      </c>
      <c r="W54" s="82">
        <v>0</v>
      </c>
      <c r="X54" s="82">
        <v>0</v>
      </c>
      <c r="Y54" s="82">
        <v>0</v>
      </c>
      <c r="Z54" s="83">
        <v>0</v>
      </c>
      <c r="AA54" s="83">
        <v>0</v>
      </c>
      <c r="AB54" s="82">
        <v>0</v>
      </c>
      <c r="AC54" s="82">
        <v>0</v>
      </c>
      <c r="AD54" s="82">
        <v>0</v>
      </c>
      <c r="AE54" s="82">
        <v>0</v>
      </c>
      <c r="AF54" s="82">
        <v>0</v>
      </c>
      <c r="AG54" s="82">
        <v>0</v>
      </c>
      <c r="AH54" s="83">
        <v>0</v>
      </c>
      <c r="AI54" s="83">
        <v>0</v>
      </c>
      <c r="AJ54" s="82">
        <v>0</v>
      </c>
      <c r="AK54" s="82">
        <v>0</v>
      </c>
      <c r="AL54" s="82">
        <v>0</v>
      </c>
      <c r="AM54" s="82">
        <v>0</v>
      </c>
      <c r="AN54" s="82">
        <v>0</v>
      </c>
      <c r="AO54" s="82">
        <v>0</v>
      </c>
      <c r="AP54" s="83">
        <v>0</v>
      </c>
      <c r="AQ54" s="83">
        <v>0</v>
      </c>
      <c r="AR54" s="82">
        <v>0</v>
      </c>
      <c r="AS54" s="82">
        <v>0</v>
      </c>
      <c r="AT54" s="82">
        <v>0</v>
      </c>
      <c r="AU54" s="82">
        <v>0</v>
      </c>
      <c r="AV54" s="82">
        <v>0</v>
      </c>
      <c r="AW54" s="82">
        <v>0</v>
      </c>
      <c r="AX54" s="83">
        <v>0</v>
      </c>
      <c r="AY54" s="83">
        <v>0</v>
      </c>
      <c r="AZ54" s="82">
        <v>0</v>
      </c>
      <c r="BA54" s="82">
        <v>0</v>
      </c>
      <c r="BB54" s="82">
        <v>0</v>
      </c>
      <c r="BC54" s="82">
        <v>0</v>
      </c>
      <c r="BD54" s="82">
        <v>0</v>
      </c>
      <c r="BE54" s="82">
        <v>0</v>
      </c>
      <c r="BF54" s="83">
        <v>0</v>
      </c>
      <c r="BG54" s="83">
        <v>0</v>
      </c>
      <c r="BH54" s="82">
        <f t="shared" si="1"/>
        <v>0</v>
      </c>
      <c r="BI54" s="82">
        <f t="shared" si="2"/>
        <v>0</v>
      </c>
      <c r="BJ54" s="82">
        <f t="shared" si="3"/>
        <v>0</v>
      </c>
      <c r="BK54" s="82">
        <f t="shared" si="4"/>
        <v>0</v>
      </c>
      <c r="BL54" s="82">
        <f t="shared" si="5"/>
        <v>1.298</v>
      </c>
      <c r="BM54" s="82">
        <f t="shared" si="6"/>
        <v>0</v>
      </c>
      <c r="BN54" s="83">
        <f t="shared" si="7"/>
        <v>0</v>
      </c>
      <c r="BO54" s="83">
        <f t="shared" si="8"/>
        <v>0</v>
      </c>
    </row>
    <row r="55" spans="1:67" ht="141.75">
      <c r="A55" s="56" t="s">
        <v>215</v>
      </c>
      <c r="B55" s="52" t="s">
        <v>833</v>
      </c>
      <c r="C55" s="53" t="s">
        <v>832</v>
      </c>
      <c r="D55" s="82">
        <v>126</v>
      </c>
      <c r="E55" s="82">
        <v>0</v>
      </c>
      <c r="F55" s="82">
        <v>0</v>
      </c>
      <c r="G55" s="82">
        <v>8.6</v>
      </c>
      <c r="H55" s="82">
        <v>0</v>
      </c>
      <c r="I55" s="82">
        <v>0</v>
      </c>
      <c r="J55" s="83">
        <v>0</v>
      </c>
      <c r="K55" s="83">
        <v>0</v>
      </c>
      <c r="L55" s="82">
        <v>0</v>
      </c>
      <c r="M55" s="82">
        <v>0</v>
      </c>
      <c r="N55" s="82">
        <v>0</v>
      </c>
      <c r="O55" s="82">
        <v>0</v>
      </c>
      <c r="P55" s="82">
        <v>0</v>
      </c>
      <c r="Q55" s="82">
        <v>0</v>
      </c>
      <c r="R55" s="83">
        <v>0</v>
      </c>
      <c r="S55" s="83">
        <v>0</v>
      </c>
      <c r="T55" s="82">
        <v>126</v>
      </c>
      <c r="U55" s="82">
        <v>0</v>
      </c>
      <c r="V55" s="82">
        <v>0</v>
      </c>
      <c r="W55" s="82">
        <v>8.6</v>
      </c>
      <c r="X55" s="82">
        <v>0</v>
      </c>
      <c r="Y55" s="82">
        <v>0</v>
      </c>
      <c r="Z55" s="83">
        <v>0</v>
      </c>
      <c r="AA55" s="83">
        <v>0</v>
      </c>
      <c r="AB55" s="82">
        <v>0</v>
      </c>
      <c r="AC55" s="82">
        <v>0</v>
      </c>
      <c r="AD55" s="82">
        <v>0</v>
      </c>
      <c r="AE55" s="82">
        <v>0</v>
      </c>
      <c r="AF55" s="82">
        <v>0</v>
      </c>
      <c r="AG55" s="82">
        <v>0</v>
      </c>
      <c r="AH55" s="83">
        <v>0</v>
      </c>
      <c r="AI55" s="83">
        <v>0</v>
      </c>
      <c r="AJ55" s="82">
        <v>0</v>
      </c>
      <c r="AK55" s="82">
        <v>0</v>
      </c>
      <c r="AL55" s="82">
        <v>0</v>
      </c>
      <c r="AM55" s="82">
        <v>0</v>
      </c>
      <c r="AN55" s="82">
        <v>0</v>
      </c>
      <c r="AO55" s="82">
        <v>0</v>
      </c>
      <c r="AP55" s="83">
        <v>0</v>
      </c>
      <c r="AQ55" s="83">
        <v>0</v>
      </c>
      <c r="AR55" s="82">
        <v>0</v>
      </c>
      <c r="AS55" s="82">
        <v>0</v>
      </c>
      <c r="AT55" s="82">
        <v>0</v>
      </c>
      <c r="AU55" s="82">
        <v>0</v>
      </c>
      <c r="AV55" s="82">
        <v>0</v>
      </c>
      <c r="AW55" s="82">
        <v>0</v>
      </c>
      <c r="AX55" s="83">
        <v>0</v>
      </c>
      <c r="AY55" s="83">
        <v>0</v>
      </c>
      <c r="AZ55" s="82">
        <v>0</v>
      </c>
      <c r="BA55" s="82">
        <v>0</v>
      </c>
      <c r="BB55" s="82">
        <v>0</v>
      </c>
      <c r="BC55" s="82">
        <v>0</v>
      </c>
      <c r="BD55" s="82">
        <v>0</v>
      </c>
      <c r="BE55" s="82">
        <v>0</v>
      </c>
      <c r="BF55" s="83">
        <v>0</v>
      </c>
      <c r="BG55" s="83">
        <v>0</v>
      </c>
      <c r="BH55" s="82">
        <f t="shared" si="1"/>
        <v>126</v>
      </c>
      <c r="BI55" s="82">
        <f t="shared" si="2"/>
        <v>0</v>
      </c>
      <c r="BJ55" s="82">
        <f t="shared" si="3"/>
        <v>0</v>
      </c>
      <c r="BK55" s="82">
        <f t="shared" si="4"/>
        <v>8.6</v>
      </c>
      <c r="BL55" s="82">
        <f t="shared" si="5"/>
        <v>0</v>
      </c>
      <c r="BM55" s="82">
        <f t="shared" si="6"/>
        <v>0</v>
      </c>
      <c r="BN55" s="83">
        <f t="shared" si="7"/>
        <v>0</v>
      </c>
      <c r="BO55" s="83">
        <f t="shared" si="8"/>
        <v>0</v>
      </c>
    </row>
    <row r="56" spans="1:67" ht="31.5">
      <c r="A56" s="56" t="s">
        <v>31</v>
      </c>
      <c r="B56" s="52" t="s">
        <v>64</v>
      </c>
      <c r="C56" s="53" t="s">
        <v>96</v>
      </c>
      <c r="D56" s="82">
        <v>0</v>
      </c>
      <c r="E56" s="82">
        <v>0</v>
      </c>
      <c r="F56" s="82">
        <v>0</v>
      </c>
      <c r="G56" s="82">
        <v>0</v>
      </c>
      <c r="H56" s="82">
        <v>0</v>
      </c>
      <c r="I56" s="82">
        <v>0</v>
      </c>
      <c r="J56" s="83">
        <v>0</v>
      </c>
      <c r="K56" s="83">
        <v>2</v>
      </c>
      <c r="L56" s="82">
        <v>0</v>
      </c>
      <c r="M56" s="82">
        <v>0</v>
      </c>
      <c r="N56" s="82">
        <v>0</v>
      </c>
      <c r="O56" s="82">
        <v>0</v>
      </c>
      <c r="P56" s="82">
        <v>0</v>
      </c>
      <c r="Q56" s="82">
        <v>0</v>
      </c>
      <c r="R56" s="83">
        <v>0</v>
      </c>
      <c r="S56" s="83">
        <v>0</v>
      </c>
      <c r="T56" s="82">
        <v>0</v>
      </c>
      <c r="U56" s="82">
        <v>0</v>
      </c>
      <c r="V56" s="82">
        <v>0</v>
      </c>
      <c r="W56" s="82">
        <v>0</v>
      </c>
      <c r="X56" s="82">
        <v>0</v>
      </c>
      <c r="Y56" s="82">
        <v>0</v>
      </c>
      <c r="Z56" s="83">
        <v>0</v>
      </c>
      <c r="AA56" s="83">
        <v>2</v>
      </c>
      <c r="AB56" s="82">
        <v>0</v>
      </c>
      <c r="AC56" s="82">
        <v>0</v>
      </c>
      <c r="AD56" s="82">
        <v>0</v>
      </c>
      <c r="AE56" s="82">
        <v>0</v>
      </c>
      <c r="AF56" s="82">
        <v>0</v>
      </c>
      <c r="AG56" s="82">
        <v>0</v>
      </c>
      <c r="AH56" s="83">
        <v>0</v>
      </c>
      <c r="AI56" s="83">
        <v>0</v>
      </c>
      <c r="AJ56" s="82">
        <v>0</v>
      </c>
      <c r="AK56" s="82">
        <v>0</v>
      </c>
      <c r="AL56" s="82">
        <v>0</v>
      </c>
      <c r="AM56" s="82">
        <v>0</v>
      </c>
      <c r="AN56" s="82">
        <v>0</v>
      </c>
      <c r="AO56" s="82">
        <v>0</v>
      </c>
      <c r="AP56" s="83">
        <v>0</v>
      </c>
      <c r="AQ56" s="83">
        <v>0</v>
      </c>
      <c r="AR56" s="82">
        <v>0</v>
      </c>
      <c r="AS56" s="82">
        <v>0</v>
      </c>
      <c r="AT56" s="82">
        <v>0</v>
      </c>
      <c r="AU56" s="82">
        <v>0</v>
      </c>
      <c r="AV56" s="82">
        <v>0</v>
      </c>
      <c r="AW56" s="82">
        <v>0</v>
      </c>
      <c r="AX56" s="83">
        <v>0</v>
      </c>
      <c r="AY56" s="83">
        <v>0</v>
      </c>
      <c r="AZ56" s="82">
        <v>0</v>
      </c>
      <c r="BA56" s="82">
        <v>0</v>
      </c>
      <c r="BB56" s="82">
        <v>0</v>
      </c>
      <c r="BC56" s="82">
        <v>0</v>
      </c>
      <c r="BD56" s="82">
        <v>0</v>
      </c>
      <c r="BE56" s="82">
        <v>0</v>
      </c>
      <c r="BF56" s="83">
        <v>0</v>
      </c>
      <c r="BG56" s="83">
        <v>0</v>
      </c>
      <c r="BH56" s="82">
        <f t="shared" si="1"/>
        <v>0</v>
      </c>
      <c r="BI56" s="82">
        <f t="shared" si="2"/>
        <v>0</v>
      </c>
      <c r="BJ56" s="82">
        <f t="shared" si="3"/>
        <v>0</v>
      </c>
      <c r="BK56" s="82">
        <f t="shared" si="4"/>
        <v>0</v>
      </c>
      <c r="BL56" s="82">
        <f t="shared" si="5"/>
        <v>0</v>
      </c>
      <c r="BM56" s="82">
        <f t="shared" si="6"/>
        <v>0</v>
      </c>
      <c r="BN56" s="83">
        <f t="shared" si="7"/>
        <v>0</v>
      </c>
      <c r="BO56" s="83">
        <f t="shared" si="8"/>
        <v>2</v>
      </c>
    </row>
    <row r="57" spans="1:67" ht="47.25">
      <c r="A57" s="56" t="s">
        <v>216</v>
      </c>
      <c r="B57" s="52" t="s">
        <v>65</v>
      </c>
      <c r="C57" s="53" t="s">
        <v>96</v>
      </c>
      <c r="D57" s="82">
        <v>0</v>
      </c>
      <c r="E57" s="82">
        <v>0</v>
      </c>
      <c r="F57" s="82">
        <v>0</v>
      </c>
      <c r="G57" s="82">
        <v>0</v>
      </c>
      <c r="H57" s="82">
        <v>0</v>
      </c>
      <c r="I57" s="82">
        <v>0</v>
      </c>
      <c r="J57" s="83">
        <v>0</v>
      </c>
      <c r="K57" s="83">
        <v>2</v>
      </c>
      <c r="L57" s="82">
        <v>0</v>
      </c>
      <c r="M57" s="82">
        <v>0</v>
      </c>
      <c r="N57" s="82">
        <v>0</v>
      </c>
      <c r="O57" s="82">
        <v>0</v>
      </c>
      <c r="P57" s="82">
        <v>0</v>
      </c>
      <c r="Q57" s="82">
        <v>0</v>
      </c>
      <c r="R57" s="83">
        <v>0</v>
      </c>
      <c r="S57" s="83">
        <v>0</v>
      </c>
      <c r="T57" s="82">
        <v>0</v>
      </c>
      <c r="U57" s="82">
        <v>0</v>
      </c>
      <c r="V57" s="82">
        <v>0</v>
      </c>
      <c r="W57" s="82">
        <v>0</v>
      </c>
      <c r="X57" s="82">
        <v>0</v>
      </c>
      <c r="Y57" s="82">
        <v>0</v>
      </c>
      <c r="Z57" s="83">
        <v>0</v>
      </c>
      <c r="AA57" s="83">
        <v>2</v>
      </c>
      <c r="AB57" s="82">
        <v>0</v>
      </c>
      <c r="AC57" s="82">
        <v>0</v>
      </c>
      <c r="AD57" s="82">
        <v>0</v>
      </c>
      <c r="AE57" s="82">
        <v>0</v>
      </c>
      <c r="AF57" s="82">
        <v>0</v>
      </c>
      <c r="AG57" s="82">
        <v>0</v>
      </c>
      <c r="AH57" s="83">
        <v>0</v>
      </c>
      <c r="AI57" s="83">
        <v>0</v>
      </c>
      <c r="AJ57" s="82">
        <v>0</v>
      </c>
      <c r="AK57" s="82">
        <v>0</v>
      </c>
      <c r="AL57" s="82">
        <v>0</v>
      </c>
      <c r="AM57" s="82">
        <v>0</v>
      </c>
      <c r="AN57" s="82">
        <v>0</v>
      </c>
      <c r="AO57" s="82">
        <v>0</v>
      </c>
      <c r="AP57" s="83">
        <v>0</v>
      </c>
      <c r="AQ57" s="83">
        <v>0</v>
      </c>
      <c r="AR57" s="82">
        <v>0</v>
      </c>
      <c r="AS57" s="82">
        <v>0</v>
      </c>
      <c r="AT57" s="82">
        <v>0</v>
      </c>
      <c r="AU57" s="82">
        <v>0</v>
      </c>
      <c r="AV57" s="82">
        <v>0</v>
      </c>
      <c r="AW57" s="82">
        <v>0</v>
      </c>
      <c r="AX57" s="83">
        <v>0</v>
      </c>
      <c r="AY57" s="83">
        <v>0</v>
      </c>
      <c r="AZ57" s="82">
        <v>0</v>
      </c>
      <c r="BA57" s="82">
        <v>0</v>
      </c>
      <c r="BB57" s="82">
        <v>0</v>
      </c>
      <c r="BC57" s="82">
        <v>0</v>
      </c>
      <c r="BD57" s="82">
        <v>0</v>
      </c>
      <c r="BE57" s="82">
        <v>0</v>
      </c>
      <c r="BF57" s="83">
        <v>0</v>
      </c>
      <c r="BG57" s="83">
        <v>0</v>
      </c>
      <c r="BH57" s="82">
        <f t="shared" si="1"/>
        <v>0</v>
      </c>
      <c r="BI57" s="82">
        <f t="shared" si="2"/>
        <v>0</v>
      </c>
      <c r="BJ57" s="82">
        <f t="shared" si="3"/>
        <v>0</v>
      </c>
      <c r="BK57" s="82">
        <f t="shared" si="4"/>
        <v>0</v>
      </c>
      <c r="BL57" s="82">
        <f t="shared" si="5"/>
        <v>0</v>
      </c>
      <c r="BM57" s="82">
        <f t="shared" si="6"/>
        <v>0</v>
      </c>
      <c r="BN57" s="83">
        <f t="shared" si="7"/>
        <v>0</v>
      </c>
      <c r="BO57" s="83">
        <f t="shared" si="8"/>
        <v>2</v>
      </c>
    </row>
    <row r="58" spans="1:67" ht="63">
      <c r="A58" s="56" t="s">
        <v>216</v>
      </c>
      <c r="B58" s="52" t="s">
        <v>376</v>
      </c>
      <c r="C58" s="53" t="s">
        <v>375</v>
      </c>
      <c r="D58" s="82">
        <v>0</v>
      </c>
      <c r="E58" s="82">
        <v>0</v>
      </c>
      <c r="F58" s="82">
        <v>0</v>
      </c>
      <c r="G58" s="82">
        <v>0</v>
      </c>
      <c r="H58" s="82">
        <v>0</v>
      </c>
      <c r="I58" s="82">
        <v>0</v>
      </c>
      <c r="J58" s="83">
        <v>0</v>
      </c>
      <c r="K58" s="83">
        <v>2</v>
      </c>
      <c r="L58" s="82">
        <v>0</v>
      </c>
      <c r="M58" s="82">
        <v>0</v>
      </c>
      <c r="N58" s="82">
        <v>0</v>
      </c>
      <c r="O58" s="82">
        <v>0</v>
      </c>
      <c r="P58" s="82">
        <v>0</v>
      </c>
      <c r="Q58" s="82">
        <v>0</v>
      </c>
      <c r="R58" s="83">
        <v>0</v>
      </c>
      <c r="S58" s="83">
        <v>0</v>
      </c>
      <c r="T58" s="82">
        <v>0</v>
      </c>
      <c r="U58" s="82">
        <v>0</v>
      </c>
      <c r="V58" s="82">
        <v>0</v>
      </c>
      <c r="W58" s="82">
        <v>0</v>
      </c>
      <c r="X58" s="82">
        <v>0</v>
      </c>
      <c r="Y58" s="82">
        <v>0</v>
      </c>
      <c r="Z58" s="83">
        <v>0</v>
      </c>
      <c r="AA58" s="83">
        <v>2</v>
      </c>
      <c r="AB58" s="82">
        <v>0</v>
      </c>
      <c r="AC58" s="82">
        <v>0</v>
      </c>
      <c r="AD58" s="82">
        <v>0</v>
      </c>
      <c r="AE58" s="82">
        <v>0</v>
      </c>
      <c r="AF58" s="82">
        <v>0</v>
      </c>
      <c r="AG58" s="82">
        <v>0</v>
      </c>
      <c r="AH58" s="83">
        <v>0</v>
      </c>
      <c r="AI58" s="83">
        <v>0</v>
      </c>
      <c r="AJ58" s="82">
        <v>0</v>
      </c>
      <c r="AK58" s="82">
        <v>0</v>
      </c>
      <c r="AL58" s="82">
        <v>0</v>
      </c>
      <c r="AM58" s="82">
        <v>0</v>
      </c>
      <c r="AN58" s="82">
        <v>0</v>
      </c>
      <c r="AO58" s="82">
        <v>0</v>
      </c>
      <c r="AP58" s="83">
        <v>0</v>
      </c>
      <c r="AQ58" s="83">
        <v>0</v>
      </c>
      <c r="AR58" s="82">
        <v>0</v>
      </c>
      <c r="AS58" s="82">
        <v>0</v>
      </c>
      <c r="AT58" s="82">
        <v>0</v>
      </c>
      <c r="AU58" s="82">
        <v>0</v>
      </c>
      <c r="AV58" s="82">
        <v>0</v>
      </c>
      <c r="AW58" s="82">
        <v>0</v>
      </c>
      <c r="AX58" s="83">
        <v>0</v>
      </c>
      <c r="AY58" s="83">
        <v>0</v>
      </c>
      <c r="AZ58" s="82">
        <v>0</v>
      </c>
      <c r="BA58" s="82">
        <v>0</v>
      </c>
      <c r="BB58" s="82">
        <v>0</v>
      </c>
      <c r="BC58" s="82">
        <v>0</v>
      </c>
      <c r="BD58" s="82">
        <v>0</v>
      </c>
      <c r="BE58" s="82">
        <v>0</v>
      </c>
      <c r="BF58" s="83">
        <v>0</v>
      </c>
      <c r="BG58" s="83">
        <v>0</v>
      </c>
      <c r="BH58" s="82">
        <f t="shared" si="1"/>
        <v>0</v>
      </c>
      <c r="BI58" s="82">
        <f t="shared" si="2"/>
        <v>0</v>
      </c>
      <c r="BJ58" s="82">
        <f t="shared" si="3"/>
        <v>0</v>
      </c>
      <c r="BK58" s="82">
        <f t="shared" si="4"/>
        <v>0</v>
      </c>
      <c r="BL58" s="82">
        <f t="shared" si="5"/>
        <v>0</v>
      </c>
      <c r="BM58" s="82">
        <f t="shared" si="6"/>
        <v>0</v>
      </c>
      <c r="BN58" s="83">
        <f t="shared" si="7"/>
        <v>0</v>
      </c>
      <c r="BO58" s="83">
        <f t="shared" si="8"/>
        <v>2</v>
      </c>
    </row>
    <row r="59" spans="1:67" ht="31.5">
      <c r="A59" s="56" t="s">
        <v>217</v>
      </c>
      <c r="B59" s="52" t="s">
        <v>66</v>
      </c>
      <c r="C59" s="53" t="s">
        <v>96</v>
      </c>
      <c r="D59" s="82">
        <v>0</v>
      </c>
      <c r="E59" s="82">
        <v>0</v>
      </c>
      <c r="F59" s="82">
        <v>0</v>
      </c>
      <c r="G59" s="82">
        <v>0</v>
      </c>
      <c r="H59" s="82">
        <v>0</v>
      </c>
      <c r="I59" s="82">
        <v>0</v>
      </c>
      <c r="J59" s="83">
        <v>0</v>
      </c>
      <c r="K59" s="83">
        <v>0</v>
      </c>
      <c r="L59" s="82">
        <v>0</v>
      </c>
      <c r="M59" s="82">
        <v>0</v>
      </c>
      <c r="N59" s="82">
        <v>0</v>
      </c>
      <c r="O59" s="82">
        <v>0</v>
      </c>
      <c r="P59" s="82">
        <v>0</v>
      </c>
      <c r="Q59" s="82">
        <v>0</v>
      </c>
      <c r="R59" s="83">
        <v>0</v>
      </c>
      <c r="S59" s="83">
        <v>0</v>
      </c>
      <c r="T59" s="82">
        <v>0</v>
      </c>
      <c r="U59" s="82">
        <v>0</v>
      </c>
      <c r="V59" s="82">
        <v>0</v>
      </c>
      <c r="W59" s="82">
        <v>0</v>
      </c>
      <c r="X59" s="82">
        <v>0</v>
      </c>
      <c r="Y59" s="82">
        <v>0</v>
      </c>
      <c r="Z59" s="83">
        <v>0</v>
      </c>
      <c r="AA59" s="83">
        <v>0</v>
      </c>
      <c r="AB59" s="82">
        <v>0</v>
      </c>
      <c r="AC59" s="82">
        <v>0</v>
      </c>
      <c r="AD59" s="82">
        <v>0</v>
      </c>
      <c r="AE59" s="82">
        <v>0</v>
      </c>
      <c r="AF59" s="82">
        <v>0</v>
      </c>
      <c r="AG59" s="82">
        <v>0</v>
      </c>
      <c r="AH59" s="83">
        <v>0</v>
      </c>
      <c r="AI59" s="83">
        <v>0</v>
      </c>
      <c r="AJ59" s="82">
        <v>0</v>
      </c>
      <c r="AK59" s="82">
        <v>0</v>
      </c>
      <c r="AL59" s="82">
        <v>0</v>
      </c>
      <c r="AM59" s="82">
        <v>0</v>
      </c>
      <c r="AN59" s="82">
        <v>0</v>
      </c>
      <c r="AO59" s="82">
        <v>0</v>
      </c>
      <c r="AP59" s="83">
        <v>0</v>
      </c>
      <c r="AQ59" s="83">
        <v>0</v>
      </c>
      <c r="AR59" s="82">
        <v>0</v>
      </c>
      <c r="AS59" s="82">
        <v>0</v>
      </c>
      <c r="AT59" s="82">
        <v>0</v>
      </c>
      <c r="AU59" s="82">
        <v>0</v>
      </c>
      <c r="AV59" s="82">
        <v>0</v>
      </c>
      <c r="AW59" s="82">
        <v>0</v>
      </c>
      <c r="AX59" s="83">
        <v>0</v>
      </c>
      <c r="AY59" s="83">
        <v>0</v>
      </c>
      <c r="AZ59" s="82">
        <v>0</v>
      </c>
      <c r="BA59" s="82">
        <v>0</v>
      </c>
      <c r="BB59" s="82">
        <v>0</v>
      </c>
      <c r="BC59" s="82">
        <v>0</v>
      </c>
      <c r="BD59" s="82">
        <v>0</v>
      </c>
      <c r="BE59" s="82">
        <v>0</v>
      </c>
      <c r="BF59" s="83">
        <v>0</v>
      </c>
      <c r="BG59" s="83">
        <v>0</v>
      </c>
      <c r="BH59" s="82">
        <f t="shared" si="1"/>
        <v>0</v>
      </c>
      <c r="BI59" s="82">
        <f t="shared" si="2"/>
        <v>0</v>
      </c>
      <c r="BJ59" s="82">
        <f t="shared" si="3"/>
        <v>0</v>
      </c>
      <c r="BK59" s="82">
        <f t="shared" si="4"/>
        <v>0</v>
      </c>
      <c r="BL59" s="82">
        <f t="shared" si="5"/>
        <v>0</v>
      </c>
      <c r="BM59" s="82">
        <f t="shared" si="6"/>
        <v>0</v>
      </c>
      <c r="BN59" s="83">
        <f t="shared" si="7"/>
        <v>0</v>
      </c>
      <c r="BO59" s="83">
        <f t="shared" si="8"/>
        <v>0</v>
      </c>
    </row>
    <row r="60" spans="1:67" ht="31.5">
      <c r="A60" s="56" t="s">
        <v>29</v>
      </c>
      <c r="B60" s="52" t="s">
        <v>67</v>
      </c>
      <c r="C60" s="53" t="s">
        <v>96</v>
      </c>
      <c r="D60" s="103">
        <v>0</v>
      </c>
      <c r="E60" s="103">
        <v>0</v>
      </c>
      <c r="F60" s="103">
        <v>0</v>
      </c>
      <c r="G60" s="103">
        <v>0</v>
      </c>
      <c r="H60" s="103">
        <v>0</v>
      </c>
      <c r="I60" s="103">
        <v>0</v>
      </c>
      <c r="J60" s="108">
        <v>0</v>
      </c>
      <c r="K60" s="108">
        <v>0</v>
      </c>
      <c r="L60" s="103">
        <v>0</v>
      </c>
      <c r="M60" s="103">
        <v>0</v>
      </c>
      <c r="N60" s="103">
        <v>0</v>
      </c>
      <c r="O60" s="103">
        <v>0</v>
      </c>
      <c r="P60" s="103">
        <v>0</v>
      </c>
      <c r="Q60" s="103">
        <v>0</v>
      </c>
      <c r="R60" s="108">
        <v>0</v>
      </c>
      <c r="S60" s="108">
        <v>0</v>
      </c>
      <c r="T60" s="103">
        <v>0</v>
      </c>
      <c r="U60" s="103">
        <v>0</v>
      </c>
      <c r="V60" s="103">
        <v>0</v>
      </c>
      <c r="W60" s="103">
        <v>0</v>
      </c>
      <c r="X60" s="103">
        <v>0</v>
      </c>
      <c r="Y60" s="103">
        <v>0</v>
      </c>
      <c r="Z60" s="108">
        <v>0</v>
      </c>
      <c r="AA60" s="108">
        <v>0</v>
      </c>
      <c r="AB60" s="103">
        <v>0</v>
      </c>
      <c r="AC60" s="103">
        <v>0</v>
      </c>
      <c r="AD60" s="103">
        <v>0</v>
      </c>
      <c r="AE60" s="103">
        <v>0</v>
      </c>
      <c r="AF60" s="103">
        <v>0</v>
      </c>
      <c r="AG60" s="103">
        <v>0</v>
      </c>
      <c r="AH60" s="108">
        <v>0</v>
      </c>
      <c r="AI60" s="108">
        <v>0</v>
      </c>
      <c r="AJ60" s="103">
        <v>0</v>
      </c>
      <c r="AK60" s="103">
        <v>0</v>
      </c>
      <c r="AL60" s="103">
        <v>0</v>
      </c>
      <c r="AM60" s="103">
        <v>0</v>
      </c>
      <c r="AN60" s="103">
        <v>0</v>
      </c>
      <c r="AO60" s="103">
        <v>0</v>
      </c>
      <c r="AP60" s="108">
        <v>0</v>
      </c>
      <c r="AQ60" s="108">
        <v>0</v>
      </c>
      <c r="AR60" s="103">
        <v>0</v>
      </c>
      <c r="AS60" s="103">
        <v>0</v>
      </c>
      <c r="AT60" s="103">
        <v>0</v>
      </c>
      <c r="AU60" s="103">
        <v>0</v>
      </c>
      <c r="AV60" s="103">
        <v>0</v>
      </c>
      <c r="AW60" s="103">
        <v>0</v>
      </c>
      <c r="AX60" s="108">
        <v>0</v>
      </c>
      <c r="AY60" s="108">
        <v>0</v>
      </c>
      <c r="AZ60" s="103">
        <v>0</v>
      </c>
      <c r="BA60" s="103">
        <v>0</v>
      </c>
      <c r="BB60" s="103">
        <v>0</v>
      </c>
      <c r="BC60" s="103">
        <v>0</v>
      </c>
      <c r="BD60" s="103">
        <v>0</v>
      </c>
      <c r="BE60" s="103">
        <v>0</v>
      </c>
      <c r="BF60" s="108">
        <v>0</v>
      </c>
      <c r="BG60" s="108">
        <v>0</v>
      </c>
      <c r="BH60" s="82">
        <f t="shared" si="1"/>
        <v>0</v>
      </c>
      <c r="BI60" s="82">
        <f t="shared" si="2"/>
        <v>0</v>
      </c>
      <c r="BJ60" s="82">
        <f t="shared" si="3"/>
        <v>0</v>
      </c>
      <c r="BK60" s="82">
        <f t="shared" si="4"/>
        <v>0</v>
      </c>
      <c r="BL60" s="82">
        <f t="shared" si="5"/>
        <v>0</v>
      </c>
      <c r="BM60" s="82">
        <f t="shared" si="6"/>
        <v>0</v>
      </c>
      <c r="BN60" s="83">
        <f t="shared" si="7"/>
        <v>0</v>
      </c>
      <c r="BO60" s="83">
        <f t="shared" si="8"/>
        <v>0</v>
      </c>
    </row>
    <row r="61" spans="1:67" ht="31.5">
      <c r="A61" s="56" t="s">
        <v>218</v>
      </c>
      <c r="B61" s="52" t="s">
        <v>332</v>
      </c>
      <c r="C61" s="53" t="s">
        <v>96</v>
      </c>
      <c r="D61" s="82">
        <v>0</v>
      </c>
      <c r="E61" s="82">
        <v>0</v>
      </c>
      <c r="F61" s="82">
        <v>0</v>
      </c>
      <c r="G61" s="82">
        <v>0</v>
      </c>
      <c r="H61" s="82">
        <v>0</v>
      </c>
      <c r="I61" s="82">
        <v>0</v>
      </c>
      <c r="J61" s="83">
        <v>0</v>
      </c>
      <c r="K61" s="83">
        <v>0</v>
      </c>
      <c r="L61" s="82">
        <v>0</v>
      </c>
      <c r="M61" s="82">
        <v>0</v>
      </c>
      <c r="N61" s="82">
        <v>0</v>
      </c>
      <c r="O61" s="82">
        <v>0</v>
      </c>
      <c r="P61" s="82">
        <v>0</v>
      </c>
      <c r="Q61" s="82">
        <v>0</v>
      </c>
      <c r="R61" s="83">
        <v>0</v>
      </c>
      <c r="S61" s="83">
        <v>0</v>
      </c>
      <c r="T61" s="82">
        <v>0</v>
      </c>
      <c r="U61" s="82">
        <v>0</v>
      </c>
      <c r="V61" s="82">
        <v>0</v>
      </c>
      <c r="W61" s="82">
        <v>0</v>
      </c>
      <c r="X61" s="82">
        <v>0</v>
      </c>
      <c r="Y61" s="82">
        <v>0</v>
      </c>
      <c r="Z61" s="83">
        <v>0</v>
      </c>
      <c r="AA61" s="83">
        <v>0</v>
      </c>
      <c r="AB61" s="82">
        <v>0</v>
      </c>
      <c r="AC61" s="82">
        <v>0</v>
      </c>
      <c r="AD61" s="82">
        <v>0</v>
      </c>
      <c r="AE61" s="82">
        <v>0</v>
      </c>
      <c r="AF61" s="82">
        <v>0</v>
      </c>
      <c r="AG61" s="82">
        <v>0</v>
      </c>
      <c r="AH61" s="83">
        <v>0</v>
      </c>
      <c r="AI61" s="83">
        <v>0</v>
      </c>
      <c r="AJ61" s="82">
        <v>0</v>
      </c>
      <c r="AK61" s="82">
        <v>0</v>
      </c>
      <c r="AL61" s="82">
        <v>0</v>
      </c>
      <c r="AM61" s="82">
        <v>0</v>
      </c>
      <c r="AN61" s="82">
        <v>0</v>
      </c>
      <c r="AO61" s="82">
        <v>0</v>
      </c>
      <c r="AP61" s="83">
        <v>0</v>
      </c>
      <c r="AQ61" s="83">
        <v>0</v>
      </c>
      <c r="AR61" s="82">
        <v>0</v>
      </c>
      <c r="AS61" s="82">
        <v>0</v>
      </c>
      <c r="AT61" s="82">
        <v>0</v>
      </c>
      <c r="AU61" s="82">
        <v>0</v>
      </c>
      <c r="AV61" s="82">
        <v>0</v>
      </c>
      <c r="AW61" s="82">
        <v>0</v>
      </c>
      <c r="AX61" s="83">
        <v>0</v>
      </c>
      <c r="AY61" s="83">
        <v>0</v>
      </c>
      <c r="AZ61" s="82">
        <v>0</v>
      </c>
      <c r="BA61" s="82">
        <v>0</v>
      </c>
      <c r="BB61" s="82">
        <v>0</v>
      </c>
      <c r="BC61" s="82">
        <v>0</v>
      </c>
      <c r="BD61" s="82">
        <v>0</v>
      </c>
      <c r="BE61" s="82">
        <v>0</v>
      </c>
      <c r="BF61" s="83">
        <v>0</v>
      </c>
      <c r="BG61" s="83">
        <v>0</v>
      </c>
      <c r="BH61" s="82">
        <f t="shared" si="1"/>
        <v>0</v>
      </c>
      <c r="BI61" s="82">
        <f t="shared" si="2"/>
        <v>0</v>
      </c>
      <c r="BJ61" s="82">
        <f t="shared" si="3"/>
        <v>0</v>
      </c>
      <c r="BK61" s="82">
        <f t="shared" si="4"/>
        <v>0</v>
      </c>
      <c r="BL61" s="82">
        <f t="shared" si="5"/>
        <v>0</v>
      </c>
      <c r="BM61" s="82">
        <f t="shared" si="6"/>
        <v>0</v>
      </c>
      <c r="BN61" s="83">
        <f t="shared" si="7"/>
        <v>0</v>
      </c>
      <c r="BO61" s="83">
        <f t="shared" si="8"/>
        <v>0</v>
      </c>
    </row>
    <row r="62" spans="1:67" ht="78.75">
      <c r="A62" s="56" t="s">
        <v>218</v>
      </c>
      <c r="B62" s="52" t="s">
        <v>68</v>
      </c>
      <c r="C62" s="53" t="s">
        <v>96</v>
      </c>
      <c r="D62" s="82">
        <v>0</v>
      </c>
      <c r="E62" s="82">
        <v>0</v>
      </c>
      <c r="F62" s="82">
        <v>0</v>
      </c>
      <c r="G62" s="82">
        <v>0</v>
      </c>
      <c r="H62" s="82">
        <v>0</v>
      </c>
      <c r="I62" s="82">
        <v>0</v>
      </c>
      <c r="J62" s="83">
        <v>0</v>
      </c>
      <c r="K62" s="83">
        <v>0</v>
      </c>
      <c r="L62" s="82">
        <v>0</v>
      </c>
      <c r="M62" s="82">
        <v>0</v>
      </c>
      <c r="N62" s="82">
        <v>0</v>
      </c>
      <c r="O62" s="82">
        <v>0</v>
      </c>
      <c r="P62" s="82">
        <v>0</v>
      </c>
      <c r="Q62" s="82">
        <v>0</v>
      </c>
      <c r="R62" s="83">
        <v>0</v>
      </c>
      <c r="S62" s="83">
        <v>0</v>
      </c>
      <c r="T62" s="82">
        <v>0</v>
      </c>
      <c r="U62" s="82">
        <v>0</v>
      </c>
      <c r="V62" s="82">
        <v>0</v>
      </c>
      <c r="W62" s="82">
        <v>0</v>
      </c>
      <c r="X62" s="82">
        <v>0</v>
      </c>
      <c r="Y62" s="82">
        <v>0</v>
      </c>
      <c r="Z62" s="83">
        <v>0</v>
      </c>
      <c r="AA62" s="83">
        <v>0</v>
      </c>
      <c r="AB62" s="82">
        <v>0</v>
      </c>
      <c r="AC62" s="82">
        <v>0</v>
      </c>
      <c r="AD62" s="82">
        <v>0</v>
      </c>
      <c r="AE62" s="82">
        <v>0</v>
      </c>
      <c r="AF62" s="82">
        <v>0</v>
      </c>
      <c r="AG62" s="82">
        <v>0</v>
      </c>
      <c r="AH62" s="83">
        <v>0</v>
      </c>
      <c r="AI62" s="83">
        <v>0</v>
      </c>
      <c r="AJ62" s="82">
        <v>0</v>
      </c>
      <c r="AK62" s="82">
        <v>0</v>
      </c>
      <c r="AL62" s="82">
        <v>0</v>
      </c>
      <c r="AM62" s="82">
        <v>0</v>
      </c>
      <c r="AN62" s="82">
        <v>0</v>
      </c>
      <c r="AO62" s="82">
        <v>0</v>
      </c>
      <c r="AP62" s="83">
        <v>0</v>
      </c>
      <c r="AQ62" s="83">
        <v>0</v>
      </c>
      <c r="AR62" s="82">
        <v>0</v>
      </c>
      <c r="AS62" s="82">
        <v>0</v>
      </c>
      <c r="AT62" s="82">
        <v>0</v>
      </c>
      <c r="AU62" s="82">
        <v>0</v>
      </c>
      <c r="AV62" s="82">
        <v>0</v>
      </c>
      <c r="AW62" s="82">
        <v>0</v>
      </c>
      <c r="AX62" s="83">
        <v>0</v>
      </c>
      <c r="AY62" s="83">
        <v>0</v>
      </c>
      <c r="AZ62" s="82">
        <v>0</v>
      </c>
      <c r="BA62" s="82">
        <v>0</v>
      </c>
      <c r="BB62" s="82">
        <v>0</v>
      </c>
      <c r="BC62" s="82">
        <v>0</v>
      </c>
      <c r="BD62" s="82">
        <v>0</v>
      </c>
      <c r="BE62" s="82">
        <v>0</v>
      </c>
      <c r="BF62" s="83">
        <v>0</v>
      </c>
      <c r="BG62" s="83">
        <v>0</v>
      </c>
      <c r="BH62" s="82">
        <f t="shared" si="1"/>
        <v>0</v>
      </c>
      <c r="BI62" s="82">
        <f t="shared" si="2"/>
        <v>0</v>
      </c>
      <c r="BJ62" s="82">
        <f t="shared" si="3"/>
        <v>0</v>
      </c>
      <c r="BK62" s="82">
        <f t="shared" si="4"/>
        <v>0</v>
      </c>
      <c r="BL62" s="82">
        <f t="shared" si="5"/>
        <v>0</v>
      </c>
      <c r="BM62" s="82">
        <f t="shared" si="6"/>
        <v>0</v>
      </c>
      <c r="BN62" s="83">
        <f t="shared" si="7"/>
        <v>0</v>
      </c>
      <c r="BO62" s="83">
        <f t="shared" si="8"/>
        <v>0</v>
      </c>
    </row>
    <row r="63" spans="1:67" ht="63">
      <c r="A63" s="56" t="s">
        <v>218</v>
      </c>
      <c r="B63" s="52" t="s">
        <v>69</v>
      </c>
      <c r="C63" s="53" t="s">
        <v>96</v>
      </c>
      <c r="D63" s="82">
        <v>0</v>
      </c>
      <c r="E63" s="82">
        <v>0</v>
      </c>
      <c r="F63" s="82">
        <v>0</v>
      </c>
      <c r="G63" s="82">
        <v>0</v>
      </c>
      <c r="H63" s="82">
        <v>0</v>
      </c>
      <c r="I63" s="82">
        <v>0</v>
      </c>
      <c r="J63" s="83">
        <v>0</v>
      </c>
      <c r="K63" s="83">
        <v>0</v>
      </c>
      <c r="L63" s="82">
        <v>0</v>
      </c>
      <c r="M63" s="82">
        <v>0</v>
      </c>
      <c r="N63" s="82">
        <v>0</v>
      </c>
      <c r="O63" s="82">
        <v>0</v>
      </c>
      <c r="P63" s="82">
        <v>0</v>
      </c>
      <c r="Q63" s="82">
        <v>0</v>
      </c>
      <c r="R63" s="83">
        <v>0</v>
      </c>
      <c r="S63" s="83">
        <v>0</v>
      </c>
      <c r="T63" s="82">
        <v>0</v>
      </c>
      <c r="U63" s="82">
        <v>0</v>
      </c>
      <c r="V63" s="82">
        <v>0</v>
      </c>
      <c r="W63" s="82">
        <v>0</v>
      </c>
      <c r="X63" s="82">
        <v>0</v>
      </c>
      <c r="Y63" s="82">
        <v>0</v>
      </c>
      <c r="Z63" s="83">
        <v>0</v>
      </c>
      <c r="AA63" s="83">
        <v>0</v>
      </c>
      <c r="AB63" s="82">
        <v>0</v>
      </c>
      <c r="AC63" s="82">
        <v>0</v>
      </c>
      <c r="AD63" s="82">
        <v>0</v>
      </c>
      <c r="AE63" s="82">
        <v>0</v>
      </c>
      <c r="AF63" s="82">
        <v>0</v>
      </c>
      <c r="AG63" s="82">
        <v>0</v>
      </c>
      <c r="AH63" s="83">
        <v>0</v>
      </c>
      <c r="AI63" s="83">
        <v>0</v>
      </c>
      <c r="AJ63" s="82">
        <v>0</v>
      </c>
      <c r="AK63" s="82">
        <v>0</v>
      </c>
      <c r="AL63" s="82">
        <v>0</v>
      </c>
      <c r="AM63" s="82">
        <v>0</v>
      </c>
      <c r="AN63" s="82">
        <v>0</v>
      </c>
      <c r="AO63" s="82">
        <v>0</v>
      </c>
      <c r="AP63" s="83">
        <v>0</v>
      </c>
      <c r="AQ63" s="83">
        <v>0</v>
      </c>
      <c r="AR63" s="82">
        <v>0</v>
      </c>
      <c r="AS63" s="82">
        <v>0</v>
      </c>
      <c r="AT63" s="82">
        <v>0</v>
      </c>
      <c r="AU63" s="82">
        <v>0</v>
      </c>
      <c r="AV63" s="82">
        <v>0</v>
      </c>
      <c r="AW63" s="82">
        <v>0</v>
      </c>
      <c r="AX63" s="83">
        <v>0</v>
      </c>
      <c r="AY63" s="83">
        <v>0</v>
      </c>
      <c r="AZ63" s="82">
        <v>0</v>
      </c>
      <c r="BA63" s="82">
        <v>0</v>
      </c>
      <c r="BB63" s="82">
        <v>0</v>
      </c>
      <c r="BC63" s="82">
        <v>0</v>
      </c>
      <c r="BD63" s="82">
        <v>0</v>
      </c>
      <c r="BE63" s="82">
        <v>0</v>
      </c>
      <c r="BF63" s="83">
        <v>0</v>
      </c>
      <c r="BG63" s="83">
        <v>0</v>
      </c>
      <c r="BH63" s="82">
        <f t="shared" si="1"/>
        <v>0</v>
      </c>
      <c r="BI63" s="82">
        <f t="shared" si="2"/>
        <v>0</v>
      </c>
      <c r="BJ63" s="82">
        <f t="shared" si="3"/>
        <v>0</v>
      </c>
      <c r="BK63" s="82">
        <f t="shared" si="4"/>
        <v>0</v>
      </c>
      <c r="BL63" s="82">
        <f t="shared" si="5"/>
        <v>0</v>
      </c>
      <c r="BM63" s="82">
        <f t="shared" si="6"/>
        <v>0</v>
      </c>
      <c r="BN63" s="83">
        <f t="shared" si="7"/>
        <v>0</v>
      </c>
      <c r="BO63" s="83">
        <f t="shared" si="8"/>
        <v>0</v>
      </c>
    </row>
    <row r="64" spans="1:67" ht="78.75">
      <c r="A64" s="56" t="s">
        <v>218</v>
      </c>
      <c r="B64" s="52" t="s">
        <v>70</v>
      </c>
      <c r="C64" s="53" t="s">
        <v>96</v>
      </c>
      <c r="D64" s="82">
        <v>0</v>
      </c>
      <c r="E64" s="82">
        <v>0</v>
      </c>
      <c r="F64" s="82">
        <v>0</v>
      </c>
      <c r="G64" s="82">
        <v>0</v>
      </c>
      <c r="H64" s="82">
        <v>0</v>
      </c>
      <c r="I64" s="82">
        <v>0</v>
      </c>
      <c r="J64" s="83">
        <v>0</v>
      </c>
      <c r="K64" s="83">
        <v>0</v>
      </c>
      <c r="L64" s="82">
        <v>0</v>
      </c>
      <c r="M64" s="82">
        <v>0</v>
      </c>
      <c r="N64" s="82">
        <v>0</v>
      </c>
      <c r="O64" s="82">
        <v>0</v>
      </c>
      <c r="P64" s="82">
        <v>0</v>
      </c>
      <c r="Q64" s="82">
        <v>0</v>
      </c>
      <c r="R64" s="83">
        <v>0</v>
      </c>
      <c r="S64" s="83">
        <v>0</v>
      </c>
      <c r="T64" s="82">
        <v>0</v>
      </c>
      <c r="U64" s="82">
        <v>0</v>
      </c>
      <c r="V64" s="82">
        <v>0</v>
      </c>
      <c r="W64" s="82">
        <v>0</v>
      </c>
      <c r="X64" s="82">
        <v>0</v>
      </c>
      <c r="Y64" s="82">
        <v>0</v>
      </c>
      <c r="Z64" s="83">
        <v>0</v>
      </c>
      <c r="AA64" s="83">
        <v>0</v>
      </c>
      <c r="AB64" s="82">
        <v>0</v>
      </c>
      <c r="AC64" s="82">
        <v>0</v>
      </c>
      <c r="AD64" s="82">
        <v>0</v>
      </c>
      <c r="AE64" s="82">
        <v>0</v>
      </c>
      <c r="AF64" s="82">
        <v>0</v>
      </c>
      <c r="AG64" s="82">
        <v>0</v>
      </c>
      <c r="AH64" s="83">
        <v>0</v>
      </c>
      <c r="AI64" s="83">
        <v>0</v>
      </c>
      <c r="AJ64" s="82">
        <v>0</v>
      </c>
      <c r="AK64" s="82">
        <v>0</v>
      </c>
      <c r="AL64" s="82">
        <v>0</v>
      </c>
      <c r="AM64" s="82">
        <v>0</v>
      </c>
      <c r="AN64" s="82">
        <v>0</v>
      </c>
      <c r="AO64" s="82">
        <v>0</v>
      </c>
      <c r="AP64" s="83">
        <v>0</v>
      </c>
      <c r="AQ64" s="83">
        <v>0</v>
      </c>
      <c r="AR64" s="82">
        <v>0</v>
      </c>
      <c r="AS64" s="82">
        <v>0</v>
      </c>
      <c r="AT64" s="82">
        <v>0</v>
      </c>
      <c r="AU64" s="82">
        <v>0</v>
      </c>
      <c r="AV64" s="82">
        <v>0</v>
      </c>
      <c r="AW64" s="82">
        <v>0</v>
      </c>
      <c r="AX64" s="83">
        <v>0</v>
      </c>
      <c r="AY64" s="83">
        <v>0</v>
      </c>
      <c r="AZ64" s="82">
        <v>0</v>
      </c>
      <c r="BA64" s="82">
        <v>0</v>
      </c>
      <c r="BB64" s="82">
        <v>0</v>
      </c>
      <c r="BC64" s="82">
        <v>0</v>
      </c>
      <c r="BD64" s="82">
        <v>0</v>
      </c>
      <c r="BE64" s="82">
        <v>0</v>
      </c>
      <c r="BF64" s="83">
        <v>0</v>
      </c>
      <c r="BG64" s="83">
        <v>0</v>
      </c>
      <c r="BH64" s="82">
        <f t="shared" si="1"/>
        <v>0</v>
      </c>
      <c r="BI64" s="82">
        <f t="shared" si="2"/>
        <v>0</v>
      </c>
      <c r="BJ64" s="82">
        <f t="shared" si="3"/>
        <v>0</v>
      </c>
      <c r="BK64" s="82">
        <f t="shared" si="4"/>
        <v>0</v>
      </c>
      <c r="BL64" s="82">
        <f t="shared" si="5"/>
        <v>0</v>
      </c>
      <c r="BM64" s="82">
        <f t="shared" si="6"/>
        <v>0</v>
      </c>
      <c r="BN64" s="83">
        <f t="shared" si="7"/>
        <v>0</v>
      </c>
      <c r="BO64" s="83">
        <f t="shared" si="8"/>
        <v>0</v>
      </c>
    </row>
    <row r="65" spans="1:67" ht="31.5">
      <c r="A65" s="56" t="s">
        <v>219</v>
      </c>
      <c r="B65" s="52" t="s">
        <v>332</v>
      </c>
      <c r="C65" s="53" t="s">
        <v>96</v>
      </c>
      <c r="D65" s="82">
        <v>0</v>
      </c>
      <c r="E65" s="82">
        <v>0</v>
      </c>
      <c r="F65" s="82">
        <v>0</v>
      </c>
      <c r="G65" s="82">
        <v>0</v>
      </c>
      <c r="H65" s="82">
        <v>0</v>
      </c>
      <c r="I65" s="82">
        <v>0</v>
      </c>
      <c r="J65" s="83">
        <v>0</v>
      </c>
      <c r="K65" s="83">
        <v>0</v>
      </c>
      <c r="L65" s="82">
        <v>0</v>
      </c>
      <c r="M65" s="82">
        <v>0</v>
      </c>
      <c r="N65" s="82">
        <v>0</v>
      </c>
      <c r="O65" s="82">
        <v>0</v>
      </c>
      <c r="P65" s="82">
        <v>0</v>
      </c>
      <c r="Q65" s="82">
        <v>0</v>
      </c>
      <c r="R65" s="83">
        <v>0</v>
      </c>
      <c r="S65" s="83">
        <v>0</v>
      </c>
      <c r="T65" s="82">
        <v>0</v>
      </c>
      <c r="U65" s="82">
        <v>0</v>
      </c>
      <c r="V65" s="82">
        <v>0</v>
      </c>
      <c r="W65" s="82">
        <v>0</v>
      </c>
      <c r="X65" s="82">
        <v>0</v>
      </c>
      <c r="Y65" s="82">
        <v>0</v>
      </c>
      <c r="Z65" s="83">
        <v>0</v>
      </c>
      <c r="AA65" s="83">
        <v>0</v>
      </c>
      <c r="AB65" s="82">
        <v>0</v>
      </c>
      <c r="AC65" s="82">
        <v>0</v>
      </c>
      <c r="AD65" s="82">
        <v>0</v>
      </c>
      <c r="AE65" s="82">
        <v>0</v>
      </c>
      <c r="AF65" s="82">
        <v>0</v>
      </c>
      <c r="AG65" s="82">
        <v>0</v>
      </c>
      <c r="AH65" s="83">
        <v>0</v>
      </c>
      <c r="AI65" s="83">
        <v>0</v>
      </c>
      <c r="AJ65" s="82">
        <v>0</v>
      </c>
      <c r="AK65" s="82">
        <v>0</v>
      </c>
      <c r="AL65" s="82">
        <v>0</v>
      </c>
      <c r="AM65" s="82">
        <v>0</v>
      </c>
      <c r="AN65" s="82">
        <v>0</v>
      </c>
      <c r="AO65" s="82">
        <v>0</v>
      </c>
      <c r="AP65" s="83">
        <v>0</v>
      </c>
      <c r="AQ65" s="83">
        <v>0</v>
      </c>
      <c r="AR65" s="82">
        <v>0</v>
      </c>
      <c r="AS65" s="82">
        <v>0</v>
      </c>
      <c r="AT65" s="82">
        <v>0</v>
      </c>
      <c r="AU65" s="82">
        <v>0</v>
      </c>
      <c r="AV65" s="82">
        <v>0</v>
      </c>
      <c r="AW65" s="82">
        <v>0</v>
      </c>
      <c r="AX65" s="83">
        <v>0</v>
      </c>
      <c r="AY65" s="83">
        <v>0</v>
      </c>
      <c r="AZ65" s="82">
        <v>0</v>
      </c>
      <c r="BA65" s="82">
        <v>0</v>
      </c>
      <c r="BB65" s="82">
        <v>0</v>
      </c>
      <c r="BC65" s="82">
        <v>0</v>
      </c>
      <c r="BD65" s="82">
        <v>0</v>
      </c>
      <c r="BE65" s="82">
        <v>0</v>
      </c>
      <c r="BF65" s="83">
        <v>0</v>
      </c>
      <c r="BG65" s="83">
        <v>0</v>
      </c>
      <c r="BH65" s="82">
        <f t="shared" si="1"/>
        <v>0</v>
      </c>
      <c r="BI65" s="82">
        <f t="shared" si="2"/>
        <v>0</v>
      </c>
      <c r="BJ65" s="82">
        <f t="shared" si="3"/>
        <v>0</v>
      </c>
      <c r="BK65" s="82">
        <f t="shared" si="4"/>
        <v>0</v>
      </c>
      <c r="BL65" s="82">
        <f t="shared" si="5"/>
        <v>0</v>
      </c>
      <c r="BM65" s="82">
        <f t="shared" si="6"/>
        <v>0</v>
      </c>
      <c r="BN65" s="83">
        <f t="shared" si="7"/>
        <v>0</v>
      </c>
      <c r="BO65" s="83">
        <f t="shared" si="8"/>
        <v>0</v>
      </c>
    </row>
    <row r="66" spans="1:67" ht="78.75">
      <c r="A66" s="56" t="s">
        <v>219</v>
      </c>
      <c r="B66" s="52" t="s">
        <v>68</v>
      </c>
      <c r="C66" s="53" t="s">
        <v>96</v>
      </c>
      <c r="D66" s="82">
        <v>0</v>
      </c>
      <c r="E66" s="82">
        <v>0</v>
      </c>
      <c r="F66" s="82">
        <v>0</v>
      </c>
      <c r="G66" s="82">
        <v>0</v>
      </c>
      <c r="H66" s="82">
        <v>0</v>
      </c>
      <c r="I66" s="82">
        <v>0</v>
      </c>
      <c r="J66" s="83">
        <v>0</v>
      </c>
      <c r="K66" s="83">
        <v>0</v>
      </c>
      <c r="L66" s="82">
        <v>0</v>
      </c>
      <c r="M66" s="82">
        <v>0</v>
      </c>
      <c r="N66" s="82">
        <v>0</v>
      </c>
      <c r="O66" s="82">
        <v>0</v>
      </c>
      <c r="P66" s="82">
        <v>0</v>
      </c>
      <c r="Q66" s="82">
        <v>0</v>
      </c>
      <c r="R66" s="83">
        <v>0</v>
      </c>
      <c r="S66" s="83">
        <v>0</v>
      </c>
      <c r="T66" s="82">
        <v>0</v>
      </c>
      <c r="U66" s="82">
        <v>0</v>
      </c>
      <c r="V66" s="82">
        <v>0</v>
      </c>
      <c r="W66" s="82">
        <v>0</v>
      </c>
      <c r="X66" s="82">
        <v>0</v>
      </c>
      <c r="Y66" s="82">
        <v>0</v>
      </c>
      <c r="Z66" s="83">
        <v>0</v>
      </c>
      <c r="AA66" s="83">
        <v>0</v>
      </c>
      <c r="AB66" s="82">
        <v>0</v>
      </c>
      <c r="AC66" s="82">
        <v>0</v>
      </c>
      <c r="AD66" s="82">
        <v>0</v>
      </c>
      <c r="AE66" s="82">
        <v>0</v>
      </c>
      <c r="AF66" s="82">
        <v>0</v>
      </c>
      <c r="AG66" s="82">
        <v>0</v>
      </c>
      <c r="AH66" s="83">
        <v>0</v>
      </c>
      <c r="AI66" s="83">
        <v>0</v>
      </c>
      <c r="AJ66" s="82">
        <v>0</v>
      </c>
      <c r="AK66" s="82">
        <v>0</v>
      </c>
      <c r="AL66" s="82">
        <v>0</v>
      </c>
      <c r="AM66" s="82">
        <v>0</v>
      </c>
      <c r="AN66" s="82">
        <v>0</v>
      </c>
      <c r="AO66" s="82">
        <v>0</v>
      </c>
      <c r="AP66" s="83">
        <v>0</v>
      </c>
      <c r="AQ66" s="83">
        <v>0</v>
      </c>
      <c r="AR66" s="82">
        <v>0</v>
      </c>
      <c r="AS66" s="82">
        <v>0</v>
      </c>
      <c r="AT66" s="82">
        <v>0</v>
      </c>
      <c r="AU66" s="82">
        <v>0</v>
      </c>
      <c r="AV66" s="82">
        <v>0</v>
      </c>
      <c r="AW66" s="82">
        <v>0</v>
      </c>
      <c r="AX66" s="83">
        <v>0</v>
      </c>
      <c r="AY66" s="83">
        <v>0</v>
      </c>
      <c r="AZ66" s="82">
        <v>0</v>
      </c>
      <c r="BA66" s="82">
        <v>0</v>
      </c>
      <c r="BB66" s="82">
        <v>0</v>
      </c>
      <c r="BC66" s="82">
        <v>0</v>
      </c>
      <c r="BD66" s="82">
        <v>0</v>
      </c>
      <c r="BE66" s="82">
        <v>0</v>
      </c>
      <c r="BF66" s="83">
        <v>0</v>
      </c>
      <c r="BG66" s="83">
        <v>0</v>
      </c>
      <c r="BH66" s="82">
        <f t="shared" si="1"/>
        <v>0</v>
      </c>
      <c r="BI66" s="82">
        <f t="shared" si="2"/>
        <v>0</v>
      </c>
      <c r="BJ66" s="82">
        <f t="shared" si="3"/>
        <v>0</v>
      </c>
      <c r="BK66" s="82">
        <f t="shared" si="4"/>
        <v>0</v>
      </c>
      <c r="BL66" s="82">
        <f t="shared" si="5"/>
        <v>0</v>
      </c>
      <c r="BM66" s="82">
        <f t="shared" si="6"/>
        <v>0</v>
      </c>
      <c r="BN66" s="83">
        <f t="shared" si="7"/>
        <v>0</v>
      </c>
      <c r="BO66" s="83">
        <f t="shared" si="8"/>
        <v>0</v>
      </c>
    </row>
    <row r="67" spans="1:67" ht="63">
      <c r="A67" s="56" t="s">
        <v>219</v>
      </c>
      <c r="B67" s="52" t="s">
        <v>69</v>
      </c>
      <c r="C67" s="53" t="s">
        <v>96</v>
      </c>
      <c r="D67" s="82">
        <v>0</v>
      </c>
      <c r="E67" s="82">
        <v>0</v>
      </c>
      <c r="F67" s="82">
        <v>0</v>
      </c>
      <c r="G67" s="82">
        <v>0</v>
      </c>
      <c r="H67" s="82">
        <v>0</v>
      </c>
      <c r="I67" s="82">
        <v>0</v>
      </c>
      <c r="J67" s="83">
        <v>0</v>
      </c>
      <c r="K67" s="83">
        <v>0</v>
      </c>
      <c r="L67" s="82">
        <v>0</v>
      </c>
      <c r="M67" s="82">
        <v>0</v>
      </c>
      <c r="N67" s="82">
        <v>0</v>
      </c>
      <c r="O67" s="82">
        <v>0</v>
      </c>
      <c r="P67" s="82">
        <v>0</v>
      </c>
      <c r="Q67" s="82">
        <v>0</v>
      </c>
      <c r="R67" s="83">
        <v>0</v>
      </c>
      <c r="S67" s="83">
        <v>0</v>
      </c>
      <c r="T67" s="82">
        <v>0</v>
      </c>
      <c r="U67" s="82">
        <v>0</v>
      </c>
      <c r="V67" s="82">
        <v>0</v>
      </c>
      <c r="W67" s="82">
        <v>0</v>
      </c>
      <c r="X67" s="82">
        <v>0</v>
      </c>
      <c r="Y67" s="82">
        <v>0</v>
      </c>
      <c r="Z67" s="83">
        <v>0</v>
      </c>
      <c r="AA67" s="83">
        <v>0</v>
      </c>
      <c r="AB67" s="82">
        <v>0</v>
      </c>
      <c r="AC67" s="82">
        <v>0</v>
      </c>
      <c r="AD67" s="82">
        <v>0</v>
      </c>
      <c r="AE67" s="82">
        <v>0</v>
      </c>
      <c r="AF67" s="82">
        <v>0</v>
      </c>
      <c r="AG67" s="82">
        <v>0</v>
      </c>
      <c r="AH67" s="83">
        <v>0</v>
      </c>
      <c r="AI67" s="83">
        <v>0</v>
      </c>
      <c r="AJ67" s="82">
        <v>0</v>
      </c>
      <c r="AK67" s="82">
        <v>0</v>
      </c>
      <c r="AL67" s="82">
        <v>0</v>
      </c>
      <c r="AM67" s="82">
        <v>0</v>
      </c>
      <c r="AN67" s="82">
        <v>0</v>
      </c>
      <c r="AO67" s="82">
        <v>0</v>
      </c>
      <c r="AP67" s="83">
        <v>0</v>
      </c>
      <c r="AQ67" s="83">
        <v>0</v>
      </c>
      <c r="AR67" s="82">
        <v>0</v>
      </c>
      <c r="AS67" s="82">
        <v>0</v>
      </c>
      <c r="AT67" s="82">
        <v>0</v>
      </c>
      <c r="AU67" s="82">
        <v>0</v>
      </c>
      <c r="AV67" s="82">
        <v>0</v>
      </c>
      <c r="AW67" s="82">
        <v>0</v>
      </c>
      <c r="AX67" s="83">
        <v>0</v>
      </c>
      <c r="AY67" s="83">
        <v>0</v>
      </c>
      <c r="AZ67" s="82">
        <v>0</v>
      </c>
      <c r="BA67" s="82">
        <v>0</v>
      </c>
      <c r="BB67" s="82">
        <v>0</v>
      </c>
      <c r="BC67" s="82">
        <v>0</v>
      </c>
      <c r="BD67" s="82">
        <v>0</v>
      </c>
      <c r="BE67" s="82">
        <v>0</v>
      </c>
      <c r="BF67" s="83">
        <v>0</v>
      </c>
      <c r="BG67" s="83">
        <v>0</v>
      </c>
      <c r="BH67" s="82">
        <f t="shared" si="1"/>
        <v>0</v>
      </c>
      <c r="BI67" s="82">
        <f t="shared" si="2"/>
        <v>0</v>
      </c>
      <c r="BJ67" s="82">
        <f t="shared" si="3"/>
        <v>0</v>
      </c>
      <c r="BK67" s="82">
        <f t="shared" si="4"/>
        <v>0</v>
      </c>
      <c r="BL67" s="82">
        <f t="shared" si="5"/>
        <v>0</v>
      </c>
      <c r="BM67" s="82">
        <f t="shared" si="6"/>
        <v>0</v>
      </c>
      <c r="BN67" s="83">
        <f t="shared" si="7"/>
        <v>0</v>
      </c>
      <c r="BO67" s="83">
        <f t="shared" si="8"/>
        <v>0</v>
      </c>
    </row>
    <row r="68" spans="1:67" ht="78.75">
      <c r="A68" s="56" t="s">
        <v>219</v>
      </c>
      <c r="B68" s="52" t="s">
        <v>70</v>
      </c>
      <c r="C68" s="53" t="s">
        <v>96</v>
      </c>
      <c r="D68" s="82">
        <v>0</v>
      </c>
      <c r="E68" s="82">
        <v>0</v>
      </c>
      <c r="F68" s="82">
        <v>0</v>
      </c>
      <c r="G68" s="82">
        <v>0</v>
      </c>
      <c r="H68" s="82">
        <v>0</v>
      </c>
      <c r="I68" s="82">
        <v>0</v>
      </c>
      <c r="J68" s="83">
        <v>0</v>
      </c>
      <c r="K68" s="83">
        <v>0</v>
      </c>
      <c r="L68" s="82">
        <v>0</v>
      </c>
      <c r="M68" s="82">
        <v>0</v>
      </c>
      <c r="N68" s="82">
        <v>0</v>
      </c>
      <c r="O68" s="82">
        <v>0</v>
      </c>
      <c r="P68" s="82">
        <v>0</v>
      </c>
      <c r="Q68" s="82">
        <v>0</v>
      </c>
      <c r="R68" s="83">
        <v>0</v>
      </c>
      <c r="S68" s="83">
        <v>0</v>
      </c>
      <c r="T68" s="82">
        <v>0</v>
      </c>
      <c r="U68" s="82">
        <v>0</v>
      </c>
      <c r="V68" s="82">
        <v>0</v>
      </c>
      <c r="W68" s="82">
        <v>0</v>
      </c>
      <c r="X68" s="82">
        <v>0</v>
      </c>
      <c r="Y68" s="82">
        <v>0</v>
      </c>
      <c r="Z68" s="83">
        <v>0</v>
      </c>
      <c r="AA68" s="83">
        <v>0</v>
      </c>
      <c r="AB68" s="82">
        <v>0</v>
      </c>
      <c r="AC68" s="82">
        <v>0</v>
      </c>
      <c r="AD68" s="82">
        <v>0</v>
      </c>
      <c r="AE68" s="82">
        <v>0</v>
      </c>
      <c r="AF68" s="82">
        <v>0</v>
      </c>
      <c r="AG68" s="82">
        <v>0</v>
      </c>
      <c r="AH68" s="83">
        <v>0</v>
      </c>
      <c r="AI68" s="83">
        <v>0</v>
      </c>
      <c r="AJ68" s="82">
        <v>0</v>
      </c>
      <c r="AK68" s="82">
        <v>0</v>
      </c>
      <c r="AL68" s="82">
        <v>0</v>
      </c>
      <c r="AM68" s="82">
        <v>0</v>
      </c>
      <c r="AN68" s="82">
        <v>0</v>
      </c>
      <c r="AO68" s="82">
        <v>0</v>
      </c>
      <c r="AP68" s="83">
        <v>0</v>
      </c>
      <c r="AQ68" s="83">
        <v>0</v>
      </c>
      <c r="AR68" s="82">
        <v>0</v>
      </c>
      <c r="AS68" s="82">
        <v>0</v>
      </c>
      <c r="AT68" s="82">
        <v>0</v>
      </c>
      <c r="AU68" s="82">
        <v>0</v>
      </c>
      <c r="AV68" s="82">
        <v>0</v>
      </c>
      <c r="AW68" s="82">
        <v>0</v>
      </c>
      <c r="AX68" s="83">
        <v>0</v>
      </c>
      <c r="AY68" s="83">
        <v>0</v>
      </c>
      <c r="AZ68" s="82">
        <v>0</v>
      </c>
      <c r="BA68" s="82">
        <v>0</v>
      </c>
      <c r="BB68" s="82">
        <v>0</v>
      </c>
      <c r="BC68" s="82">
        <v>0</v>
      </c>
      <c r="BD68" s="82">
        <v>0</v>
      </c>
      <c r="BE68" s="82">
        <v>0</v>
      </c>
      <c r="BF68" s="83">
        <v>0</v>
      </c>
      <c r="BG68" s="83">
        <v>0</v>
      </c>
      <c r="BH68" s="82">
        <f t="shared" si="1"/>
        <v>0</v>
      </c>
      <c r="BI68" s="82">
        <f t="shared" si="2"/>
        <v>0</v>
      </c>
      <c r="BJ68" s="82">
        <f t="shared" si="3"/>
        <v>0</v>
      </c>
      <c r="BK68" s="82">
        <f t="shared" si="4"/>
        <v>0</v>
      </c>
      <c r="BL68" s="82">
        <f t="shared" si="5"/>
        <v>0</v>
      </c>
      <c r="BM68" s="82">
        <f t="shared" si="6"/>
        <v>0</v>
      </c>
      <c r="BN68" s="83">
        <f t="shared" si="7"/>
        <v>0</v>
      </c>
      <c r="BO68" s="83">
        <f t="shared" si="8"/>
        <v>0</v>
      </c>
    </row>
    <row r="69" spans="1:67" ht="63">
      <c r="A69" s="56" t="s">
        <v>220</v>
      </c>
      <c r="B69" s="52" t="s">
        <v>71</v>
      </c>
      <c r="C69" s="53" t="s">
        <v>96</v>
      </c>
      <c r="D69" s="82">
        <v>0</v>
      </c>
      <c r="E69" s="82">
        <v>0</v>
      </c>
      <c r="F69" s="82">
        <v>0</v>
      </c>
      <c r="G69" s="82">
        <v>0</v>
      </c>
      <c r="H69" s="82">
        <v>0</v>
      </c>
      <c r="I69" s="82">
        <v>0</v>
      </c>
      <c r="J69" s="83">
        <v>0</v>
      </c>
      <c r="K69" s="83">
        <v>0</v>
      </c>
      <c r="L69" s="82">
        <v>0</v>
      </c>
      <c r="M69" s="82">
        <v>0</v>
      </c>
      <c r="N69" s="82">
        <v>0</v>
      </c>
      <c r="O69" s="82">
        <v>0</v>
      </c>
      <c r="P69" s="82">
        <v>0</v>
      </c>
      <c r="Q69" s="82">
        <v>0</v>
      </c>
      <c r="R69" s="83">
        <v>0</v>
      </c>
      <c r="S69" s="83">
        <v>0</v>
      </c>
      <c r="T69" s="82">
        <v>0</v>
      </c>
      <c r="U69" s="82">
        <v>0</v>
      </c>
      <c r="V69" s="82">
        <v>0</v>
      </c>
      <c r="W69" s="82">
        <v>0</v>
      </c>
      <c r="X69" s="82">
        <v>0</v>
      </c>
      <c r="Y69" s="82">
        <v>0</v>
      </c>
      <c r="Z69" s="83">
        <v>0</v>
      </c>
      <c r="AA69" s="83">
        <v>0</v>
      </c>
      <c r="AB69" s="82">
        <v>0</v>
      </c>
      <c r="AC69" s="82">
        <v>0</v>
      </c>
      <c r="AD69" s="82">
        <v>0</v>
      </c>
      <c r="AE69" s="82">
        <v>0</v>
      </c>
      <c r="AF69" s="82">
        <v>0</v>
      </c>
      <c r="AG69" s="82">
        <v>0</v>
      </c>
      <c r="AH69" s="83">
        <v>0</v>
      </c>
      <c r="AI69" s="83">
        <v>0</v>
      </c>
      <c r="AJ69" s="82">
        <v>0</v>
      </c>
      <c r="AK69" s="82">
        <v>0</v>
      </c>
      <c r="AL69" s="82">
        <v>0</v>
      </c>
      <c r="AM69" s="82">
        <v>0</v>
      </c>
      <c r="AN69" s="82">
        <v>0</v>
      </c>
      <c r="AO69" s="82">
        <v>0</v>
      </c>
      <c r="AP69" s="83">
        <v>0</v>
      </c>
      <c r="AQ69" s="83">
        <v>0</v>
      </c>
      <c r="AR69" s="82">
        <v>0</v>
      </c>
      <c r="AS69" s="82">
        <v>0</v>
      </c>
      <c r="AT69" s="82">
        <v>0</v>
      </c>
      <c r="AU69" s="82">
        <v>0</v>
      </c>
      <c r="AV69" s="82">
        <v>0</v>
      </c>
      <c r="AW69" s="82">
        <v>0</v>
      </c>
      <c r="AX69" s="83">
        <v>0</v>
      </c>
      <c r="AY69" s="83">
        <v>0</v>
      </c>
      <c r="AZ69" s="82">
        <v>0</v>
      </c>
      <c r="BA69" s="82">
        <v>0</v>
      </c>
      <c r="BB69" s="82">
        <v>0</v>
      </c>
      <c r="BC69" s="82">
        <v>0</v>
      </c>
      <c r="BD69" s="82">
        <v>0</v>
      </c>
      <c r="BE69" s="82">
        <v>0</v>
      </c>
      <c r="BF69" s="83">
        <v>0</v>
      </c>
      <c r="BG69" s="83">
        <v>0</v>
      </c>
      <c r="BH69" s="82">
        <f t="shared" si="1"/>
        <v>0</v>
      </c>
      <c r="BI69" s="82">
        <f t="shared" si="2"/>
        <v>0</v>
      </c>
      <c r="BJ69" s="82">
        <f t="shared" si="3"/>
        <v>0</v>
      </c>
      <c r="BK69" s="82">
        <f t="shared" si="4"/>
        <v>0</v>
      </c>
      <c r="BL69" s="82">
        <f t="shared" si="5"/>
        <v>0</v>
      </c>
      <c r="BM69" s="82">
        <f t="shared" si="6"/>
        <v>0</v>
      </c>
      <c r="BN69" s="83">
        <f t="shared" si="7"/>
        <v>0</v>
      </c>
      <c r="BO69" s="83">
        <f t="shared" si="8"/>
        <v>0</v>
      </c>
    </row>
    <row r="70" spans="1:67" ht="47.25">
      <c r="A70" s="56" t="s">
        <v>221</v>
      </c>
      <c r="B70" s="52" t="s">
        <v>72</v>
      </c>
      <c r="C70" s="53" t="s">
        <v>96</v>
      </c>
      <c r="D70" s="82">
        <v>0</v>
      </c>
      <c r="E70" s="82">
        <v>0</v>
      </c>
      <c r="F70" s="82">
        <v>0</v>
      </c>
      <c r="G70" s="82">
        <v>0</v>
      </c>
      <c r="H70" s="82">
        <v>0</v>
      </c>
      <c r="I70" s="82">
        <v>0</v>
      </c>
      <c r="J70" s="83">
        <v>0</v>
      </c>
      <c r="K70" s="83">
        <v>0</v>
      </c>
      <c r="L70" s="82">
        <v>0</v>
      </c>
      <c r="M70" s="82">
        <v>0</v>
      </c>
      <c r="N70" s="82">
        <v>0</v>
      </c>
      <c r="O70" s="82">
        <v>0</v>
      </c>
      <c r="P70" s="82">
        <v>0</v>
      </c>
      <c r="Q70" s="82">
        <v>0</v>
      </c>
      <c r="R70" s="83">
        <v>0</v>
      </c>
      <c r="S70" s="83">
        <v>0</v>
      </c>
      <c r="T70" s="82">
        <v>0</v>
      </c>
      <c r="U70" s="82">
        <v>0</v>
      </c>
      <c r="V70" s="82">
        <v>0</v>
      </c>
      <c r="W70" s="82">
        <v>0</v>
      </c>
      <c r="X70" s="82">
        <v>0</v>
      </c>
      <c r="Y70" s="82">
        <v>0</v>
      </c>
      <c r="Z70" s="83">
        <v>0</v>
      </c>
      <c r="AA70" s="83">
        <v>0</v>
      </c>
      <c r="AB70" s="82">
        <v>0</v>
      </c>
      <c r="AC70" s="82">
        <v>0</v>
      </c>
      <c r="AD70" s="82">
        <v>0</v>
      </c>
      <c r="AE70" s="82">
        <v>0</v>
      </c>
      <c r="AF70" s="82">
        <v>0</v>
      </c>
      <c r="AG70" s="82">
        <v>0</v>
      </c>
      <c r="AH70" s="83">
        <v>0</v>
      </c>
      <c r="AI70" s="83">
        <v>0</v>
      </c>
      <c r="AJ70" s="82">
        <v>0</v>
      </c>
      <c r="AK70" s="82">
        <v>0</v>
      </c>
      <c r="AL70" s="82">
        <v>0</v>
      </c>
      <c r="AM70" s="82">
        <v>0</v>
      </c>
      <c r="AN70" s="82">
        <v>0</v>
      </c>
      <c r="AO70" s="82">
        <v>0</v>
      </c>
      <c r="AP70" s="83">
        <v>0</v>
      </c>
      <c r="AQ70" s="83">
        <v>0</v>
      </c>
      <c r="AR70" s="82">
        <v>0</v>
      </c>
      <c r="AS70" s="82">
        <v>0</v>
      </c>
      <c r="AT70" s="82">
        <v>0</v>
      </c>
      <c r="AU70" s="82">
        <v>0</v>
      </c>
      <c r="AV70" s="82">
        <v>0</v>
      </c>
      <c r="AW70" s="82">
        <v>0</v>
      </c>
      <c r="AX70" s="83">
        <v>0</v>
      </c>
      <c r="AY70" s="83">
        <v>0</v>
      </c>
      <c r="AZ70" s="82">
        <v>0</v>
      </c>
      <c r="BA70" s="82">
        <v>0</v>
      </c>
      <c r="BB70" s="82">
        <v>0</v>
      </c>
      <c r="BC70" s="82">
        <v>0</v>
      </c>
      <c r="BD70" s="82">
        <v>0</v>
      </c>
      <c r="BE70" s="82">
        <v>0</v>
      </c>
      <c r="BF70" s="83">
        <v>0</v>
      </c>
      <c r="BG70" s="83">
        <v>0</v>
      </c>
      <c r="BH70" s="82">
        <f t="shared" si="1"/>
        <v>0</v>
      </c>
      <c r="BI70" s="82">
        <f t="shared" si="2"/>
        <v>0</v>
      </c>
      <c r="BJ70" s="82">
        <f t="shared" si="3"/>
        <v>0</v>
      </c>
      <c r="BK70" s="82">
        <f t="shared" si="4"/>
        <v>0</v>
      </c>
      <c r="BL70" s="82">
        <f t="shared" si="5"/>
        <v>0</v>
      </c>
      <c r="BM70" s="82">
        <f t="shared" si="6"/>
        <v>0</v>
      </c>
      <c r="BN70" s="83">
        <f t="shared" si="7"/>
        <v>0</v>
      </c>
      <c r="BO70" s="83">
        <f t="shared" si="8"/>
        <v>0</v>
      </c>
    </row>
    <row r="71" spans="1:67" ht="63">
      <c r="A71" s="56" t="s">
        <v>222</v>
      </c>
      <c r="B71" s="52" t="s">
        <v>73</v>
      </c>
      <c r="C71" s="53" t="s">
        <v>96</v>
      </c>
      <c r="D71" s="82">
        <v>0</v>
      </c>
      <c r="E71" s="82">
        <v>0</v>
      </c>
      <c r="F71" s="82">
        <v>0</v>
      </c>
      <c r="G71" s="82">
        <v>0</v>
      </c>
      <c r="H71" s="82">
        <v>0</v>
      </c>
      <c r="I71" s="82">
        <v>0</v>
      </c>
      <c r="J71" s="83">
        <v>0</v>
      </c>
      <c r="K71" s="83">
        <v>0</v>
      </c>
      <c r="L71" s="82">
        <v>0</v>
      </c>
      <c r="M71" s="82">
        <v>0</v>
      </c>
      <c r="N71" s="82">
        <v>0</v>
      </c>
      <c r="O71" s="82">
        <v>0</v>
      </c>
      <c r="P71" s="82">
        <v>0</v>
      </c>
      <c r="Q71" s="82">
        <v>0</v>
      </c>
      <c r="R71" s="83">
        <v>0</v>
      </c>
      <c r="S71" s="83">
        <v>0</v>
      </c>
      <c r="T71" s="82">
        <v>0</v>
      </c>
      <c r="U71" s="82">
        <v>0</v>
      </c>
      <c r="V71" s="82">
        <v>0</v>
      </c>
      <c r="W71" s="82">
        <v>0</v>
      </c>
      <c r="X71" s="82">
        <v>0</v>
      </c>
      <c r="Y71" s="82">
        <v>0</v>
      </c>
      <c r="Z71" s="83">
        <v>0</v>
      </c>
      <c r="AA71" s="83">
        <v>0</v>
      </c>
      <c r="AB71" s="82">
        <v>0</v>
      </c>
      <c r="AC71" s="82">
        <v>0</v>
      </c>
      <c r="AD71" s="82">
        <v>0</v>
      </c>
      <c r="AE71" s="82">
        <v>0</v>
      </c>
      <c r="AF71" s="82">
        <v>0</v>
      </c>
      <c r="AG71" s="82">
        <v>0</v>
      </c>
      <c r="AH71" s="83">
        <v>0</v>
      </c>
      <c r="AI71" s="83">
        <v>0</v>
      </c>
      <c r="AJ71" s="82">
        <v>0</v>
      </c>
      <c r="AK71" s="82">
        <v>0</v>
      </c>
      <c r="AL71" s="82">
        <v>0</v>
      </c>
      <c r="AM71" s="82">
        <v>0</v>
      </c>
      <c r="AN71" s="82">
        <v>0</v>
      </c>
      <c r="AO71" s="82">
        <v>0</v>
      </c>
      <c r="AP71" s="83">
        <v>0</v>
      </c>
      <c r="AQ71" s="83">
        <v>0</v>
      </c>
      <c r="AR71" s="82">
        <v>0</v>
      </c>
      <c r="AS71" s="82">
        <v>0</v>
      </c>
      <c r="AT71" s="82">
        <v>0</v>
      </c>
      <c r="AU71" s="82">
        <v>0</v>
      </c>
      <c r="AV71" s="82">
        <v>0</v>
      </c>
      <c r="AW71" s="82">
        <v>0</v>
      </c>
      <c r="AX71" s="83">
        <v>0</v>
      </c>
      <c r="AY71" s="83">
        <v>0</v>
      </c>
      <c r="AZ71" s="82">
        <v>0</v>
      </c>
      <c r="BA71" s="82">
        <v>0</v>
      </c>
      <c r="BB71" s="82">
        <v>0</v>
      </c>
      <c r="BC71" s="82">
        <v>0</v>
      </c>
      <c r="BD71" s="82">
        <v>0</v>
      </c>
      <c r="BE71" s="82">
        <v>0</v>
      </c>
      <c r="BF71" s="83">
        <v>0</v>
      </c>
      <c r="BG71" s="83">
        <v>0</v>
      </c>
      <c r="BH71" s="82">
        <f t="shared" si="1"/>
        <v>0</v>
      </c>
      <c r="BI71" s="82">
        <f t="shared" si="2"/>
        <v>0</v>
      </c>
      <c r="BJ71" s="82">
        <f t="shared" si="3"/>
        <v>0</v>
      </c>
      <c r="BK71" s="82">
        <f t="shared" si="4"/>
        <v>0</v>
      </c>
      <c r="BL71" s="82">
        <f t="shared" si="5"/>
        <v>0</v>
      </c>
      <c r="BM71" s="82">
        <f t="shared" si="6"/>
        <v>0</v>
      </c>
      <c r="BN71" s="83">
        <f t="shared" si="7"/>
        <v>0</v>
      </c>
      <c r="BO71" s="83">
        <f t="shared" si="8"/>
        <v>0</v>
      </c>
    </row>
    <row r="72" spans="1:67" ht="31.5">
      <c r="A72" s="56" t="s">
        <v>2</v>
      </c>
      <c r="B72" s="52" t="s">
        <v>74</v>
      </c>
      <c r="C72" s="53" t="s">
        <v>96</v>
      </c>
      <c r="D72" s="82">
        <v>36.667000000000002</v>
      </c>
      <c r="E72" s="82">
        <v>0</v>
      </c>
      <c r="F72" s="82">
        <v>158.51000000000002</v>
      </c>
      <c r="G72" s="82">
        <v>4.1320000000000006</v>
      </c>
      <c r="H72" s="82">
        <v>61.195000000000007</v>
      </c>
      <c r="I72" s="82">
        <v>0</v>
      </c>
      <c r="J72" s="83">
        <v>29145</v>
      </c>
      <c r="K72" s="83">
        <v>746</v>
      </c>
      <c r="L72" s="82">
        <v>0.10300000000000001</v>
      </c>
      <c r="M72" s="82">
        <v>0</v>
      </c>
      <c r="N72" s="82">
        <v>27.166</v>
      </c>
      <c r="O72" s="82">
        <v>0</v>
      </c>
      <c r="P72" s="82">
        <v>9.5580000000000016</v>
      </c>
      <c r="Q72" s="82">
        <v>0</v>
      </c>
      <c r="R72" s="83">
        <v>4704</v>
      </c>
      <c r="S72" s="83">
        <v>553</v>
      </c>
      <c r="T72" s="82">
        <v>5.6549999999999994</v>
      </c>
      <c r="U72" s="82">
        <v>0</v>
      </c>
      <c r="V72" s="82">
        <v>6.1540000000000008</v>
      </c>
      <c r="W72" s="82">
        <v>0.66500000000000004</v>
      </c>
      <c r="X72" s="82">
        <v>11.913</v>
      </c>
      <c r="Y72" s="82">
        <v>0</v>
      </c>
      <c r="Z72" s="83">
        <v>2817</v>
      </c>
      <c r="AA72" s="83">
        <v>9</v>
      </c>
      <c r="AB72" s="82">
        <v>30.135999999999996</v>
      </c>
      <c r="AC72" s="82">
        <v>0</v>
      </c>
      <c r="AD72" s="82">
        <v>41.191000000000003</v>
      </c>
      <c r="AE72" s="82">
        <v>0</v>
      </c>
      <c r="AF72" s="82">
        <v>1.5920000000000001</v>
      </c>
      <c r="AG72" s="82">
        <v>0</v>
      </c>
      <c r="AH72" s="83">
        <v>3782</v>
      </c>
      <c r="AI72" s="83">
        <v>59</v>
      </c>
      <c r="AJ72" s="82">
        <v>0.25</v>
      </c>
      <c r="AK72" s="82">
        <v>0</v>
      </c>
      <c r="AL72" s="82">
        <v>23.242000000000001</v>
      </c>
      <c r="AM72" s="82">
        <v>2.1419999999999999</v>
      </c>
      <c r="AN72" s="82">
        <v>9.7200000000000006</v>
      </c>
      <c r="AO72" s="82">
        <v>0</v>
      </c>
      <c r="AP72" s="83">
        <v>3673</v>
      </c>
      <c r="AQ72" s="83">
        <v>7</v>
      </c>
      <c r="AR72" s="82">
        <v>0.26</v>
      </c>
      <c r="AS72" s="82">
        <v>0</v>
      </c>
      <c r="AT72" s="82">
        <v>50.645000000000003</v>
      </c>
      <c r="AU72" s="82">
        <v>1.325</v>
      </c>
      <c r="AV72" s="82">
        <v>7.0949999999999998</v>
      </c>
      <c r="AW72" s="82">
        <v>0</v>
      </c>
      <c r="AX72" s="83">
        <v>3343</v>
      </c>
      <c r="AY72" s="83">
        <v>14</v>
      </c>
      <c r="AZ72" s="82">
        <v>0.16</v>
      </c>
      <c r="BA72" s="82">
        <v>0</v>
      </c>
      <c r="BB72" s="82">
        <v>6.49</v>
      </c>
      <c r="BC72" s="82">
        <v>0</v>
      </c>
      <c r="BD72" s="82">
        <v>9.69</v>
      </c>
      <c r="BE72" s="82">
        <v>0</v>
      </c>
      <c r="BF72" s="83">
        <v>3276</v>
      </c>
      <c r="BG72" s="83">
        <v>2</v>
      </c>
      <c r="BH72" s="82">
        <f t="shared" si="1"/>
        <v>36.563999999999986</v>
      </c>
      <c r="BI72" s="82">
        <f t="shared" si="2"/>
        <v>0</v>
      </c>
      <c r="BJ72" s="82">
        <f t="shared" si="3"/>
        <v>154.88800000000001</v>
      </c>
      <c r="BK72" s="82">
        <f t="shared" si="4"/>
        <v>4.1319999999999997</v>
      </c>
      <c r="BL72" s="82">
        <f t="shared" si="5"/>
        <v>49.567999999999998</v>
      </c>
      <c r="BM72" s="82">
        <f t="shared" si="6"/>
        <v>0</v>
      </c>
      <c r="BN72" s="83">
        <f t="shared" si="7"/>
        <v>21595</v>
      </c>
      <c r="BO72" s="83">
        <f t="shared" si="8"/>
        <v>644</v>
      </c>
    </row>
    <row r="73" spans="1:67" ht="47.25">
      <c r="A73" s="56" t="s">
        <v>30</v>
      </c>
      <c r="B73" s="52" t="s">
        <v>75</v>
      </c>
      <c r="C73" s="53" t="s">
        <v>96</v>
      </c>
      <c r="D73" s="82">
        <v>31.704999999999998</v>
      </c>
      <c r="E73" s="82">
        <v>0</v>
      </c>
      <c r="F73" s="82">
        <v>3.7410000000000001</v>
      </c>
      <c r="G73" s="82">
        <v>0</v>
      </c>
      <c r="H73" s="82">
        <v>8.0389999999999997</v>
      </c>
      <c r="I73" s="82">
        <v>0</v>
      </c>
      <c r="J73" s="83">
        <v>0</v>
      </c>
      <c r="K73" s="83">
        <v>75</v>
      </c>
      <c r="L73" s="82">
        <v>0</v>
      </c>
      <c r="M73" s="82">
        <v>0</v>
      </c>
      <c r="N73" s="82">
        <v>0</v>
      </c>
      <c r="O73" s="82">
        <v>0</v>
      </c>
      <c r="P73" s="82">
        <v>0</v>
      </c>
      <c r="Q73" s="82">
        <v>0</v>
      </c>
      <c r="R73" s="83">
        <v>0</v>
      </c>
      <c r="S73" s="83">
        <v>2</v>
      </c>
      <c r="T73" s="82">
        <v>5.6549999999999994</v>
      </c>
      <c r="U73" s="82">
        <v>0</v>
      </c>
      <c r="V73" s="82">
        <v>0.12</v>
      </c>
      <c r="W73" s="82">
        <v>0</v>
      </c>
      <c r="X73" s="82">
        <v>7.3</v>
      </c>
      <c r="Y73" s="82">
        <v>0</v>
      </c>
      <c r="Z73" s="83">
        <v>0</v>
      </c>
      <c r="AA73" s="83">
        <v>2</v>
      </c>
      <c r="AB73" s="82">
        <v>26.049999999999997</v>
      </c>
      <c r="AC73" s="82">
        <v>0</v>
      </c>
      <c r="AD73" s="82">
        <v>3.621</v>
      </c>
      <c r="AE73" s="82">
        <v>0</v>
      </c>
      <c r="AF73" s="82">
        <v>0.7390000000000001</v>
      </c>
      <c r="AG73" s="82">
        <v>0</v>
      </c>
      <c r="AH73" s="83">
        <v>0</v>
      </c>
      <c r="AI73" s="83">
        <v>55</v>
      </c>
      <c r="AJ73" s="82">
        <v>0</v>
      </c>
      <c r="AK73" s="82">
        <v>0</v>
      </c>
      <c r="AL73" s="82">
        <v>0</v>
      </c>
      <c r="AM73" s="82">
        <v>0</v>
      </c>
      <c r="AN73" s="82">
        <v>0</v>
      </c>
      <c r="AO73" s="82">
        <v>0</v>
      </c>
      <c r="AP73" s="83">
        <v>0</v>
      </c>
      <c r="AQ73" s="83">
        <v>4</v>
      </c>
      <c r="AR73" s="82">
        <v>0</v>
      </c>
      <c r="AS73" s="82">
        <v>0</v>
      </c>
      <c r="AT73" s="82">
        <v>0</v>
      </c>
      <c r="AU73" s="82">
        <v>0</v>
      </c>
      <c r="AV73" s="82">
        <v>0</v>
      </c>
      <c r="AW73" s="82">
        <v>0</v>
      </c>
      <c r="AX73" s="83">
        <v>0</v>
      </c>
      <c r="AY73" s="83">
        <v>12</v>
      </c>
      <c r="AZ73" s="82">
        <v>0</v>
      </c>
      <c r="BA73" s="82">
        <v>0</v>
      </c>
      <c r="BB73" s="82">
        <v>0</v>
      </c>
      <c r="BC73" s="82">
        <v>0</v>
      </c>
      <c r="BD73" s="82">
        <v>0</v>
      </c>
      <c r="BE73" s="82">
        <v>0</v>
      </c>
      <c r="BF73" s="83">
        <v>0</v>
      </c>
      <c r="BG73" s="83">
        <v>0</v>
      </c>
      <c r="BH73" s="82">
        <f t="shared" si="1"/>
        <v>31.704999999999998</v>
      </c>
      <c r="BI73" s="82">
        <f t="shared" si="2"/>
        <v>0</v>
      </c>
      <c r="BJ73" s="82">
        <f t="shared" si="3"/>
        <v>3.7410000000000001</v>
      </c>
      <c r="BK73" s="82">
        <f t="shared" si="4"/>
        <v>0</v>
      </c>
      <c r="BL73" s="82">
        <f t="shared" si="5"/>
        <v>8.0389999999999997</v>
      </c>
      <c r="BM73" s="82">
        <f t="shared" si="6"/>
        <v>0</v>
      </c>
      <c r="BN73" s="83">
        <f t="shared" si="7"/>
        <v>0</v>
      </c>
      <c r="BO73" s="83">
        <f t="shared" si="8"/>
        <v>75</v>
      </c>
    </row>
    <row r="74" spans="1:67" ht="31.5">
      <c r="A74" s="56" t="s">
        <v>223</v>
      </c>
      <c r="B74" s="52" t="s">
        <v>76</v>
      </c>
      <c r="C74" s="53" t="s">
        <v>96</v>
      </c>
      <c r="D74" s="82">
        <v>31.354999999999997</v>
      </c>
      <c r="E74" s="82">
        <v>0</v>
      </c>
      <c r="F74" s="82">
        <v>1.677</v>
      </c>
      <c r="G74" s="82">
        <v>0</v>
      </c>
      <c r="H74" s="82">
        <v>8.0389999999999997</v>
      </c>
      <c r="I74" s="82">
        <v>0</v>
      </c>
      <c r="J74" s="83">
        <v>0</v>
      </c>
      <c r="K74" s="83">
        <v>46</v>
      </c>
      <c r="L74" s="82">
        <v>0</v>
      </c>
      <c r="M74" s="82">
        <v>0</v>
      </c>
      <c r="N74" s="82">
        <v>0</v>
      </c>
      <c r="O74" s="82">
        <v>0</v>
      </c>
      <c r="P74" s="82">
        <v>0</v>
      </c>
      <c r="Q74" s="82">
        <v>0</v>
      </c>
      <c r="R74" s="83">
        <v>0</v>
      </c>
      <c r="S74" s="83">
        <v>0</v>
      </c>
      <c r="T74" s="82">
        <v>5.5549999999999997</v>
      </c>
      <c r="U74" s="82">
        <v>0</v>
      </c>
      <c r="V74" s="82">
        <v>0.12</v>
      </c>
      <c r="W74" s="82">
        <v>0</v>
      </c>
      <c r="X74" s="82">
        <v>7.3</v>
      </c>
      <c r="Y74" s="82">
        <v>0</v>
      </c>
      <c r="Z74" s="83">
        <v>0</v>
      </c>
      <c r="AA74" s="83">
        <v>0</v>
      </c>
      <c r="AB74" s="82">
        <v>25.799999999999997</v>
      </c>
      <c r="AC74" s="82">
        <v>0</v>
      </c>
      <c r="AD74" s="82">
        <v>1.5569999999999999</v>
      </c>
      <c r="AE74" s="82">
        <v>0</v>
      </c>
      <c r="AF74" s="82">
        <v>0.7390000000000001</v>
      </c>
      <c r="AG74" s="82">
        <v>0</v>
      </c>
      <c r="AH74" s="83">
        <v>0</v>
      </c>
      <c r="AI74" s="83">
        <v>46</v>
      </c>
      <c r="AJ74" s="82">
        <v>0</v>
      </c>
      <c r="AK74" s="82">
        <v>0</v>
      </c>
      <c r="AL74" s="82">
        <v>0</v>
      </c>
      <c r="AM74" s="82">
        <v>0</v>
      </c>
      <c r="AN74" s="82">
        <v>0</v>
      </c>
      <c r="AO74" s="82">
        <v>0</v>
      </c>
      <c r="AP74" s="83">
        <v>0</v>
      </c>
      <c r="AQ74" s="83">
        <v>0</v>
      </c>
      <c r="AR74" s="82">
        <v>0</v>
      </c>
      <c r="AS74" s="82">
        <v>0</v>
      </c>
      <c r="AT74" s="82">
        <v>0</v>
      </c>
      <c r="AU74" s="82">
        <v>0</v>
      </c>
      <c r="AV74" s="82">
        <v>0</v>
      </c>
      <c r="AW74" s="82">
        <v>0</v>
      </c>
      <c r="AX74" s="83">
        <v>0</v>
      </c>
      <c r="AY74" s="83">
        <v>0</v>
      </c>
      <c r="AZ74" s="82">
        <v>0</v>
      </c>
      <c r="BA74" s="82">
        <v>0</v>
      </c>
      <c r="BB74" s="82">
        <v>0</v>
      </c>
      <c r="BC74" s="82">
        <v>0</v>
      </c>
      <c r="BD74" s="82">
        <v>0</v>
      </c>
      <c r="BE74" s="82">
        <v>0</v>
      </c>
      <c r="BF74" s="83">
        <v>0</v>
      </c>
      <c r="BG74" s="83">
        <v>0</v>
      </c>
      <c r="BH74" s="82">
        <f t="shared" si="1"/>
        <v>31.354999999999997</v>
      </c>
      <c r="BI74" s="82">
        <f t="shared" si="2"/>
        <v>0</v>
      </c>
      <c r="BJ74" s="82">
        <f t="shared" si="3"/>
        <v>1.677</v>
      </c>
      <c r="BK74" s="82">
        <f t="shared" si="4"/>
        <v>0</v>
      </c>
      <c r="BL74" s="82">
        <f t="shared" si="5"/>
        <v>8.0389999999999997</v>
      </c>
      <c r="BM74" s="82">
        <f t="shared" si="6"/>
        <v>0</v>
      </c>
      <c r="BN74" s="83">
        <f t="shared" si="7"/>
        <v>0</v>
      </c>
      <c r="BO74" s="83">
        <f t="shared" si="8"/>
        <v>46</v>
      </c>
    </row>
    <row r="75" spans="1:67" ht="110.25">
      <c r="A75" s="56" t="s">
        <v>223</v>
      </c>
      <c r="B75" s="52" t="s">
        <v>115</v>
      </c>
      <c r="C75" s="53" t="s">
        <v>135</v>
      </c>
      <c r="D75" s="82">
        <v>5.3049999999999997</v>
      </c>
      <c r="E75" s="82">
        <v>0</v>
      </c>
      <c r="F75" s="82">
        <v>0</v>
      </c>
      <c r="G75" s="82">
        <v>0</v>
      </c>
      <c r="H75" s="82">
        <v>7.3</v>
      </c>
      <c r="I75" s="82">
        <v>0</v>
      </c>
      <c r="J75" s="83">
        <v>0</v>
      </c>
      <c r="K75" s="83">
        <v>0</v>
      </c>
      <c r="L75" s="82">
        <v>0</v>
      </c>
      <c r="M75" s="82">
        <v>0</v>
      </c>
      <c r="N75" s="82">
        <v>0</v>
      </c>
      <c r="O75" s="82">
        <v>0</v>
      </c>
      <c r="P75" s="82">
        <v>0</v>
      </c>
      <c r="Q75" s="82">
        <v>0</v>
      </c>
      <c r="R75" s="83">
        <v>0</v>
      </c>
      <c r="S75" s="83">
        <v>0</v>
      </c>
      <c r="T75" s="82">
        <v>5.3049999999999997</v>
      </c>
      <c r="U75" s="82">
        <v>0</v>
      </c>
      <c r="V75" s="82">
        <v>0</v>
      </c>
      <c r="W75" s="82">
        <v>0</v>
      </c>
      <c r="X75" s="82">
        <v>7.3</v>
      </c>
      <c r="Y75" s="82">
        <v>0</v>
      </c>
      <c r="Z75" s="83">
        <v>0</v>
      </c>
      <c r="AA75" s="83">
        <v>0</v>
      </c>
      <c r="AB75" s="82">
        <v>0</v>
      </c>
      <c r="AC75" s="82">
        <v>0</v>
      </c>
      <c r="AD75" s="82">
        <v>0</v>
      </c>
      <c r="AE75" s="82">
        <v>0</v>
      </c>
      <c r="AF75" s="82">
        <v>0</v>
      </c>
      <c r="AG75" s="82">
        <v>0</v>
      </c>
      <c r="AH75" s="83">
        <v>0</v>
      </c>
      <c r="AI75" s="83">
        <v>0</v>
      </c>
      <c r="AJ75" s="82">
        <v>0</v>
      </c>
      <c r="AK75" s="82">
        <v>0</v>
      </c>
      <c r="AL75" s="82">
        <v>0</v>
      </c>
      <c r="AM75" s="82">
        <v>0</v>
      </c>
      <c r="AN75" s="82">
        <v>0</v>
      </c>
      <c r="AO75" s="82">
        <v>0</v>
      </c>
      <c r="AP75" s="83">
        <v>0</v>
      </c>
      <c r="AQ75" s="83">
        <v>0</v>
      </c>
      <c r="AR75" s="82">
        <v>0</v>
      </c>
      <c r="AS75" s="82">
        <v>0</v>
      </c>
      <c r="AT75" s="82">
        <v>0</v>
      </c>
      <c r="AU75" s="82">
        <v>0</v>
      </c>
      <c r="AV75" s="82">
        <v>0</v>
      </c>
      <c r="AW75" s="82">
        <v>0</v>
      </c>
      <c r="AX75" s="83">
        <v>0</v>
      </c>
      <c r="AY75" s="83">
        <v>0</v>
      </c>
      <c r="AZ75" s="82">
        <v>0</v>
      </c>
      <c r="BA75" s="82">
        <v>0</v>
      </c>
      <c r="BB75" s="82">
        <v>0</v>
      </c>
      <c r="BC75" s="82">
        <v>0</v>
      </c>
      <c r="BD75" s="82">
        <v>0</v>
      </c>
      <c r="BE75" s="82">
        <v>0</v>
      </c>
      <c r="BF75" s="83">
        <v>0</v>
      </c>
      <c r="BG75" s="83">
        <v>0</v>
      </c>
      <c r="BH75" s="82">
        <f t="shared" si="1"/>
        <v>5.3049999999999997</v>
      </c>
      <c r="BI75" s="82">
        <f t="shared" si="2"/>
        <v>0</v>
      </c>
      <c r="BJ75" s="82">
        <f t="shared" si="3"/>
        <v>0</v>
      </c>
      <c r="BK75" s="82">
        <f t="shared" si="4"/>
        <v>0</v>
      </c>
      <c r="BL75" s="82">
        <f t="shared" si="5"/>
        <v>7.3</v>
      </c>
      <c r="BM75" s="82">
        <f t="shared" si="6"/>
        <v>0</v>
      </c>
      <c r="BN75" s="83">
        <f t="shared" si="7"/>
        <v>0</v>
      </c>
      <c r="BO75" s="83">
        <f t="shared" si="8"/>
        <v>0</v>
      </c>
    </row>
    <row r="76" spans="1:67" ht="47.25">
      <c r="A76" s="56" t="s">
        <v>223</v>
      </c>
      <c r="B76" s="52" t="s">
        <v>850</v>
      </c>
      <c r="C76" s="53" t="s">
        <v>372</v>
      </c>
      <c r="D76" s="82">
        <v>25</v>
      </c>
      <c r="E76" s="82">
        <v>0</v>
      </c>
      <c r="F76" s="82">
        <v>0</v>
      </c>
      <c r="G76" s="82">
        <v>0</v>
      </c>
      <c r="H76" s="82">
        <v>0.7390000000000001</v>
      </c>
      <c r="I76" s="82">
        <v>0</v>
      </c>
      <c r="J76" s="83">
        <v>0</v>
      </c>
      <c r="K76" s="83">
        <v>46</v>
      </c>
      <c r="L76" s="82">
        <v>0</v>
      </c>
      <c r="M76" s="82">
        <v>0</v>
      </c>
      <c r="N76" s="82">
        <v>0</v>
      </c>
      <c r="O76" s="82">
        <v>0</v>
      </c>
      <c r="P76" s="82">
        <v>0</v>
      </c>
      <c r="Q76" s="82">
        <v>0</v>
      </c>
      <c r="R76" s="83">
        <v>0</v>
      </c>
      <c r="S76" s="83">
        <v>0</v>
      </c>
      <c r="T76" s="82">
        <v>0</v>
      </c>
      <c r="U76" s="82">
        <v>0</v>
      </c>
      <c r="V76" s="82">
        <v>0</v>
      </c>
      <c r="W76" s="82">
        <v>0</v>
      </c>
      <c r="X76" s="82">
        <v>0</v>
      </c>
      <c r="Y76" s="82">
        <v>0</v>
      </c>
      <c r="Z76" s="83">
        <v>0</v>
      </c>
      <c r="AA76" s="83">
        <v>0</v>
      </c>
      <c r="AB76" s="82">
        <v>25</v>
      </c>
      <c r="AC76" s="82">
        <v>0</v>
      </c>
      <c r="AD76" s="82">
        <v>0</v>
      </c>
      <c r="AE76" s="82">
        <v>0</v>
      </c>
      <c r="AF76" s="82">
        <v>0.7390000000000001</v>
      </c>
      <c r="AG76" s="82">
        <v>0</v>
      </c>
      <c r="AH76" s="83">
        <v>0</v>
      </c>
      <c r="AI76" s="83">
        <v>46</v>
      </c>
      <c r="AJ76" s="82">
        <v>0</v>
      </c>
      <c r="AK76" s="82">
        <v>0</v>
      </c>
      <c r="AL76" s="82">
        <v>0</v>
      </c>
      <c r="AM76" s="82">
        <v>0</v>
      </c>
      <c r="AN76" s="82">
        <v>0</v>
      </c>
      <c r="AO76" s="82">
        <v>0</v>
      </c>
      <c r="AP76" s="83">
        <v>0</v>
      </c>
      <c r="AQ76" s="83">
        <v>0</v>
      </c>
      <c r="AR76" s="82">
        <v>0</v>
      </c>
      <c r="AS76" s="82">
        <v>0</v>
      </c>
      <c r="AT76" s="82">
        <v>0</v>
      </c>
      <c r="AU76" s="82">
        <v>0</v>
      </c>
      <c r="AV76" s="82">
        <v>0</v>
      </c>
      <c r="AW76" s="82">
        <v>0</v>
      </c>
      <c r="AX76" s="83">
        <v>0</v>
      </c>
      <c r="AY76" s="83">
        <v>0</v>
      </c>
      <c r="AZ76" s="82">
        <v>0</v>
      </c>
      <c r="BA76" s="82">
        <v>0</v>
      </c>
      <c r="BB76" s="82">
        <v>0</v>
      </c>
      <c r="BC76" s="82">
        <v>0</v>
      </c>
      <c r="BD76" s="82">
        <v>0</v>
      </c>
      <c r="BE76" s="82">
        <v>0</v>
      </c>
      <c r="BF76" s="83">
        <v>0</v>
      </c>
      <c r="BG76" s="83">
        <v>0</v>
      </c>
      <c r="BH76" s="82">
        <f t="shared" si="1"/>
        <v>25</v>
      </c>
      <c r="BI76" s="82">
        <f t="shared" si="2"/>
        <v>0</v>
      </c>
      <c r="BJ76" s="82">
        <f t="shared" si="3"/>
        <v>0</v>
      </c>
      <c r="BK76" s="82">
        <f t="shared" si="4"/>
        <v>0</v>
      </c>
      <c r="BL76" s="82">
        <f t="shared" si="5"/>
        <v>0.7390000000000001</v>
      </c>
      <c r="BM76" s="82">
        <f t="shared" si="6"/>
        <v>0</v>
      </c>
      <c r="BN76" s="83">
        <f t="shared" si="7"/>
        <v>0</v>
      </c>
      <c r="BO76" s="83">
        <f t="shared" si="8"/>
        <v>46</v>
      </c>
    </row>
    <row r="77" spans="1:67" ht="78.75">
      <c r="A77" s="56" t="s">
        <v>223</v>
      </c>
      <c r="B77" s="52" t="s">
        <v>507</v>
      </c>
      <c r="C77" s="53" t="s">
        <v>508</v>
      </c>
      <c r="D77" s="82">
        <v>0.4</v>
      </c>
      <c r="E77" s="82">
        <v>0</v>
      </c>
      <c r="F77" s="82">
        <v>0.65700000000000003</v>
      </c>
      <c r="G77" s="82">
        <v>0</v>
      </c>
      <c r="H77" s="82">
        <v>0</v>
      </c>
      <c r="I77" s="82">
        <v>0</v>
      </c>
      <c r="J77" s="83">
        <v>0</v>
      </c>
      <c r="K77" s="83">
        <v>0</v>
      </c>
      <c r="L77" s="82">
        <v>0</v>
      </c>
      <c r="M77" s="82">
        <v>0</v>
      </c>
      <c r="N77" s="82">
        <v>0</v>
      </c>
      <c r="O77" s="82">
        <v>0</v>
      </c>
      <c r="P77" s="82">
        <v>0</v>
      </c>
      <c r="Q77" s="82">
        <v>0</v>
      </c>
      <c r="R77" s="83">
        <v>0</v>
      </c>
      <c r="S77" s="83">
        <v>0</v>
      </c>
      <c r="T77" s="82">
        <v>0</v>
      </c>
      <c r="U77" s="82">
        <v>0</v>
      </c>
      <c r="V77" s="82">
        <v>0</v>
      </c>
      <c r="W77" s="82">
        <v>0</v>
      </c>
      <c r="X77" s="82">
        <v>0</v>
      </c>
      <c r="Y77" s="82">
        <v>0</v>
      </c>
      <c r="Z77" s="83">
        <v>0</v>
      </c>
      <c r="AA77" s="83">
        <v>0</v>
      </c>
      <c r="AB77" s="82">
        <v>0.4</v>
      </c>
      <c r="AC77" s="82">
        <v>0</v>
      </c>
      <c r="AD77" s="82">
        <v>0.65700000000000003</v>
      </c>
      <c r="AE77" s="82">
        <v>0</v>
      </c>
      <c r="AF77" s="82">
        <v>0</v>
      </c>
      <c r="AG77" s="82">
        <v>0</v>
      </c>
      <c r="AH77" s="83">
        <v>0</v>
      </c>
      <c r="AI77" s="83">
        <v>0</v>
      </c>
      <c r="AJ77" s="82">
        <v>0</v>
      </c>
      <c r="AK77" s="82">
        <v>0</v>
      </c>
      <c r="AL77" s="82">
        <v>0</v>
      </c>
      <c r="AM77" s="82">
        <v>0</v>
      </c>
      <c r="AN77" s="82">
        <v>0</v>
      </c>
      <c r="AO77" s="82">
        <v>0</v>
      </c>
      <c r="AP77" s="83">
        <v>0</v>
      </c>
      <c r="AQ77" s="83">
        <v>0</v>
      </c>
      <c r="AR77" s="82">
        <v>0</v>
      </c>
      <c r="AS77" s="82">
        <v>0</v>
      </c>
      <c r="AT77" s="82">
        <v>0</v>
      </c>
      <c r="AU77" s="82">
        <v>0</v>
      </c>
      <c r="AV77" s="82">
        <v>0</v>
      </c>
      <c r="AW77" s="82">
        <v>0</v>
      </c>
      <c r="AX77" s="83">
        <v>0</v>
      </c>
      <c r="AY77" s="83">
        <v>0</v>
      </c>
      <c r="AZ77" s="82">
        <v>0</v>
      </c>
      <c r="BA77" s="82">
        <v>0</v>
      </c>
      <c r="BB77" s="82">
        <v>0</v>
      </c>
      <c r="BC77" s="82">
        <v>0</v>
      </c>
      <c r="BD77" s="82">
        <v>0</v>
      </c>
      <c r="BE77" s="82">
        <v>0</v>
      </c>
      <c r="BF77" s="83">
        <v>0</v>
      </c>
      <c r="BG77" s="83">
        <v>0</v>
      </c>
      <c r="BH77" s="82">
        <f t="shared" si="1"/>
        <v>0.4</v>
      </c>
      <c r="BI77" s="82">
        <f t="shared" si="2"/>
        <v>0</v>
      </c>
      <c r="BJ77" s="82">
        <f t="shared" si="3"/>
        <v>0.65700000000000003</v>
      </c>
      <c r="BK77" s="82">
        <f t="shared" si="4"/>
        <v>0</v>
      </c>
      <c r="BL77" s="82">
        <f t="shared" si="5"/>
        <v>0</v>
      </c>
      <c r="BM77" s="82">
        <f t="shared" si="6"/>
        <v>0</v>
      </c>
      <c r="BN77" s="83">
        <f t="shared" si="7"/>
        <v>0</v>
      </c>
      <c r="BO77" s="83">
        <f t="shared" si="8"/>
        <v>0</v>
      </c>
    </row>
    <row r="78" spans="1:67" ht="63">
      <c r="A78" s="56" t="s">
        <v>223</v>
      </c>
      <c r="B78" s="52" t="s">
        <v>509</v>
      </c>
      <c r="C78" s="53" t="s">
        <v>510</v>
      </c>
      <c r="D78" s="82">
        <v>0.4</v>
      </c>
      <c r="E78" s="82">
        <v>0</v>
      </c>
      <c r="F78" s="82">
        <v>0.9</v>
      </c>
      <c r="G78" s="82">
        <v>0</v>
      </c>
      <c r="H78" s="82">
        <v>0</v>
      </c>
      <c r="I78" s="82">
        <v>0</v>
      </c>
      <c r="J78" s="83">
        <v>0</v>
      </c>
      <c r="K78" s="83">
        <v>0</v>
      </c>
      <c r="L78" s="82">
        <v>0</v>
      </c>
      <c r="M78" s="82">
        <v>0</v>
      </c>
      <c r="N78" s="82">
        <v>0</v>
      </c>
      <c r="O78" s="82">
        <v>0</v>
      </c>
      <c r="P78" s="82">
        <v>0</v>
      </c>
      <c r="Q78" s="82">
        <v>0</v>
      </c>
      <c r="R78" s="83">
        <v>0</v>
      </c>
      <c r="S78" s="83">
        <v>0</v>
      </c>
      <c r="T78" s="82">
        <v>0</v>
      </c>
      <c r="U78" s="82">
        <v>0</v>
      </c>
      <c r="V78" s="82">
        <v>0</v>
      </c>
      <c r="W78" s="82">
        <v>0</v>
      </c>
      <c r="X78" s="82">
        <v>0</v>
      </c>
      <c r="Y78" s="82">
        <v>0</v>
      </c>
      <c r="Z78" s="83">
        <v>0</v>
      </c>
      <c r="AA78" s="83">
        <v>0</v>
      </c>
      <c r="AB78" s="82">
        <v>0.4</v>
      </c>
      <c r="AC78" s="82">
        <v>0</v>
      </c>
      <c r="AD78" s="82">
        <v>0.9</v>
      </c>
      <c r="AE78" s="82">
        <v>0</v>
      </c>
      <c r="AF78" s="82">
        <v>0</v>
      </c>
      <c r="AG78" s="82">
        <v>0</v>
      </c>
      <c r="AH78" s="83">
        <v>0</v>
      </c>
      <c r="AI78" s="83">
        <v>0</v>
      </c>
      <c r="AJ78" s="82">
        <v>0</v>
      </c>
      <c r="AK78" s="82">
        <v>0</v>
      </c>
      <c r="AL78" s="82">
        <v>0</v>
      </c>
      <c r="AM78" s="82">
        <v>0</v>
      </c>
      <c r="AN78" s="82">
        <v>0</v>
      </c>
      <c r="AO78" s="82">
        <v>0</v>
      </c>
      <c r="AP78" s="83">
        <v>0</v>
      </c>
      <c r="AQ78" s="83">
        <v>0</v>
      </c>
      <c r="AR78" s="82">
        <v>0</v>
      </c>
      <c r="AS78" s="82">
        <v>0</v>
      </c>
      <c r="AT78" s="82">
        <v>0</v>
      </c>
      <c r="AU78" s="82">
        <v>0</v>
      </c>
      <c r="AV78" s="82">
        <v>0</v>
      </c>
      <c r="AW78" s="82">
        <v>0</v>
      </c>
      <c r="AX78" s="83">
        <v>0</v>
      </c>
      <c r="AY78" s="83">
        <v>0</v>
      </c>
      <c r="AZ78" s="82">
        <v>0</v>
      </c>
      <c r="BA78" s="82">
        <v>0</v>
      </c>
      <c r="BB78" s="82">
        <v>0</v>
      </c>
      <c r="BC78" s="82">
        <v>0</v>
      </c>
      <c r="BD78" s="82">
        <v>0</v>
      </c>
      <c r="BE78" s="82">
        <v>0</v>
      </c>
      <c r="BF78" s="83">
        <v>0</v>
      </c>
      <c r="BG78" s="83">
        <v>0</v>
      </c>
      <c r="BH78" s="82">
        <f t="shared" si="1"/>
        <v>0.4</v>
      </c>
      <c r="BI78" s="82">
        <f t="shared" si="2"/>
        <v>0</v>
      </c>
      <c r="BJ78" s="82">
        <f t="shared" si="3"/>
        <v>0.9</v>
      </c>
      <c r="BK78" s="82">
        <f t="shared" si="4"/>
        <v>0</v>
      </c>
      <c r="BL78" s="82">
        <f t="shared" si="5"/>
        <v>0</v>
      </c>
      <c r="BM78" s="82">
        <f t="shared" si="6"/>
        <v>0</v>
      </c>
      <c r="BN78" s="83">
        <f t="shared" si="7"/>
        <v>0</v>
      </c>
      <c r="BO78" s="83">
        <f t="shared" si="8"/>
        <v>0</v>
      </c>
    </row>
    <row r="79" spans="1:67" ht="78.75">
      <c r="A79" s="56" t="s">
        <v>223</v>
      </c>
      <c r="B79" s="52" t="s">
        <v>527</v>
      </c>
      <c r="C79" s="53" t="s">
        <v>528</v>
      </c>
      <c r="D79" s="82">
        <v>0.25</v>
      </c>
      <c r="E79" s="82">
        <v>0</v>
      </c>
      <c r="F79" s="82">
        <v>0.12</v>
      </c>
      <c r="G79" s="82">
        <v>0</v>
      </c>
      <c r="H79" s="82">
        <v>0</v>
      </c>
      <c r="I79" s="82">
        <v>0</v>
      </c>
      <c r="J79" s="83">
        <v>0</v>
      </c>
      <c r="K79" s="83">
        <v>0</v>
      </c>
      <c r="L79" s="82">
        <v>0</v>
      </c>
      <c r="M79" s="82">
        <v>0</v>
      </c>
      <c r="N79" s="82">
        <v>0</v>
      </c>
      <c r="O79" s="82">
        <v>0</v>
      </c>
      <c r="P79" s="82">
        <v>0</v>
      </c>
      <c r="Q79" s="82">
        <v>0</v>
      </c>
      <c r="R79" s="83">
        <v>0</v>
      </c>
      <c r="S79" s="83">
        <v>0</v>
      </c>
      <c r="T79" s="82">
        <v>0.25</v>
      </c>
      <c r="U79" s="82">
        <v>0</v>
      </c>
      <c r="V79" s="82">
        <v>0.12</v>
      </c>
      <c r="W79" s="82">
        <v>0</v>
      </c>
      <c r="X79" s="82">
        <v>0</v>
      </c>
      <c r="Y79" s="82">
        <v>0</v>
      </c>
      <c r="Z79" s="83">
        <v>0</v>
      </c>
      <c r="AA79" s="83">
        <v>0</v>
      </c>
      <c r="AB79" s="82">
        <v>0</v>
      </c>
      <c r="AC79" s="82">
        <v>0</v>
      </c>
      <c r="AD79" s="82">
        <v>0</v>
      </c>
      <c r="AE79" s="82">
        <v>0</v>
      </c>
      <c r="AF79" s="82">
        <v>0</v>
      </c>
      <c r="AG79" s="82">
        <v>0</v>
      </c>
      <c r="AH79" s="83">
        <v>0</v>
      </c>
      <c r="AI79" s="83">
        <v>0</v>
      </c>
      <c r="AJ79" s="82">
        <v>0</v>
      </c>
      <c r="AK79" s="82">
        <v>0</v>
      </c>
      <c r="AL79" s="82">
        <v>0</v>
      </c>
      <c r="AM79" s="82">
        <v>0</v>
      </c>
      <c r="AN79" s="82">
        <v>0</v>
      </c>
      <c r="AO79" s="82">
        <v>0</v>
      </c>
      <c r="AP79" s="83">
        <v>0</v>
      </c>
      <c r="AQ79" s="83">
        <v>0</v>
      </c>
      <c r="AR79" s="82">
        <v>0</v>
      </c>
      <c r="AS79" s="82">
        <v>0</v>
      </c>
      <c r="AT79" s="82">
        <v>0</v>
      </c>
      <c r="AU79" s="82">
        <v>0</v>
      </c>
      <c r="AV79" s="82">
        <v>0</v>
      </c>
      <c r="AW79" s="82">
        <v>0</v>
      </c>
      <c r="AX79" s="83">
        <v>0</v>
      </c>
      <c r="AY79" s="83">
        <v>0</v>
      </c>
      <c r="AZ79" s="82">
        <v>0</v>
      </c>
      <c r="BA79" s="82">
        <v>0</v>
      </c>
      <c r="BB79" s="82">
        <v>0</v>
      </c>
      <c r="BC79" s="82">
        <v>0</v>
      </c>
      <c r="BD79" s="82">
        <v>0</v>
      </c>
      <c r="BE79" s="82">
        <v>0</v>
      </c>
      <c r="BF79" s="83">
        <v>0</v>
      </c>
      <c r="BG79" s="83">
        <v>0</v>
      </c>
      <c r="BH79" s="82">
        <f t="shared" si="1"/>
        <v>0.25</v>
      </c>
      <c r="BI79" s="82">
        <f t="shared" si="2"/>
        <v>0</v>
      </c>
      <c r="BJ79" s="82">
        <f t="shared" si="3"/>
        <v>0.12</v>
      </c>
      <c r="BK79" s="82">
        <f t="shared" si="4"/>
        <v>0</v>
      </c>
      <c r="BL79" s="82">
        <f t="shared" si="5"/>
        <v>0</v>
      </c>
      <c r="BM79" s="82">
        <f t="shared" si="6"/>
        <v>0</v>
      </c>
      <c r="BN79" s="83">
        <f t="shared" si="7"/>
        <v>0</v>
      </c>
      <c r="BO79" s="83">
        <f t="shared" si="8"/>
        <v>0</v>
      </c>
    </row>
    <row r="80" spans="1:67" ht="47.25">
      <c r="A80" s="56" t="s">
        <v>224</v>
      </c>
      <c r="B80" s="52" t="s">
        <v>77</v>
      </c>
      <c r="C80" s="53" t="s">
        <v>96</v>
      </c>
      <c r="D80" s="82">
        <v>0.35</v>
      </c>
      <c r="E80" s="82">
        <v>0</v>
      </c>
      <c r="F80" s="82">
        <v>2.0640000000000001</v>
      </c>
      <c r="G80" s="82">
        <v>0</v>
      </c>
      <c r="H80" s="82">
        <v>0</v>
      </c>
      <c r="I80" s="82">
        <v>0</v>
      </c>
      <c r="J80" s="83">
        <v>0</v>
      </c>
      <c r="K80" s="83">
        <v>29</v>
      </c>
      <c r="L80" s="82">
        <v>0</v>
      </c>
      <c r="M80" s="82">
        <v>0</v>
      </c>
      <c r="N80" s="82">
        <v>0</v>
      </c>
      <c r="O80" s="82">
        <v>0</v>
      </c>
      <c r="P80" s="82">
        <v>0</v>
      </c>
      <c r="Q80" s="82">
        <v>0</v>
      </c>
      <c r="R80" s="83">
        <v>0</v>
      </c>
      <c r="S80" s="83">
        <v>2</v>
      </c>
      <c r="T80" s="82">
        <v>0.1</v>
      </c>
      <c r="U80" s="82">
        <v>0</v>
      </c>
      <c r="V80" s="82">
        <v>0</v>
      </c>
      <c r="W80" s="82">
        <v>0</v>
      </c>
      <c r="X80" s="82">
        <v>0</v>
      </c>
      <c r="Y80" s="82">
        <v>0</v>
      </c>
      <c r="Z80" s="83">
        <v>0</v>
      </c>
      <c r="AA80" s="83">
        <v>2</v>
      </c>
      <c r="AB80" s="82">
        <v>0.25</v>
      </c>
      <c r="AC80" s="82">
        <v>0</v>
      </c>
      <c r="AD80" s="82">
        <v>2.0640000000000001</v>
      </c>
      <c r="AE80" s="82">
        <v>0</v>
      </c>
      <c r="AF80" s="82">
        <v>0</v>
      </c>
      <c r="AG80" s="82">
        <v>0</v>
      </c>
      <c r="AH80" s="83">
        <v>0</v>
      </c>
      <c r="AI80" s="83">
        <v>9</v>
      </c>
      <c r="AJ80" s="82">
        <v>0</v>
      </c>
      <c r="AK80" s="82">
        <v>0</v>
      </c>
      <c r="AL80" s="82">
        <v>0</v>
      </c>
      <c r="AM80" s="82">
        <v>0</v>
      </c>
      <c r="AN80" s="82">
        <v>0</v>
      </c>
      <c r="AO80" s="82">
        <v>0</v>
      </c>
      <c r="AP80" s="83">
        <v>0</v>
      </c>
      <c r="AQ80" s="83">
        <v>4</v>
      </c>
      <c r="AR80" s="82">
        <v>0</v>
      </c>
      <c r="AS80" s="82">
        <v>0</v>
      </c>
      <c r="AT80" s="82">
        <v>0</v>
      </c>
      <c r="AU80" s="82">
        <v>0</v>
      </c>
      <c r="AV80" s="82">
        <v>0</v>
      </c>
      <c r="AW80" s="82">
        <v>0</v>
      </c>
      <c r="AX80" s="83">
        <v>0</v>
      </c>
      <c r="AY80" s="83">
        <v>12</v>
      </c>
      <c r="AZ80" s="82">
        <v>0</v>
      </c>
      <c r="BA80" s="82">
        <v>0</v>
      </c>
      <c r="BB80" s="82">
        <v>0</v>
      </c>
      <c r="BC80" s="82">
        <v>0</v>
      </c>
      <c r="BD80" s="82">
        <v>0</v>
      </c>
      <c r="BE80" s="82">
        <v>0</v>
      </c>
      <c r="BF80" s="83">
        <v>0</v>
      </c>
      <c r="BG80" s="83">
        <v>0</v>
      </c>
      <c r="BH80" s="82">
        <f t="shared" ref="BH80:BH143" si="9">SUM(L80,T80,AB80,AJ80,AR80,AZ80)</f>
        <v>0.35</v>
      </c>
      <c r="BI80" s="82">
        <f t="shared" ref="BI80:BI143" si="10">SUM(M80,U80,AC80,AK80,AS80,BA80)</f>
        <v>0</v>
      </c>
      <c r="BJ80" s="82">
        <f t="shared" ref="BJ80:BJ143" si="11">SUM(N80,V80,AD80,AL80,AT80,BB80)</f>
        <v>2.0640000000000001</v>
      </c>
      <c r="BK80" s="82">
        <f t="shared" ref="BK80:BK143" si="12">SUM(O80,W80,AE80,AM80,AU80,BC80)</f>
        <v>0</v>
      </c>
      <c r="BL80" s="82">
        <f t="shared" ref="BL80:BL143" si="13">SUM(P80,X80,AF80,AN80,AV80,BD80)</f>
        <v>0</v>
      </c>
      <c r="BM80" s="82">
        <f t="shared" ref="BM80:BM143" si="14">SUM(Q80,Y80,AG80,AO80,AW80,BE80)</f>
        <v>0</v>
      </c>
      <c r="BN80" s="83">
        <f t="shared" ref="BN80:BN143" si="15">SUM(R80,Z80,AH80,AP80,AX80,BF80)</f>
        <v>0</v>
      </c>
      <c r="BO80" s="83">
        <f t="shared" ref="BO80:BO143" si="16">SUM(S80,AA80,AI80,AQ80,AY80,BG80)</f>
        <v>29</v>
      </c>
    </row>
    <row r="81" spans="1:67" ht="31.5">
      <c r="A81" s="56" t="s">
        <v>224</v>
      </c>
      <c r="B81" s="52" t="s">
        <v>174</v>
      </c>
      <c r="C81" s="53" t="s">
        <v>173</v>
      </c>
      <c r="D81" s="82">
        <v>0</v>
      </c>
      <c r="E81" s="82">
        <v>0</v>
      </c>
      <c r="F81" s="82">
        <v>0</v>
      </c>
      <c r="G81" s="82">
        <v>0</v>
      </c>
      <c r="H81" s="82">
        <v>0</v>
      </c>
      <c r="I81" s="82">
        <v>0</v>
      </c>
      <c r="J81" s="83">
        <v>0</v>
      </c>
      <c r="K81" s="83">
        <v>2</v>
      </c>
      <c r="L81" s="82">
        <v>0</v>
      </c>
      <c r="M81" s="82">
        <v>0</v>
      </c>
      <c r="N81" s="82">
        <v>0</v>
      </c>
      <c r="O81" s="82">
        <v>0</v>
      </c>
      <c r="P81" s="82">
        <v>0</v>
      </c>
      <c r="Q81" s="82">
        <v>0</v>
      </c>
      <c r="R81" s="83">
        <v>0</v>
      </c>
      <c r="S81" s="83">
        <v>2</v>
      </c>
      <c r="T81" s="82">
        <v>0</v>
      </c>
      <c r="U81" s="82">
        <v>0</v>
      </c>
      <c r="V81" s="82">
        <v>0</v>
      </c>
      <c r="W81" s="82">
        <v>0</v>
      </c>
      <c r="X81" s="82">
        <v>0</v>
      </c>
      <c r="Y81" s="82">
        <v>0</v>
      </c>
      <c r="Z81" s="83">
        <v>0</v>
      </c>
      <c r="AA81" s="83">
        <v>0</v>
      </c>
      <c r="AB81" s="82">
        <v>0</v>
      </c>
      <c r="AC81" s="82">
        <v>0</v>
      </c>
      <c r="AD81" s="82">
        <v>0</v>
      </c>
      <c r="AE81" s="82">
        <v>0</v>
      </c>
      <c r="AF81" s="82">
        <v>0</v>
      </c>
      <c r="AG81" s="82">
        <v>0</v>
      </c>
      <c r="AH81" s="83">
        <v>0</v>
      </c>
      <c r="AI81" s="83">
        <v>0</v>
      </c>
      <c r="AJ81" s="82">
        <v>0</v>
      </c>
      <c r="AK81" s="82">
        <v>0</v>
      </c>
      <c r="AL81" s="82">
        <v>0</v>
      </c>
      <c r="AM81" s="82">
        <v>0</v>
      </c>
      <c r="AN81" s="82">
        <v>0</v>
      </c>
      <c r="AO81" s="82">
        <v>0</v>
      </c>
      <c r="AP81" s="83">
        <v>0</v>
      </c>
      <c r="AQ81" s="83">
        <v>0</v>
      </c>
      <c r="AR81" s="82">
        <v>0</v>
      </c>
      <c r="AS81" s="82">
        <v>0</v>
      </c>
      <c r="AT81" s="82">
        <v>0</v>
      </c>
      <c r="AU81" s="82">
        <v>0</v>
      </c>
      <c r="AV81" s="82">
        <v>0</v>
      </c>
      <c r="AW81" s="82">
        <v>0</v>
      </c>
      <c r="AX81" s="83">
        <v>0</v>
      </c>
      <c r="AY81" s="83">
        <v>0</v>
      </c>
      <c r="AZ81" s="82">
        <v>0</v>
      </c>
      <c r="BA81" s="82">
        <v>0</v>
      </c>
      <c r="BB81" s="82">
        <v>0</v>
      </c>
      <c r="BC81" s="82">
        <v>0</v>
      </c>
      <c r="BD81" s="82">
        <v>0</v>
      </c>
      <c r="BE81" s="82">
        <v>0</v>
      </c>
      <c r="BF81" s="83">
        <v>0</v>
      </c>
      <c r="BG81" s="83">
        <v>0</v>
      </c>
      <c r="BH81" s="82">
        <f t="shared" si="9"/>
        <v>0</v>
      </c>
      <c r="BI81" s="82">
        <f t="shared" si="10"/>
        <v>0</v>
      </c>
      <c r="BJ81" s="82">
        <f t="shared" si="11"/>
        <v>0</v>
      </c>
      <c r="BK81" s="82">
        <f t="shared" si="12"/>
        <v>0</v>
      </c>
      <c r="BL81" s="82">
        <f t="shared" si="13"/>
        <v>0</v>
      </c>
      <c r="BM81" s="82">
        <f t="shared" si="14"/>
        <v>0</v>
      </c>
      <c r="BN81" s="83">
        <f t="shared" si="15"/>
        <v>0</v>
      </c>
      <c r="BO81" s="83">
        <f t="shared" si="16"/>
        <v>2</v>
      </c>
    </row>
    <row r="82" spans="1:67" ht="94.5">
      <c r="A82" s="56" t="s">
        <v>224</v>
      </c>
      <c r="B82" s="52" t="s">
        <v>525</v>
      </c>
      <c r="C82" s="53" t="s">
        <v>526</v>
      </c>
      <c r="D82" s="82">
        <v>0.25</v>
      </c>
      <c r="E82" s="82">
        <v>0</v>
      </c>
      <c r="F82" s="82">
        <v>2.0640000000000001</v>
      </c>
      <c r="G82" s="82">
        <v>0</v>
      </c>
      <c r="H82" s="82">
        <v>0</v>
      </c>
      <c r="I82" s="82">
        <v>0</v>
      </c>
      <c r="J82" s="83">
        <v>0</v>
      </c>
      <c r="K82" s="83">
        <v>0</v>
      </c>
      <c r="L82" s="82">
        <v>0</v>
      </c>
      <c r="M82" s="82">
        <v>0</v>
      </c>
      <c r="N82" s="82">
        <v>0</v>
      </c>
      <c r="O82" s="82">
        <v>0</v>
      </c>
      <c r="P82" s="82">
        <v>0</v>
      </c>
      <c r="Q82" s="82">
        <v>0</v>
      </c>
      <c r="R82" s="83">
        <v>0</v>
      </c>
      <c r="S82" s="83">
        <v>0</v>
      </c>
      <c r="T82" s="82">
        <v>0</v>
      </c>
      <c r="U82" s="82">
        <v>0</v>
      </c>
      <c r="V82" s="82">
        <v>0</v>
      </c>
      <c r="W82" s="82">
        <v>0</v>
      </c>
      <c r="X82" s="82">
        <v>0</v>
      </c>
      <c r="Y82" s="82">
        <v>0</v>
      </c>
      <c r="Z82" s="83">
        <v>0</v>
      </c>
      <c r="AA82" s="83">
        <v>0</v>
      </c>
      <c r="AB82" s="82">
        <v>0.25</v>
      </c>
      <c r="AC82" s="82">
        <v>0</v>
      </c>
      <c r="AD82" s="82">
        <v>2.0640000000000001</v>
      </c>
      <c r="AE82" s="82">
        <v>0</v>
      </c>
      <c r="AF82" s="82">
        <v>0</v>
      </c>
      <c r="AG82" s="82">
        <v>0</v>
      </c>
      <c r="AH82" s="83">
        <v>0</v>
      </c>
      <c r="AI82" s="83">
        <v>0</v>
      </c>
      <c r="AJ82" s="82">
        <v>0</v>
      </c>
      <c r="AK82" s="82">
        <v>0</v>
      </c>
      <c r="AL82" s="82">
        <v>0</v>
      </c>
      <c r="AM82" s="82">
        <v>0</v>
      </c>
      <c r="AN82" s="82">
        <v>0</v>
      </c>
      <c r="AO82" s="82">
        <v>0</v>
      </c>
      <c r="AP82" s="83">
        <v>0</v>
      </c>
      <c r="AQ82" s="83">
        <v>0</v>
      </c>
      <c r="AR82" s="82">
        <v>0</v>
      </c>
      <c r="AS82" s="82">
        <v>0</v>
      </c>
      <c r="AT82" s="82">
        <v>0</v>
      </c>
      <c r="AU82" s="82">
        <v>0</v>
      </c>
      <c r="AV82" s="82">
        <v>0</v>
      </c>
      <c r="AW82" s="82">
        <v>0</v>
      </c>
      <c r="AX82" s="83">
        <v>0</v>
      </c>
      <c r="AY82" s="83">
        <v>0</v>
      </c>
      <c r="AZ82" s="82">
        <v>0</v>
      </c>
      <c r="BA82" s="82">
        <v>0</v>
      </c>
      <c r="BB82" s="82">
        <v>0</v>
      </c>
      <c r="BC82" s="82">
        <v>0</v>
      </c>
      <c r="BD82" s="82">
        <v>0</v>
      </c>
      <c r="BE82" s="82">
        <v>0</v>
      </c>
      <c r="BF82" s="83">
        <v>0</v>
      </c>
      <c r="BG82" s="83">
        <v>0</v>
      </c>
      <c r="BH82" s="82">
        <f t="shared" si="9"/>
        <v>0.25</v>
      </c>
      <c r="BI82" s="82">
        <f t="shared" si="10"/>
        <v>0</v>
      </c>
      <c r="BJ82" s="82">
        <f t="shared" si="11"/>
        <v>2.0640000000000001</v>
      </c>
      <c r="BK82" s="82">
        <f t="shared" si="12"/>
        <v>0</v>
      </c>
      <c r="BL82" s="82">
        <f t="shared" si="13"/>
        <v>0</v>
      </c>
      <c r="BM82" s="82">
        <f t="shared" si="14"/>
        <v>0</v>
      </c>
      <c r="BN82" s="83">
        <f t="shared" si="15"/>
        <v>0</v>
      </c>
      <c r="BO82" s="83">
        <f t="shared" si="16"/>
        <v>0</v>
      </c>
    </row>
    <row r="83" spans="1:67" ht="31.5">
      <c r="A83" s="56" t="s">
        <v>224</v>
      </c>
      <c r="B83" s="52" t="s">
        <v>483</v>
      </c>
      <c r="C83" s="53" t="s">
        <v>544</v>
      </c>
      <c r="D83" s="82">
        <v>0</v>
      </c>
      <c r="E83" s="82">
        <v>0</v>
      </c>
      <c r="F83" s="82">
        <v>0</v>
      </c>
      <c r="G83" s="82">
        <v>0</v>
      </c>
      <c r="H83" s="82">
        <v>0</v>
      </c>
      <c r="I83" s="82">
        <v>0</v>
      </c>
      <c r="J83" s="83">
        <v>0</v>
      </c>
      <c r="K83" s="83">
        <v>4</v>
      </c>
      <c r="L83" s="82">
        <v>0</v>
      </c>
      <c r="M83" s="82">
        <v>0</v>
      </c>
      <c r="N83" s="82">
        <v>0</v>
      </c>
      <c r="O83" s="82">
        <v>0</v>
      </c>
      <c r="P83" s="82">
        <v>0</v>
      </c>
      <c r="Q83" s="82">
        <v>0</v>
      </c>
      <c r="R83" s="83">
        <v>0</v>
      </c>
      <c r="S83" s="83">
        <v>0</v>
      </c>
      <c r="T83" s="82">
        <v>0</v>
      </c>
      <c r="U83" s="82">
        <v>0</v>
      </c>
      <c r="V83" s="82">
        <v>0</v>
      </c>
      <c r="W83" s="82">
        <v>0</v>
      </c>
      <c r="X83" s="82">
        <v>0</v>
      </c>
      <c r="Y83" s="82">
        <v>0</v>
      </c>
      <c r="Z83" s="83">
        <v>0</v>
      </c>
      <c r="AA83" s="83">
        <v>0</v>
      </c>
      <c r="AB83" s="82">
        <v>0</v>
      </c>
      <c r="AC83" s="82">
        <v>0</v>
      </c>
      <c r="AD83" s="82">
        <v>0</v>
      </c>
      <c r="AE83" s="82">
        <v>0</v>
      </c>
      <c r="AF83" s="82">
        <v>0</v>
      </c>
      <c r="AG83" s="82">
        <v>0</v>
      </c>
      <c r="AH83" s="83">
        <v>0</v>
      </c>
      <c r="AI83" s="83">
        <v>4</v>
      </c>
      <c r="AJ83" s="82">
        <v>0</v>
      </c>
      <c r="AK83" s="82">
        <v>0</v>
      </c>
      <c r="AL83" s="82">
        <v>0</v>
      </c>
      <c r="AM83" s="82">
        <v>0</v>
      </c>
      <c r="AN83" s="82">
        <v>0</v>
      </c>
      <c r="AO83" s="82">
        <v>0</v>
      </c>
      <c r="AP83" s="83">
        <v>0</v>
      </c>
      <c r="AQ83" s="83">
        <v>0</v>
      </c>
      <c r="AR83" s="82">
        <v>0</v>
      </c>
      <c r="AS83" s="82">
        <v>0</v>
      </c>
      <c r="AT83" s="82">
        <v>0</v>
      </c>
      <c r="AU83" s="82">
        <v>0</v>
      </c>
      <c r="AV83" s="82">
        <v>0</v>
      </c>
      <c r="AW83" s="82">
        <v>0</v>
      </c>
      <c r="AX83" s="83">
        <v>0</v>
      </c>
      <c r="AY83" s="83">
        <v>0</v>
      </c>
      <c r="AZ83" s="82">
        <v>0</v>
      </c>
      <c r="BA83" s="82">
        <v>0</v>
      </c>
      <c r="BB83" s="82">
        <v>0</v>
      </c>
      <c r="BC83" s="82">
        <v>0</v>
      </c>
      <c r="BD83" s="82">
        <v>0</v>
      </c>
      <c r="BE83" s="82">
        <v>0</v>
      </c>
      <c r="BF83" s="83">
        <v>0</v>
      </c>
      <c r="BG83" s="83">
        <v>0</v>
      </c>
      <c r="BH83" s="82">
        <f t="shared" si="9"/>
        <v>0</v>
      </c>
      <c r="BI83" s="82">
        <f t="shared" si="10"/>
        <v>0</v>
      </c>
      <c r="BJ83" s="82">
        <f t="shared" si="11"/>
        <v>0</v>
      </c>
      <c r="BK83" s="82">
        <f t="shared" si="12"/>
        <v>0</v>
      </c>
      <c r="BL83" s="82">
        <f t="shared" si="13"/>
        <v>0</v>
      </c>
      <c r="BM83" s="82">
        <f t="shared" si="14"/>
        <v>0</v>
      </c>
      <c r="BN83" s="83">
        <f t="shared" si="15"/>
        <v>0</v>
      </c>
      <c r="BO83" s="83">
        <f t="shared" si="16"/>
        <v>4</v>
      </c>
    </row>
    <row r="84" spans="1:67" ht="31.5">
      <c r="A84" s="56" t="s">
        <v>224</v>
      </c>
      <c r="B84" s="52" t="s">
        <v>484</v>
      </c>
      <c r="C84" s="53" t="s">
        <v>545</v>
      </c>
      <c r="D84" s="82">
        <v>0</v>
      </c>
      <c r="E84" s="82">
        <v>0</v>
      </c>
      <c r="F84" s="82">
        <v>0</v>
      </c>
      <c r="G84" s="82">
        <v>0</v>
      </c>
      <c r="H84" s="82">
        <v>0</v>
      </c>
      <c r="I84" s="82">
        <v>0</v>
      </c>
      <c r="J84" s="83">
        <v>0</v>
      </c>
      <c r="K84" s="83">
        <v>2</v>
      </c>
      <c r="L84" s="82">
        <v>0</v>
      </c>
      <c r="M84" s="82">
        <v>0</v>
      </c>
      <c r="N84" s="82">
        <v>0</v>
      </c>
      <c r="O84" s="82">
        <v>0</v>
      </c>
      <c r="P84" s="82">
        <v>0</v>
      </c>
      <c r="Q84" s="82">
        <v>0</v>
      </c>
      <c r="R84" s="83">
        <v>0</v>
      </c>
      <c r="S84" s="83">
        <v>0</v>
      </c>
      <c r="T84" s="82">
        <v>0</v>
      </c>
      <c r="U84" s="82">
        <v>0</v>
      </c>
      <c r="V84" s="82">
        <v>0</v>
      </c>
      <c r="W84" s="82">
        <v>0</v>
      </c>
      <c r="X84" s="82">
        <v>0</v>
      </c>
      <c r="Y84" s="82">
        <v>0</v>
      </c>
      <c r="Z84" s="83">
        <v>0</v>
      </c>
      <c r="AA84" s="83">
        <v>2</v>
      </c>
      <c r="AB84" s="82">
        <v>0</v>
      </c>
      <c r="AC84" s="82">
        <v>0</v>
      </c>
      <c r="AD84" s="82">
        <v>0</v>
      </c>
      <c r="AE84" s="82">
        <v>0</v>
      </c>
      <c r="AF84" s="82">
        <v>0</v>
      </c>
      <c r="AG84" s="82">
        <v>0</v>
      </c>
      <c r="AH84" s="83">
        <v>0</v>
      </c>
      <c r="AI84" s="83">
        <v>0</v>
      </c>
      <c r="AJ84" s="82">
        <v>0</v>
      </c>
      <c r="AK84" s="82">
        <v>0</v>
      </c>
      <c r="AL84" s="82">
        <v>0</v>
      </c>
      <c r="AM84" s="82">
        <v>0</v>
      </c>
      <c r="AN84" s="82">
        <v>0</v>
      </c>
      <c r="AO84" s="82">
        <v>0</v>
      </c>
      <c r="AP84" s="83">
        <v>0</v>
      </c>
      <c r="AQ84" s="83">
        <v>0</v>
      </c>
      <c r="AR84" s="82">
        <v>0</v>
      </c>
      <c r="AS84" s="82">
        <v>0</v>
      </c>
      <c r="AT84" s="82">
        <v>0</v>
      </c>
      <c r="AU84" s="82">
        <v>0</v>
      </c>
      <c r="AV84" s="82">
        <v>0</v>
      </c>
      <c r="AW84" s="82">
        <v>0</v>
      </c>
      <c r="AX84" s="83">
        <v>0</v>
      </c>
      <c r="AY84" s="83">
        <v>0</v>
      </c>
      <c r="AZ84" s="82">
        <v>0</v>
      </c>
      <c r="BA84" s="82">
        <v>0</v>
      </c>
      <c r="BB84" s="82">
        <v>0</v>
      </c>
      <c r="BC84" s="82">
        <v>0</v>
      </c>
      <c r="BD84" s="82">
        <v>0</v>
      </c>
      <c r="BE84" s="82">
        <v>0</v>
      </c>
      <c r="BF84" s="83">
        <v>0</v>
      </c>
      <c r="BG84" s="83">
        <v>0</v>
      </c>
      <c r="BH84" s="82">
        <f t="shared" si="9"/>
        <v>0</v>
      </c>
      <c r="BI84" s="82">
        <f t="shared" si="10"/>
        <v>0</v>
      </c>
      <c r="BJ84" s="82">
        <f t="shared" si="11"/>
        <v>0</v>
      </c>
      <c r="BK84" s="82">
        <f t="shared" si="12"/>
        <v>0</v>
      </c>
      <c r="BL84" s="82">
        <f t="shared" si="13"/>
        <v>0</v>
      </c>
      <c r="BM84" s="82">
        <f t="shared" si="14"/>
        <v>0</v>
      </c>
      <c r="BN84" s="83">
        <f t="shared" si="15"/>
        <v>0</v>
      </c>
      <c r="BO84" s="83">
        <f t="shared" si="16"/>
        <v>2</v>
      </c>
    </row>
    <row r="85" spans="1:67" ht="31.5">
      <c r="A85" s="56" t="s">
        <v>224</v>
      </c>
      <c r="B85" s="52" t="s">
        <v>485</v>
      </c>
      <c r="C85" s="53" t="s">
        <v>543</v>
      </c>
      <c r="D85" s="82">
        <v>0</v>
      </c>
      <c r="E85" s="82">
        <v>0</v>
      </c>
      <c r="F85" s="82">
        <v>0</v>
      </c>
      <c r="G85" s="82">
        <v>0</v>
      </c>
      <c r="H85" s="82">
        <v>0</v>
      </c>
      <c r="I85" s="82">
        <v>0</v>
      </c>
      <c r="J85" s="83">
        <v>0</v>
      </c>
      <c r="K85" s="83">
        <v>4</v>
      </c>
      <c r="L85" s="82">
        <v>0</v>
      </c>
      <c r="M85" s="82">
        <v>0</v>
      </c>
      <c r="N85" s="82">
        <v>0</v>
      </c>
      <c r="O85" s="82">
        <v>0</v>
      </c>
      <c r="P85" s="82">
        <v>0</v>
      </c>
      <c r="Q85" s="82">
        <v>0</v>
      </c>
      <c r="R85" s="83">
        <v>0</v>
      </c>
      <c r="S85" s="83">
        <v>0</v>
      </c>
      <c r="T85" s="82">
        <v>0</v>
      </c>
      <c r="U85" s="82">
        <v>0</v>
      </c>
      <c r="V85" s="82">
        <v>0</v>
      </c>
      <c r="W85" s="82">
        <v>0</v>
      </c>
      <c r="X85" s="82">
        <v>0</v>
      </c>
      <c r="Y85" s="82">
        <v>0</v>
      </c>
      <c r="Z85" s="83">
        <v>0</v>
      </c>
      <c r="AA85" s="83">
        <v>0</v>
      </c>
      <c r="AB85" s="82">
        <v>0</v>
      </c>
      <c r="AC85" s="82">
        <v>0</v>
      </c>
      <c r="AD85" s="82">
        <v>0</v>
      </c>
      <c r="AE85" s="82">
        <v>0</v>
      </c>
      <c r="AF85" s="82">
        <v>0</v>
      </c>
      <c r="AG85" s="82">
        <v>0</v>
      </c>
      <c r="AH85" s="83">
        <v>0</v>
      </c>
      <c r="AI85" s="83">
        <v>4</v>
      </c>
      <c r="AJ85" s="82">
        <v>0</v>
      </c>
      <c r="AK85" s="82">
        <v>0</v>
      </c>
      <c r="AL85" s="82">
        <v>0</v>
      </c>
      <c r="AM85" s="82">
        <v>0</v>
      </c>
      <c r="AN85" s="82">
        <v>0</v>
      </c>
      <c r="AO85" s="82">
        <v>0</v>
      </c>
      <c r="AP85" s="83">
        <v>0</v>
      </c>
      <c r="AQ85" s="83">
        <v>0</v>
      </c>
      <c r="AR85" s="82">
        <v>0</v>
      </c>
      <c r="AS85" s="82">
        <v>0</v>
      </c>
      <c r="AT85" s="82">
        <v>0</v>
      </c>
      <c r="AU85" s="82">
        <v>0</v>
      </c>
      <c r="AV85" s="82">
        <v>0</v>
      </c>
      <c r="AW85" s="82">
        <v>0</v>
      </c>
      <c r="AX85" s="83">
        <v>0</v>
      </c>
      <c r="AY85" s="83">
        <v>0</v>
      </c>
      <c r="AZ85" s="82">
        <v>0</v>
      </c>
      <c r="BA85" s="82">
        <v>0</v>
      </c>
      <c r="BB85" s="82">
        <v>0</v>
      </c>
      <c r="BC85" s="82">
        <v>0</v>
      </c>
      <c r="BD85" s="82">
        <v>0</v>
      </c>
      <c r="BE85" s="82">
        <v>0</v>
      </c>
      <c r="BF85" s="83">
        <v>0</v>
      </c>
      <c r="BG85" s="83">
        <v>0</v>
      </c>
      <c r="BH85" s="82">
        <f t="shared" si="9"/>
        <v>0</v>
      </c>
      <c r="BI85" s="82">
        <f t="shared" si="10"/>
        <v>0</v>
      </c>
      <c r="BJ85" s="82">
        <f t="shared" si="11"/>
        <v>0</v>
      </c>
      <c r="BK85" s="82">
        <f t="shared" si="12"/>
        <v>0</v>
      </c>
      <c r="BL85" s="82">
        <f t="shared" si="13"/>
        <v>0</v>
      </c>
      <c r="BM85" s="82">
        <f t="shared" si="14"/>
        <v>0</v>
      </c>
      <c r="BN85" s="83">
        <f t="shared" si="15"/>
        <v>0</v>
      </c>
      <c r="BO85" s="83">
        <f t="shared" si="16"/>
        <v>4</v>
      </c>
    </row>
    <row r="86" spans="1:67" ht="31.5">
      <c r="A86" s="56" t="s">
        <v>224</v>
      </c>
      <c r="B86" s="52" t="s">
        <v>486</v>
      </c>
      <c r="C86" s="53" t="s">
        <v>542</v>
      </c>
      <c r="D86" s="82">
        <v>0</v>
      </c>
      <c r="E86" s="82">
        <v>0</v>
      </c>
      <c r="F86" s="82">
        <v>0</v>
      </c>
      <c r="G86" s="82">
        <v>0</v>
      </c>
      <c r="H86" s="82">
        <v>0</v>
      </c>
      <c r="I86" s="82">
        <v>0</v>
      </c>
      <c r="J86" s="83">
        <v>0</v>
      </c>
      <c r="K86" s="83">
        <v>4</v>
      </c>
      <c r="L86" s="82">
        <v>0</v>
      </c>
      <c r="M86" s="82">
        <v>0</v>
      </c>
      <c r="N86" s="82">
        <v>0</v>
      </c>
      <c r="O86" s="82">
        <v>0</v>
      </c>
      <c r="P86" s="82">
        <v>0</v>
      </c>
      <c r="Q86" s="82">
        <v>0</v>
      </c>
      <c r="R86" s="83">
        <v>0</v>
      </c>
      <c r="S86" s="83">
        <v>0</v>
      </c>
      <c r="T86" s="82">
        <v>0</v>
      </c>
      <c r="U86" s="82">
        <v>0</v>
      </c>
      <c r="V86" s="82">
        <v>0</v>
      </c>
      <c r="W86" s="82">
        <v>0</v>
      </c>
      <c r="X86" s="82">
        <v>0</v>
      </c>
      <c r="Y86" s="82">
        <v>0</v>
      </c>
      <c r="Z86" s="83">
        <v>0</v>
      </c>
      <c r="AA86" s="83">
        <v>0</v>
      </c>
      <c r="AB86" s="82">
        <v>0</v>
      </c>
      <c r="AC86" s="82">
        <v>0</v>
      </c>
      <c r="AD86" s="82">
        <v>0</v>
      </c>
      <c r="AE86" s="82">
        <v>0</v>
      </c>
      <c r="AF86" s="82">
        <v>0</v>
      </c>
      <c r="AG86" s="82">
        <v>0</v>
      </c>
      <c r="AH86" s="83">
        <v>0</v>
      </c>
      <c r="AI86" s="83">
        <v>0</v>
      </c>
      <c r="AJ86" s="82">
        <v>0</v>
      </c>
      <c r="AK86" s="82">
        <v>0</v>
      </c>
      <c r="AL86" s="82">
        <v>0</v>
      </c>
      <c r="AM86" s="82">
        <v>0</v>
      </c>
      <c r="AN86" s="82">
        <v>0</v>
      </c>
      <c r="AO86" s="82">
        <v>0</v>
      </c>
      <c r="AP86" s="83">
        <v>0</v>
      </c>
      <c r="AQ86" s="83">
        <v>0</v>
      </c>
      <c r="AR86" s="82">
        <v>0</v>
      </c>
      <c r="AS86" s="82">
        <v>0</v>
      </c>
      <c r="AT86" s="82">
        <v>0</v>
      </c>
      <c r="AU86" s="82">
        <v>0</v>
      </c>
      <c r="AV86" s="82">
        <v>0</v>
      </c>
      <c r="AW86" s="82">
        <v>0</v>
      </c>
      <c r="AX86" s="83">
        <v>0</v>
      </c>
      <c r="AY86" s="83">
        <v>4</v>
      </c>
      <c r="AZ86" s="82">
        <v>0</v>
      </c>
      <c r="BA86" s="82">
        <v>0</v>
      </c>
      <c r="BB86" s="82">
        <v>0</v>
      </c>
      <c r="BC86" s="82">
        <v>0</v>
      </c>
      <c r="BD86" s="82">
        <v>0</v>
      </c>
      <c r="BE86" s="82">
        <v>0</v>
      </c>
      <c r="BF86" s="83">
        <v>0</v>
      </c>
      <c r="BG86" s="83">
        <v>0</v>
      </c>
      <c r="BH86" s="82">
        <f t="shared" si="9"/>
        <v>0</v>
      </c>
      <c r="BI86" s="82">
        <f t="shared" si="10"/>
        <v>0</v>
      </c>
      <c r="BJ86" s="82">
        <f t="shared" si="11"/>
        <v>0</v>
      </c>
      <c r="BK86" s="82">
        <f t="shared" si="12"/>
        <v>0</v>
      </c>
      <c r="BL86" s="82">
        <f t="shared" si="13"/>
        <v>0</v>
      </c>
      <c r="BM86" s="82">
        <f t="shared" si="14"/>
        <v>0</v>
      </c>
      <c r="BN86" s="83">
        <f t="shared" si="15"/>
        <v>0</v>
      </c>
      <c r="BO86" s="83">
        <f t="shared" si="16"/>
        <v>4</v>
      </c>
    </row>
    <row r="87" spans="1:67" ht="31.5">
      <c r="A87" s="56" t="s">
        <v>224</v>
      </c>
      <c r="B87" s="52" t="s">
        <v>540</v>
      </c>
      <c r="C87" s="53" t="s">
        <v>541</v>
      </c>
      <c r="D87" s="82">
        <v>0</v>
      </c>
      <c r="E87" s="82">
        <v>0</v>
      </c>
      <c r="F87" s="82">
        <v>0</v>
      </c>
      <c r="G87" s="82">
        <v>0</v>
      </c>
      <c r="H87" s="82">
        <v>0</v>
      </c>
      <c r="I87" s="82">
        <v>0</v>
      </c>
      <c r="J87" s="83">
        <v>0</v>
      </c>
      <c r="K87" s="83">
        <v>2</v>
      </c>
      <c r="L87" s="82">
        <v>0</v>
      </c>
      <c r="M87" s="82">
        <v>0</v>
      </c>
      <c r="N87" s="82">
        <v>0</v>
      </c>
      <c r="O87" s="82">
        <v>0</v>
      </c>
      <c r="P87" s="82">
        <v>0</v>
      </c>
      <c r="Q87" s="82">
        <v>0</v>
      </c>
      <c r="R87" s="83">
        <v>0</v>
      </c>
      <c r="S87" s="83">
        <v>0</v>
      </c>
      <c r="T87" s="82">
        <v>0</v>
      </c>
      <c r="U87" s="82">
        <v>0</v>
      </c>
      <c r="V87" s="82">
        <v>0</v>
      </c>
      <c r="W87" s="82">
        <v>0</v>
      </c>
      <c r="X87" s="82">
        <v>0</v>
      </c>
      <c r="Y87" s="82">
        <v>0</v>
      </c>
      <c r="Z87" s="83">
        <v>0</v>
      </c>
      <c r="AA87" s="83">
        <v>0</v>
      </c>
      <c r="AB87" s="82">
        <v>0</v>
      </c>
      <c r="AC87" s="82">
        <v>0</v>
      </c>
      <c r="AD87" s="82">
        <v>0</v>
      </c>
      <c r="AE87" s="82">
        <v>0</v>
      </c>
      <c r="AF87" s="82">
        <v>0</v>
      </c>
      <c r="AG87" s="82">
        <v>0</v>
      </c>
      <c r="AH87" s="83">
        <v>0</v>
      </c>
      <c r="AI87" s="83">
        <v>0</v>
      </c>
      <c r="AJ87" s="82">
        <v>0</v>
      </c>
      <c r="AK87" s="82">
        <v>0</v>
      </c>
      <c r="AL87" s="82">
        <v>0</v>
      </c>
      <c r="AM87" s="82">
        <v>0</v>
      </c>
      <c r="AN87" s="82">
        <v>0</v>
      </c>
      <c r="AO87" s="82">
        <v>0</v>
      </c>
      <c r="AP87" s="83">
        <v>0</v>
      </c>
      <c r="AQ87" s="83">
        <v>2</v>
      </c>
      <c r="AR87" s="82">
        <v>0</v>
      </c>
      <c r="AS87" s="82">
        <v>0</v>
      </c>
      <c r="AT87" s="82">
        <v>0</v>
      </c>
      <c r="AU87" s="82">
        <v>0</v>
      </c>
      <c r="AV87" s="82">
        <v>0</v>
      </c>
      <c r="AW87" s="82">
        <v>0</v>
      </c>
      <c r="AX87" s="83">
        <v>0</v>
      </c>
      <c r="AY87" s="83">
        <v>0</v>
      </c>
      <c r="AZ87" s="82">
        <v>0</v>
      </c>
      <c r="BA87" s="82">
        <v>0</v>
      </c>
      <c r="BB87" s="82">
        <v>0</v>
      </c>
      <c r="BC87" s="82">
        <v>0</v>
      </c>
      <c r="BD87" s="82">
        <v>0</v>
      </c>
      <c r="BE87" s="82">
        <v>0</v>
      </c>
      <c r="BF87" s="83">
        <v>0</v>
      </c>
      <c r="BG87" s="83">
        <v>0</v>
      </c>
      <c r="BH87" s="82">
        <f t="shared" si="9"/>
        <v>0</v>
      </c>
      <c r="BI87" s="82">
        <f t="shared" si="10"/>
        <v>0</v>
      </c>
      <c r="BJ87" s="82">
        <f t="shared" si="11"/>
        <v>0</v>
      </c>
      <c r="BK87" s="82">
        <f t="shared" si="12"/>
        <v>0</v>
      </c>
      <c r="BL87" s="82">
        <f t="shared" si="13"/>
        <v>0</v>
      </c>
      <c r="BM87" s="82">
        <f t="shared" si="14"/>
        <v>0</v>
      </c>
      <c r="BN87" s="83">
        <f t="shared" si="15"/>
        <v>0</v>
      </c>
      <c r="BO87" s="83">
        <f t="shared" si="16"/>
        <v>2</v>
      </c>
    </row>
    <row r="88" spans="1:67" ht="31.5">
      <c r="A88" s="56" t="s">
        <v>224</v>
      </c>
      <c r="B88" s="52" t="s">
        <v>546</v>
      </c>
      <c r="C88" s="53" t="s">
        <v>547</v>
      </c>
      <c r="D88" s="82">
        <v>0</v>
      </c>
      <c r="E88" s="82">
        <v>0</v>
      </c>
      <c r="F88" s="82">
        <v>0</v>
      </c>
      <c r="G88" s="82">
        <v>0</v>
      </c>
      <c r="H88" s="82">
        <v>0</v>
      </c>
      <c r="I88" s="82">
        <v>0</v>
      </c>
      <c r="J88" s="83">
        <v>0</v>
      </c>
      <c r="K88" s="83">
        <v>2</v>
      </c>
      <c r="L88" s="82">
        <v>0</v>
      </c>
      <c r="M88" s="82">
        <v>0</v>
      </c>
      <c r="N88" s="82">
        <v>0</v>
      </c>
      <c r="O88" s="82">
        <v>0</v>
      </c>
      <c r="P88" s="82">
        <v>0</v>
      </c>
      <c r="Q88" s="82">
        <v>0</v>
      </c>
      <c r="R88" s="83">
        <v>0</v>
      </c>
      <c r="S88" s="83">
        <v>0</v>
      </c>
      <c r="T88" s="82">
        <v>0</v>
      </c>
      <c r="U88" s="82">
        <v>0</v>
      </c>
      <c r="V88" s="82">
        <v>0</v>
      </c>
      <c r="W88" s="82">
        <v>0</v>
      </c>
      <c r="X88" s="82">
        <v>0</v>
      </c>
      <c r="Y88" s="82">
        <v>0</v>
      </c>
      <c r="Z88" s="83">
        <v>0</v>
      </c>
      <c r="AA88" s="83">
        <v>0</v>
      </c>
      <c r="AB88" s="82">
        <v>0</v>
      </c>
      <c r="AC88" s="82">
        <v>0</v>
      </c>
      <c r="AD88" s="82">
        <v>0</v>
      </c>
      <c r="AE88" s="82">
        <v>0</v>
      </c>
      <c r="AF88" s="82">
        <v>0</v>
      </c>
      <c r="AG88" s="82">
        <v>0</v>
      </c>
      <c r="AH88" s="83">
        <v>0</v>
      </c>
      <c r="AI88" s="83">
        <v>0</v>
      </c>
      <c r="AJ88" s="82">
        <v>0</v>
      </c>
      <c r="AK88" s="82">
        <v>0</v>
      </c>
      <c r="AL88" s="82">
        <v>0</v>
      </c>
      <c r="AM88" s="82">
        <v>0</v>
      </c>
      <c r="AN88" s="82">
        <v>0</v>
      </c>
      <c r="AO88" s="82">
        <v>0</v>
      </c>
      <c r="AP88" s="83">
        <v>0</v>
      </c>
      <c r="AQ88" s="83">
        <v>2</v>
      </c>
      <c r="AR88" s="82">
        <v>0</v>
      </c>
      <c r="AS88" s="82">
        <v>0</v>
      </c>
      <c r="AT88" s="82">
        <v>0</v>
      </c>
      <c r="AU88" s="82">
        <v>0</v>
      </c>
      <c r="AV88" s="82">
        <v>0</v>
      </c>
      <c r="AW88" s="82">
        <v>0</v>
      </c>
      <c r="AX88" s="83">
        <v>0</v>
      </c>
      <c r="AY88" s="83">
        <v>0</v>
      </c>
      <c r="AZ88" s="82">
        <v>0</v>
      </c>
      <c r="BA88" s="82">
        <v>0</v>
      </c>
      <c r="BB88" s="82">
        <v>0</v>
      </c>
      <c r="BC88" s="82">
        <v>0</v>
      </c>
      <c r="BD88" s="82">
        <v>0</v>
      </c>
      <c r="BE88" s="82">
        <v>0</v>
      </c>
      <c r="BF88" s="83">
        <v>0</v>
      </c>
      <c r="BG88" s="83">
        <v>0</v>
      </c>
      <c r="BH88" s="82">
        <f t="shared" si="9"/>
        <v>0</v>
      </c>
      <c r="BI88" s="82">
        <f t="shared" si="10"/>
        <v>0</v>
      </c>
      <c r="BJ88" s="82">
        <f t="shared" si="11"/>
        <v>0</v>
      </c>
      <c r="BK88" s="82">
        <f t="shared" si="12"/>
        <v>0</v>
      </c>
      <c r="BL88" s="82">
        <f t="shared" si="13"/>
        <v>0</v>
      </c>
      <c r="BM88" s="82">
        <f t="shared" si="14"/>
        <v>0</v>
      </c>
      <c r="BN88" s="83">
        <f t="shared" si="15"/>
        <v>0</v>
      </c>
      <c r="BO88" s="83">
        <f t="shared" si="16"/>
        <v>2</v>
      </c>
    </row>
    <row r="89" spans="1:67" ht="31.5">
      <c r="A89" s="56" t="s">
        <v>224</v>
      </c>
      <c r="B89" s="52" t="s">
        <v>549</v>
      </c>
      <c r="C89" s="53" t="s">
        <v>548</v>
      </c>
      <c r="D89" s="82">
        <v>0</v>
      </c>
      <c r="E89" s="82">
        <v>0</v>
      </c>
      <c r="F89" s="82">
        <v>0</v>
      </c>
      <c r="G89" s="82">
        <v>0</v>
      </c>
      <c r="H89" s="82">
        <v>0</v>
      </c>
      <c r="I89" s="82">
        <v>0</v>
      </c>
      <c r="J89" s="83">
        <v>0</v>
      </c>
      <c r="K89" s="83">
        <v>4</v>
      </c>
      <c r="L89" s="82">
        <v>0</v>
      </c>
      <c r="M89" s="82">
        <v>0</v>
      </c>
      <c r="N89" s="82">
        <v>0</v>
      </c>
      <c r="O89" s="82">
        <v>0</v>
      </c>
      <c r="P89" s="82">
        <v>0</v>
      </c>
      <c r="Q89" s="82">
        <v>0</v>
      </c>
      <c r="R89" s="83">
        <v>0</v>
      </c>
      <c r="S89" s="83">
        <v>0</v>
      </c>
      <c r="T89" s="82">
        <v>0</v>
      </c>
      <c r="U89" s="82">
        <v>0</v>
      </c>
      <c r="V89" s="82">
        <v>0</v>
      </c>
      <c r="W89" s="82">
        <v>0</v>
      </c>
      <c r="X89" s="82">
        <v>0</v>
      </c>
      <c r="Y89" s="82">
        <v>0</v>
      </c>
      <c r="Z89" s="83">
        <v>0</v>
      </c>
      <c r="AA89" s="83">
        <v>0</v>
      </c>
      <c r="AB89" s="82">
        <v>0</v>
      </c>
      <c r="AC89" s="82">
        <v>0</v>
      </c>
      <c r="AD89" s="82">
        <v>0</v>
      </c>
      <c r="AE89" s="82">
        <v>0</v>
      </c>
      <c r="AF89" s="82">
        <v>0</v>
      </c>
      <c r="AG89" s="82">
        <v>0</v>
      </c>
      <c r="AH89" s="83">
        <v>0</v>
      </c>
      <c r="AI89" s="83">
        <v>0</v>
      </c>
      <c r="AJ89" s="82">
        <v>0</v>
      </c>
      <c r="AK89" s="82">
        <v>0</v>
      </c>
      <c r="AL89" s="82">
        <v>0</v>
      </c>
      <c r="AM89" s="82">
        <v>0</v>
      </c>
      <c r="AN89" s="82">
        <v>0</v>
      </c>
      <c r="AO89" s="82">
        <v>0</v>
      </c>
      <c r="AP89" s="83">
        <v>0</v>
      </c>
      <c r="AQ89" s="83">
        <v>0</v>
      </c>
      <c r="AR89" s="82">
        <v>0</v>
      </c>
      <c r="AS89" s="82">
        <v>0</v>
      </c>
      <c r="AT89" s="82">
        <v>0</v>
      </c>
      <c r="AU89" s="82">
        <v>0</v>
      </c>
      <c r="AV89" s="82">
        <v>0</v>
      </c>
      <c r="AW89" s="82">
        <v>0</v>
      </c>
      <c r="AX89" s="83">
        <v>0</v>
      </c>
      <c r="AY89" s="83">
        <v>4</v>
      </c>
      <c r="AZ89" s="82">
        <v>0</v>
      </c>
      <c r="BA89" s="82">
        <v>0</v>
      </c>
      <c r="BB89" s="82">
        <v>0</v>
      </c>
      <c r="BC89" s="82">
        <v>0</v>
      </c>
      <c r="BD89" s="82">
        <v>0</v>
      </c>
      <c r="BE89" s="82">
        <v>0</v>
      </c>
      <c r="BF89" s="83">
        <v>0</v>
      </c>
      <c r="BG89" s="83">
        <v>0</v>
      </c>
      <c r="BH89" s="82">
        <f t="shared" si="9"/>
        <v>0</v>
      </c>
      <c r="BI89" s="82">
        <f t="shared" si="10"/>
        <v>0</v>
      </c>
      <c r="BJ89" s="82">
        <f t="shared" si="11"/>
        <v>0</v>
      </c>
      <c r="BK89" s="82">
        <f t="shared" si="12"/>
        <v>0</v>
      </c>
      <c r="BL89" s="82">
        <f t="shared" si="13"/>
        <v>0</v>
      </c>
      <c r="BM89" s="82">
        <f t="shared" si="14"/>
        <v>0</v>
      </c>
      <c r="BN89" s="83">
        <f t="shared" si="15"/>
        <v>0</v>
      </c>
      <c r="BO89" s="83">
        <f t="shared" si="16"/>
        <v>4</v>
      </c>
    </row>
    <row r="90" spans="1:67" ht="47.25">
      <c r="A90" s="56" t="s">
        <v>224</v>
      </c>
      <c r="B90" s="52" t="s">
        <v>551</v>
      </c>
      <c r="C90" s="53" t="s">
        <v>550</v>
      </c>
      <c r="D90" s="82">
        <v>0</v>
      </c>
      <c r="E90" s="82">
        <v>0</v>
      </c>
      <c r="F90" s="82">
        <v>0</v>
      </c>
      <c r="G90" s="82">
        <v>0</v>
      </c>
      <c r="H90" s="82">
        <v>0</v>
      </c>
      <c r="I90" s="82">
        <v>0</v>
      </c>
      <c r="J90" s="83">
        <v>0</v>
      </c>
      <c r="K90" s="83">
        <v>4</v>
      </c>
      <c r="L90" s="82">
        <v>0</v>
      </c>
      <c r="M90" s="82">
        <v>0</v>
      </c>
      <c r="N90" s="82">
        <v>0</v>
      </c>
      <c r="O90" s="82">
        <v>0</v>
      </c>
      <c r="P90" s="82">
        <v>0</v>
      </c>
      <c r="Q90" s="82">
        <v>0</v>
      </c>
      <c r="R90" s="83">
        <v>0</v>
      </c>
      <c r="S90" s="83">
        <v>0</v>
      </c>
      <c r="T90" s="82">
        <v>0</v>
      </c>
      <c r="U90" s="82">
        <v>0</v>
      </c>
      <c r="V90" s="82">
        <v>0</v>
      </c>
      <c r="W90" s="82">
        <v>0</v>
      </c>
      <c r="X90" s="82">
        <v>0</v>
      </c>
      <c r="Y90" s="82">
        <v>0</v>
      </c>
      <c r="Z90" s="83">
        <v>0</v>
      </c>
      <c r="AA90" s="83">
        <v>0</v>
      </c>
      <c r="AB90" s="82">
        <v>0</v>
      </c>
      <c r="AC90" s="82">
        <v>0</v>
      </c>
      <c r="AD90" s="82">
        <v>0</v>
      </c>
      <c r="AE90" s="82">
        <v>0</v>
      </c>
      <c r="AF90" s="82">
        <v>0</v>
      </c>
      <c r="AG90" s="82">
        <v>0</v>
      </c>
      <c r="AH90" s="83">
        <v>0</v>
      </c>
      <c r="AI90" s="83">
        <v>0</v>
      </c>
      <c r="AJ90" s="82">
        <v>0</v>
      </c>
      <c r="AK90" s="82">
        <v>0</v>
      </c>
      <c r="AL90" s="82">
        <v>0</v>
      </c>
      <c r="AM90" s="82">
        <v>0</v>
      </c>
      <c r="AN90" s="82">
        <v>0</v>
      </c>
      <c r="AO90" s="82">
        <v>0</v>
      </c>
      <c r="AP90" s="83">
        <v>0</v>
      </c>
      <c r="AQ90" s="83">
        <v>0</v>
      </c>
      <c r="AR90" s="82">
        <v>0</v>
      </c>
      <c r="AS90" s="82">
        <v>0</v>
      </c>
      <c r="AT90" s="82">
        <v>0</v>
      </c>
      <c r="AU90" s="82">
        <v>0</v>
      </c>
      <c r="AV90" s="82">
        <v>0</v>
      </c>
      <c r="AW90" s="82">
        <v>0</v>
      </c>
      <c r="AX90" s="83">
        <v>0</v>
      </c>
      <c r="AY90" s="83">
        <v>4</v>
      </c>
      <c r="AZ90" s="82">
        <v>0</v>
      </c>
      <c r="BA90" s="82">
        <v>0</v>
      </c>
      <c r="BB90" s="82">
        <v>0</v>
      </c>
      <c r="BC90" s="82">
        <v>0</v>
      </c>
      <c r="BD90" s="82">
        <v>0</v>
      </c>
      <c r="BE90" s="82">
        <v>0</v>
      </c>
      <c r="BF90" s="83">
        <v>0</v>
      </c>
      <c r="BG90" s="83">
        <v>0</v>
      </c>
      <c r="BH90" s="82">
        <f t="shared" si="9"/>
        <v>0</v>
      </c>
      <c r="BI90" s="82">
        <f t="shared" si="10"/>
        <v>0</v>
      </c>
      <c r="BJ90" s="82">
        <f t="shared" si="11"/>
        <v>0</v>
      </c>
      <c r="BK90" s="82">
        <f t="shared" si="12"/>
        <v>0</v>
      </c>
      <c r="BL90" s="82">
        <f t="shared" si="13"/>
        <v>0</v>
      </c>
      <c r="BM90" s="82">
        <f t="shared" si="14"/>
        <v>0</v>
      </c>
      <c r="BN90" s="83">
        <f t="shared" si="15"/>
        <v>0</v>
      </c>
      <c r="BO90" s="83">
        <f t="shared" si="16"/>
        <v>4</v>
      </c>
    </row>
    <row r="91" spans="1:67" ht="31.5">
      <c r="A91" s="56" t="s">
        <v>224</v>
      </c>
      <c r="B91" s="52" t="s">
        <v>731</v>
      </c>
      <c r="C91" s="53" t="s">
        <v>732</v>
      </c>
      <c r="D91" s="82">
        <v>0</v>
      </c>
      <c r="E91" s="82">
        <v>0</v>
      </c>
      <c r="F91" s="82">
        <v>0</v>
      </c>
      <c r="G91" s="82">
        <v>0</v>
      </c>
      <c r="H91" s="82">
        <v>0</v>
      </c>
      <c r="I91" s="82">
        <v>0</v>
      </c>
      <c r="J91" s="83">
        <v>0</v>
      </c>
      <c r="K91" s="83">
        <v>1</v>
      </c>
      <c r="L91" s="82">
        <v>0</v>
      </c>
      <c r="M91" s="82">
        <v>0</v>
      </c>
      <c r="N91" s="82">
        <v>0</v>
      </c>
      <c r="O91" s="82">
        <v>0</v>
      </c>
      <c r="P91" s="82">
        <v>0</v>
      </c>
      <c r="Q91" s="82">
        <v>0</v>
      </c>
      <c r="R91" s="83">
        <v>0</v>
      </c>
      <c r="S91" s="83">
        <v>0</v>
      </c>
      <c r="T91" s="82">
        <v>0</v>
      </c>
      <c r="U91" s="82">
        <v>0</v>
      </c>
      <c r="V91" s="82">
        <v>0</v>
      </c>
      <c r="W91" s="82">
        <v>0</v>
      </c>
      <c r="X91" s="82">
        <v>0</v>
      </c>
      <c r="Y91" s="82">
        <v>0</v>
      </c>
      <c r="Z91" s="83">
        <v>0</v>
      </c>
      <c r="AA91" s="83">
        <v>0</v>
      </c>
      <c r="AB91" s="82">
        <v>0</v>
      </c>
      <c r="AC91" s="82">
        <v>0</v>
      </c>
      <c r="AD91" s="82">
        <v>0</v>
      </c>
      <c r="AE91" s="82">
        <v>0</v>
      </c>
      <c r="AF91" s="82">
        <v>0</v>
      </c>
      <c r="AG91" s="82">
        <v>0</v>
      </c>
      <c r="AH91" s="83">
        <v>0</v>
      </c>
      <c r="AI91" s="83">
        <v>1</v>
      </c>
      <c r="AJ91" s="82">
        <v>0</v>
      </c>
      <c r="AK91" s="82">
        <v>0</v>
      </c>
      <c r="AL91" s="82">
        <v>0</v>
      </c>
      <c r="AM91" s="82">
        <v>0</v>
      </c>
      <c r="AN91" s="82">
        <v>0</v>
      </c>
      <c r="AO91" s="82">
        <v>0</v>
      </c>
      <c r="AP91" s="83">
        <v>0</v>
      </c>
      <c r="AQ91" s="83">
        <v>0</v>
      </c>
      <c r="AR91" s="82">
        <v>0</v>
      </c>
      <c r="AS91" s="82">
        <v>0</v>
      </c>
      <c r="AT91" s="82">
        <v>0</v>
      </c>
      <c r="AU91" s="82">
        <v>0</v>
      </c>
      <c r="AV91" s="82">
        <v>0</v>
      </c>
      <c r="AW91" s="82">
        <v>0</v>
      </c>
      <c r="AX91" s="83">
        <v>0</v>
      </c>
      <c r="AY91" s="83">
        <v>0</v>
      </c>
      <c r="AZ91" s="82">
        <v>0</v>
      </c>
      <c r="BA91" s="82">
        <v>0</v>
      </c>
      <c r="BB91" s="82">
        <v>0</v>
      </c>
      <c r="BC91" s="82">
        <v>0</v>
      </c>
      <c r="BD91" s="82">
        <v>0</v>
      </c>
      <c r="BE91" s="82">
        <v>0</v>
      </c>
      <c r="BF91" s="83">
        <v>0</v>
      </c>
      <c r="BG91" s="83">
        <v>0</v>
      </c>
      <c r="BH91" s="82">
        <f t="shared" si="9"/>
        <v>0</v>
      </c>
      <c r="BI91" s="82">
        <f t="shared" si="10"/>
        <v>0</v>
      </c>
      <c r="BJ91" s="82">
        <f t="shared" si="11"/>
        <v>0</v>
      </c>
      <c r="BK91" s="82">
        <f t="shared" si="12"/>
        <v>0</v>
      </c>
      <c r="BL91" s="82">
        <f t="shared" si="13"/>
        <v>0</v>
      </c>
      <c r="BM91" s="82">
        <f t="shared" si="14"/>
        <v>0</v>
      </c>
      <c r="BN91" s="83">
        <f t="shared" si="15"/>
        <v>0</v>
      </c>
      <c r="BO91" s="83">
        <f t="shared" si="16"/>
        <v>1</v>
      </c>
    </row>
    <row r="92" spans="1:67" ht="47.25">
      <c r="A92" s="56" t="s">
        <v>224</v>
      </c>
      <c r="B92" s="52" t="s">
        <v>688</v>
      </c>
      <c r="C92" s="53" t="s">
        <v>689</v>
      </c>
      <c r="D92" s="82">
        <v>0.1</v>
      </c>
      <c r="E92" s="82">
        <v>0</v>
      </c>
      <c r="F92" s="82">
        <v>0</v>
      </c>
      <c r="G92" s="82">
        <v>0</v>
      </c>
      <c r="H92" s="82">
        <v>0</v>
      </c>
      <c r="I92" s="82">
        <v>0</v>
      </c>
      <c r="J92" s="83">
        <v>0</v>
      </c>
      <c r="K92" s="83">
        <v>0</v>
      </c>
      <c r="L92" s="82">
        <v>0</v>
      </c>
      <c r="M92" s="82">
        <v>0</v>
      </c>
      <c r="N92" s="82">
        <v>0</v>
      </c>
      <c r="O92" s="82">
        <v>0</v>
      </c>
      <c r="P92" s="82">
        <v>0</v>
      </c>
      <c r="Q92" s="82">
        <v>0</v>
      </c>
      <c r="R92" s="83">
        <v>0</v>
      </c>
      <c r="S92" s="83">
        <v>0</v>
      </c>
      <c r="T92" s="82">
        <v>0.1</v>
      </c>
      <c r="U92" s="82">
        <v>0</v>
      </c>
      <c r="V92" s="82">
        <v>0</v>
      </c>
      <c r="W92" s="82">
        <v>0</v>
      </c>
      <c r="X92" s="82">
        <v>0</v>
      </c>
      <c r="Y92" s="82">
        <v>0</v>
      </c>
      <c r="Z92" s="83">
        <v>0</v>
      </c>
      <c r="AA92" s="83">
        <v>0</v>
      </c>
      <c r="AB92" s="82">
        <v>0</v>
      </c>
      <c r="AC92" s="82">
        <v>0</v>
      </c>
      <c r="AD92" s="82">
        <v>0</v>
      </c>
      <c r="AE92" s="82">
        <v>0</v>
      </c>
      <c r="AF92" s="82">
        <v>0</v>
      </c>
      <c r="AG92" s="82">
        <v>0</v>
      </c>
      <c r="AH92" s="83">
        <v>0</v>
      </c>
      <c r="AI92" s="83">
        <v>0</v>
      </c>
      <c r="AJ92" s="82">
        <v>0</v>
      </c>
      <c r="AK92" s="82">
        <v>0</v>
      </c>
      <c r="AL92" s="82">
        <v>0</v>
      </c>
      <c r="AM92" s="82">
        <v>0</v>
      </c>
      <c r="AN92" s="82">
        <v>0</v>
      </c>
      <c r="AO92" s="82">
        <v>0</v>
      </c>
      <c r="AP92" s="83">
        <v>0</v>
      </c>
      <c r="AQ92" s="83">
        <v>0</v>
      </c>
      <c r="AR92" s="82">
        <v>0</v>
      </c>
      <c r="AS92" s="82">
        <v>0</v>
      </c>
      <c r="AT92" s="82">
        <v>0</v>
      </c>
      <c r="AU92" s="82">
        <v>0</v>
      </c>
      <c r="AV92" s="82">
        <v>0</v>
      </c>
      <c r="AW92" s="82">
        <v>0</v>
      </c>
      <c r="AX92" s="83">
        <v>0</v>
      </c>
      <c r="AY92" s="83">
        <v>0</v>
      </c>
      <c r="AZ92" s="82">
        <v>0</v>
      </c>
      <c r="BA92" s="82">
        <v>0</v>
      </c>
      <c r="BB92" s="82">
        <v>0</v>
      </c>
      <c r="BC92" s="82">
        <v>0</v>
      </c>
      <c r="BD92" s="82">
        <v>0</v>
      </c>
      <c r="BE92" s="82">
        <v>0</v>
      </c>
      <c r="BF92" s="83">
        <v>0</v>
      </c>
      <c r="BG92" s="83">
        <v>0</v>
      </c>
      <c r="BH92" s="82">
        <f t="shared" si="9"/>
        <v>0.1</v>
      </c>
      <c r="BI92" s="82">
        <f t="shared" si="10"/>
        <v>0</v>
      </c>
      <c r="BJ92" s="82">
        <f t="shared" si="11"/>
        <v>0</v>
      </c>
      <c r="BK92" s="82">
        <f t="shared" si="12"/>
        <v>0</v>
      </c>
      <c r="BL92" s="82">
        <f t="shared" si="13"/>
        <v>0</v>
      </c>
      <c r="BM92" s="82">
        <f t="shared" si="14"/>
        <v>0</v>
      </c>
      <c r="BN92" s="83">
        <f t="shared" si="15"/>
        <v>0</v>
      </c>
      <c r="BO92" s="83">
        <f t="shared" si="16"/>
        <v>0</v>
      </c>
    </row>
    <row r="93" spans="1:67" ht="47.25">
      <c r="A93" s="56" t="s">
        <v>63</v>
      </c>
      <c r="B93" s="52" t="s">
        <v>78</v>
      </c>
      <c r="C93" s="53" t="s">
        <v>96</v>
      </c>
      <c r="D93" s="82">
        <v>4.9620000000000006</v>
      </c>
      <c r="E93" s="82">
        <v>0</v>
      </c>
      <c r="F93" s="82">
        <v>154.76900000000001</v>
      </c>
      <c r="G93" s="82">
        <v>4.1320000000000006</v>
      </c>
      <c r="H93" s="82">
        <v>53.156000000000006</v>
      </c>
      <c r="I93" s="82">
        <v>0</v>
      </c>
      <c r="J93" s="83">
        <v>0</v>
      </c>
      <c r="K93" s="83">
        <v>4</v>
      </c>
      <c r="L93" s="82">
        <v>0.10300000000000001</v>
      </c>
      <c r="M93" s="82">
        <v>0</v>
      </c>
      <c r="N93" s="82">
        <v>27.166</v>
      </c>
      <c r="O93" s="82">
        <v>0</v>
      </c>
      <c r="P93" s="82">
        <v>9.5580000000000016</v>
      </c>
      <c r="Q93" s="82">
        <v>0</v>
      </c>
      <c r="R93" s="83">
        <v>0</v>
      </c>
      <c r="S93" s="83">
        <v>0</v>
      </c>
      <c r="T93" s="82">
        <v>0</v>
      </c>
      <c r="U93" s="82">
        <v>0</v>
      </c>
      <c r="V93" s="82">
        <v>6.0340000000000007</v>
      </c>
      <c r="W93" s="82">
        <v>0.66500000000000004</v>
      </c>
      <c r="X93" s="82">
        <v>4.6129999999999995</v>
      </c>
      <c r="Y93" s="82">
        <v>0</v>
      </c>
      <c r="Z93" s="83">
        <v>0</v>
      </c>
      <c r="AA93" s="83">
        <v>0</v>
      </c>
      <c r="AB93" s="82">
        <v>4.0860000000000003</v>
      </c>
      <c r="AC93" s="82">
        <v>0</v>
      </c>
      <c r="AD93" s="82">
        <v>37.57</v>
      </c>
      <c r="AE93" s="82">
        <v>0</v>
      </c>
      <c r="AF93" s="82">
        <v>0.85299999999999998</v>
      </c>
      <c r="AG93" s="82">
        <v>0</v>
      </c>
      <c r="AH93" s="83">
        <v>0</v>
      </c>
      <c r="AI93" s="83">
        <v>0</v>
      </c>
      <c r="AJ93" s="82">
        <v>0.25</v>
      </c>
      <c r="AK93" s="82">
        <v>0</v>
      </c>
      <c r="AL93" s="82">
        <v>23.242000000000001</v>
      </c>
      <c r="AM93" s="82">
        <v>2.1419999999999999</v>
      </c>
      <c r="AN93" s="82">
        <v>9.7200000000000006</v>
      </c>
      <c r="AO93" s="82">
        <v>0</v>
      </c>
      <c r="AP93" s="83">
        <v>0</v>
      </c>
      <c r="AQ93" s="83">
        <v>0</v>
      </c>
      <c r="AR93" s="82">
        <v>0.26</v>
      </c>
      <c r="AS93" s="82">
        <v>0</v>
      </c>
      <c r="AT93" s="82">
        <v>50.645000000000003</v>
      </c>
      <c r="AU93" s="82">
        <v>1.325</v>
      </c>
      <c r="AV93" s="82">
        <v>7.0949999999999998</v>
      </c>
      <c r="AW93" s="82">
        <v>0</v>
      </c>
      <c r="AX93" s="83">
        <v>0</v>
      </c>
      <c r="AY93" s="83">
        <v>2</v>
      </c>
      <c r="AZ93" s="82">
        <v>0.16</v>
      </c>
      <c r="BA93" s="82">
        <v>0</v>
      </c>
      <c r="BB93" s="82">
        <v>6.49</v>
      </c>
      <c r="BC93" s="82">
        <v>0</v>
      </c>
      <c r="BD93" s="82">
        <v>9.69</v>
      </c>
      <c r="BE93" s="82">
        <v>0</v>
      </c>
      <c r="BF93" s="83">
        <v>0</v>
      </c>
      <c r="BG93" s="83">
        <v>2</v>
      </c>
      <c r="BH93" s="82">
        <f t="shared" si="9"/>
        <v>4.859</v>
      </c>
      <c r="BI93" s="82">
        <f t="shared" si="10"/>
        <v>0</v>
      </c>
      <c r="BJ93" s="82">
        <f t="shared" si="11"/>
        <v>151.14700000000002</v>
      </c>
      <c r="BK93" s="82">
        <f t="shared" si="12"/>
        <v>4.1319999999999997</v>
      </c>
      <c r="BL93" s="82">
        <f t="shared" si="13"/>
        <v>41.528999999999996</v>
      </c>
      <c r="BM93" s="82">
        <f t="shared" si="14"/>
        <v>0</v>
      </c>
      <c r="BN93" s="83">
        <f t="shared" si="15"/>
        <v>0</v>
      </c>
      <c r="BO93" s="83">
        <f t="shared" si="16"/>
        <v>4</v>
      </c>
    </row>
    <row r="94" spans="1:67" ht="15.75">
      <c r="A94" s="56" t="s">
        <v>225</v>
      </c>
      <c r="B94" s="52" t="s">
        <v>79</v>
      </c>
      <c r="C94" s="53" t="s">
        <v>96</v>
      </c>
      <c r="D94" s="82">
        <v>4.9620000000000006</v>
      </c>
      <c r="E94" s="82">
        <v>0</v>
      </c>
      <c r="F94" s="82">
        <v>154.76900000000001</v>
      </c>
      <c r="G94" s="82">
        <v>3.2320000000000002</v>
      </c>
      <c r="H94" s="82">
        <v>53.156000000000006</v>
      </c>
      <c r="I94" s="82">
        <v>0</v>
      </c>
      <c r="J94" s="83">
        <v>0</v>
      </c>
      <c r="K94" s="83">
        <v>4</v>
      </c>
      <c r="L94" s="82">
        <v>0.10300000000000001</v>
      </c>
      <c r="M94" s="82">
        <v>0</v>
      </c>
      <c r="N94" s="82">
        <v>27.166</v>
      </c>
      <c r="O94" s="82">
        <v>0</v>
      </c>
      <c r="P94" s="82">
        <v>9.5580000000000016</v>
      </c>
      <c r="Q94" s="82">
        <v>0</v>
      </c>
      <c r="R94" s="83">
        <v>0</v>
      </c>
      <c r="S94" s="83">
        <v>0</v>
      </c>
      <c r="T94" s="82">
        <v>0</v>
      </c>
      <c r="U94" s="82">
        <v>0</v>
      </c>
      <c r="V94" s="82">
        <v>6.0340000000000007</v>
      </c>
      <c r="W94" s="82">
        <v>0.66500000000000004</v>
      </c>
      <c r="X94" s="82">
        <v>4.6129999999999995</v>
      </c>
      <c r="Y94" s="82">
        <v>0</v>
      </c>
      <c r="Z94" s="83">
        <v>0</v>
      </c>
      <c r="AA94" s="83">
        <v>0</v>
      </c>
      <c r="AB94" s="82">
        <v>4.0860000000000003</v>
      </c>
      <c r="AC94" s="82">
        <v>0</v>
      </c>
      <c r="AD94" s="82">
        <v>37.57</v>
      </c>
      <c r="AE94" s="82">
        <v>0</v>
      </c>
      <c r="AF94" s="82">
        <v>0.85299999999999998</v>
      </c>
      <c r="AG94" s="82">
        <v>0</v>
      </c>
      <c r="AH94" s="83">
        <v>0</v>
      </c>
      <c r="AI94" s="83">
        <v>0</v>
      </c>
      <c r="AJ94" s="82">
        <v>0.25</v>
      </c>
      <c r="AK94" s="82">
        <v>0</v>
      </c>
      <c r="AL94" s="82">
        <v>23.242000000000001</v>
      </c>
      <c r="AM94" s="82">
        <v>1.242</v>
      </c>
      <c r="AN94" s="82">
        <v>9.7200000000000006</v>
      </c>
      <c r="AO94" s="82">
        <v>0</v>
      </c>
      <c r="AP94" s="83">
        <v>0</v>
      </c>
      <c r="AQ94" s="83">
        <v>0</v>
      </c>
      <c r="AR94" s="82">
        <v>0.26</v>
      </c>
      <c r="AS94" s="82">
        <v>0</v>
      </c>
      <c r="AT94" s="82">
        <v>50.645000000000003</v>
      </c>
      <c r="AU94" s="82">
        <v>1.325</v>
      </c>
      <c r="AV94" s="82">
        <v>7.0949999999999998</v>
      </c>
      <c r="AW94" s="82">
        <v>0</v>
      </c>
      <c r="AX94" s="83">
        <v>0</v>
      </c>
      <c r="AY94" s="83">
        <v>2</v>
      </c>
      <c r="AZ94" s="82">
        <v>0.16</v>
      </c>
      <c r="BA94" s="82">
        <v>0</v>
      </c>
      <c r="BB94" s="82">
        <v>6.49</v>
      </c>
      <c r="BC94" s="82">
        <v>0</v>
      </c>
      <c r="BD94" s="82">
        <v>9.69</v>
      </c>
      <c r="BE94" s="82">
        <v>0</v>
      </c>
      <c r="BF94" s="83">
        <v>0</v>
      </c>
      <c r="BG94" s="83">
        <v>2</v>
      </c>
      <c r="BH94" s="82">
        <f t="shared" si="9"/>
        <v>4.859</v>
      </c>
      <c r="BI94" s="82">
        <f t="shared" si="10"/>
        <v>0</v>
      </c>
      <c r="BJ94" s="82">
        <f t="shared" si="11"/>
        <v>151.14700000000002</v>
      </c>
      <c r="BK94" s="82">
        <f t="shared" si="12"/>
        <v>3.2320000000000002</v>
      </c>
      <c r="BL94" s="82">
        <f t="shared" si="13"/>
        <v>41.528999999999996</v>
      </c>
      <c r="BM94" s="82">
        <f t="shared" si="14"/>
        <v>0</v>
      </c>
      <c r="BN94" s="83">
        <f t="shared" si="15"/>
        <v>0</v>
      </c>
      <c r="BO94" s="83">
        <f t="shared" si="16"/>
        <v>4</v>
      </c>
    </row>
    <row r="95" spans="1:67" ht="189">
      <c r="A95" s="56" t="s">
        <v>225</v>
      </c>
      <c r="B95" s="52" t="s">
        <v>632</v>
      </c>
      <c r="C95" s="53" t="s">
        <v>165</v>
      </c>
      <c r="D95" s="82">
        <v>0.10300000000000001</v>
      </c>
      <c r="E95" s="82">
        <v>0</v>
      </c>
      <c r="F95" s="82">
        <v>3.6419999999999999</v>
      </c>
      <c r="G95" s="82">
        <v>0</v>
      </c>
      <c r="H95" s="82">
        <v>0</v>
      </c>
      <c r="I95" s="82">
        <v>0</v>
      </c>
      <c r="J95" s="83">
        <v>0</v>
      </c>
      <c r="K95" s="83">
        <v>0</v>
      </c>
      <c r="L95" s="82">
        <v>0.10300000000000001</v>
      </c>
      <c r="M95" s="82">
        <v>0</v>
      </c>
      <c r="N95" s="82">
        <v>3.6419999999999999</v>
      </c>
      <c r="O95" s="82">
        <v>0</v>
      </c>
      <c r="P95" s="82">
        <v>0</v>
      </c>
      <c r="Q95" s="82">
        <v>0</v>
      </c>
      <c r="R95" s="83">
        <v>0</v>
      </c>
      <c r="S95" s="83">
        <v>0</v>
      </c>
      <c r="T95" s="82">
        <v>0</v>
      </c>
      <c r="U95" s="82">
        <v>0</v>
      </c>
      <c r="V95" s="82">
        <v>0</v>
      </c>
      <c r="W95" s="82">
        <v>0</v>
      </c>
      <c r="X95" s="82">
        <v>0</v>
      </c>
      <c r="Y95" s="82">
        <v>0</v>
      </c>
      <c r="Z95" s="83">
        <v>0</v>
      </c>
      <c r="AA95" s="83">
        <v>0</v>
      </c>
      <c r="AB95" s="82">
        <v>0</v>
      </c>
      <c r="AC95" s="82">
        <v>0</v>
      </c>
      <c r="AD95" s="82">
        <v>0</v>
      </c>
      <c r="AE95" s="82">
        <v>0</v>
      </c>
      <c r="AF95" s="82">
        <v>0</v>
      </c>
      <c r="AG95" s="82">
        <v>0</v>
      </c>
      <c r="AH95" s="83">
        <v>0</v>
      </c>
      <c r="AI95" s="83">
        <v>0</v>
      </c>
      <c r="AJ95" s="82">
        <v>0</v>
      </c>
      <c r="AK95" s="82">
        <v>0</v>
      </c>
      <c r="AL95" s="82">
        <v>0</v>
      </c>
      <c r="AM95" s="82">
        <v>0</v>
      </c>
      <c r="AN95" s="82">
        <v>0</v>
      </c>
      <c r="AO95" s="82">
        <v>0</v>
      </c>
      <c r="AP95" s="83">
        <v>0</v>
      </c>
      <c r="AQ95" s="83">
        <v>0</v>
      </c>
      <c r="AR95" s="82">
        <v>0</v>
      </c>
      <c r="AS95" s="82">
        <v>0</v>
      </c>
      <c r="AT95" s="82">
        <v>0</v>
      </c>
      <c r="AU95" s="82">
        <v>0</v>
      </c>
      <c r="AV95" s="82">
        <v>0</v>
      </c>
      <c r="AW95" s="82">
        <v>0</v>
      </c>
      <c r="AX95" s="83">
        <v>0</v>
      </c>
      <c r="AY95" s="83">
        <v>0</v>
      </c>
      <c r="AZ95" s="82">
        <v>0</v>
      </c>
      <c r="BA95" s="82">
        <v>0</v>
      </c>
      <c r="BB95" s="82">
        <v>0</v>
      </c>
      <c r="BC95" s="82">
        <v>0</v>
      </c>
      <c r="BD95" s="82">
        <v>0</v>
      </c>
      <c r="BE95" s="82">
        <v>0</v>
      </c>
      <c r="BF95" s="83">
        <v>0</v>
      </c>
      <c r="BG95" s="83">
        <v>0</v>
      </c>
      <c r="BH95" s="82">
        <f t="shared" si="9"/>
        <v>0.10300000000000001</v>
      </c>
      <c r="BI95" s="82">
        <f t="shared" si="10"/>
        <v>0</v>
      </c>
      <c r="BJ95" s="82">
        <f t="shared" si="11"/>
        <v>3.6419999999999999</v>
      </c>
      <c r="BK95" s="82">
        <f t="shared" si="12"/>
        <v>0</v>
      </c>
      <c r="BL95" s="82">
        <f t="shared" si="13"/>
        <v>0</v>
      </c>
      <c r="BM95" s="82">
        <f t="shared" si="14"/>
        <v>0</v>
      </c>
      <c r="BN95" s="83">
        <f t="shared" si="15"/>
        <v>0</v>
      </c>
      <c r="BO95" s="83">
        <f t="shared" si="16"/>
        <v>0</v>
      </c>
    </row>
    <row r="96" spans="1:67" ht="94.5">
      <c r="A96" s="56" t="s">
        <v>225</v>
      </c>
      <c r="B96" s="52" t="s">
        <v>113</v>
      </c>
      <c r="C96" s="53" t="s">
        <v>97</v>
      </c>
      <c r="D96" s="82">
        <v>0</v>
      </c>
      <c r="E96" s="82">
        <v>0</v>
      </c>
      <c r="F96" s="82">
        <v>5.9640000000000004</v>
      </c>
      <c r="G96" s="82">
        <v>0</v>
      </c>
      <c r="H96" s="82">
        <v>0.98399999999999999</v>
      </c>
      <c r="I96" s="82">
        <v>0</v>
      </c>
      <c r="J96" s="83">
        <v>0</v>
      </c>
      <c r="K96" s="83">
        <v>0</v>
      </c>
      <c r="L96" s="82">
        <v>0</v>
      </c>
      <c r="M96" s="82">
        <v>0</v>
      </c>
      <c r="N96" s="82">
        <v>5.9640000000000004</v>
      </c>
      <c r="O96" s="82">
        <v>0</v>
      </c>
      <c r="P96" s="82">
        <v>0.98399999999999999</v>
      </c>
      <c r="Q96" s="82">
        <v>0</v>
      </c>
      <c r="R96" s="83">
        <v>0</v>
      </c>
      <c r="S96" s="83">
        <v>0</v>
      </c>
      <c r="T96" s="82">
        <v>0</v>
      </c>
      <c r="U96" s="82">
        <v>0</v>
      </c>
      <c r="V96" s="82">
        <v>0</v>
      </c>
      <c r="W96" s="82">
        <v>0</v>
      </c>
      <c r="X96" s="82">
        <v>0</v>
      </c>
      <c r="Y96" s="82">
        <v>0</v>
      </c>
      <c r="Z96" s="83">
        <v>0</v>
      </c>
      <c r="AA96" s="83">
        <v>0</v>
      </c>
      <c r="AB96" s="82">
        <v>0</v>
      </c>
      <c r="AC96" s="82">
        <v>0</v>
      </c>
      <c r="AD96" s="82">
        <v>0</v>
      </c>
      <c r="AE96" s="82">
        <v>0</v>
      </c>
      <c r="AF96" s="82">
        <v>0</v>
      </c>
      <c r="AG96" s="82">
        <v>0</v>
      </c>
      <c r="AH96" s="83">
        <v>0</v>
      </c>
      <c r="AI96" s="83">
        <v>0</v>
      </c>
      <c r="AJ96" s="82">
        <v>0</v>
      </c>
      <c r="AK96" s="82">
        <v>0</v>
      </c>
      <c r="AL96" s="82">
        <v>0</v>
      </c>
      <c r="AM96" s="82">
        <v>0</v>
      </c>
      <c r="AN96" s="82">
        <v>0</v>
      </c>
      <c r="AO96" s="82">
        <v>0</v>
      </c>
      <c r="AP96" s="83">
        <v>0</v>
      </c>
      <c r="AQ96" s="83">
        <v>0</v>
      </c>
      <c r="AR96" s="82">
        <v>0</v>
      </c>
      <c r="AS96" s="82">
        <v>0</v>
      </c>
      <c r="AT96" s="82">
        <v>0</v>
      </c>
      <c r="AU96" s="82">
        <v>0</v>
      </c>
      <c r="AV96" s="82">
        <v>0</v>
      </c>
      <c r="AW96" s="82">
        <v>0</v>
      </c>
      <c r="AX96" s="83">
        <v>0</v>
      </c>
      <c r="AY96" s="83">
        <v>0</v>
      </c>
      <c r="AZ96" s="82">
        <v>0</v>
      </c>
      <c r="BA96" s="82">
        <v>0</v>
      </c>
      <c r="BB96" s="82">
        <v>0</v>
      </c>
      <c r="BC96" s="82">
        <v>0</v>
      </c>
      <c r="BD96" s="82">
        <v>0</v>
      </c>
      <c r="BE96" s="82">
        <v>0</v>
      </c>
      <c r="BF96" s="83">
        <v>0</v>
      </c>
      <c r="BG96" s="83">
        <v>0</v>
      </c>
      <c r="BH96" s="82">
        <f t="shared" si="9"/>
        <v>0</v>
      </c>
      <c r="BI96" s="82">
        <f t="shared" si="10"/>
        <v>0</v>
      </c>
      <c r="BJ96" s="82">
        <f t="shared" si="11"/>
        <v>5.9640000000000004</v>
      </c>
      <c r="BK96" s="82">
        <f t="shared" si="12"/>
        <v>0</v>
      </c>
      <c r="BL96" s="82">
        <f t="shared" si="13"/>
        <v>0.98399999999999999</v>
      </c>
      <c r="BM96" s="82">
        <f t="shared" si="14"/>
        <v>0</v>
      </c>
      <c r="BN96" s="83">
        <f t="shared" si="15"/>
        <v>0</v>
      </c>
      <c r="BO96" s="83">
        <f t="shared" si="16"/>
        <v>0</v>
      </c>
    </row>
    <row r="97" spans="1:67" ht="47.25">
      <c r="A97" s="56" t="s">
        <v>225</v>
      </c>
      <c r="B97" s="52" t="s">
        <v>108</v>
      </c>
      <c r="C97" s="53" t="s">
        <v>98</v>
      </c>
      <c r="D97" s="82">
        <v>0</v>
      </c>
      <c r="E97" s="82">
        <v>0</v>
      </c>
      <c r="F97" s="82">
        <v>1.8140000000000001</v>
      </c>
      <c r="G97" s="82">
        <v>0</v>
      </c>
      <c r="H97" s="82">
        <v>0</v>
      </c>
      <c r="I97" s="82">
        <v>0</v>
      </c>
      <c r="J97" s="83">
        <v>0</v>
      </c>
      <c r="K97" s="83">
        <v>0</v>
      </c>
      <c r="L97" s="82">
        <v>0</v>
      </c>
      <c r="M97" s="82">
        <v>0</v>
      </c>
      <c r="N97" s="82">
        <v>1.8140000000000001</v>
      </c>
      <c r="O97" s="82">
        <v>0</v>
      </c>
      <c r="P97" s="82">
        <v>0</v>
      </c>
      <c r="Q97" s="82">
        <v>0</v>
      </c>
      <c r="R97" s="83">
        <v>0</v>
      </c>
      <c r="S97" s="83">
        <v>0</v>
      </c>
      <c r="T97" s="82">
        <v>0</v>
      </c>
      <c r="U97" s="82">
        <v>0</v>
      </c>
      <c r="V97" s="82">
        <v>0</v>
      </c>
      <c r="W97" s="82">
        <v>0</v>
      </c>
      <c r="X97" s="82">
        <v>0</v>
      </c>
      <c r="Y97" s="82">
        <v>0</v>
      </c>
      <c r="Z97" s="83">
        <v>0</v>
      </c>
      <c r="AA97" s="83">
        <v>0</v>
      </c>
      <c r="AB97" s="82">
        <v>0</v>
      </c>
      <c r="AC97" s="82">
        <v>0</v>
      </c>
      <c r="AD97" s="82">
        <v>0</v>
      </c>
      <c r="AE97" s="82">
        <v>0</v>
      </c>
      <c r="AF97" s="82">
        <v>0</v>
      </c>
      <c r="AG97" s="82">
        <v>0</v>
      </c>
      <c r="AH97" s="83">
        <v>0</v>
      </c>
      <c r="AI97" s="83">
        <v>0</v>
      </c>
      <c r="AJ97" s="82">
        <v>0</v>
      </c>
      <c r="AK97" s="82">
        <v>0</v>
      </c>
      <c r="AL97" s="82">
        <v>0</v>
      </c>
      <c r="AM97" s="82">
        <v>0</v>
      </c>
      <c r="AN97" s="82">
        <v>0</v>
      </c>
      <c r="AO97" s="82">
        <v>0</v>
      </c>
      <c r="AP97" s="83">
        <v>0</v>
      </c>
      <c r="AQ97" s="83">
        <v>0</v>
      </c>
      <c r="AR97" s="82">
        <v>0</v>
      </c>
      <c r="AS97" s="82">
        <v>0</v>
      </c>
      <c r="AT97" s="82">
        <v>0</v>
      </c>
      <c r="AU97" s="82">
        <v>0</v>
      </c>
      <c r="AV97" s="82">
        <v>0</v>
      </c>
      <c r="AW97" s="82">
        <v>0</v>
      </c>
      <c r="AX97" s="83">
        <v>0</v>
      </c>
      <c r="AY97" s="83">
        <v>0</v>
      </c>
      <c r="AZ97" s="82">
        <v>0</v>
      </c>
      <c r="BA97" s="82">
        <v>0</v>
      </c>
      <c r="BB97" s="82">
        <v>0</v>
      </c>
      <c r="BC97" s="82">
        <v>0</v>
      </c>
      <c r="BD97" s="82">
        <v>0</v>
      </c>
      <c r="BE97" s="82">
        <v>0</v>
      </c>
      <c r="BF97" s="83">
        <v>0</v>
      </c>
      <c r="BG97" s="83">
        <v>0</v>
      </c>
      <c r="BH97" s="82">
        <f t="shared" si="9"/>
        <v>0</v>
      </c>
      <c r="BI97" s="82">
        <f t="shared" si="10"/>
        <v>0</v>
      </c>
      <c r="BJ97" s="82">
        <f t="shared" si="11"/>
        <v>1.8140000000000001</v>
      </c>
      <c r="BK97" s="82">
        <f t="shared" si="12"/>
        <v>0</v>
      </c>
      <c r="BL97" s="82">
        <f t="shared" si="13"/>
        <v>0</v>
      </c>
      <c r="BM97" s="82">
        <f t="shared" si="14"/>
        <v>0</v>
      </c>
      <c r="BN97" s="83">
        <f t="shared" si="15"/>
        <v>0</v>
      </c>
      <c r="BO97" s="83">
        <f t="shared" si="16"/>
        <v>0</v>
      </c>
    </row>
    <row r="98" spans="1:67" ht="78.75">
      <c r="A98" s="56" t="s">
        <v>225</v>
      </c>
      <c r="B98" s="52" t="s">
        <v>172</v>
      </c>
      <c r="C98" s="53" t="s">
        <v>99</v>
      </c>
      <c r="D98" s="82">
        <v>0</v>
      </c>
      <c r="E98" s="82">
        <v>0</v>
      </c>
      <c r="F98" s="82">
        <v>7.9850000000000003</v>
      </c>
      <c r="G98" s="82">
        <v>0</v>
      </c>
      <c r="H98" s="82">
        <v>0</v>
      </c>
      <c r="I98" s="82">
        <v>0</v>
      </c>
      <c r="J98" s="83">
        <v>0</v>
      </c>
      <c r="K98" s="83">
        <v>0</v>
      </c>
      <c r="L98" s="82">
        <v>0</v>
      </c>
      <c r="M98" s="82">
        <v>0</v>
      </c>
      <c r="N98" s="82">
        <v>7.9850000000000003</v>
      </c>
      <c r="O98" s="82">
        <v>0</v>
      </c>
      <c r="P98" s="82">
        <v>0</v>
      </c>
      <c r="Q98" s="82">
        <v>0</v>
      </c>
      <c r="R98" s="83">
        <v>0</v>
      </c>
      <c r="S98" s="83">
        <v>0</v>
      </c>
      <c r="T98" s="82">
        <v>0</v>
      </c>
      <c r="U98" s="82">
        <v>0</v>
      </c>
      <c r="V98" s="82">
        <v>0</v>
      </c>
      <c r="W98" s="82">
        <v>0</v>
      </c>
      <c r="X98" s="82">
        <v>0</v>
      </c>
      <c r="Y98" s="82">
        <v>0</v>
      </c>
      <c r="Z98" s="83">
        <v>0</v>
      </c>
      <c r="AA98" s="83">
        <v>0</v>
      </c>
      <c r="AB98" s="82">
        <v>0</v>
      </c>
      <c r="AC98" s="82">
        <v>0</v>
      </c>
      <c r="AD98" s="82">
        <v>0</v>
      </c>
      <c r="AE98" s="82">
        <v>0</v>
      </c>
      <c r="AF98" s="82">
        <v>0</v>
      </c>
      <c r="AG98" s="82">
        <v>0</v>
      </c>
      <c r="AH98" s="83">
        <v>0</v>
      </c>
      <c r="AI98" s="83">
        <v>0</v>
      </c>
      <c r="AJ98" s="82">
        <v>0</v>
      </c>
      <c r="AK98" s="82">
        <v>0</v>
      </c>
      <c r="AL98" s="82">
        <v>0</v>
      </c>
      <c r="AM98" s="82">
        <v>0</v>
      </c>
      <c r="AN98" s="82">
        <v>0</v>
      </c>
      <c r="AO98" s="82">
        <v>0</v>
      </c>
      <c r="AP98" s="83">
        <v>0</v>
      </c>
      <c r="AQ98" s="83">
        <v>0</v>
      </c>
      <c r="AR98" s="82">
        <v>0</v>
      </c>
      <c r="AS98" s="82">
        <v>0</v>
      </c>
      <c r="AT98" s="82">
        <v>0</v>
      </c>
      <c r="AU98" s="82">
        <v>0</v>
      </c>
      <c r="AV98" s="82">
        <v>0</v>
      </c>
      <c r="AW98" s="82">
        <v>0</v>
      </c>
      <c r="AX98" s="83">
        <v>0</v>
      </c>
      <c r="AY98" s="83">
        <v>0</v>
      </c>
      <c r="AZ98" s="82">
        <v>0</v>
      </c>
      <c r="BA98" s="82">
        <v>0</v>
      </c>
      <c r="BB98" s="82">
        <v>0</v>
      </c>
      <c r="BC98" s="82">
        <v>0</v>
      </c>
      <c r="BD98" s="82">
        <v>0</v>
      </c>
      <c r="BE98" s="82">
        <v>0</v>
      </c>
      <c r="BF98" s="83">
        <v>0</v>
      </c>
      <c r="BG98" s="83">
        <v>0</v>
      </c>
      <c r="BH98" s="82">
        <f t="shared" si="9"/>
        <v>0</v>
      </c>
      <c r="BI98" s="82">
        <f t="shared" si="10"/>
        <v>0</v>
      </c>
      <c r="BJ98" s="82">
        <f t="shared" si="11"/>
        <v>7.9850000000000003</v>
      </c>
      <c r="BK98" s="82">
        <f t="shared" si="12"/>
        <v>0</v>
      </c>
      <c r="BL98" s="82">
        <f t="shared" si="13"/>
        <v>0</v>
      </c>
      <c r="BM98" s="82">
        <f t="shared" si="14"/>
        <v>0</v>
      </c>
      <c r="BN98" s="83">
        <f t="shared" si="15"/>
        <v>0</v>
      </c>
      <c r="BO98" s="83">
        <f t="shared" si="16"/>
        <v>0</v>
      </c>
    </row>
    <row r="99" spans="1:67" ht="63">
      <c r="A99" s="56" t="s">
        <v>225</v>
      </c>
      <c r="B99" s="52" t="s">
        <v>171</v>
      </c>
      <c r="C99" s="53" t="s">
        <v>100</v>
      </c>
      <c r="D99" s="82">
        <v>0</v>
      </c>
      <c r="E99" s="82">
        <v>0</v>
      </c>
      <c r="F99" s="82">
        <v>7.0629999999999997</v>
      </c>
      <c r="G99" s="82">
        <v>0</v>
      </c>
      <c r="H99" s="82">
        <v>0</v>
      </c>
      <c r="I99" s="82">
        <v>0</v>
      </c>
      <c r="J99" s="83">
        <v>0</v>
      </c>
      <c r="K99" s="83">
        <v>0</v>
      </c>
      <c r="L99" s="82">
        <v>0</v>
      </c>
      <c r="M99" s="82">
        <v>0</v>
      </c>
      <c r="N99" s="82">
        <v>7.0629999999999997</v>
      </c>
      <c r="O99" s="82">
        <v>0</v>
      </c>
      <c r="P99" s="82">
        <v>0</v>
      </c>
      <c r="Q99" s="82">
        <v>0</v>
      </c>
      <c r="R99" s="83">
        <v>0</v>
      </c>
      <c r="S99" s="83">
        <v>0</v>
      </c>
      <c r="T99" s="82">
        <v>0</v>
      </c>
      <c r="U99" s="82">
        <v>0</v>
      </c>
      <c r="V99" s="82">
        <v>0</v>
      </c>
      <c r="W99" s="82">
        <v>0</v>
      </c>
      <c r="X99" s="82">
        <v>0</v>
      </c>
      <c r="Y99" s="82">
        <v>0</v>
      </c>
      <c r="Z99" s="83">
        <v>0</v>
      </c>
      <c r="AA99" s="83">
        <v>0</v>
      </c>
      <c r="AB99" s="82">
        <v>0</v>
      </c>
      <c r="AC99" s="82">
        <v>0</v>
      </c>
      <c r="AD99" s="82">
        <v>0</v>
      </c>
      <c r="AE99" s="82">
        <v>0</v>
      </c>
      <c r="AF99" s="82">
        <v>0</v>
      </c>
      <c r="AG99" s="82">
        <v>0</v>
      </c>
      <c r="AH99" s="83">
        <v>0</v>
      </c>
      <c r="AI99" s="83">
        <v>0</v>
      </c>
      <c r="AJ99" s="82">
        <v>0</v>
      </c>
      <c r="AK99" s="82">
        <v>0</v>
      </c>
      <c r="AL99" s="82">
        <v>0</v>
      </c>
      <c r="AM99" s="82">
        <v>0</v>
      </c>
      <c r="AN99" s="82">
        <v>0</v>
      </c>
      <c r="AO99" s="82">
        <v>0</v>
      </c>
      <c r="AP99" s="83">
        <v>0</v>
      </c>
      <c r="AQ99" s="83">
        <v>0</v>
      </c>
      <c r="AR99" s="82">
        <v>0</v>
      </c>
      <c r="AS99" s="82">
        <v>0</v>
      </c>
      <c r="AT99" s="82">
        <v>0</v>
      </c>
      <c r="AU99" s="82">
        <v>0</v>
      </c>
      <c r="AV99" s="82">
        <v>0</v>
      </c>
      <c r="AW99" s="82">
        <v>0</v>
      </c>
      <c r="AX99" s="83">
        <v>0</v>
      </c>
      <c r="AY99" s="83">
        <v>0</v>
      </c>
      <c r="AZ99" s="82">
        <v>0</v>
      </c>
      <c r="BA99" s="82">
        <v>0</v>
      </c>
      <c r="BB99" s="82">
        <v>0</v>
      </c>
      <c r="BC99" s="82">
        <v>0</v>
      </c>
      <c r="BD99" s="82">
        <v>0</v>
      </c>
      <c r="BE99" s="82">
        <v>0</v>
      </c>
      <c r="BF99" s="83">
        <v>0</v>
      </c>
      <c r="BG99" s="83">
        <v>0</v>
      </c>
      <c r="BH99" s="82">
        <f t="shared" si="9"/>
        <v>0</v>
      </c>
      <c r="BI99" s="82">
        <f t="shared" si="10"/>
        <v>0</v>
      </c>
      <c r="BJ99" s="82">
        <f t="shared" si="11"/>
        <v>7.0629999999999997</v>
      </c>
      <c r="BK99" s="82">
        <f t="shared" si="12"/>
        <v>0</v>
      </c>
      <c r="BL99" s="82">
        <f t="shared" si="13"/>
        <v>0</v>
      </c>
      <c r="BM99" s="82">
        <f t="shared" si="14"/>
        <v>0</v>
      </c>
      <c r="BN99" s="83">
        <f t="shared" si="15"/>
        <v>0</v>
      </c>
      <c r="BO99" s="83">
        <f t="shared" si="16"/>
        <v>0</v>
      </c>
    </row>
    <row r="100" spans="1:67" ht="141.75">
      <c r="A100" s="56" t="s">
        <v>225</v>
      </c>
      <c r="B100" s="52" t="s">
        <v>180</v>
      </c>
      <c r="C100" s="53" t="s">
        <v>153</v>
      </c>
      <c r="D100" s="82">
        <v>0.04</v>
      </c>
      <c r="E100" s="82">
        <v>0</v>
      </c>
      <c r="F100" s="82">
        <v>2.62</v>
      </c>
      <c r="G100" s="82">
        <v>0</v>
      </c>
      <c r="H100" s="82">
        <v>0.26300000000000001</v>
      </c>
      <c r="I100" s="82">
        <v>0</v>
      </c>
      <c r="J100" s="83">
        <v>0</v>
      </c>
      <c r="K100" s="83">
        <v>0</v>
      </c>
      <c r="L100" s="82">
        <v>0</v>
      </c>
      <c r="M100" s="82">
        <v>0</v>
      </c>
      <c r="N100" s="82">
        <v>0</v>
      </c>
      <c r="O100" s="82">
        <v>0</v>
      </c>
      <c r="P100" s="82">
        <v>0</v>
      </c>
      <c r="Q100" s="82">
        <v>0</v>
      </c>
      <c r="R100" s="83">
        <v>0</v>
      </c>
      <c r="S100" s="83">
        <v>0</v>
      </c>
      <c r="T100" s="82">
        <v>0</v>
      </c>
      <c r="U100" s="82">
        <v>0</v>
      </c>
      <c r="V100" s="82">
        <v>0</v>
      </c>
      <c r="W100" s="82">
        <v>0</v>
      </c>
      <c r="X100" s="82">
        <v>0</v>
      </c>
      <c r="Y100" s="82">
        <v>0</v>
      </c>
      <c r="Z100" s="83">
        <v>0</v>
      </c>
      <c r="AA100" s="83">
        <v>0</v>
      </c>
      <c r="AB100" s="82">
        <v>0</v>
      </c>
      <c r="AC100" s="82">
        <v>0</v>
      </c>
      <c r="AD100" s="82">
        <v>0</v>
      </c>
      <c r="AE100" s="82">
        <v>0</v>
      </c>
      <c r="AF100" s="82">
        <v>0</v>
      </c>
      <c r="AG100" s="82">
        <v>0</v>
      </c>
      <c r="AH100" s="83">
        <v>0</v>
      </c>
      <c r="AI100" s="83">
        <v>0</v>
      </c>
      <c r="AJ100" s="82">
        <v>0</v>
      </c>
      <c r="AK100" s="82">
        <v>0</v>
      </c>
      <c r="AL100" s="82">
        <v>0</v>
      </c>
      <c r="AM100" s="82">
        <v>0</v>
      </c>
      <c r="AN100" s="82">
        <v>0</v>
      </c>
      <c r="AO100" s="82">
        <v>0</v>
      </c>
      <c r="AP100" s="83">
        <v>0</v>
      </c>
      <c r="AQ100" s="83">
        <v>0</v>
      </c>
      <c r="AR100" s="82">
        <v>0</v>
      </c>
      <c r="AS100" s="82">
        <v>0</v>
      </c>
      <c r="AT100" s="82">
        <v>0</v>
      </c>
      <c r="AU100" s="82">
        <v>0</v>
      </c>
      <c r="AV100" s="82">
        <v>0</v>
      </c>
      <c r="AW100" s="82">
        <v>0</v>
      </c>
      <c r="AX100" s="83">
        <v>0</v>
      </c>
      <c r="AY100" s="83">
        <v>0</v>
      </c>
      <c r="AZ100" s="82">
        <v>0</v>
      </c>
      <c r="BA100" s="82">
        <v>0</v>
      </c>
      <c r="BB100" s="82">
        <v>0</v>
      </c>
      <c r="BC100" s="82">
        <v>0</v>
      </c>
      <c r="BD100" s="82">
        <v>0</v>
      </c>
      <c r="BE100" s="82">
        <v>0</v>
      </c>
      <c r="BF100" s="83">
        <v>0</v>
      </c>
      <c r="BG100" s="83">
        <v>0</v>
      </c>
      <c r="BH100" s="82">
        <f t="shared" si="9"/>
        <v>0</v>
      </c>
      <c r="BI100" s="82">
        <f t="shared" si="10"/>
        <v>0</v>
      </c>
      <c r="BJ100" s="82">
        <f t="shared" si="11"/>
        <v>0</v>
      </c>
      <c r="BK100" s="82">
        <f t="shared" si="12"/>
        <v>0</v>
      </c>
      <c r="BL100" s="82">
        <f t="shared" si="13"/>
        <v>0</v>
      </c>
      <c r="BM100" s="82">
        <f t="shared" si="14"/>
        <v>0</v>
      </c>
      <c r="BN100" s="83">
        <f t="shared" si="15"/>
        <v>0</v>
      </c>
      <c r="BO100" s="83">
        <f t="shared" si="16"/>
        <v>0</v>
      </c>
    </row>
    <row r="101" spans="1:67" ht="126">
      <c r="A101" s="56" t="s">
        <v>225</v>
      </c>
      <c r="B101" s="52" t="s">
        <v>852</v>
      </c>
      <c r="C101" s="53" t="s">
        <v>734</v>
      </c>
      <c r="D101" s="82">
        <v>0</v>
      </c>
      <c r="E101" s="82">
        <v>0</v>
      </c>
      <c r="F101" s="82">
        <v>0</v>
      </c>
      <c r="G101" s="82">
        <v>0</v>
      </c>
      <c r="H101" s="82">
        <v>1.9990000000000001</v>
      </c>
      <c r="I101" s="82">
        <v>0</v>
      </c>
      <c r="J101" s="83">
        <v>0</v>
      </c>
      <c r="K101" s="83">
        <v>0</v>
      </c>
      <c r="L101" s="82">
        <v>0</v>
      </c>
      <c r="M101" s="82">
        <v>0</v>
      </c>
      <c r="N101" s="82">
        <v>0</v>
      </c>
      <c r="O101" s="82">
        <v>0</v>
      </c>
      <c r="P101" s="82">
        <v>0</v>
      </c>
      <c r="Q101" s="82">
        <v>0</v>
      </c>
      <c r="R101" s="83">
        <v>0</v>
      </c>
      <c r="S101" s="83">
        <v>0</v>
      </c>
      <c r="T101" s="82">
        <v>0</v>
      </c>
      <c r="U101" s="82">
        <v>0</v>
      </c>
      <c r="V101" s="82">
        <v>0</v>
      </c>
      <c r="W101" s="82">
        <v>0</v>
      </c>
      <c r="X101" s="82">
        <v>1.9990000000000001</v>
      </c>
      <c r="Y101" s="82">
        <v>0</v>
      </c>
      <c r="Z101" s="83">
        <v>0</v>
      </c>
      <c r="AA101" s="83">
        <v>0</v>
      </c>
      <c r="AB101" s="82">
        <v>0</v>
      </c>
      <c r="AC101" s="82">
        <v>0</v>
      </c>
      <c r="AD101" s="82">
        <v>0</v>
      </c>
      <c r="AE101" s="82">
        <v>0</v>
      </c>
      <c r="AF101" s="82">
        <v>0</v>
      </c>
      <c r="AG101" s="82">
        <v>0</v>
      </c>
      <c r="AH101" s="83">
        <v>0</v>
      </c>
      <c r="AI101" s="83">
        <v>0</v>
      </c>
      <c r="AJ101" s="82">
        <v>0</v>
      </c>
      <c r="AK101" s="82">
        <v>0</v>
      </c>
      <c r="AL101" s="82">
        <v>0</v>
      </c>
      <c r="AM101" s="82">
        <v>0</v>
      </c>
      <c r="AN101" s="82">
        <v>0</v>
      </c>
      <c r="AO101" s="82">
        <v>0</v>
      </c>
      <c r="AP101" s="83">
        <v>0</v>
      </c>
      <c r="AQ101" s="83">
        <v>0</v>
      </c>
      <c r="AR101" s="82">
        <v>0</v>
      </c>
      <c r="AS101" s="82">
        <v>0</v>
      </c>
      <c r="AT101" s="82">
        <v>0</v>
      </c>
      <c r="AU101" s="82">
        <v>0</v>
      </c>
      <c r="AV101" s="82">
        <v>0</v>
      </c>
      <c r="AW101" s="82">
        <v>0</v>
      </c>
      <c r="AX101" s="83">
        <v>0</v>
      </c>
      <c r="AY101" s="83">
        <v>0</v>
      </c>
      <c r="AZ101" s="82">
        <v>0</v>
      </c>
      <c r="BA101" s="82">
        <v>0</v>
      </c>
      <c r="BB101" s="82">
        <v>0</v>
      </c>
      <c r="BC101" s="82">
        <v>0</v>
      </c>
      <c r="BD101" s="82">
        <v>0</v>
      </c>
      <c r="BE101" s="82">
        <v>0</v>
      </c>
      <c r="BF101" s="83">
        <v>0</v>
      </c>
      <c r="BG101" s="83">
        <v>0</v>
      </c>
      <c r="BH101" s="82">
        <f t="shared" si="9"/>
        <v>0</v>
      </c>
      <c r="BI101" s="82">
        <f t="shared" si="10"/>
        <v>0</v>
      </c>
      <c r="BJ101" s="82">
        <f t="shared" si="11"/>
        <v>0</v>
      </c>
      <c r="BK101" s="82">
        <f t="shared" si="12"/>
        <v>0</v>
      </c>
      <c r="BL101" s="82">
        <f t="shared" si="13"/>
        <v>1.9990000000000001</v>
      </c>
      <c r="BM101" s="82">
        <f t="shared" si="14"/>
        <v>0</v>
      </c>
      <c r="BN101" s="83">
        <f t="shared" si="15"/>
        <v>0</v>
      </c>
      <c r="BO101" s="83">
        <f t="shared" si="16"/>
        <v>0</v>
      </c>
    </row>
    <row r="102" spans="1:67" ht="78.75">
      <c r="A102" s="56" t="s">
        <v>225</v>
      </c>
      <c r="B102" s="52" t="s">
        <v>362</v>
      </c>
      <c r="C102" s="53" t="s">
        <v>363</v>
      </c>
      <c r="D102" s="82">
        <v>0</v>
      </c>
      <c r="E102" s="82">
        <v>0</v>
      </c>
      <c r="F102" s="82">
        <v>0</v>
      </c>
      <c r="G102" s="82">
        <v>0</v>
      </c>
      <c r="H102" s="82">
        <v>14.462999999999999</v>
      </c>
      <c r="I102" s="82">
        <v>0</v>
      </c>
      <c r="J102" s="83">
        <v>0</v>
      </c>
      <c r="K102" s="83">
        <v>0</v>
      </c>
      <c r="L102" s="82">
        <v>0</v>
      </c>
      <c r="M102" s="82">
        <v>0</v>
      </c>
      <c r="N102" s="82">
        <v>0</v>
      </c>
      <c r="O102" s="82">
        <v>0</v>
      </c>
      <c r="P102" s="82">
        <v>3.0990000000000002</v>
      </c>
      <c r="Q102" s="82">
        <v>0</v>
      </c>
      <c r="R102" s="83">
        <v>0</v>
      </c>
      <c r="S102" s="83">
        <v>0</v>
      </c>
      <c r="T102" s="82">
        <v>0</v>
      </c>
      <c r="U102" s="82">
        <v>0</v>
      </c>
      <c r="V102" s="82">
        <v>0</v>
      </c>
      <c r="W102" s="82">
        <v>0</v>
      </c>
      <c r="X102" s="82">
        <v>0</v>
      </c>
      <c r="Y102" s="82">
        <v>0</v>
      </c>
      <c r="Z102" s="83">
        <v>0</v>
      </c>
      <c r="AA102" s="83">
        <v>0</v>
      </c>
      <c r="AB102" s="82">
        <v>0</v>
      </c>
      <c r="AC102" s="82">
        <v>0</v>
      </c>
      <c r="AD102" s="82">
        <v>0</v>
      </c>
      <c r="AE102" s="82">
        <v>0</v>
      </c>
      <c r="AF102" s="82">
        <v>0</v>
      </c>
      <c r="AG102" s="82">
        <v>0</v>
      </c>
      <c r="AH102" s="83">
        <v>0</v>
      </c>
      <c r="AI102" s="83">
        <v>0</v>
      </c>
      <c r="AJ102" s="82">
        <v>0</v>
      </c>
      <c r="AK102" s="82">
        <v>0</v>
      </c>
      <c r="AL102" s="82">
        <v>0</v>
      </c>
      <c r="AM102" s="82">
        <v>0</v>
      </c>
      <c r="AN102" s="82">
        <v>0</v>
      </c>
      <c r="AO102" s="82">
        <v>0</v>
      </c>
      <c r="AP102" s="83">
        <v>0</v>
      </c>
      <c r="AQ102" s="83">
        <v>0</v>
      </c>
      <c r="AR102" s="82">
        <v>0</v>
      </c>
      <c r="AS102" s="82">
        <v>0</v>
      </c>
      <c r="AT102" s="82">
        <v>0</v>
      </c>
      <c r="AU102" s="82">
        <v>0</v>
      </c>
      <c r="AV102" s="82">
        <v>0</v>
      </c>
      <c r="AW102" s="82">
        <v>0</v>
      </c>
      <c r="AX102" s="83">
        <v>0</v>
      </c>
      <c r="AY102" s="83">
        <v>0</v>
      </c>
      <c r="AZ102" s="82">
        <v>0</v>
      </c>
      <c r="BA102" s="82">
        <v>0</v>
      </c>
      <c r="BB102" s="82">
        <v>0</v>
      </c>
      <c r="BC102" s="82">
        <v>0</v>
      </c>
      <c r="BD102" s="82">
        <v>0</v>
      </c>
      <c r="BE102" s="82">
        <v>0</v>
      </c>
      <c r="BF102" s="83">
        <v>0</v>
      </c>
      <c r="BG102" s="83">
        <v>0</v>
      </c>
      <c r="BH102" s="82">
        <f t="shared" si="9"/>
        <v>0</v>
      </c>
      <c r="BI102" s="82">
        <f t="shared" si="10"/>
        <v>0</v>
      </c>
      <c r="BJ102" s="82">
        <f t="shared" si="11"/>
        <v>0</v>
      </c>
      <c r="BK102" s="82">
        <f t="shared" si="12"/>
        <v>0</v>
      </c>
      <c r="BL102" s="82">
        <f t="shared" si="13"/>
        <v>3.0990000000000002</v>
      </c>
      <c r="BM102" s="82">
        <f t="shared" si="14"/>
        <v>0</v>
      </c>
      <c r="BN102" s="83">
        <f t="shared" si="15"/>
        <v>0</v>
      </c>
      <c r="BO102" s="83">
        <f t="shared" si="16"/>
        <v>0</v>
      </c>
    </row>
    <row r="103" spans="1:67" ht="126">
      <c r="A103" s="56" t="s">
        <v>225</v>
      </c>
      <c r="B103" s="52" t="s">
        <v>813</v>
      </c>
      <c r="C103" s="53" t="s">
        <v>733</v>
      </c>
      <c r="D103" s="82">
        <v>0</v>
      </c>
      <c r="E103" s="82">
        <v>0</v>
      </c>
      <c r="F103" s="82">
        <v>0</v>
      </c>
      <c r="G103" s="82">
        <v>0</v>
      </c>
      <c r="H103" s="82">
        <v>2.8620000000000001</v>
      </c>
      <c r="I103" s="82">
        <v>0</v>
      </c>
      <c r="J103" s="83">
        <v>0</v>
      </c>
      <c r="K103" s="83">
        <v>0</v>
      </c>
      <c r="L103" s="82">
        <v>0</v>
      </c>
      <c r="M103" s="82">
        <v>0</v>
      </c>
      <c r="N103" s="82">
        <v>0</v>
      </c>
      <c r="O103" s="82">
        <v>0</v>
      </c>
      <c r="P103" s="82">
        <v>2.8620000000000001</v>
      </c>
      <c r="Q103" s="82">
        <v>0</v>
      </c>
      <c r="R103" s="83">
        <v>0</v>
      </c>
      <c r="S103" s="83">
        <v>0</v>
      </c>
      <c r="T103" s="82">
        <v>0</v>
      </c>
      <c r="U103" s="82">
        <v>0</v>
      </c>
      <c r="V103" s="82">
        <v>0</v>
      </c>
      <c r="W103" s="82">
        <v>0</v>
      </c>
      <c r="X103" s="82">
        <v>0</v>
      </c>
      <c r="Y103" s="82">
        <v>0</v>
      </c>
      <c r="Z103" s="83">
        <v>0</v>
      </c>
      <c r="AA103" s="83">
        <v>0</v>
      </c>
      <c r="AB103" s="82">
        <v>0</v>
      </c>
      <c r="AC103" s="82">
        <v>0</v>
      </c>
      <c r="AD103" s="82">
        <v>0</v>
      </c>
      <c r="AE103" s="82">
        <v>0</v>
      </c>
      <c r="AF103" s="82">
        <v>0</v>
      </c>
      <c r="AG103" s="82">
        <v>0</v>
      </c>
      <c r="AH103" s="83">
        <v>0</v>
      </c>
      <c r="AI103" s="83">
        <v>0</v>
      </c>
      <c r="AJ103" s="82">
        <v>0</v>
      </c>
      <c r="AK103" s="82">
        <v>0</v>
      </c>
      <c r="AL103" s="82">
        <v>0</v>
      </c>
      <c r="AM103" s="82">
        <v>0</v>
      </c>
      <c r="AN103" s="82">
        <v>0</v>
      </c>
      <c r="AO103" s="82">
        <v>0</v>
      </c>
      <c r="AP103" s="83">
        <v>0</v>
      </c>
      <c r="AQ103" s="83">
        <v>0</v>
      </c>
      <c r="AR103" s="82">
        <v>0</v>
      </c>
      <c r="AS103" s="82">
        <v>0</v>
      </c>
      <c r="AT103" s="82">
        <v>0</v>
      </c>
      <c r="AU103" s="82">
        <v>0</v>
      </c>
      <c r="AV103" s="82">
        <v>0</v>
      </c>
      <c r="AW103" s="82">
        <v>0</v>
      </c>
      <c r="AX103" s="83">
        <v>0</v>
      </c>
      <c r="AY103" s="83">
        <v>0</v>
      </c>
      <c r="AZ103" s="82">
        <v>0</v>
      </c>
      <c r="BA103" s="82">
        <v>0</v>
      </c>
      <c r="BB103" s="82">
        <v>0</v>
      </c>
      <c r="BC103" s="82">
        <v>0</v>
      </c>
      <c r="BD103" s="82">
        <v>0</v>
      </c>
      <c r="BE103" s="82">
        <v>0</v>
      </c>
      <c r="BF103" s="83">
        <v>0</v>
      </c>
      <c r="BG103" s="83">
        <v>0</v>
      </c>
      <c r="BH103" s="82">
        <f t="shared" si="9"/>
        <v>0</v>
      </c>
      <c r="BI103" s="82">
        <f t="shared" si="10"/>
        <v>0</v>
      </c>
      <c r="BJ103" s="82">
        <f t="shared" si="11"/>
        <v>0</v>
      </c>
      <c r="BK103" s="82">
        <f t="shared" si="12"/>
        <v>0</v>
      </c>
      <c r="BL103" s="82">
        <f t="shared" si="13"/>
        <v>2.8620000000000001</v>
      </c>
      <c r="BM103" s="82">
        <f t="shared" si="14"/>
        <v>0</v>
      </c>
      <c r="BN103" s="83">
        <f t="shared" si="15"/>
        <v>0</v>
      </c>
      <c r="BO103" s="83">
        <f t="shared" si="16"/>
        <v>0</v>
      </c>
    </row>
    <row r="104" spans="1:67" ht="126">
      <c r="A104" s="56" t="s">
        <v>225</v>
      </c>
      <c r="B104" s="52" t="s">
        <v>181</v>
      </c>
      <c r="C104" s="53" t="s">
        <v>154</v>
      </c>
      <c r="D104" s="82">
        <v>6.3E-2</v>
      </c>
      <c r="E104" s="82">
        <v>0</v>
      </c>
      <c r="F104" s="82">
        <v>1.002</v>
      </c>
      <c r="G104" s="82">
        <v>0</v>
      </c>
      <c r="H104" s="82">
        <v>0</v>
      </c>
      <c r="I104" s="82">
        <v>0</v>
      </c>
      <c r="J104" s="83">
        <v>0</v>
      </c>
      <c r="K104" s="83">
        <v>0</v>
      </c>
      <c r="L104" s="82">
        <v>0</v>
      </c>
      <c r="M104" s="82">
        <v>0</v>
      </c>
      <c r="N104" s="82">
        <v>0</v>
      </c>
      <c r="O104" s="82">
        <v>0</v>
      </c>
      <c r="P104" s="82">
        <v>0</v>
      </c>
      <c r="Q104" s="82">
        <v>0</v>
      </c>
      <c r="R104" s="83">
        <v>0</v>
      </c>
      <c r="S104" s="83">
        <v>0</v>
      </c>
      <c r="T104" s="82">
        <v>0</v>
      </c>
      <c r="U104" s="82">
        <v>0</v>
      </c>
      <c r="V104" s="82">
        <v>0</v>
      </c>
      <c r="W104" s="82">
        <v>0</v>
      </c>
      <c r="X104" s="82">
        <v>0</v>
      </c>
      <c r="Y104" s="82">
        <v>0</v>
      </c>
      <c r="Z104" s="83">
        <v>0</v>
      </c>
      <c r="AA104" s="83">
        <v>0</v>
      </c>
      <c r="AB104" s="82">
        <v>0</v>
      </c>
      <c r="AC104" s="82">
        <v>0</v>
      </c>
      <c r="AD104" s="82">
        <v>0</v>
      </c>
      <c r="AE104" s="82">
        <v>0</v>
      </c>
      <c r="AF104" s="82">
        <v>0</v>
      </c>
      <c r="AG104" s="82">
        <v>0</v>
      </c>
      <c r="AH104" s="83">
        <v>0</v>
      </c>
      <c r="AI104" s="83">
        <v>0</v>
      </c>
      <c r="AJ104" s="82">
        <v>0</v>
      </c>
      <c r="AK104" s="82">
        <v>0</v>
      </c>
      <c r="AL104" s="82">
        <v>0</v>
      </c>
      <c r="AM104" s="82">
        <v>0</v>
      </c>
      <c r="AN104" s="82">
        <v>0</v>
      </c>
      <c r="AO104" s="82">
        <v>0</v>
      </c>
      <c r="AP104" s="83">
        <v>0</v>
      </c>
      <c r="AQ104" s="83">
        <v>0</v>
      </c>
      <c r="AR104" s="82">
        <v>0</v>
      </c>
      <c r="AS104" s="82">
        <v>0</v>
      </c>
      <c r="AT104" s="82">
        <v>0</v>
      </c>
      <c r="AU104" s="82">
        <v>0</v>
      </c>
      <c r="AV104" s="82">
        <v>0</v>
      </c>
      <c r="AW104" s="82">
        <v>0</v>
      </c>
      <c r="AX104" s="83">
        <v>0</v>
      </c>
      <c r="AY104" s="83">
        <v>0</v>
      </c>
      <c r="AZ104" s="82">
        <v>0</v>
      </c>
      <c r="BA104" s="82">
        <v>0</v>
      </c>
      <c r="BB104" s="82">
        <v>0</v>
      </c>
      <c r="BC104" s="82">
        <v>0</v>
      </c>
      <c r="BD104" s="82">
        <v>0</v>
      </c>
      <c r="BE104" s="82">
        <v>0</v>
      </c>
      <c r="BF104" s="83">
        <v>0</v>
      </c>
      <c r="BG104" s="83">
        <v>0</v>
      </c>
      <c r="BH104" s="82">
        <f t="shared" si="9"/>
        <v>0</v>
      </c>
      <c r="BI104" s="82">
        <f t="shared" si="10"/>
        <v>0</v>
      </c>
      <c r="BJ104" s="82">
        <f t="shared" si="11"/>
        <v>0</v>
      </c>
      <c r="BK104" s="82">
        <f t="shared" si="12"/>
        <v>0</v>
      </c>
      <c r="BL104" s="82">
        <f t="shared" si="13"/>
        <v>0</v>
      </c>
      <c r="BM104" s="82">
        <f t="shared" si="14"/>
        <v>0</v>
      </c>
      <c r="BN104" s="83">
        <f t="shared" si="15"/>
        <v>0</v>
      </c>
      <c r="BO104" s="83">
        <f t="shared" si="16"/>
        <v>0</v>
      </c>
    </row>
    <row r="105" spans="1:67" ht="78.75">
      <c r="A105" s="56" t="s">
        <v>225</v>
      </c>
      <c r="B105" s="52" t="s">
        <v>182</v>
      </c>
      <c r="C105" s="53" t="s">
        <v>164</v>
      </c>
      <c r="D105" s="82">
        <v>0</v>
      </c>
      <c r="E105" s="82">
        <v>0</v>
      </c>
      <c r="F105" s="82">
        <v>0.56999999999999995</v>
      </c>
      <c r="G105" s="82">
        <v>0</v>
      </c>
      <c r="H105" s="82">
        <v>0</v>
      </c>
      <c r="I105" s="82">
        <v>0</v>
      </c>
      <c r="J105" s="83">
        <v>0</v>
      </c>
      <c r="K105" s="83">
        <v>0</v>
      </c>
      <c r="L105" s="82">
        <v>0</v>
      </c>
      <c r="M105" s="82">
        <v>0</v>
      </c>
      <c r="N105" s="82">
        <v>0.56999999999999995</v>
      </c>
      <c r="O105" s="82">
        <v>0</v>
      </c>
      <c r="P105" s="82">
        <v>0</v>
      </c>
      <c r="Q105" s="82">
        <v>0</v>
      </c>
      <c r="R105" s="83">
        <v>0</v>
      </c>
      <c r="S105" s="83">
        <v>0</v>
      </c>
      <c r="T105" s="82">
        <v>0</v>
      </c>
      <c r="U105" s="82">
        <v>0</v>
      </c>
      <c r="V105" s="82">
        <v>0</v>
      </c>
      <c r="W105" s="82">
        <v>0</v>
      </c>
      <c r="X105" s="82">
        <v>0</v>
      </c>
      <c r="Y105" s="82">
        <v>0</v>
      </c>
      <c r="Z105" s="83">
        <v>0</v>
      </c>
      <c r="AA105" s="83">
        <v>0</v>
      </c>
      <c r="AB105" s="82">
        <v>0</v>
      </c>
      <c r="AC105" s="82">
        <v>0</v>
      </c>
      <c r="AD105" s="82">
        <v>0</v>
      </c>
      <c r="AE105" s="82">
        <v>0</v>
      </c>
      <c r="AF105" s="82">
        <v>0</v>
      </c>
      <c r="AG105" s="82">
        <v>0</v>
      </c>
      <c r="AH105" s="83">
        <v>0</v>
      </c>
      <c r="AI105" s="83">
        <v>0</v>
      </c>
      <c r="AJ105" s="82">
        <v>0</v>
      </c>
      <c r="AK105" s="82">
        <v>0</v>
      </c>
      <c r="AL105" s="82">
        <v>0</v>
      </c>
      <c r="AM105" s="82">
        <v>0</v>
      </c>
      <c r="AN105" s="82">
        <v>0</v>
      </c>
      <c r="AO105" s="82">
        <v>0</v>
      </c>
      <c r="AP105" s="83">
        <v>0</v>
      </c>
      <c r="AQ105" s="83">
        <v>0</v>
      </c>
      <c r="AR105" s="82">
        <v>0</v>
      </c>
      <c r="AS105" s="82">
        <v>0</v>
      </c>
      <c r="AT105" s="82">
        <v>0</v>
      </c>
      <c r="AU105" s="82">
        <v>0</v>
      </c>
      <c r="AV105" s="82">
        <v>0</v>
      </c>
      <c r="AW105" s="82">
        <v>0</v>
      </c>
      <c r="AX105" s="83">
        <v>0</v>
      </c>
      <c r="AY105" s="83">
        <v>0</v>
      </c>
      <c r="AZ105" s="82">
        <v>0</v>
      </c>
      <c r="BA105" s="82">
        <v>0</v>
      </c>
      <c r="BB105" s="82">
        <v>0</v>
      </c>
      <c r="BC105" s="82">
        <v>0</v>
      </c>
      <c r="BD105" s="82">
        <v>0</v>
      </c>
      <c r="BE105" s="82">
        <v>0</v>
      </c>
      <c r="BF105" s="83">
        <v>0</v>
      </c>
      <c r="BG105" s="83">
        <v>0</v>
      </c>
      <c r="BH105" s="82">
        <f t="shared" si="9"/>
        <v>0</v>
      </c>
      <c r="BI105" s="82">
        <f t="shared" si="10"/>
        <v>0</v>
      </c>
      <c r="BJ105" s="82">
        <f t="shared" si="11"/>
        <v>0.56999999999999995</v>
      </c>
      <c r="BK105" s="82">
        <f t="shared" si="12"/>
        <v>0</v>
      </c>
      <c r="BL105" s="82">
        <f t="shared" si="13"/>
        <v>0</v>
      </c>
      <c r="BM105" s="82">
        <f t="shared" si="14"/>
        <v>0</v>
      </c>
      <c r="BN105" s="83">
        <f t="shared" si="15"/>
        <v>0</v>
      </c>
      <c r="BO105" s="83">
        <f t="shared" si="16"/>
        <v>0</v>
      </c>
    </row>
    <row r="106" spans="1:67" ht="31.5">
      <c r="A106" s="56" t="s">
        <v>225</v>
      </c>
      <c r="B106" s="52" t="s">
        <v>396</v>
      </c>
      <c r="C106" s="53" t="s">
        <v>395</v>
      </c>
      <c r="D106" s="82">
        <v>0</v>
      </c>
      <c r="E106" s="82">
        <v>0</v>
      </c>
      <c r="F106" s="82">
        <v>0</v>
      </c>
      <c r="G106" s="82">
        <v>0</v>
      </c>
      <c r="H106" s="82">
        <v>2.1380000000000008</v>
      </c>
      <c r="I106" s="82">
        <v>0</v>
      </c>
      <c r="J106" s="83">
        <v>0</v>
      </c>
      <c r="K106" s="83">
        <v>0</v>
      </c>
      <c r="L106" s="82">
        <v>0</v>
      </c>
      <c r="M106" s="82">
        <v>0</v>
      </c>
      <c r="N106" s="82">
        <v>0</v>
      </c>
      <c r="O106" s="82">
        <v>0</v>
      </c>
      <c r="P106" s="82">
        <v>2.1380000000000008</v>
      </c>
      <c r="Q106" s="82">
        <v>0</v>
      </c>
      <c r="R106" s="83">
        <v>0</v>
      </c>
      <c r="S106" s="83">
        <v>0</v>
      </c>
      <c r="T106" s="82">
        <v>0</v>
      </c>
      <c r="U106" s="82">
        <v>0</v>
      </c>
      <c r="V106" s="82">
        <v>0</v>
      </c>
      <c r="W106" s="82">
        <v>0</v>
      </c>
      <c r="X106" s="82">
        <v>0</v>
      </c>
      <c r="Y106" s="82">
        <v>0</v>
      </c>
      <c r="Z106" s="83">
        <v>0</v>
      </c>
      <c r="AA106" s="83">
        <v>0</v>
      </c>
      <c r="AB106" s="82">
        <v>0</v>
      </c>
      <c r="AC106" s="82">
        <v>0</v>
      </c>
      <c r="AD106" s="82">
        <v>0</v>
      </c>
      <c r="AE106" s="82">
        <v>0</v>
      </c>
      <c r="AF106" s="82">
        <v>0</v>
      </c>
      <c r="AG106" s="82">
        <v>0</v>
      </c>
      <c r="AH106" s="83">
        <v>0</v>
      </c>
      <c r="AI106" s="83">
        <v>0</v>
      </c>
      <c r="AJ106" s="82">
        <v>0</v>
      </c>
      <c r="AK106" s="82">
        <v>0</v>
      </c>
      <c r="AL106" s="82">
        <v>0</v>
      </c>
      <c r="AM106" s="82">
        <v>0</v>
      </c>
      <c r="AN106" s="82">
        <v>0</v>
      </c>
      <c r="AO106" s="82">
        <v>0</v>
      </c>
      <c r="AP106" s="83">
        <v>0</v>
      </c>
      <c r="AQ106" s="83">
        <v>0</v>
      </c>
      <c r="AR106" s="82">
        <v>0</v>
      </c>
      <c r="AS106" s="82">
        <v>0</v>
      </c>
      <c r="AT106" s="82">
        <v>0</v>
      </c>
      <c r="AU106" s="82">
        <v>0</v>
      </c>
      <c r="AV106" s="82">
        <v>0</v>
      </c>
      <c r="AW106" s="82">
        <v>0</v>
      </c>
      <c r="AX106" s="83">
        <v>0</v>
      </c>
      <c r="AY106" s="83">
        <v>0</v>
      </c>
      <c r="AZ106" s="82">
        <v>0</v>
      </c>
      <c r="BA106" s="82">
        <v>0</v>
      </c>
      <c r="BB106" s="82">
        <v>0</v>
      </c>
      <c r="BC106" s="82">
        <v>0</v>
      </c>
      <c r="BD106" s="82">
        <v>0</v>
      </c>
      <c r="BE106" s="82">
        <v>0</v>
      </c>
      <c r="BF106" s="83">
        <v>0</v>
      </c>
      <c r="BG106" s="83">
        <v>0</v>
      </c>
      <c r="BH106" s="82">
        <f t="shared" si="9"/>
        <v>0</v>
      </c>
      <c r="BI106" s="82">
        <f t="shared" si="10"/>
        <v>0</v>
      </c>
      <c r="BJ106" s="82">
        <f t="shared" si="11"/>
        <v>0</v>
      </c>
      <c r="BK106" s="82">
        <f t="shared" si="12"/>
        <v>0</v>
      </c>
      <c r="BL106" s="82">
        <f t="shared" si="13"/>
        <v>2.1380000000000008</v>
      </c>
      <c r="BM106" s="82">
        <f t="shared" si="14"/>
        <v>0</v>
      </c>
      <c r="BN106" s="83">
        <f t="shared" si="15"/>
        <v>0</v>
      </c>
      <c r="BO106" s="83">
        <f t="shared" si="16"/>
        <v>0</v>
      </c>
    </row>
    <row r="107" spans="1:67" ht="78.75">
      <c r="A107" s="56" t="s">
        <v>225</v>
      </c>
      <c r="B107" s="52" t="s">
        <v>831</v>
      </c>
      <c r="C107" s="53" t="s">
        <v>772</v>
      </c>
      <c r="D107" s="82">
        <v>0.25</v>
      </c>
      <c r="E107" s="82">
        <v>0</v>
      </c>
      <c r="F107" s="82">
        <v>2.762</v>
      </c>
      <c r="G107" s="82">
        <v>0</v>
      </c>
      <c r="H107" s="82">
        <v>0</v>
      </c>
      <c r="I107" s="82">
        <v>0</v>
      </c>
      <c r="J107" s="83">
        <v>0</v>
      </c>
      <c r="K107" s="83">
        <v>0</v>
      </c>
      <c r="L107" s="82">
        <v>0</v>
      </c>
      <c r="M107" s="82">
        <v>0</v>
      </c>
      <c r="N107" s="82">
        <v>0</v>
      </c>
      <c r="O107" s="82">
        <v>0</v>
      </c>
      <c r="P107" s="82">
        <v>0</v>
      </c>
      <c r="Q107" s="82">
        <v>0</v>
      </c>
      <c r="R107" s="83">
        <v>0</v>
      </c>
      <c r="S107" s="83">
        <v>0</v>
      </c>
      <c r="T107" s="82">
        <v>0</v>
      </c>
      <c r="U107" s="82">
        <v>0</v>
      </c>
      <c r="V107" s="82">
        <v>0</v>
      </c>
      <c r="W107" s="82">
        <v>0</v>
      </c>
      <c r="X107" s="82">
        <v>0</v>
      </c>
      <c r="Y107" s="82">
        <v>0</v>
      </c>
      <c r="Z107" s="83">
        <v>0</v>
      </c>
      <c r="AA107" s="83">
        <v>0</v>
      </c>
      <c r="AB107" s="82">
        <v>0.25</v>
      </c>
      <c r="AC107" s="82">
        <v>0</v>
      </c>
      <c r="AD107" s="82">
        <v>2.762</v>
      </c>
      <c r="AE107" s="82">
        <v>0</v>
      </c>
      <c r="AF107" s="82">
        <v>0</v>
      </c>
      <c r="AG107" s="82">
        <v>0</v>
      </c>
      <c r="AH107" s="83">
        <v>0</v>
      </c>
      <c r="AI107" s="83">
        <v>0</v>
      </c>
      <c r="AJ107" s="82">
        <v>0</v>
      </c>
      <c r="AK107" s="82">
        <v>0</v>
      </c>
      <c r="AL107" s="82">
        <v>0</v>
      </c>
      <c r="AM107" s="82">
        <v>0</v>
      </c>
      <c r="AN107" s="82">
        <v>0</v>
      </c>
      <c r="AO107" s="82">
        <v>0</v>
      </c>
      <c r="AP107" s="83">
        <v>0</v>
      </c>
      <c r="AQ107" s="83">
        <v>0</v>
      </c>
      <c r="AR107" s="82">
        <v>0</v>
      </c>
      <c r="AS107" s="82">
        <v>0</v>
      </c>
      <c r="AT107" s="82">
        <v>0</v>
      </c>
      <c r="AU107" s="82">
        <v>0</v>
      </c>
      <c r="AV107" s="82">
        <v>0</v>
      </c>
      <c r="AW107" s="82">
        <v>0</v>
      </c>
      <c r="AX107" s="83">
        <v>0</v>
      </c>
      <c r="AY107" s="83">
        <v>0</v>
      </c>
      <c r="AZ107" s="82">
        <v>0</v>
      </c>
      <c r="BA107" s="82">
        <v>0</v>
      </c>
      <c r="BB107" s="82">
        <v>0</v>
      </c>
      <c r="BC107" s="82">
        <v>0</v>
      </c>
      <c r="BD107" s="82">
        <v>0</v>
      </c>
      <c r="BE107" s="82">
        <v>0</v>
      </c>
      <c r="BF107" s="83">
        <v>0</v>
      </c>
      <c r="BG107" s="83">
        <v>0</v>
      </c>
      <c r="BH107" s="82">
        <f t="shared" si="9"/>
        <v>0.25</v>
      </c>
      <c r="BI107" s="82">
        <f t="shared" si="10"/>
        <v>0</v>
      </c>
      <c r="BJ107" s="82">
        <f t="shared" si="11"/>
        <v>2.762</v>
      </c>
      <c r="BK107" s="82">
        <f t="shared" si="12"/>
        <v>0</v>
      </c>
      <c r="BL107" s="82">
        <f t="shared" si="13"/>
        <v>0</v>
      </c>
      <c r="BM107" s="82">
        <f t="shared" si="14"/>
        <v>0</v>
      </c>
      <c r="BN107" s="83">
        <f t="shared" si="15"/>
        <v>0</v>
      </c>
      <c r="BO107" s="83">
        <f t="shared" si="16"/>
        <v>0</v>
      </c>
    </row>
    <row r="108" spans="1:67" ht="47.25">
      <c r="A108" s="56" t="s">
        <v>225</v>
      </c>
      <c r="B108" s="52" t="s">
        <v>752</v>
      </c>
      <c r="C108" s="53" t="s">
        <v>751</v>
      </c>
      <c r="D108" s="82">
        <v>0</v>
      </c>
      <c r="E108" s="82">
        <v>0</v>
      </c>
      <c r="F108" s="82">
        <v>0</v>
      </c>
      <c r="G108" s="82">
        <v>0</v>
      </c>
      <c r="H108" s="82">
        <v>1.9</v>
      </c>
      <c r="I108" s="82">
        <v>0</v>
      </c>
      <c r="J108" s="83">
        <v>0</v>
      </c>
      <c r="K108" s="83">
        <v>0</v>
      </c>
      <c r="L108" s="82">
        <v>0</v>
      </c>
      <c r="M108" s="82">
        <v>0</v>
      </c>
      <c r="N108" s="82">
        <v>0</v>
      </c>
      <c r="O108" s="82">
        <v>0</v>
      </c>
      <c r="P108" s="82">
        <v>0</v>
      </c>
      <c r="Q108" s="82">
        <v>0</v>
      </c>
      <c r="R108" s="83">
        <v>0</v>
      </c>
      <c r="S108" s="83">
        <v>0</v>
      </c>
      <c r="T108" s="82">
        <v>0</v>
      </c>
      <c r="U108" s="82">
        <v>0</v>
      </c>
      <c r="V108" s="82">
        <v>0</v>
      </c>
      <c r="W108" s="82">
        <v>0</v>
      </c>
      <c r="X108" s="82">
        <v>0</v>
      </c>
      <c r="Y108" s="82">
        <v>0</v>
      </c>
      <c r="Z108" s="83">
        <v>0</v>
      </c>
      <c r="AA108" s="83">
        <v>0</v>
      </c>
      <c r="AB108" s="82">
        <v>0</v>
      </c>
      <c r="AC108" s="82">
        <v>0</v>
      </c>
      <c r="AD108" s="82">
        <v>0</v>
      </c>
      <c r="AE108" s="82">
        <v>0</v>
      </c>
      <c r="AF108" s="82">
        <v>0</v>
      </c>
      <c r="AG108" s="82">
        <v>0</v>
      </c>
      <c r="AH108" s="83">
        <v>0</v>
      </c>
      <c r="AI108" s="83">
        <v>0</v>
      </c>
      <c r="AJ108" s="82">
        <v>0</v>
      </c>
      <c r="AK108" s="82">
        <v>0</v>
      </c>
      <c r="AL108" s="82">
        <v>0</v>
      </c>
      <c r="AM108" s="82">
        <v>0</v>
      </c>
      <c r="AN108" s="82">
        <v>0</v>
      </c>
      <c r="AO108" s="82">
        <v>0</v>
      </c>
      <c r="AP108" s="83">
        <v>0</v>
      </c>
      <c r="AQ108" s="83">
        <v>0</v>
      </c>
      <c r="AR108" s="82">
        <v>0</v>
      </c>
      <c r="AS108" s="82">
        <v>0</v>
      </c>
      <c r="AT108" s="82">
        <v>0</v>
      </c>
      <c r="AU108" s="82">
        <v>0</v>
      </c>
      <c r="AV108" s="82">
        <v>0</v>
      </c>
      <c r="AW108" s="82">
        <v>0</v>
      </c>
      <c r="AX108" s="83">
        <v>0</v>
      </c>
      <c r="AY108" s="83">
        <v>0</v>
      </c>
      <c r="AZ108" s="82">
        <v>0</v>
      </c>
      <c r="BA108" s="82">
        <v>0</v>
      </c>
      <c r="BB108" s="82">
        <v>0</v>
      </c>
      <c r="BC108" s="82">
        <v>0</v>
      </c>
      <c r="BD108" s="82">
        <v>1.9</v>
      </c>
      <c r="BE108" s="82">
        <v>0</v>
      </c>
      <c r="BF108" s="83">
        <v>0</v>
      </c>
      <c r="BG108" s="83">
        <v>0</v>
      </c>
      <c r="BH108" s="82">
        <f t="shared" si="9"/>
        <v>0</v>
      </c>
      <c r="BI108" s="82">
        <f t="shared" si="10"/>
        <v>0</v>
      </c>
      <c r="BJ108" s="82">
        <f t="shared" si="11"/>
        <v>0</v>
      </c>
      <c r="BK108" s="82">
        <f t="shared" si="12"/>
        <v>0</v>
      </c>
      <c r="BL108" s="82">
        <f t="shared" si="13"/>
        <v>1.9</v>
      </c>
      <c r="BM108" s="82">
        <f t="shared" si="14"/>
        <v>0</v>
      </c>
      <c r="BN108" s="83">
        <f t="shared" si="15"/>
        <v>0</v>
      </c>
      <c r="BO108" s="83">
        <f t="shared" si="16"/>
        <v>0</v>
      </c>
    </row>
    <row r="109" spans="1:67" ht="63">
      <c r="A109" s="56" t="s">
        <v>225</v>
      </c>
      <c r="B109" s="52" t="s">
        <v>112</v>
      </c>
      <c r="C109" s="53" t="s">
        <v>552</v>
      </c>
      <c r="D109" s="82">
        <v>0</v>
      </c>
      <c r="E109" s="82">
        <v>0</v>
      </c>
      <c r="F109" s="82">
        <v>1.1000000000000001</v>
      </c>
      <c r="G109" s="82">
        <v>0</v>
      </c>
      <c r="H109" s="82">
        <v>0</v>
      </c>
      <c r="I109" s="82">
        <v>0</v>
      </c>
      <c r="J109" s="83">
        <v>0</v>
      </c>
      <c r="K109" s="83">
        <v>0</v>
      </c>
      <c r="L109" s="82">
        <v>0</v>
      </c>
      <c r="M109" s="82">
        <v>0</v>
      </c>
      <c r="N109" s="82">
        <v>0</v>
      </c>
      <c r="O109" s="82">
        <v>0</v>
      </c>
      <c r="P109" s="82">
        <v>0</v>
      </c>
      <c r="Q109" s="82">
        <v>0</v>
      </c>
      <c r="R109" s="83">
        <v>0</v>
      </c>
      <c r="S109" s="83">
        <v>0</v>
      </c>
      <c r="T109" s="82">
        <v>0</v>
      </c>
      <c r="U109" s="82">
        <v>0</v>
      </c>
      <c r="V109" s="82">
        <v>1.1000000000000001</v>
      </c>
      <c r="W109" s="82">
        <v>0</v>
      </c>
      <c r="X109" s="82">
        <v>0</v>
      </c>
      <c r="Y109" s="82">
        <v>0</v>
      </c>
      <c r="Z109" s="83">
        <v>0</v>
      </c>
      <c r="AA109" s="83">
        <v>0</v>
      </c>
      <c r="AB109" s="82">
        <v>0</v>
      </c>
      <c r="AC109" s="82">
        <v>0</v>
      </c>
      <c r="AD109" s="82">
        <v>0</v>
      </c>
      <c r="AE109" s="82">
        <v>0</v>
      </c>
      <c r="AF109" s="82">
        <v>0</v>
      </c>
      <c r="AG109" s="82">
        <v>0</v>
      </c>
      <c r="AH109" s="83">
        <v>0</v>
      </c>
      <c r="AI109" s="83">
        <v>0</v>
      </c>
      <c r="AJ109" s="82">
        <v>0</v>
      </c>
      <c r="AK109" s="82">
        <v>0</v>
      </c>
      <c r="AL109" s="82">
        <v>0</v>
      </c>
      <c r="AM109" s="82">
        <v>0</v>
      </c>
      <c r="AN109" s="82">
        <v>0</v>
      </c>
      <c r="AO109" s="82">
        <v>0</v>
      </c>
      <c r="AP109" s="83">
        <v>0</v>
      </c>
      <c r="AQ109" s="83">
        <v>0</v>
      </c>
      <c r="AR109" s="82">
        <v>0</v>
      </c>
      <c r="AS109" s="82">
        <v>0</v>
      </c>
      <c r="AT109" s="82">
        <v>0</v>
      </c>
      <c r="AU109" s="82">
        <v>0</v>
      </c>
      <c r="AV109" s="82">
        <v>0</v>
      </c>
      <c r="AW109" s="82">
        <v>0</v>
      </c>
      <c r="AX109" s="83">
        <v>0</v>
      </c>
      <c r="AY109" s="83">
        <v>0</v>
      </c>
      <c r="AZ109" s="82">
        <v>0</v>
      </c>
      <c r="BA109" s="82">
        <v>0</v>
      </c>
      <c r="BB109" s="82">
        <v>0</v>
      </c>
      <c r="BC109" s="82">
        <v>0</v>
      </c>
      <c r="BD109" s="82">
        <v>0</v>
      </c>
      <c r="BE109" s="82">
        <v>0</v>
      </c>
      <c r="BF109" s="83">
        <v>0</v>
      </c>
      <c r="BG109" s="83">
        <v>0</v>
      </c>
      <c r="BH109" s="82">
        <f t="shared" si="9"/>
        <v>0</v>
      </c>
      <c r="BI109" s="82">
        <f t="shared" si="10"/>
        <v>0</v>
      </c>
      <c r="BJ109" s="82">
        <f t="shared" si="11"/>
        <v>1.1000000000000001</v>
      </c>
      <c r="BK109" s="82">
        <f t="shared" si="12"/>
        <v>0</v>
      </c>
      <c r="BL109" s="82">
        <f t="shared" si="13"/>
        <v>0</v>
      </c>
      <c r="BM109" s="82">
        <f t="shared" si="14"/>
        <v>0</v>
      </c>
      <c r="BN109" s="83">
        <f t="shared" si="15"/>
        <v>0</v>
      </c>
      <c r="BO109" s="83">
        <f t="shared" si="16"/>
        <v>0</v>
      </c>
    </row>
    <row r="110" spans="1:67" ht="126">
      <c r="A110" s="56" t="s">
        <v>225</v>
      </c>
      <c r="B110" s="52" t="s">
        <v>785</v>
      </c>
      <c r="C110" s="53" t="s">
        <v>781</v>
      </c>
      <c r="D110" s="82">
        <v>0.1</v>
      </c>
      <c r="E110" s="82">
        <v>0</v>
      </c>
      <c r="F110" s="82">
        <v>3.0000000000000027E-2</v>
      </c>
      <c r="G110" s="82">
        <v>1.325</v>
      </c>
      <c r="H110" s="82">
        <v>0</v>
      </c>
      <c r="I110" s="82">
        <v>0</v>
      </c>
      <c r="J110" s="83">
        <v>0</v>
      </c>
      <c r="K110" s="83">
        <v>0</v>
      </c>
      <c r="L110" s="82">
        <v>0</v>
      </c>
      <c r="M110" s="82">
        <v>0</v>
      </c>
      <c r="N110" s="82">
        <v>0</v>
      </c>
      <c r="O110" s="82">
        <v>0</v>
      </c>
      <c r="P110" s="82">
        <v>0</v>
      </c>
      <c r="Q110" s="82">
        <v>0</v>
      </c>
      <c r="R110" s="83">
        <v>0</v>
      </c>
      <c r="S110" s="83">
        <v>0</v>
      </c>
      <c r="T110" s="82">
        <v>0</v>
      </c>
      <c r="U110" s="82">
        <v>0</v>
      </c>
      <c r="V110" s="82">
        <v>0</v>
      </c>
      <c r="W110" s="82">
        <v>0</v>
      </c>
      <c r="X110" s="82">
        <v>0</v>
      </c>
      <c r="Y110" s="82">
        <v>0</v>
      </c>
      <c r="Z110" s="83">
        <v>0</v>
      </c>
      <c r="AA110" s="83">
        <v>0</v>
      </c>
      <c r="AB110" s="82">
        <v>0</v>
      </c>
      <c r="AC110" s="82">
        <v>0</v>
      </c>
      <c r="AD110" s="82">
        <v>0</v>
      </c>
      <c r="AE110" s="82">
        <v>0</v>
      </c>
      <c r="AF110" s="82">
        <v>0</v>
      </c>
      <c r="AG110" s="82">
        <v>0</v>
      </c>
      <c r="AH110" s="83">
        <v>0</v>
      </c>
      <c r="AI110" s="83">
        <v>0</v>
      </c>
      <c r="AJ110" s="82">
        <v>0</v>
      </c>
      <c r="AK110" s="82">
        <v>0</v>
      </c>
      <c r="AL110" s="82">
        <v>0</v>
      </c>
      <c r="AM110" s="82">
        <v>0</v>
      </c>
      <c r="AN110" s="82">
        <v>0</v>
      </c>
      <c r="AO110" s="82">
        <v>0</v>
      </c>
      <c r="AP110" s="83">
        <v>0</v>
      </c>
      <c r="AQ110" s="83">
        <v>0</v>
      </c>
      <c r="AR110" s="82">
        <v>0.1</v>
      </c>
      <c r="AS110" s="82">
        <v>0</v>
      </c>
      <c r="AT110" s="82">
        <v>3.0000000000000027E-2</v>
      </c>
      <c r="AU110" s="82">
        <v>1.325</v>
      </c>
      <c r="AV110" s="82">
        <v>0</v>
      </c>
      <c r="AW110" s="82">
        <v>0</v>
      </c>
      <c r="AX110" s="83">
        <v>0</v>
      </c>
      <c r="AY110" s="83">
        <v>0</v>
      </c>
      <c r="AZ110" s="82">
        <v>0</v>
      </c>
      <c r="BA110" s="82">
        <v>0</v>
      </c>
      <c r="BB110" s="82">
        <v>0</v>
      </c>
      <c r="BC110" s="82">
        <v>0</v>
      </c>
      <c r="BD110" s="82">
        <v>0</v>
      </c>
      <c r="BE110" s="82">
        <v>0</v>
      </c>
      <c r="BF110" s="83">
        <v>0</v>
      </c>
      <c r="BG110" s="83">
        <v>0</v>
      </c>
      <c r="BH110" s="82">
        <f t="shared" si="9"/>
        <v>0.1</v>
      </c>
      <c r="BI110" s="82">
        <f t="shared" si="10"/>
        <v>0</v>
      </c>
      <c r="BJ110" s="82">
        <f t="shared" si="11"/>
        <v>3.0000000000000027E-2</v>
      </c>
      <c r="BK110" s="82">
        <f t="shared" si="12"/>
        <v>1.325</v>
      </c>
      <c r="BL110" s="82">
        <f t="shared" si="13"/>
        <v>0</v>
      </c>
      <c r="BM110" s="82">
        <f t="shared" si="14"/>
        <v>0</v>
      </c>
      <c r="BN110" s="83">
        <f t="shared" si="15"/>
        <v>0</v>
      </c>
      <c r="BO110" s="83">
        <f t="shared" si="16"/>
        <v>0</v>
      </c>
    </row>
    <row r="111" spans="1:67" ht="47.25">
      <c r="A111" s="56" t="s">
        <v>225</v>
      </c>
      <c r="B111" s="52" t="s">
        <v>690</v>
      </c>
      <c r="C111" s="53" t="s">
        <v>691</v>
      </c>
      <c r="D111" s="82">
        <v>0</v>
      </c>
      <c r="E111" s="82">
        <v>0</v>
      </c>
      <c r="F111" s="82">
        <v>1.41</v>
      </c>
      <c r="G111" s="82">
        <v>0</v>
      </c>
      <c r="H111" s="82">
        <v>0</v>
      </c>
      <c r="I111" s="82">
        <v>0</v>
      </c>
      <c r="J111" s="83">
        <v>0</v>
      </c>
      <c r="K111" s="83">
        <v>0</v>
      </c>
      <c r="L111" s="82">
        <v>0</v>
      </c>
      <c r="M111" s="82">
        <v>0</v>
      </c>
      <c r="N111" s="82">
        <v>0</v>
      </c>
      <c r="O111" s="82">
        <v>0</v>
      </c>
      <c r="P111" s="82">
        <v>0</v>
      </c>
      <c r="Q111" s="82">
        <v>0</v>
      </c>
      <c r="R111" s="83">
        <v>0</v>
      </c>
      <c r="S111" s="83">
        <v>0</v>
      </c>
      <c r="T111" s="82">
        <v>0</v>
      </c>
      <c r="U111" s="82">
        <v>0</v>
      </c>
      <c r="V111" s="82">
        <v>0</v>
      </c>
      <c r="W111" s="82">
        <v>0</v>
      </c>
      <c r="X111" s="82">
        <v>0</v>
      </c>
      <c r="Y111" s="82">
        <v>0</v>
      </c>
      <c r="Z111" s="83">
        <v>0</v>
      </c>
      <c r="AA111" s="83">
        <v>0</v>
      </c>
      <c r="AB111" s="82">
        <v>0</v>
      </c>
      <c r="AC111" s="82">
        <v>0</v>
      </c>
      <c r="AD111" s="82">
        <v>0</v>
      </c>
      <c r="AE111" s="82">
        <v>0</v>
      </c>
      <c r="AF111" s="82">
        <v>0</v>
      </c>
      <c r="AG111" s="82">
        <v>0</v>
      </c>
      <c r="AH111" s="83">
        <v>0</v>
      </c>
      <c r="AI111" s="83">
        <v>0</v>
      </c>
      <c r="AJ111" s="82">
        <v>0</v>
      </c>
      <c r="AK111" s="82">
        <v>0</v>
      </c>
      <c r="AL111" s="82">
        <v>1.41</v>
      </c>
      <c r="AM111" s="82">
        <v>0</v>
      </c>
      <c r="AN111" s="82">
        <v>0</v>
      </c>
      <c r="AO111" s="82">
        <v>0</v>
      </c>
      <c r="AP111" s="83">
        <v>0</v>
      </c>
      <c r="AQ111" s="83">
        <v>0</v>
      </c>
      <c r="AR111" s="82">
        <v>0</v>
      </c>
      <c r="AS111" s="82">
        <v>0</v>
      </c>
      <c r="AT111" s="82">
        <v>0</v>
      </c>
      <c r="AU111" s="82">
        <v>0</v>
      </c>
      <c r="AV111" s="82">
        <v>0</v>
      </c>
      <c r="AW111" s="82">
        <v>0</v>
      </c>
      <c r="AX111" s="83">
        <v>0</v>
      </c>
      <c r="AY111" s="83">
        <v>0</v>
      </c>
      <c r="AZ111" s="82">
        <v>0</v>
      </c>
      <c r="BA111" s="82">
        <v>0</v>
      </c>
      <c r="BB111" s="82">
        <v>0</v>
      </c>
      <c r="BC111" s="82">
        <v>0</v>
      </c>
      <c r="BD111" s="82">
        <v>0</v>
      </c>
      <c r="BE111" s="82">
        <v>0</v>
      </c>
      <c r="BF111" s="83">
        <v>0</v>
      </c>
      <c r="BG111" s="83">
        <v>0</v>
      </c>
      <c r="BH111" s="82">
        <f t="shared" si="9"/>
        <v>0</v>
      </c>
      <c r="BI111" s="82">
        <f t="shared" si="10"/>
        <v>0</v>
      </c>
      <c r="BJ111" s="82">
        <f t="shared" si="11"/>
        <v>1.41</v>
      </c>
      <c r="BK111" s="82">
        <f t="shared" si="12"/>
        <v>0</v>
      </c>
      <c r="BL111" s="82">
        <f t="shared" si="13"/>
        <v>0</v>
      </c>
      <c r="BM111" s="82">
        <f t="shared" si="14"/>
        <v>0</v>
      </c>
      <c r="BN111" s="83">
        <f t="shared" si="15"/>
        <v>0</v>
      </c>
      <c r="BO111" s="83">
        <f t="shared" si="16"/>
        <v>0</v>
      </c>
    </row>
    <row r="112" spans="1:67" ht="47.25">
      <c r="A112" s="56" t="s">
        <v>225</v>
      </c>
      <c r="B112" s="52" t="s">
        <v>696</v>
      </c>
      <c r="C112" s="53" t="s">
        <v>695</v>
      </c>
      <c r="D112" s="82">
        <v>0</v>
      </c>
      <c r="E112" s="82">
        <v>0</v>
      </c>
      <c r="F112" s="82">
        <v>1.82</v>
      </c>
      <c r="G112" s="82">
        <v>0</v>
      </c>
      <c r="H112" s="82">
        <v>1.635</v>
      </c>
      <c r="I112" s="82">
        <v>0</v>
      </c>
      <c r="J112" s="83">
        <v>0</v>
      </c>
      <c r="K112" s="83">
        <v>0</v>
      </c>
      <c r="L112" s="82">
        <v>0</v>
      </c>
      <c r="M112" s="82">
        <v>0</v>
      </c>
      <c r="N112" s="82">
        <v>0</v>
      </c>
      <c r="O112" s="82">
        <v>0</v>
      </c>
      <c r="P112" s="82">
        <v>0</v>
      </c>
      <c r="Q112" s="82">
        <v>0</v>
      </c>
      <c r="R112" s="83">
        <v>0</v>
      </c>
      <c r="S112" s="83">
        <v>0</v>
      </c>
      <c r="T112" s="82">
        <v>0</v>
      </c>
      <c r="U112" s="82">
        <v>0</v>
      </c>
      <c r="V112" s="82">
        <v>0</v>
      </c>
      <c r="W112" s="82">
        <v>0</v>
      </c>
      <c r="X112" s="82">
        <v>0</v>
      </c>
      <c r="Y112" s="82">
        <v>0</v>
      </c>
      <c r="Z112" s="83">
        <v>0</v>
      </c>
      <c r="AA112" s="83">
        <v>0</v>
      </c>
      <c r="AB112" s="82">
        <v>0</v>
      </c>
      <c r="AC112" s="82">
        <v>0</v>
      </c>
      <c r="AD112" s="82">
        <v>0</v>
      </c>
      <c r="AE112" s="82">
        <v>0</v>
      </c>
      <c r="AF112" s="82">
        <v>0</v>
      </c>
      <c r="AG112" s="82">
        <v>0</v>
      </c>
      <c r="AH112" s="83">
        <v>0</v>
      </c>
      <c r="AI112" s="83">
        <v>0</v>
      </c>
      <c r="AJ112" s="82">
        <v>0</v>
      </c>
      <c r="AK112" s="82">
        <v>0</v>
      </c>
      <c r="AL112" s="82">
        <v>1.82</v>
      </c>
      <c r="AM112" s="82">
        <v>0</v>
      </c>
      <c r="AN112" s="82">
        <v>1.635</v>
      </c>
      <c r="AO112" s="82">
        <v>0</v>
      </c>
      <c r="AP112" s="83">
        <v>0</v>
      </c>
      <c r="AQ112" s="83">
        <v>0</v>
      </c>
      <c r="AR112" s="82">
        <v>0</v>
      </c>
      <c r="AS112" s="82">
        <v>0</v>
      </c>
      <c r="AT112" s="82">
        <v>0</v>
      </c>
      <c r="AU112" s="82">
        <v>0</v>
      </c>
      <c r="AV112" s="82">
        <v>0</v>
      </c>
      <c r="AW112" s="82">
        <v>0</v>
      </c>
      <c r="AX112" s="83">
        <v>0</v>
      </c>
      <c r="AY112" s="83">
        <v>0</v>
      </c>
      <c r="AZ112" s="82">
        <v>0</v>
      </c>
      <c r="BA112" s="82">
        <v>0</v>
      </c>
      <c r="BB112" s="82">
        <v>0</v>
      </c>
      <c r="BC112" s="82">
        <v>0</v>
      </c>
      <c r="BD112" s="82">
        <v>0</v>
      </c>
      <c r="BE112" s="82">
        <v>0</v>
      </c>
      <c r="BF112" s="83">
        <v>0</v>
      </c>
      <c r="BG112" s="83">
        <v>0</v>
      </c>
      <c r="BH112" s="82">
        <f t="shared" si="9"/>
        <v>0</v>
      </c>
      <c r="BI112" s="82">
        <f t="shared" si="10"/>
        <v>0</v>
      </c>
      <c r="BJ112" s="82">
        <f t="shared" si="11"/>
        <v>1.82</v>
      </c>
      <c r="BK112" s="82">
        <f t="shared" si="12"/>
        <v>0</v>
      </c>
      <c r="BL112" s="82">
        <f t="shared" si="13"/>
        <v>1.635</v>
      </c>
      <c r="BM112" s="82">
        <f t="shared" si="14"/>
        <v>0</v>
      </c>
      <c r="BN112" s="83">
        <f t="shared" si="15"/>
        <v>0</v>
      </c>
      <c r="BO112" s="83">
        <f t="shared" si="16"/>
        <v>0</v>
      </c>
    </row>
    <row r="113" spans="1:67" ht="47.25">
      <c r="A113" s="56" t="s">
        <v>225</v>
      </c>
      <c r="B113" s="52" t="s">
        <v>702</v>
      </c>
      <c r="C113" s="53" t="s">
        <v>703</v>
      </c>
      <c r="D113" s="82">
        <v>0</v>
      </c>
      <c r="E113" s="82">
        <v>0</v>
      </c>
      <c r="F113" s="82">
        <v>2.1</v>
      </c>
      <c r="G113" s="82">
        <v>0</v>
      </c>
      <c r="H113" s="82">
        <v>0.1</v>
      </c>
      <c r="I113" s="82">
        <v>0</v>
      </c>
      <c r="J113" s="83">
        <v>0</v>
      </c>
      <c r="K113" s="83">
        <v>0</v>
      </c>
      <c r="L113" s="82">
        <v>0</v>
      </c>
      <c r="M113" s="82">
        <v>0</v>
      </c>
      <c r="N113" s="82">
        <v>0</v>
      </c>
      <c r="O113" s="82">
        <v>0</v>
      </c>
      <c r="P113" s="82">
        <v>0</v>
      </c>
      <c r="Q113" s="82">
        <v>0</v>
      </c>
      <c r="R113" s="83">
        <v>0</v>
      </c>
      <c r="S113" s="83">
        <v>0</v>
      </c>
      <c r="T113" s="82">
        <v>0</v>
      </c>
      <c r="U113" s="82">
        <v>0</v>
      </c>
      <c r="V113" s="82">
        <v>0</v>
      </c>
      <c r="W113" s="82">
        <v>0</v>
      </c>
      <c r="X113" s="82">
        <v>0</v>
      </c>
      <c r="Y113" s="82">
        <v>0</v>
      </c>
      <c r="Z113" s="83">
        <v>0</v>
      </c>
      <c r="AA113" s="83">
        <v>0</v>
      </c>
      <c r="AB113" s="82">
        <v>0</v>
      </c>
      <c r="AC113" s="82">
        <v>0</v>
      </c>
      <c r="AD113" s="82">
        <v>0</v>
      </c>
      <c r="AE113" s="82">
        <v>0</v>
      </c>
      <c r="AF113" s="82">
        <v>0</v>
      </c>
      <c r="AG113" s="82">
        <v>0</v>
      </c>
      <c r="AH113" s="83">
        <v>0</v>
      </c>
      <c r="AI113" s="83">
        <v>0</v>
      </c>
      <c r="AJ113" s="82">
        <v>0</v>
      </c>
      <c r="AK113" s="82">
        <v>0</v>
      </c>
      <c r="AL113" s="82">
        <v>2.1</v>
      </c>
      <c r="AM113" s="82">
        <v>0</v>
      </c>
      <c r="AN113" s="82">
        <v>0.1</v>
      </c>
      <c r="AO113" s="82">
        <v>0</v>
      </c>
      <c r="AP113" s="83">
        <v>0</v>
      </c>
      <c r="AQ113" s="83">
        <v>0</v>
      </c>
      <c r="AR113" s="82">
        <v>0</v>
      </c>
      <c r="AS113" s="82">
        <v>0</v>
      </c>
      <c r="AT113" s="82">
        <v>0</v>
      </c>
      <c r="AU113" s="82">
        <v>0</v>
      </c>
      <c r="AV113" s="82">
        <v>0</v>
      </c>
      <c r="AW113" s="82">
        <v>0</v>
      </c>
      <c r="AX113" s="83">
        <v>0</v>
      </c>
      <c r="AY113" s="83">
        <v>0</v>
      </c>
      <c r="AZ113" s="82">
        <v>0</v>
      </c>
      <c r="BA113" s="82">
        <v>0</v>
      </c>
      <c r="BB113" s="82">
        <v>0</v>
      </c>
      <c r="BC113" s="82">
        <v>0</v>
      </c>
      <c r="BD113" s="82">
        <v>0</v>
      </c>
      <c r="BE113" s="82">
        <v>0</v>
      </c>
      <c r="BF113" s="83">
        <v>0</v>
      </c>
      <c r="BG113" s="83">
        <v>0</v>
      </c>
      <c r="BH113" s="82">
        <f t="shared" si="9"/>
        <v>0</v>
      </c>
      <c r="BI113" s="82">
        <f t="shared" si="10"/>
        <v>0</v>
      </c>
      <c r="BJ113" s="82">
        <f t="shared" si="11"/>
        <v>2.1</v>
      </c>
      <c r="BK113" s="82">
        <f t="shared" si="12"/>
        <v>0</v>
      </c>
      <c r="BL113" s="82">
        <f t="shared" si="13"/>
        <v>0.1</v>
      </c>
      <c r="BM113" s="82">
        <f t="shared" si="14"/>
        <v>0</v>
      </c>
      <c r="BN113" s="83">
        <f t="shared" si="15"/>
        <v>0</v>
      </c>
      <c r="BO113" s="83">
        <f t="shared" si="16"/>
        <v>0</v>
      </c>
    </row>
    <row r="114" spans="1:67" ht="47.25">
      <c r="A114" s="56" t="s">
        <v>225</v>
      </c>
      <c r="B114" s="52" t="s">
        <v>704</v>
      </c>
      <c r="C114" s="53" t="s">
        <v>705</v>
      </c>
      <c r="D114" s="82">
        <v>0</v>
      </c>
      <c r="E114" s="82">
        <v>0</v>
      </c>
      <c r="F114" s="82">
        <v>6.7</v>
      </c>
      <c r="G114" s="82">
        <v>0</v>
      </c>
      <c r="H114" s="82">
        <v>0.1</v>
      </c>
      <c r="I114" s="82">
        <v>0</v>
      </c>
      <c r="J114" s="83">
        <v>0</v>
      </c>
      <c r="K114" s="83">
        <v>0</v>
      </c>
      <c r="L114" s="82">
        <v>0</v>
      </c>
      <c r="M114" s="82">
        <v>0</v>
      </c>
      <c r="N114" s="82">
        <v>0</v>
      </c>
      <c r="O114" s="82">
        <v>0</v>
      </c>
      <c r="P114" s="82">
        <v>0</v>
      </c>
      <c r="Q114" s="82">
        <v>0</v>
      </c>
      <c r="R114" s="83">
        <v>0</v>
      </c>
      <c r="S114" s="83">
        <v>0</v>
      </c>
      <c r="T114" s="82">
        <v>0</v>
      </c>
      <c r="U114" s="82">
        <v>0</v>
      </c>
      <c r="V114" s="82">
        <v>0</v>
      </c>
      <c r="W114" s="82">
        <v>0</v>
      </c>
      <c r="X114" s="82">
        <v>0</v>
      </c>
      <c r="Y114" s="82">
        <v>0</v>
      </c>
      <c r="Z114" s="83">
        <v>0</v>
      </c>
      <c r="AA114" s="83">
        <v>0</v>
      </c>
      <c r="AB114" s="82">
        <v>0</v>
      </c>
      <c r="AC114" s="82">
        <v>0</v>
      </c>
      <c r="AD114" s="82">
        <v>0</v>
      </c>
      <c r="AE114" s="82">
        <v>0</v>
      </c>
      <c r="AF114" s="82">
        <v>0</v>
      </c>
      <c r="AG114" s="82">
        <v>0</v>
      </c>
      <c r="AH114" s="83">
        <v>0</v>
      </c>
      <c r="AI114" s="83">
        <v>0</v>
      </c>
      <c r="AJ114" s="82">
        <v>0</v>
      </c>
      <c r="AK114" s="82">
        <v>0</v>
      </c>
      <c r="AL114" s="82">
        <v>6.7</v>
      </c>
      <c r="AM114" s="82">
        <v>0</v>
      </c>
      <c r="AN114" s="82">
        <v>0.1</v>
      </c>
      <c r="AO114" s="82">
        <v>0</v>
      </c>
      <c r="AP114" s="83">
        <v>0</v>
      </c>
      <c r="AQ114" s="83">
        <v>0</v>
      </c>
      <c r="AR114" s="82">
        <v>0</v>
      </c>
      <c r="AS114" s="82">
        <v>0</v>
      </c>
      <c r="AT114" s="82">
        <v>0</v>
      </c>
      <c r="AU114" s="82">
        <v>0</v>
      </c>
      <c r="AV114" s="82">
        <v>0</v>
      </c>
      <c r="AW114" s="82">
        <v>0</v>
      </c>
      <c r="AX114" s="83">
        <v>0</v>
      </c>
      <c r="AY114" s="83">
        <v>0</v>
      </c>
      <c r="AZ114" s="82">
        <v>0</v>
      </c>
      <c r="BA114" s="82">
        <v>0</v>
      </c>
      <c r="BB114" s="82">
        <v>0</v>
      </c>
      <c r="BC114" s="82">
        <v>0</v>
      </c>
      <c r="BD114" s="82">
        <v>0</v>
      </c>
      <c r="BE114" s="82">
        <v>0</v>
      </c>
      <c r="BF114" s="83">
        <v>0</v>
      </c>
      <c r="BG114" s="83">
        <v>0</v>
      </c>
      <c r="BH114" s="82">
        <f t="shared" si="9"/>
        <v>0</v>
      </c>
      <c r="BI114" s="82">
        <f t="shared" si="10"/>
        <v>0</v>
      </c>
      <c r="BJ114" s="82">
        <f t="shared" si="11"/>
        <v>6.7</v>
      </c>
      <c r="BK114" s="82">
        <f t="shared" si="12"/>
        <v>0</v>
      </c>
      <c r="BL114" s="82">
        <f t="shared" si="13"/>
        <v>0.1</v>
      </c>
      <c r="BM114" s="82">
        <f t="shared" si="14"/>
        <v>0</v>
      </c>
      <c r="BN114" s="83">
        <f t="shared" si="15"/>
        <v>0</v>
      </c>
      <c r="BO114" s="83">
        <f t="shared" si="16"/>
        <v>0</v>
      </c>
    </row>
    <row r="115" spans="1:67" ht="31.5">
      <c r="A115" s="56" t="s">
        <v>225</v>
      </c>
      <c r="B115" s="52" t="s">
        <v>644</v>
      </c>
      <c r="C115" s="53" t="s">
        <v>645</v>
      </c>
      <c r="D115" s="82">
        <v>0</v>
      </c>
      <c r="E115" s="82">
        <v>0</v>
      </c>
      <c r="F115" s="82">
        <v>0</v>
      </c>
      <c r="G115" s="82">
        <v>0</v>
      </c>
      <c r="H115" s="82">
        <v>6.7</v>
      </c>
      <c r="I115" s="82">
        <v>0</v>
      </c>
      <c r="J115" s="83">
        <v>0</v>
      </c>
      <c r="K115" s="83">
        <v>0</v>
      </c>
      <c r="L115" s="82">
        <v>0</v>
      </c>
      <c r="M115" s="82">
        <v>0</v>
      </c>
      <c r="N115" s="82">
        <v>0</v>
      </c>
      <c r="O115" s="82">
        <v>0</v>
      </c>
      <c r="P115" s="82">
        <v>0</v>
      </c>
      <c r="Q115" s="82">
        <v>0</v>
      </c>
      <c r="R115" s="83">
        <v>0</v>
      </c>
      <c r="S115" s="83">
        <v>0</v>
      </c>
      <c r="T115" s="82">
        <v>0</v>
      </c>
      <c r="U115" s="82">
        <v>0</v>
      </c>
      <c r="V115" s="82">
        <v>0</v>
      </c>
      <c r="W115" s="82">
        <v>0</v>
      </c>
      <c r="X115" s="82">
        <v>0</v>
      </c>
      <c r="Y115" s="82">
        <v>0</v>
      </c>
      <c r="Z115" s="83">
        <v>0</v>
      </c>
      <c r="AA115" s="83">
        <v>0</v>
      </c>
      <c r="AB115" s="82">
        <v>0</v>
      </c>
      <c r="AC115" s="82">
        <v>0</v>
      </c>
      <c r="AD115" s="82">
        <v>0</v>
      </c>
      <c r="AE115" s="82">
        <v>0</v>
      </c>
      <c r="AF115" s="82">
        <v>0</v>
      </c>
      <c r="AG115" s="82">
        <v>0</v>
      </c>
      <c r="AH115" s="83">
        <v>0</v>
      </c>
      <c r="AI115" s="83">
        <v>0</v>
      </c>
      <c r="AJ115" s="82">
        <v>0</v>
      </c>
      <c r="AK115" s="82">
        <v>0</v>
      </c>
      <c r="AL115" s="82">
        <v>0</v>
      </c>
      <c r="AM115" s="82">
        <v>0</v>
      </c>
      <c r="AN115" s="82">
        <v>6.7</v>
      </c>
      <c r="AO115" s="82">
        <v>0</v>
      </c>
      <c r="AP115" s="83">
        <v>0</v>
      </c>
      <c r="AQ115" s="83">
        <v>0</v>
      </c>
      <c r="AR115" s="82">
        <v>0</v>
      </c>
      <c r="AS115" s="82">
        <v>0</v>
      </c>
      <c r="AT115" s="82">
        <v>0</v>
      </c>
      <c r="AU115" s="82">
        <v>0</v>
      </c>
      <c r="AV115" s="82">
        <v>0</v>
      </c>
      <c r="AW115" s="82">
        <v>0</v>
      </c>
      <c r="AX115" s="83">
        <v>0</v>
      </c>
      <c r="AY115" s="83">
        <v>0</v>
      </c>
      <c r="AZ115" s="82">
        <v>0</v>
      </c>
      <c r="BA115" s="82">
        <v>0</v>
      </c>
      <c r="BB115" s="82">
        <v>0</v>
      </c>
      <c r="BC115" s="82">
        <v>0</v>
      </c>
      <c r="BD115" s="82">
        <v>0</v>
      </c>
      <c r="BE115" s="82">
        <v>0</v>
      </c>
      <c r="BF115" s="83">
        <v>0</v>
      </c>
      <c r="BG115" s="83">
        <v>0</v>
      </c>
      <c r="BH115" s="82">
        <f t="shared" si="9"/>
        <v>0</v>
      </c>
      <c r="BI115" s="82">
        <f t="shared" si="10"/>
        <v>0</v>
      </c>
      <c r="BJ115" s="82">
        <f t="shared" si="11"/>
        <v>0</v>
      </c>
      <c r="BK115" s="82">
        <f t="shared" si="12"/>
        <v>0</v>
      </c>
      <c r="BL115" s="82">
        <f t="shared" si="13"/>
        <v>6.7</v>
      </c>
      <c r="BM115" s="82">
        <f t="shared" si="14"/>
        <v>0</v>
      </c>
      <c r="BN115" s="83">
        <f t="shared" si="15"/>
        <v>0</v>
      </c>
      <c r="BO115" s="83">
        <f t="shared" si="16"/>
        <v>0</v>
      </c>
    </row>
    <row r="116" spans="1:67" ht="63">
      <c r="A116" s="56" t="s">
        <v>225</v>
      </c>
      <c r="B116" s="52" t="s">
        <v>767</v>
      </c>
      <c r="C116" s="53" t="s">
        <v>768</v>
      </c>
      <c r="D116" s="82">
        <v>0</v>
      </c>
      <c r="E116" s="82">
        <v>0</v>
      </c>
      <c r="F116" s="82">
        <v>3.8600000000000003</v>
      </c>
      <c r="G116" s="82">
        <v>0</v>
      </c>
      <c r="H116" s="82">
        <v>1.38</v>
      </c>
      <c r="I116" s="82">
        <v>0</v>
      </c>
      <c r="J116" s="83">
        <v>0</v>
      </c>
      <c r="K116" s="83">
        <v>0</v>
      </c>
      <c r="L116" s="82">
        <v>0</v>
      </c>
      <c r="M116" s="82">
        <v>0</v>
      </c>
      <c r="N116" s="82">
        <v>0</v>
      </c>
      <c r="O116" s="82">
        <v>0</v>
      </c>
      <c r="P116" s="82">
        <v>0</v>
      </c>
      <c r="Q116" s="82">
        <v>0</v>
      </c>
      <c r="R116" s="83">
        <v>0</v>
      </c>
      <c r="S116" s="83">
        <v>0</v>
      </c>
      <c r="T116" s="82">
        <v>0</v>
      </c>
      <c r="U116" s="82">
        <v>0</v>
      </c>
      <c r="V116" s="82">
        <v>0</v>
      </c>
      <c r="W116" s="82">
        <v>0</v>
      </c>
      <c r="X116" s="82">
        <v>0</v>
      </c>
      <c r="Y116" s="82">
        <v>0</v>
      </c>
      <c r="Z116" s="83">
        <v>0</v>
      </c>
      <c r="AA116" s="83">
        <v>0</v>
      </c>
      <c r="AB116" s="82">
        <v>0</v>
      </c>
      <c r="AC116" s="82">
        <v>0</v>
      </c>
      <c r="AD116" s="82">
        <v>0</v>
      </c>
      <c r="AE116" s="82">
        <v>0</v>
      </c>
      <c r="AF116" s="82">
        <v>0</v>
      </c>
      <c r="AG116" s="82">
        <v>0</v>
      </c>
      <c r="AH116" s="83">
        <v>0</v>
      </c>
      <c r="AI116" s="83">
        <v>0</v>
      </c>
      <c r="AJ116" s="82">
        <v>0</v>
      </c>
      <c r="AK116" s="82">
        <v>0</v>
      </c>
      <c r="AL116" s="82">
        <v>0</v>
      </c>
      <c r="AM116" s="82">
        <v>0</v>
      </c>
      <c r="AN116" s="82">
        <v>0</v>
      </c>
      <c r="AO116" s="82">
        <v>0</v>
      </c>
      <c r="AP116" s="83">
        <v>0</v>
      </c>
      <c r="AQ116" s="83">
        <v>0</v>
      </c>
      <c r="AR116" s="82">
        <v>0</v>
      </c>
      <c r="AS116" s="82">
        <v>0</v>
      </c>
      <c r="AT116" s="82">
        <v>3.8600000000000003</v>
      </c>
      <c r="AU116" s="82">
        <v>0</v>
      </c>
      <c r="AV116" s="82">
        <v>1.38</v>
      </c>
      <c r="AW116" s="82">
        <v>0</v>
      </c>
      <c r="AX116" s="83">
        <v>0</v>
      </c>
      <c r="AY116" s="83">
        <v>0</v>
      </c>
      <c r="AZ116" s="82">
        <v>0</v>
      </c>
      <c r="BA116" s="82">
        <v>0</v>
      </c>
      <c r="BB116" s="82">
        <v>0</v>
      </c>
      <c r="BC116" s="82">
        <v>0</v>
      </c>
      <c r="BD116" s="82">
        <v>0</v>
      </c>
      <c r="BE116" s="82">
        <v>0</v>
      </c>
      <c r="BF116" s="83">
        <v>0</v>
      </c>
      <c r="BG116" s="83">
        <v>0</v>
      </c>
      <c r="BH116" s="82">
        <f t="shared" si="9"/>
        <v>0</v>
      </c>
      <c r="BI116" s="82">
        <f t="shared" si="10"/>
        <v>0</v>
      </c>
      <c r="BJ116" s="82">
        <f t="shared" si="11"/>
        <v>3.8600000000000003</v>
      </c>
      <c r="BK116" s="82">
        <f t="shared" si="12"/>
        <v>0</v>
      </c>
      <c r="BL116" s="82">
        <f t="shared" si="13"/>
        <v>1.38</v>
      </c>
      <c r="BM116" s="82">
        <f t="shared" si="14"/>
        <v>0</v>
      </c>
      <c r="BN116" s="83">
        <f t="shared" si="15"/>
        <v>0</v>
      </c>
      <c r="BO116" s="83">
        <f t="shared" si="16"/>
        <v>0</v>
      </c>
    </row>
    <row r="117" spans="1:67" ht="94.5">
      <c r="A117" s="56" t="s">
        <v>225</v>
      </c>
      <c r="B117" s="52" t="s">
        <v>811</v>
      </c>
      <c r="C117" s="53" t="s">
        <v>769</v>
      </c>
      <c r="D117" s="82">
        <v>0</v>
      </c>
      <c r="E117" s="82">
        <v>0</v>
      </c>
      <c r="F117" s="82">
        <v>4.5200000000000005</v>
      </c>
      <c r="G117" s="82">
        <v>0</v>
      </c>
      <c r="H117" s="82">
        <v>0.9</v>
      </c>
      <c r="I117" s="82">
        <v>0</v>
      </c>
      <c r="J117" s="83">
        <v>0</v>
      </c>
      <c r="K117" s="83">
        <v>0</v>
      </c>
      <c r="L117" s="82">
        <v>0</v>
      </c>
      <c r="M117" s="82">
        <v>0</v>
      </c>
      <c r="N117" s="82">
        <v>0</v>
      </c>
      <c r="O117" s="82">
        <v>0</v>
      </c>
      <c r="P117" s="82">
        <v>0</v>
      </c>
      <c r="Q117" s="82">
        <v>0</v>
      </c>
      <c r="R117" s="83">
        <v>0</v>
      </c>
      <c r="S117" s="83">
        <v>0</v>
      </c>
      <c r="T117" s="82">
        <v>0</v>
      </c>
      <c r="U117" s="82">
        <v>0</v>
      </c>
      <c r="V117" s="82">
        <v>0</v>
      </c>
      <c r="W117" s="82">
        <v>0</v>
      </c>
      <c r="X117" s="82">
        <v>0</v>
      </c>
      <c r="Y117" s="82">
        <v>0</v>
      </c>
      <c r="Z117" s="83">
        <v>0</v>
      </c>
      <c r="AA117" s="83">
        <v>0</v>
      </c>
      <c r="AB117" s="82">
        <v>0</v>
      </c>
      <c r="AC117" s="82">
        <v>0</v>
      </c>
      <c r="AD117" s="82">
        <v>0</v>
      </c>
      <c r="AE117" s="82">
        <v>0</v>
      </c>
      <c r="AF117" s="82">
        <v>0</v>
      </c>
      <c r="AG117" s="82">
        <v>0</v>
      </c>
      <c r="AH117" s="83">
        <v>0</v>
      </c>
      <c r="AI117" s="83">
        <v>0</v>
      </c>
      <c r="AJ117" s="82">
        <v>0</v>
      </c>
      <c r="AK117" s="82">
        <v>0</v>
      </c>
      <c r="AL117" s="82">
        <v>0</v>
      </c>
      <c r="AM117" s="82">
        <v>0</v>
      </c>
      <c r="AN117" s="82">
        <v>0</v>
      </c>
      <c r="AO117" s="82">
        <v>0</v>
      </c>
      <c r="AP117" s="83">
        <v>0</v>
      </c>
      <c r="AQ117" s="83">
        <v>0</v>
      </c>
      <c r="AR117" s="82">
        <v>0</v>
      </c>
      <c r="AS117" s="82">
        <v>0</v>
      </c>
      <c r="AT117" s="82">
        <v>4.5200000000000005</v>
      </c>
      <c r="AU117" s="82">
        <v>0</v>
      </c>
      <c r="AV117" s="82">
        <v>0.9</v>
      </c>
      <c r="AW117" s="82">
        <v>0</v>
      </c>
      <c r="AX117" s="83">
        <v>0</v>
      </c>
      <c r="AY117" s="83">
        <v>0</v>
      </c>
      <c r="AZ117" s="82">
        <v>0</v>
      </c>
      <c r="BA117" s="82">
        <v>0</v>
      </c>
      <c r="BB117" s="82">
        <v>0</v>
      </c>
      <c r="BC117" s="82">
        <v>0</v>
      </c>
      <c r="BD117" s="82">
        <v>0</v>
      </c>
      <c r="BE117" s="82">
        <v>0</v>
      </c>
      <c r="BF117" s="83">
        <v>0</v>
      </c>
      <c r="BG117" s="83">
        <v>0</v>
      </c>
      <c r="BH117" s="82">
        <f t="shared" si="9"/>
        <v>0</v>
      </c>
      <c r="BI117" s="82">
        <f t="shared" si="10"/>
        <v>0</v>
      </c>
      <c r="BJ117" s="82">
        <f t="shared" si="11"/>
        <v>4.5200000000000005</v>
      </c>
      <c r="BK117" s="82">
        <f t="shared" si="12"/>
        <v>0</v>
      </c>
      <c r="BL117" s="82">
        <f t="shared" si="13"/>
        <v>0.9</v>
      </c>
      <c r="BM117" s="82">
        <f t="shared" si="14"/>
        <v>0</v>
      </c>
      <c r="BN117" s="83">
        <f t="shared" si="15"/>
        <v>0</v>
      </c>
      <c r="BO117" s="83">
        <f t="shared" si="16"/>
        <v>0</v>
      </c>
    </row>
    <row r="118" spans="1:67" ht="110.25">
      <c r="A118" s="56" t="s">
        <v>225</v>
      </c>
      <c r="B118" s="52" t="s">
        <v>798</v>
      </c>
      <c r="C118" s="53" t="s">
        <v>624</v>
      </c>
      <c r="D118" s="82">
        <v>0.16</v>
      </c>
      <c r="E118" s="82">
        <v>0</v>
      </c>
      <c r="F118" s="82">
        <v>1.2329999999999999</v>
      </c>
      <c r="G118" s="82">
        <v>0</v>
      </c>
      <c r="H118" s="82">
        <v>0</v>
      </c>
      <c r="I118" s="82">
        <v>0</v>
      </c>
      <c r="J118" s="83">
        <v>0</v>
      </c>
      <c r="K118" s="83">
        <v>0</v>
      </c>
      <c r="L118" s="82">
        <v>0</v>
      </c>
      <c r="M118" s="82">
        <v>0</v>
      </c>
      <c r="N118" s="82">
        <v>0</v>
      </c>
      <c r="O118" s="82">
        <v>0</v>
      </c>
      <c r="P118" s="82">
        <v>0</v>
      </c>
      <c r="Q118" s="82">
        <v>0</v>
      </c>
      <c r="R118" s="83">
        <v>0</v>
      </c>
      <c r="S118" s="83">
        <v>0</v>
      </c>
      <c r="T118" s="82">
        <v>0</v>
      </c>
      <c r="U118" s="82">
        <v>0</v>
      </c>
      <c r="V118" s="82">
        <v>0</v>
      </c>
      <c r="W118" s="82">
        <v>0</v>
      </c>
      <c r="X118" s="82">
        <v>0</v>
      </c>
      <c r="Y118" s="82">
        <v>0</v>
      </c>
      <c r="Z118" s="83">
        <v>0</v>
      </c>
      <c r="AA118" s="83">
        <v>0</v>
      </c>
      <c r="AB118" s="82">
        <v>0</v>
      </c>
      <c r="AC118" s="82">
        <v>0</v>
      </c>
      <c r="AD118" s="82">
        <v>0</v>
      </c>
      <c r="AE118" s="82">
        <v>0</v>
      </c>
      <c r="AF118" s="82">
        <v>0</v>
      </c>
      <c r="AG118" s="82">
        <v>0</v>
      </c>
      <c r="AH118" s="83">
        <v>0</v>
      </c>
      <c r="AI118" s="83">
        <v>0</v>
      </c>
      <c r="AJ118" s="82">
        <v>0</v>
      </c>
      <c r="AK118" s="82">
        <v>0</v>
      </c>
      <c r="AL118" s="82">
        <v>0</v>
      </c>
      <c r="AM118" s="82">
        <v>0</v>
      </c>
      <c r="AN118" s="82">
        <v>0</v>
      </c>
      <c r="AO118" s="82">
        <v>0</v>
      </c>
      <c r="AP118" s="83">
        <v>0</v>
      </c>
      <c r="AQ118" s="83">
        <v>0</v>
      </c>
      <c r="AR118" s="82">
        <v>0.16</v>
      </c>
      <c r="AS118" s="82">
        <v>0</v>
      </c>
      <c r="AT118" s="82">
        <v>1.2329999999999999</v>
      </c>
      <c r="AU118" s="82">
        <v>0</v>
      </c>
      <c r="AV118" s="82">
        <v>0</v>
      </c>
      <c r="AW118" s="82">
        <v>0</v>
      </c>
      <c r="AX118" s="83">
        <v>0</v>
      </c>
      <c r="AY118" s="83">
        <v>0</v>
      </c>
      <c r="AZ118" s="82">
        <v>0</v>
      </c>
      <c r="BA118" s="82">
        <v>0</v>
      </c>
      <c r="BB118" s="82">
        <v>0</v>
      </c>
      <c r="BC118" s="82">
        <v>0</v>
      </c>
      <c r="BD118" s="82">
        <v>0</v>
      </c>
      <c r="BE118" s="82">
        <v>0</v>
      </c>
      <c r="BF118" s="83">
        <v>0</v>
      </c>
      <c r="BG118" s="83">
        <v>0</v>
      </c>
      <c r="BH118" s="82">
        <f t="shared" si="9"/>
        <v>0.16</v>
      </c>
      <c r="BI118" s="82">
        <f t="shared" si="10"/>
        <v>0</v>
      </c>
      <c r="BJ118" s="82">
        <f t="shared" si="11"/>
        <v>1.2329999999999999</v>
      </c>
      <c r="BK118" s="82">
        <f t="shared" si="12"/>
        <v>0</v>
      </c>
      <c r="BL118" s="82">
        <f t="shared" si="13"/>
        <v>0</v>
      </c>
      <c r="BM118" s="82">
        <f t="shared" si="14"/>
        <v>0</v>
      </c>
      <c r="BN118" s="83">
        <f t="shared" si="15"/>
        <v>0</v>
      </c>
      <c r="BO118" s="83">
        <f t="shared" si="16"/>
        <v>0</v>
      </c>
    </row>
    <row r="119" spans="1:67" ht="126">
      <c r="A119" s="56" t="s">
        <v>225</v>
      </c>
      <c r="B119" s="52" t="s">
        <v>626</v>
      </c>
      <c r="C119" s="53" t="s">
        <v>625</v>
      </c>
      <c r="D119" s="82">
        <v>0.16</v>
      </c>
      <c r="E119" s="82">
        <v>0</v>
      </c>
      <c r="F119" s="82">
        <v>1.77</v>
      </c>
      <c r="G119" s="82">
        <v>0</v>
      </c>
      <c r="H119" s="82">
        <v>0</v>
      </c>
      <c r="I119" s="82">
        <v>0</v>
      </c>
      <c r="J119" s="83">
        <v>0</v>
      </c>
      <c r="K119" s="83">
        <v>0</v>
      </c>
      <c r="L119" s="82">
        <v>0</v>
      </c>
      <c r="M119" s="82">
        <v>0</v>
      </c>
      <c r="N119" s="82">
        <v>0</v>
      </c>
      <c r="O119" s="82">
        <v>0</v>
      </c>
      <c r="P119" s="82">
        <v>0</v>
      </c>
      <c r="Q119" s="82">
        <v>0</v>
      </c>
      <c r="R119" s="83">
        <v>0</v>
      </c>
      <c r="S119" s="83">
        <v>0</v>
      </c>
      <c r="T119" s="82">
        <v>0</v>
      </c>
      <c r="U119" s="82">
        <v>0</v>
      </c>
      <c r="V119" s="82">
        <v>0</v>
      </c>
      <c r="W119" s="82">
        <v>0</v>
      </c>
      <c r="X119" s="82">
        <v>0</v>
      </c>
      <c r="Y119" s="82">
        <v>0</v>
      </c>
      <c r="Z119" s="83">
        <v>0</v>
      </c>
      <c r="AA119" s="83">
        <v>0</v>
      </c>
      <c r="AB119" s="82">
        <v>0</v>
      </c>
      <c r="AC119" s="82">
        <v>0</v>
      </c>
      <c r="AD119" s="82">
        <v>0</v>
      </c>
      <c r="AE119" s="82">
        <v>0</v>
      </c>
      <c r="AF119" s="82">
        <v>0</v>
      </c>
      <c r="AG119" s="82">
        <v>0</v>
      </c>
      <c r="AH119" s="83">
        <v>0</v>
      </c>
      <c r="AI119" s="83">
        <v>0</v>
      </c>
      <c r="AJ119" s="82">
        <v>0</v>
      </c>
      <c r="AK119" s="82">
        <v>0</v>
      </c>
      <c r="AL119" s="82">
        <v>0</v>
      </c>
      <c r="AM119" s="82">
        <v>0</v>
      </c>
      <c r="AN119" s="82">
        <v>0</v>
      </c>
      <c r="AO119" s="82">
        <v>0</v>
      </c>
      <c r="AP119" s="83">
        <v>0</v>
      </c>
      <c r="AQ119" s="83">
        <v>0</v>
      </c>
      <c r="AR119" s="82">
        <v>0</v>
      </c>
      <c r="AS119" s="82">
        <v>0</v>
      </c>
      <c r="AT119" s="82">
        <v>0</v>
      </c>
      <c r="AU119" s="82">
        <v>0</v>
      </c>
      <c r="AV119" s="82">
        <v>0</v>
      </c>
      <c r="AW119" s="82">
        <v>0</v>
      </c>
      <c r="AX119" s="83">
        <v>0</v>
      </c>
      <c r="AY119" s="83">
        <v>0</v>
      </c>
      <c r="AZ119" s="82">
        <v>0.16</v>
      </c>
      <c r="BA119" s="82">
        <v>0</v>
      </c>
      <c r="BB119" s="82">
        <v>1.77</v>
      </c>
      <c r="BC119" s="82">
        <v>0</v>
      </c>
      <c r="BD119" s="82">
        <v>0</v>
      </c>
      <c r="BE119" s="82">
        <v>0</v>
      </c>
      <c r="BF119" s="83">
        <v>0</v>
      </c>
      <c r="BG119" s="83">
        <v>0</v>
      </c>
      <c r="BH119" s="82">
        <f t="shared" si="9"/>
        <v>0.16</v>
      </c>
      <c r="BI119" s="82">
        <f t="shared" si="10"/>
        <v>0</v>
      </c>
      <c r="BJ119" s="82">
        <f t="shared" si="11"/>
        <v>1.77</v>
      </c>
      <c r="BK119" s="82">
        <f t="shared" si="12"/>
        <v>0</v>
      </c>
      <c r="BL119" s="82">
        <f t="shared" si="13"/>
        <v>0</v>
      </c>
      <c r="BM119" s="82">
        <f t="shared" si="14"/>
        <v>0</v>
      </c>
      <c r="BN119" s="83">
        <f t="shared" si="15"/>
        <v>0</v>
      </c>
      <c r="BO119" s="83">
        <f t="shared" si="16"/>
        <v>0</v>
      </c>
    </row>
    <row r="120" spans="1:67" ht="94.5">
      <c r="A120" s="56" t="s">
        <v>225</v>
      </c>
      <c r="B120" s="52" t="s">
        <v>735</v>
      </c>
      <c r="C120" s="53" t="s">
        <v>736</v>
      </c>
      <c r="D120" s="82">
        <v>0</v>
      </c>
      <c r="E120" s="82">
        <v>0</v>
      </c>
      <c r="F120" s="82">
        <v>2.5099999999999998</v>
      </c>
      <c r="G120" s="82">
        <v>0</v>
      </c>
      <c r="H120" s="82">
        <v>1.865</v>
      </c>
      <c r="I120" s="82">
        <v>0</v>
      </c>
      <c r="J120" s="83">
        <v>0</v>
      </c>
      <c r="K120" s="83">
        <v>0</v>
      </c>
      <c r="L120" s="82">
        <v>0</v>
      </c>
      <c r="M120" s="82">
        <v>0</v>
      </c>
      <c r="N120" s="82">
        <v>0</v>
      </c>
      <c r="O120" s="82">
        <v>0</v>
      </c>
      <c r="P120" s="82">
        <v>0</v>
      </c>
      <c r="Q120" s="82">
        <v>0</v>
      </c>
      <c r="R120" s="83">
        <v>0</v>
      </c>
      <c r="S120" s="83">
        <v>0</v>
      </c>
      <c r="T120" s="82">
        <v>0</v>
      </c>
      <c r="U120" s="82">
        <v>0</v>
      </c>
      <c r="V120" s="82">
        <v>2.5099999999999998</v>
      </c>
      <c r="W120" s="82">
        <v>0</v>
      </c>
      <c r="X120" s="82">
        <v>1.865</v>
      </c>
      <c r="Y120" s="82">
        <v>0</v>
      </c>
      <c r="Z120" s="83">
        <v>0</v>
      </c>
      <c r="AA120" s="83">
        <v>0</v>
      </c>
      <c r="AB120" s="82">
        <v>0</v>
      </c>
      <c r="AC120" s="82">
        <v>0</v>
      </c>
      <c r="AD120" s="82">
        <v>0</v>
      </c>
      <c r="AE120" s="82">
        <v>0</v>
      </c>
      <c r="AF120" s="82">
        <v>0</v>
      </c>
      <c r="AG120" s="82">
        <v>0</v>
      </c>
      <c r="AH120" s="83">
        <v>0</v>
      </c>
      <c r="AI120" s="83">
        <v>0</v>
      </c>
      <c r="AJ120" s="82">
        <v>0</v>
      </c>
      <c r="AK120" s="82">
        <v>0</v>
      </c>
      <c r="AL120" s="82">
        <v>0</v>
      </c>
      <c r="AM120" s="82">
        <v>0</v>
      </c>
      <c r="AN120" s="82">
        <v>0</v>
      </c>
      <c r="AO120" s="82">
        <v>0</v>
      </c>
      <c r="AP120" s="83">
        <v>0</v>
      </c>
      <c r="AQ120" s="83">
        <v>0</v>
      </c>
      <c r="AR120" s="82">
        <v>0</v>
      </c>
      <c r="AS120" s="82">
        <v>0</v>
      </c>
      <c r="AT120" s="82">
        <v>0</v>
      </c>
      <c r="AU120" s="82">
        <v>0</v>
      </c>
      <c r="AV120" s="82">
        <v>0</v>
      </c>
      <c r="AW120" s="82">
        <v>0</v>
      </c>
      <c r="AX120" s="83">
        <v>0</v>
      </c>
      <c r="AY120" s="83">
        <v>0</v>
      </c>
      <c r="AZ120" s="82">
        <v>0</v>
      </c>
      <c r="BA120" s="82">
        <v>0</v>
      </c>
      <c r="BB120" s="82">
        <v>0</v>
      </c>
      <c r="BC120" s="82">
        <v>0</v>
      </c>
      <c r="BD120" s="82">
        <v>0</v>
      </c>
      <c r="BE120" s="82">
        <v>0</v>
      </c>
      <c r="BF120" s="83">
        <v>0</v>
      </c>
      <c r="BG120" s="83">
        <v>0</v>
      </c>
      <c r="BH120" s="82">
        <f t="shared" si="9"/>
        <v>0</v>
      </c>
      <c r="BI120" s="82">
        <f t="shared" si="10"/>
        <v>0</v>
      </c>
      <c r="BJ120" s="82">
        <f t="shared" si="11"/>
        <v>2.5099999999999998</v>
      </c>
      <c r="BK120" s="82">
        <f t="shared" si="12"/>
        <v>0</v>
      </c>
      <c r="BL120" s="82">
        <f t="shared" si="13"/>
        <v>1.865</v>
      </c>
      <c r="BM120" s="82">
        <f t="shared" si="14"/>
        <v>0</v>
      </c>
      <c r="BN120" s="83">
        <f t="shared" si="15"/>
        <v>0</v>
      </c>
      <c r="BO120" s="83">
        <f t="shared" si="16"/>
        <v>0</v>
      </c>
    </row>
    <row r="121" spans="1:67" ht="126">
      <c r="A121" s="56" t="s">
        <v>225</v>
      </c>
      <c r="B121" s="52" t="s">
        <v>500</v>
      </c>
      <c r="C121" s="53" t="s">
        <v>499</v>
      </c>
      <c r="D121" s="82">
        <v>0</v>
      </c>
      <c r="E121" s="82">
        <v>0</v>
      </c>
      <c r="F121" s="82">
        <v>1.0860000000000001</v>
      </c>
      <c r="G121" s="82">
        <v>0</v>
      </c>
      <c r="H121" s="82">
        <v>0</v>
      </c>
      <c r="I121" s="82">
        <v>0</v>
      </c>
      <c r="J121" s="83">
        <v>0</v>
      </c>
      <c r="K121" s="83">
        <v>0</v>
      </c>
      <c r="L121" s="82">
        <v>0</v>
      </c>
      <c r="M121" s="82">
        <v>0</v>
      </c>
      <c r="N121" s="82">
        <v>0</v>
      </c>
      <c r="O121" s="82">
        <v>0</v>
      </c>
      <c r="P121" s="82">
        <v>0</v>
      </c>
      <c r="Q121" s="82">
        <v>0</v>
      </c>
      <c r="R121" s="83">
        <v>0</v>
      </c>
      <c r="S121" s="83">
        <v>0</v>
      </c>
      <c r="T121" s="82">
        <v>0</v>
      </c>
      <c r="U121" s="82">
        <v>0</v>
      </c>
      <c r="V121" s="82">
        <v>0</v>
      </c>
      <c r="W121" s="82">
        <v>0</v>
      </c>
      <c r="X121" s="82">
        <v>0</v>
      </c>
      <c r="Y121" s="82">
        <v>0</v>
      </c>
      <c r="Z121" s="83">
        <v>0</v>
      </c>
      <c r="AA121" s="83">
        <v>0</v>
      </c>
      <c r="AB121" s="82">
        <v>0</v>
      </c>
      <c r="AC121" s="82">
        <v>0</v>
      </c>
      <c r="AD121" s="82">
        <v>1.0860000000000001</v>
      </c>
      <c r="AE121" s="82">
        <v>0</v>
      </c>
      <c r="AF121" s="82">
        <v>0</v>
      </c>
      <c r="AG121" s="82">
        <v>0</v>
      </c>
      <c r="AH121" s="83">
        <v>0</v>
      </c>
      <c r="AI121" s="83">
        <v>0</v>
      </c>
      <c r="AJ121" s="82">
        <v>0</v>
      </c>
      <c r="AK121" s="82">
        <v>0</v>
      </c>
      <c r="AL121" s="82">
        <v>0</v>
      </c>
      <c r="AM121" s="82">
        <v>0</v>
      </c>
      <c r="AN121" s="82">
        <v>0</v>
      </c>
      <c r="AO121" s="82">
        <v>0</v>
      </c>
      <c r="AP121" s="83">
        <v>0</v>
      </c>
      <c r="AQ121" s="83">
        <v>0</v>
      </c>
      <c r="AR121" s="82">
        <v>0</v>
      </c>
      <c r="AS121" s="82">
        <v>0</v>
      </c>
      <c r="AT121" s="82">
        <v>0</v>
      </c>
      <c r="AU121" s="82">
        <v>0</v>
      </c>
      <c r="AV121" s="82">
        <v>0</v>
      </c>
      <c r="AW121" s="82">
        <v>0</v>
      </c>
      <c r="AX121" s="83">
        <v>0</v>
      </c>
      <c r="AY121" s="83">
        <v>0</v>
      </c>
      <c r="AZ121" s="82">
        <v>0</v>
      </c>
      <c r="BA121" s="82">
        <v>0</v>
      </c>
      <c r="BB121" s="82">
        <v>0</v>
      </c>
      <c r="BC121" s="82">
        <v>0</v>
      </c>
      <c r="BD121" s="82">
        <v>0</v>
      </c>
      <c r="BE121" s="82">
        <v>0</v>
      </c>
      <c r="BF121" s="83">
        <v>0</v>
      </c>
      <c r="BG121" s="83">
        <v>0</v>
      </c>
      <c r="BH121" s="82">
        <f t="shared" si="9"/>
        <v>0</v>
      </c>
      <c r="BI121" s="82">
        <f t="shared" si="10"/>
        <v>0</v>
      </c>
      <c r="BJ121" s="82">
        <f t="shared" si="11"/>
        <v>1.0860000000000001</v>
      </c>
      <c r="BK121" s="82">
        <f t="shared" si="12"/>
        <v>0</v>
      </c>
      <c r="BL121" s="82">
        <f t="shared" si="13"/>
        <v>0</v>
      </c>
      <c r="BM121" s="82">
        <f t="shared" si="14"/>
        <v>0</v>
      </c>
      <c r="BN121" s="83">
        <f t="shared" si="15"/>
        <v>0</v>
      </c>
      <c r="BO121" s="83">
        <f t="shared" si="16"/>
        <v>0</v>
      </c>
    </row>
    <row r="122" spans="1:67" ht="47.25">
      <c r="A122" s="56" t="s">
        <v>225</v>
      </c>
      <c r="B122" s="52" t="s">
        <v>442</v>
      </c>
      <c r="C122" s="53" t="s">
        <v>555</v>
      </c>
      <c r="D122" s="82">
        <v>0</v>
      </c>
      <c r="E122" s="82">
        <v>0</v>
      </c>
      <c r="F122" s="82">
        <v>1.43</v>
      </c>
      <c r="G122" s="82">
        <v>0</v>
      </c>
      <c r="H122" s="82">
        <v>0</v>
      </c>
      <c r="I122" s="82">
        <v>0</v>
      </c>
      <c r="J122" s="83">
        <v>0</v>
      </c>
      <c r="K122" s="83">
        <v>0</v>
      </c>
      <c r="L122" s="82">
        <v>0</v>
      </c>
      <c r="M122" s="82">
        <v>0</v>
      </c>
      <c r="N122" s="82">
        <v>0</v>
      </c>
      <c r="O122" s="82">
        <v>0</v>
      </c>
      <c r="P122" s="82">
        <v>0</v>
      </c>
      <c r="Q122" s="82">
        <v>0</v>
      </c>
      <c r="R122" s="83">
        <v>0</v>
      </c>
      <c r="S122" s="83">
        <v>0</v>
      </c>
      <c r="T122" s="82">
        <v>0</v>
      </c>
      <c r="U122" s="82">
        <v>0</v>
      </c>
      <c r="V122" s="82">
        <v>0</v>
      </c>
      <c r="W122" s="82">
        <v>0</v>
      </c>
      <c r="X122" s="82">
        <v>0</v>
      </c>
      <c r="Y122" s="82">
        <v>0</v>
      </c>
      <c r="Z122" s="83">
        <v>0</v>
      </c>
      <c r="AA122" s="83">
        <v>0</v>
      </c>
      <c r="AB122" s="82">
        <v>0</v>
      </c>
      <c r="AC122" s="82">
        <v>0</v>
      </c>
      <c r="AD122" s="82">
        <v>1.43</v>
      </c>
      <c r="AE122" s="82">
        <v>0</v>
      </c>
      <c r="AF122" s="82">
        <v>0</v>
      </c>
      <c r="AG122" s="82">
        <v>0</v>
      </c>
      <c r="AH122" s="83">
        <v>0</v>
      </c>
      <c r="AI122" s="83">
        <v>0</v>
      </c>
      <c r="AJ122" s="82">
        <v>0</v>
      </c>
      <c r="AK122" s="82">
        <v>0</v>
      </c>
      <c r="AL122" s="82">
        <v>0</v>
      </c>
      <c r="AM122" s="82">
        <v>0</v>
      </c>
      <c r="AN122" s="82">
        <v>0</v>
      </c>
      <c r="AO122" s="82">
        <v>0</v>
      </c>
      <c r="AP122" s="83">
        <v>0</v>
      </c>
      <c r="AQ122" s="83">
        <v>0</v>
      </c>
      <c r="AR122" s="82">
        <v>0</v>
      </c>
      <c r="AS122" s="82">
        <v>0</v>
      </c>
      <c r="AT122" s="82">
        <v>0</v>
      </c>
      <c r="AU122" s="82">
        <v>0</v>
      </c>
      <c r="AV122" s="82">
        <v>0</v>
      </c>
      <c r="AW122" s="82">
        <v>0</v>
      </c>
      <c r="AX122" s="83">
        <v>0</v>
      </c>
      <c r="AY122" s="83">
        <v>0</v>
      </c>
      <c r="AZ122" s="82">
        <v>0</v>
      </c>
      <c r="BA122" s="82">
        <v>0</v>
      </c>
      <c r="BB122" s="82">
        <v>0</v>
      </c>
      <c r="BC122" s="82">
        <v>0</v>
      </c>
      <c r="BD122" s="82">
        <v>0</v>
      </c>
      <c r="BE122" s="82">
        <v>0</v>
      </c>
      <c r="BF122" s="83">
        <v>0</v>
      </c>
      <c r="BG122" s="83">
        <v>0</v>
      </c>
      <c r="BH122" s="82">
        <f t="shared" si="9"/>
        <v>0</v>
      </c>
      <c r="BI122" s="82">
        <f t="shared" si="10"/>
        <v>0</v>
      </c>
      <c r="BJ122" s="82">
        <f t="shared" si="11"/>
        <v>1.43</v>
      </c>
      <c r="BK122" s="82">
        <f t="shared" si="12"/>
        <v>0</v>
      </c>
      <c r="BL122" s="82">
        <f t="shared" si="13"/>
        <v>0</v>
      </c>
      <c r="BM122" s="82">
        <f t="shared" si="14"/>
        <v>0</v>
      </c>
      <c r="BN122" s="83">
        <f t="shared" si="15"/>
        <v>0</v>
      </c>
      <c r="BO122" s="83">
        <f t="shared" si="16"/>
        <v>0</v>
      </c>
    </row>
    <row r="123" spans="1:67" ht="189">
      <c r="A123" s="56" t="s">
        <v>225</v>
      </c>
      <c r="B123" s="52" t="s">
        <v>503</v>
      </c>
      <c r="C123" s="53" t="s">
        <v>504</v>
      </c>
      <c r="D123" s="82">
        <v>0.65</v>
      </c>
      <c r="E123" s="82">
        <v>0</v>
      </c>
      <c r="F123" s="82">
        <v>1.93</v>
      </c>
      <c r="G123" s="82">
        <v>0</v>
      </c>
      <c r="H123" s="82">
        <v>0</v>
      </c>
      <c r="I123" s="82">
        <v>0</v>
      </c>
      <c r="J123" s="83">
        <v>0</v>
      </c>
      <c r="K123" s="83">
        <v>0</v>
      </c>
      <c r="L123" s="82">
        <v>0</v>
      </c>
      <c r="M123" s="82">
        <v>0</v>
      </c>
      <c r="N123" s="82">
        <v>0</v>
      </c>
      <c r="O123" s="82">
        <v>0</v>
      </c>
      <c r="P123" s="82">
        <v>0</v>
      </c>
      <c r="Q123" s="82">
        <v>0</v>
      </c>
      <c r="R123" s="83">
        <v>0</v>
      </c>
      <c r="S123" s="83">
        <v>0</v>
      </c>
      <c r="T123" s="82">
        <v>0</v>
      </c>
      <c r="U123" s="82">
        <v>0</v>
      </c>
      <c r="V123" s="82">
        <v>0</v>
      </c>
      <c r="W123" s="82">
        <v>0</v>
      </c>
      <c r="X123" s="82">
        <v>0</v>
      </c>
      <c r="Y123" s="82">
        <v>0</v>
      </c>
      <c r="Z123" s="83">
        <v>0</v>
      </c>
      <c r="AA123" s="83">
        <v>0</v>
      </c>
      <c r="AB123" s="82">
        <v>0.65</v>
      </c>
      <c r="AC123" s="82">
        <v>0</v>
      </c>
      <c r="AD123" s="82">
        <v>1.93</v>
      </c>
      <c r="AE123" s="82">
        <v>0</v>
      </c>
      <c r="AF123" s="82">
        <v>0</v>
      </c>
      <c r="AG123" s="82">
        <v>0</v>
      </c>
      <c r="AH123" s="83">
        <v>0</v>
      </c>
      <c r="AI123" s="83">
        <v>0</v>
      </c>
      <c r="AJ123" s="82">
        <v>0</v>
      </c>
      <c r="AK123" s="82">
        <v>0</v>
      </c>
      <c r="AL123" s="82">
        <v>0</v>
      </c>
      <c r="AM123" s="82">
        <v>0</v>
      </c>
      <c r="AN123" s="82">
        <v>0</v>
      </c>
      <c r="AO123" s="82">
        <v>0</v>
      </c>
      <c r="AP123" s="83">
        <v>0</v>
      </c>
      <c r="AQ123" s="83">
        <v>0</v>
      </c>
      <c r="AR123" s="82">
        <v>0</v>
      </c>
      <c r="AS123" s="82">
        <v>0</v>
      </c>
      <c r="AT123" s="82">
        <v>0</v>
      </c>
      <c r="AU123" s="82">
        <v>0</v>
      </c>
      <c r="AV123" s="82">
        <v>0</v>
      </c>
      <c r="AW123" s="82">
        <v>0</v>
      </c>
      <c r="AX123" s="83">
        <v>0</v>
      </c>
      <c r="AY123" s="83">
        <v>0</v>
      </c>
      <c r="AZ123" s="82">
        <v>0</v>
      </c>
      <c r="BA123" s="82">
        <v>0</v>
      </c>
      <c r="BB123" s="82">
        <v>0</v>
      </c>
      <c r="BC123" s="82">
        <v>0</v>
      </c>
      <c r="BD123" s="82">
        <v>0</v>
      </c>
      <c r="BE123" s="82">
        <v>0</v>
      </c>
      <c r="BF123" s="83">
        <v>0</v>
      </c>
      <c r="BG123" s="83">
        <v>0</v>
      </c>
      <c r="BH123" s="82">
        <f t="shared" si="9"/>
        <v>0.65</v>
      </c>
      <c r="BI123" s="82">
        <f t="shared" si="10"/>
        <v>0</v>
      </c>
      <c r="BJ123" s="82">
        <f t="shared" si="11"/>
        <v>1.93</v>
      </c>
      <c r="BK123" s="82">
        <f t="shared" si="12"/>
        <v>0</v>
      </c>
      <c r="BL123" s="82">
        <f t="shared" si="13"/>
        <v>0</v>
      </c>
      <c r="BM123" s="82">
        <f t="shared" si="14"/>
        <v>0</v>
      </c>
      <c r="BN123" s="83">
        <f t="shared" si="15"/>
        <v>0</v>
      </c>
      <c r="BO123" s="83">
        <f t="shared" si="16"/>
        <v>0</v>
      </c>
    </row>
    <row r="124" spans="1:67" ht="78.75">
      <c r="A124" s="56" t="s">
        <v>225</v>
      </c>
      <c r="B124" s="52" t="s">
        <v>761</v>
      </c>
      <c r="C124" s="53" t="s">
        <v>762</v>
      </c>
      <c r="D124" s="82">
        <v>0</v>
      </c>
      <c r="E124" s="82">
        <v>0</v>
      </c>
      <c r="F124" s="82">
        <v>6.2049999999999992</v>
      </c>
      <c r="G124" s="82">
        <v>0</v>
      </c>
      <c r="H124" s="82">
        <v>1.05</v>
      </c>
      <c r="I124" s="82">
        <v>0</v>
      </c>
      <c r="J124" s="83">
        <v>0</v>
      </c>
      <c r="K124" s="83">
        <v>0</v>
      </c>
      <c r="L124" s="82">
        <v>0</v>
      </c>
      <c r="M124" s="82">
        <v>0</v>
      </c>
      <c r="N124" s="82">
        <v>0</v>
      </c>
      <c r="O124" s="82">
        <v>0</v>
      </c>
      <c r="P124" s="82">
        <v>0</v>
      </c>
      <c r="Q124" s="82">
        <v>0</v>
      </c>
      <c r="R124" s="83">
        <v>0</v>
      </c>
      <c r="S124" s="83">
        <v>0</v>
      </c>
      <c r="T124" s="82">
        <v>0</v>
      </c>
      <c r="U124" s="82">
        <v>0</v>
      </c>
      <c r="V124" s="82">
        <v>0</v>
      </c>
      <c r="W124" s="82">
        <v>0</v>
      </c>
      <c r="X124" s="82">
        <v>0</v>
      </c>
      <c r="Y124" s="82">
        <v>0</v>
      </c>
      <c r="Z124" s="83">
        <v>0</v>
      </c>
      <c r="AA124" s="83">
        <v>0</v>
      </c>
      <c r="AB124" s="82">
        <v>0</v>
      </c>
      <c r="AC124" s="82">
        <v>0</v>
      </c>
      <c r="AD124" s="82">
        <v>0</v>
      </c>
      <c r="AE124" s="82">
        <v>0</v>
      </c>
      <c r="AF124" s="82">
        <v>0</v>
      </c>
      <c r="AG124" s="82">
        <v>0</v>
      </c>
      <c r="AH124" s="83">
        <v>0</v>
      </c>
      <c r="AI124" s="83">
        <v>0</v>
      </c>
      <c r="AJ124" s="82">
        <v>0</v>
      </c>
      <c r="AK124" s="82">
        <v>0</v>
      </c>
      <c r="AL124" s="82">
        <v>6.2049999999999992</v>
      </c>
      <c r="AM124" s="82">
        <v>0</v>
      </c>
      <c r="AN124" s="82">
        <v>1.05</v>
      </c>
      <c r="AO124" s="82">
        <v>0</v>
      </c>
      <c r="AP124" s="83">
        <v>0</v>
      </c>
      <c r="AQ124" s="83">
        <v>0</v>
      </c>
      <c r="AR124" s="82">
        <v>0</v>
      </c>
      <c r="AS124" s="82">
        <v>0</v>
      </c>
      <c r="AT124" s="82">
        <v>0</v>
      </c>
      <c r="AU124" s="82">
        <v>0</v>
      </c>
      <c r="AV124" s="82">
        <v>0</v>
      </c>
      <c r="AW124" s="82">
        <v>0</v>
      </c>
      <c r="AX124" s="83">
        <v>0</v>
      </c>
      <c r="AY124" s="83">
        <v>0</v>
      </c>
      <c r="AZ124" s="82">
        <v>0</v>
      </c>
      <c r="BA124" s="82">
        <v>0</v>
      </c>
      <c r="BB124" s="82">
        <v>0</v>
      </c>
      <c r="BC124" s="82">
        <v>0</v>
      </c>
      <c r="BD124" s="82">
        <v>0</v>
      </c>
      <c r="BE124" s="82">
        <v>0</v>
      </c>
      <c r="BF124" s="83">
        <v>0</v>
      </c>
      <c r="BG124" s="83">
        <v>0</v>
      </c>
      <c r="BH124" s="82">
        <f t="shared" si="9"/>
        <v>0</v>
      </c>
      <c r="BI124" s="82">
        <f t="shared" si="10"/>
        <v>0</v>
      </c>
      <c r="BJ124" s="82">
        <f t="shared" si="11"/>
        <v>6.2049999999999992</v>
      </c>
      <c r="BK124" s="82">
        <f t="shared" si="12"/>
        <v>0</v>
      </c>
      <c r="BL124" s="82">
        <f t="shared" si="13"/>
        <v>1.05</v>
      </c>
      <c r="BM124" s="82">
        <f t="shared" si="14"/>
        <v>0</v>
      </c>
      <c r="BN124" s="83">
        <f t="shared" si="15"/>
        <v>0</v>
      </c>
      <c r="BO124" s="83">
        <f t="shared" si="16"/>
        <v>0</v>
      </c>
    </row>
    <row r="125" spans="1:67" ht="63">
      <c r="A125" s="56" t="s">
        <v>225</v>
      </c>
      <c r="B125" s="52" t="s">
        <v>505</v>
      </c>
      <c r="C125" s="53" t="s">
        <v>506</v>
      </c>
      <c r="D125" s="82">
        <v>0.4</v>
      </c>
      <c r="E125" s="82">
        <v>0</v>
      </c>
      <c r="F125" s="82">
        <v>1.37</v>
      </c>
      <c r="G125" s="82">
        <v>0</v>
      </c>
      <c r="H125" s="82">
        <v>0</v>
      </c>
      <c r="I125" s="82">
        <v>0</v>
      </c>
      <c r="J125" s="83">
        <v>0</v>
      </c>
      <c r="K125" s="83">
        <v>0</v>
      </c>
      <c r="L125" s="82">
        <v>0</v>
      </c>
      <c r="M125" s="82">
        <v>0</v>
      </c>
      <c r="N125" s="82">
        <v>0</v>
      </c>
      <c r="O125" s="82">
        <v>0</v>
      </c>
      <c r="P125" s="82">
        <v>0</v>
      </c>
      <c r="Q125" s="82">
        <v>0</v>
      </c>
      <c r="R125" s="83">
        <v>0</v>
      </c>
      <c r="S125" s="83">
        <v>0</v>
      </c>
      <c r="T125" s="82">
        <v>0</v>
      </c>
      <c r="U125" s="82">
        <v>0</v>
      </c>
      <c r="V125" s="82">
        <v>0</v>
      </c>
      <c r="W125" s="82">
        <v>0</v>
      </c>
      <c r="X125" s="82">
        <v>0</v>
      </c>
      <c r="Y125" s="82">
        <v>0</v>
      </c>
      <c r="Z125" s="83">
        <v>0</v>
      </c>
      <c r="AA125" s="83">
        <v>0</v>
      </c>
      <c r="AB125" s="82">
        <v>0.4</v>
      </c>
      <c r="AC125" s="82">
        <v>0</v>
      </c>
      <c r="AD125" s="82">
        <v>1.37</v>
      </c>
      <c r="AE125" s="82">
        <v>0</v>
      </c>
      <c r="AF125" s="82">
        <v>0</v>
      </c>
      <c r="AG125" s="82">
        <v>0</v>
      </c>
      <c r="AH125" s="83">
        <v>0</v>
      </c>
      <c r="AI125" s="83">
        <v>0</v>
      </c>
      <c r="AJ125" s="82">
        <v>0</v>
      </c>
      <c r="AK125" s="82">
        <v>0</v>
      </c>
      <c r="AL125" s="82">
        <v>0</v>
      </c>
      <c r="AM125" s="82">
        <v>0</v>
      </c>
      <c r="AN125" s="82">
        <v>0</v>
      </c>
      <c r="AO125" s="82">
        <v>0</v>
      </c>
      <c r="AP125" s="83">
        <v>0</v>
      </c>
      <c r="AQ125" s="83">
        <v>0</v>
      </c>
      <c r="AR125" s="82">
        <v>0</v>
      </c>
      <c r="AS125" s="82">
        <v>0</v>
      </c>
      <c r="AT125" s="82">
        <v>0</v>
      </c>
      <c r="AU125" s="82">
        <v>0</v>
      </c>
      <c r="AV125" s="82">
        <v>0</v>
      </c>
      <c r="AW125" s="82">
        <v>0</v>
      </c>
      <c r="AX125" s="83">
        <v>0</v>
      </c>
      <c r="AY125" s="83">
        <v>0</v>
      </c>
      <c r="AZ125" s="82">
        <v>0</v>
      </c>
      <c r="BA125" s="82">
        <v>0</v>
      </c>
      <c r="BB125" s="82">
        <v>0</v>
      </c>
      <c r="BC125" s="82">
        <v>0</v>
      </c>
      <c r="BD125" s="82">
        <v>0</v>
      </c>
      <c r="BE125" s="82">
        <v>0</v>
      </c>
      <c r="BF125" s="83">
        <v>0</v>
      </c>
      <c r="BG125" s="83">
        <v>0</v>
      </c>
      <c r="BH125" s="82">
        <f t="shared" si="9"/>
        <v>0.4</v>
      </c>
      <c r="BI125" s="82">
        <f t="shared" si="10"/>
        <v>0</v>
      </c>
      <c r="BJ125" s="82">
        <f t="shared" si="11"/>
        <v>1.37</v>
      </c>
      <c r="BK125" s="82">
        <f t="shared" si="12"/>
        <v>0</v>
      </c>
      <c r="BL125" s="82">
        <f t="shared" si="13"/>
        <v>0</v>
      </c>
      <c r="BM125" s="82">
        <f t="shared" si="14"/>
        <v>0</v>
      </c>
      <c r="BN125" s="83">
        <f t="shared" si="15"/>
        <v>0</v>
      </c>
      <c r="BO125" s="83">
        <f t="shared" si="16"/>
        <v>0</v>
      </c>
    </row>
    <row r="126" spans="1:67" ht="63">
      <c r="A126" s="56" t="s">
        <v>225</v>
      </c>
      <c r="B126" s="52" t="s">
        <v>497</v>
      </c>
      <c r="C126" s="53" t="s">
        <v>498</v>
      </c>
      <c r="D126" s="82">
        <v>0</v>
      </c>
      <c r="E126" s="82">
        <v>0</v>
      </c>
      <c r="F126" s="82">
        <v>1.9490000000000001</v>
      </c>
      <c r="G126" s="82">
        <v>0</v>
      </c>
      <c r="H126" s="82">
        <v>0</v>
      </c>
      <c r="I126" s="82">
        <v>0</v>
      </c>
      <c r="J126" s="83">
        <v>0</v>
      </c>
      <c r="K126" s="83">
        <v>0</v>
      </c>
      <c r="L126" s="82">
        <v>0</v>
      </c>
      <c r="M126" s="82">
        <v>0</v>
      </c>
      <c r="N126" s="82">
        <v>0</v>
      </c>
      <c r="O126" s="82">
        <v>0</v>
      </c>
      <c r="P126" s="82">
        <v>0</v>
      </c>
      <c r="Q126" s="82">
        <v>0</v>
      </c>
      <c r="R126" s="83">
        <v>0</v>
      </c>
      <c r="S126" s="83">
        <v>0</v>
      </c>
      <c r="T126" s="82">
        <v>0</v>
      </c>
      <c r="U126" s="82">
        <v>0</v>
      </c>
      <c r="V126" s="82">
        <v>0</v>
      </c>
      <c r="W126" s="82">
        <v>0</v>
      </c>
      <c r="X126" s="82">
        <v>0</v>
      </c>
      <c r="Y126" s="82">
        <v>0</v>
      </c>
      <c r="Z126" s="83">
        <v>0</v>
      </c>
      <c r="AA126" s="83">
        <v>0</v>
      </c>
      <c r="AB126" s="82">
        <v>0</v>
      </c>
      <c r="AC126" s="82">
        <v>0</v>
      </c>
      <c r="AD126" s="82">
        <v>1.9490000000000001</v>
      </c>
      <c r="AE126" s="82">
        <v>0</v>
      </c>
      <c r="AF126" s="82">
        <v>0</v>
      </c>
      <c r="AG126" s="82">
        <v>0</v>
      </c>
      <c r="AH126" s="83">
        <v>0</v>
      </c>
      <c r="AI126" s="83">
        <v>0</v>
      </c>
      <c r="AJ126" s="82">
        <v>0</v>
      </c>
      <c r="AK126" s="82">
        <v>0</v>
      </c>
      <c r="AL126" s="82">
        <v>0</v>
      </c>
      <c r="AM126" s="82">
        <v>0</v>
      </c>
      <c r="AN126" s="82">
        <v>0</v>
      </c>
      <c r="AO126" s="82">
        <v>0</v>
      </c>
      <c r="AP126" s="83">
        <v>0</v>
      </c>
      <c r="AQ126" s="83">
        <v>0</v>
      </c>
      <c r="AR126" s="82">
        <v>0</v>
      </c>
      <c r="AS126" s="82">
        <v>0</v>
      </c>
      <c r="AT126" s="82">
        <v>0</v>
      </c>
      <c r="AU126" s="82">
        <v>0</v>
      </c>
      <c r="AV126" s="82">
        <v>0</v>
      </c>
      <c r="AW126" s="82">
        <v>0</v>
      </c>
      <c r="AX126" s="83">
        <v>0</v>
      </c>
      <c r="AY126" s="83">
        <v>0</v>
      </c>
      <c r="AZ126" s="82">
        <v>0</v>
      </c>
      <c r="BA126" s="82">
        <v>0</v>
      </c>
      <c r="BB126" s="82">
        <v>0</v>
      </c>
      <c r="BC126" s="82">
        <v>0</v>
      </c>
      <c r="BD126" s="82">
        <v>0</v>
      </c>
      <c r="BE126" s="82">
        <v>0</v>
      </c>
      <c r="BF126" s="83">
        <v>0</v>
      </c>
      <c r="BG126" s="83">
        <v>0</v>
      </c>
      <c r="BH126" s="82">
        <f t="shared" si="9"/>
        <v>0</v>
      </c>
      <c r="BI126" s="82">
        <f t="shared" si="10"/>
        <v>0</v>
      </c>
      <c r="BJ126" s="82">
        <f t="shared" si="11"/>
        <v>1.9490000000000001</v>
      </c>
      <c r="BK126" s="82">
        <f t="shared" si="12"/>
        <v>0</v>
      </c>
      <c r="BL126" s="82">
        <f t="shared" si="13"/>
        <v>0</v>
      </c>
      <c r="BM126" s="82">
        <f t="shared" si="14"/>
        <v>0</v>
      </c>
      <c r="BN126" s="83">
        <f t="shared" si="15"/>
        <v>0</v>
      </c>
      <c r="BO126" s="83">
        <f t="shared" si="16"/>
        <v>0</v>
      </c>
    </row>
    <row r="127" spans="1:67" ht="63">
      <c r="A127" s="56" t="s">
        <v>225</v>
      </c>
      <c r="B127" s="52" t="s">
        <v>670</v>
      </c>
      <c r="C127" s="53" t="s">
        <v>554</v>
      </c>
      <c r="D127" s="82">
        <v>0</v>
      </c>
      <c r="E127" s="82">
        <v>0</v>
      </c>
      <c r="F127" s="82">
        <v>1.4890000000000001</v>
      </c>
      <c r="G127" s="82">
        <v>0</v>
      </c>
      <c r="H127" s="82">
        <v>0</v>
      </c>
      <c r="I127" s="82">
        <v>0</v>
      </c>
      <c r="J127" s="83">
        <v>0</v>
      </c>
      <c r="K127" s="83">
        <v>0</v>
      </c>
      <c r="L127" s="82">
        <v>0</v>
      </c>
      <c r="M127" s="82">
        <v>0</v>
      </c>
      <c r="N127" s="82">
        <v>0</v>
      </c>
      <c r="O127" s="82">
        <v>0</v>
      </c>
      <c r="P127" s="82">
        <v>0</v>
      </c>
      <c r="Q127" s="82">
        <v>0</v>
      </c>
      <c r="R127" s="83">
        <v>0</v>
      </c>
      <c r="S127" s="83">
        <v>0</v>
      </c>
      <c r="T127" s="82">
        <v>0</v>
      </c>
      <c r="U127" s="82">
        <v>0</v>
      </c>
      <c r="V127" s="82">
        <v>0</v>
      </c>
      <c r="W127" s="82">
        <v>0</v>
      </c>
      <c r="X127" s="82">
        <v>0</v>
      </c>
      <c r="Y127" s="82">
        <v>0</v>
      </c>
      <c r="Z127" s="83">
        <v>0</v>
      </c>
      <c r="AA127" s="83">
        <v>0</v>
      </c>
      <c r="AB127" s="82">
        <v>0</v>
      </c>
      <c r="AC127" s="82">
        <v>0</v>
      </c>
      <c r="AD127" s="82">
        <v>1.4890000000000001</v>
      </c>
      <c r="AE127" s="82">
        <v>0</v>
      </c>
      <c r="AF127" s="82">
        <v>0</v>
      </c>
      <c r="AG127" s="82">
        <v>0</v>
      </c>
      <c r="AH127" s="83">
        <v>0</v>
      </c>
      <c r="AI127" s="83">
        <v>0</v>
      </c>
      <c r="AJ127" s="82">
        <v>0</v>
      </c>
      <c r="AK127" s="82">
        <v>0</v>
      </c>
      <c r="AL127" s="82">
        <v>0</v>
      </c>
      <c r="AM127" s="82">
        <v>0</v>
      </c>
      <c r="AN127" s="82">
        <v>0</v>
      </c>
      <c r="AO127" s="82">
        <v>0</v>
      </c>
      <c r="AP127" s="83">
        <v>0</v>
      </c>
      <c r="AQ127" s="83">
        <v>0</v>
      </c>
      <c r="AR127" s="82">
        <v>0</v>
      </c>
      <c r="AS127" s="82">
        <v>0</v>
      </c>
      <c r="AT127" s="82">
        <v>0</v>
      </c>
      <c r="AU127" s="82">
        <v>0</v>
      </c>
      <c r="AV127" s="82">
        <v>0</v>
      </c>
      <c r="AW127" s="82">
        <v>0</v>
      </c>
      <c r="AX127" s="83">
        <v>0</v>
      </c>
      <c r="AY127" s="83">
        <v>0</v>
      </c>
      <c r="AZ127" s="82">
        <v>0</v>
      </c>
      <c r="BA127" s="82">
        <v>0</v>
      </c>
      <c r="BB127" s="82">
        <v>0</v>
      </c>
      <c r="BC127" s="82">
        <v>0</v>
      </c>
      <c r="BD127" s="82">
        <v>0</v>
      </c>
      <c r="BE127" s="82">
        <v>0</v>
      </c>
      <c r="BF127" s="83">
        <v>0</v>
      </c>
      <c r="BG127" s="83">
        <v>0</v>
      </c>
      <c r="BH127" s="82">
        <f t="shared" si="9"/>
        <v>0</v>
      </c>
      <c r="BI127" s="82">
        <f t="shared" si="10"/>
        <v>0</v>
      </c>
      <c r="BJ127" s="82">
        <f t="shared" si="11"/>
        <v>1.4890000000000001</v>
      </c>
      <c r="BK127" s="82">
        <f t="shared" si="12"/>
        <v>0</v>
      </c>
      <c r="BL127" s="82">
        <f t="shared" si="13"/>
        <v>0</v>
      </c>
      <c r="BM127" s="82">
        <f t="shared" si="14"/>
        <v>0</v>
      </c>
      <c r="BN127" s="83">
        <f t="shared" si="15"/>
        <v>0</v>
      </c>
      <c r="BO127" s="83">
        <f t="shared" si="16"/>
        <v>0</v>
      </c>
    </row>
    <row r="128" spans="1:67" ht="63">
      <c r="A128" s="56" t="s">
        <v>225</v>
      </c>
      <c r="B128" s="52" t="s">
        <v>764</v>
      </c>
      <c r="C128" s="53" t="s">
        <v>763</v>
      </c>
      <c r="D128" s="82">
        <v>0</v>
      </c>
      <c r="E128" s="82">
        <v>0</v>
      </c>
      <c r="F128" s="82">
        <v>0.32500000000000001</v>
      </c>
      <c r="G128" s="82">
        <v>0</v>
      </c>
      <c r="H128" s="82">
        <v>0</v>
      </c>
      <c r="I128" s="82">
        <v>0</v>
      </c>
      <c r="J128" s="83">
        <v>0</v>
      </c>
      <c r="K128" s="83">
        <v>0</v>
      </c>
      <c r="L128" s="82">
        <v>0</v>
      </c>
      <c r="M128" s="82">
        <v>0</v>
      </c>
      <c r="N128" s="82">
        <v>0</v>
      </c>
      <c r="O128" s="82">
        <v>0</v>
      </c>
      <c r="P128" s="82">
        <v>0</v>
      </c>
      <c r="Q128" s="82">
        <v>0</v>
      </c>
      <c r="R128" s="83">
        <v>0</v>
      </c>
      <c r="S128" s="83">
        <v>0</v>
      </c>
      <c r="T128" s="82">
        <v>0</v>
      </c>
      <c r="U128" s="82">
        <v>0</v>
      </c>
      <c r="V128" s="82">
        <v>0.32500000000000001</v>
      </c>
      <c r="W128" s="82">
        <v>0</v>
      </c>
      <c r="X128" s="82">
        <v>0</v>
      </c>
      <c r="Y128" s="82">
        <v>0</v>
      </c>
      <c r="Z128" s="83">
        <v>0</v>
      </c>
      <c r="AA128" s="83">
        <v>0</v>
      </c>
      <c r="AB128" s="82">
        <v>0</v>
      </c>
      <c r="AC128" s="82">
        <v>0</v>
      </c>
      <c r="AD128" s="82">
        <v>0</v>
      </c>
      <c r="AE128" s="82">
        <v>0</v>
      </c>
      <c r="AF128" s="82">
        <v>0</v>
      </c>
      <c r="AG128" s="82">
        <v>0</v>
      </c>
      <c r="AH128" s="83">
        <v>0</v>
      </c>
      <c r="AI128" s="83">
        <v>0</v>
      </c>
      <c r="AJ128" s="82">
        <v>0</v>
      </c>
      <c r="AK128" s="82">
        <v>0</v>
      </c>
      <c r="AL128" s="82">
        <v>0</v>
      </c>
      <c r="AM128" s="82">
        <v>0</v>
      </c>
      <c r="AN128" s="82">
        <v>0</v>
      </c>
      <c r="AO128" s="82">
        <v>0</v>
      </c>
      <c r="AP128" s="83">
        <v>0</v>
      </c>
      <c r="AQ128" s="83">
        <v>0</v>
      </c>
      <c r="AR128" s="82">
        <v>0</v>
      </c>
      <c r="AS128" s="82">
        <v>0</v>
      </c>
      <c r="AT128" s="82">
        <v>0</v>
      </c>
      <c r="AU128" s="82">
        <v>0</v>
      </c>
      <c r="AV128" s="82">
        <v>0</v>
      </c>
      <c r="AW128" s="82">
        <v>0</v>
      </c>
      <c r="AX128" s="83">
        <v>0</v>
      </c>
      <c r="AY128" s="83">
        <v>0</v>
      </c>
      <c r="AZ128" s="82">
        <v>0</v>
      </c>
      <c r="BA128" s="82">
        <v>0</v>
      </c>
      <c r="BB128" s="82">
        <v>0</v>
      </c>
      <c r="BC128" s="82">
        <v>0</v>
      </c>
      <c r="BD128" s="82">
        <v>0</v>
      </c>
      <c r="BE128" s="82">
        <v>0</v>
      </c>
      <c r="BF128" s="83">
        <v>0</v>
      </c>
      <c r="BG128" s="83">
        <v>0</v>
      </c>
      <c r="BH128" s="82">
        <f t="shared" si="9"/>
        <v>0</v>
      </c>
      <c r="BI128" s="82">
        <f t="shared" si="10"/>
        <v>0</v>
      </c>
      <c r="BJ128" s="82">
        <f t="shared" si="11"/>
        <v>0.32500000000000001</v>
      </c>
      <c r="BK128" s="82">
        <f t="shared" si="12"/>
        <v>0</v>
      </c>
      <c r="BL128" s="82">
        <f t="shared" si="13"/>
        <v>0</v>
      </c>
      <c r="BM128" s="82">
        <f t="shared" si="14"/>
        <v>0</v>
      </c>
      <c r="BN128" s="83">
        <f t="shared" si="15"/>
        <v>0</v>
      </c>
      <c r="BO128" s="83">
        <f t="shared" si="16"/>
        <v>0</v>
      </c>
    </row>
    <row r="129" spans="1:67" ht="78.75">
      <c r="A129" s="56" t="s">
        <v>225</v>
      </c>
      <c r="B129" s="52" t="s">
        <v>501</v>
      </c>
      <c r="C129" s="53" t="s">
        <v>502</v>
      </c>
      <c r="D129" s="82">
        <v>0</v>
      </c>
      <c r="E129" s="82">
        <v>0</v>
      </c>
      <c r="F129" s="82">
        <v>1.157</v>
      </c>
      <c r="G129" s="82">
        <v>0</v>
      </c>
      <c r="H129" s="82">
        <v>0.05</v>
      </c>
      <c r="I129" s="82">
        <v>0</v>
      </c>
      <c r="J129" s="83">
        <v>0</v>
      </c>
      <c r="K129" s="83">
        <v>0</v>
      </c>
      <c r="L129" s="82">
        <v>0</v>
      </c>
      <c r="M129" s="82">
        <v>0</v>
      </c>
      <c r="N129" s="82">
        <v>0</v>
      </c>
      <c r="O129" s="82">
        <v>0</v>
      </c>
      <c r="P129" s="82">
        <v>0</v>
      </c>
      <c r="Q129" s="82">
        <v>0</v>
      </c>
      <c r="R129" s="83">
        <v>0</v>
      </c>
      <c r="S129" s="83">
        <v>0</v>
      </c>
      <c r="T129" s="82">
        <v>0</v>
      </c>
      <c r="U129" s="82">
        <v>0</v>
      </c>
      <c r="V129" s="82">
        <v>0</v>
      </c>
      <c r="W129" s="82">
        <v>0</v>
      </c>
      <c r="X129" s="82">
        <v>0</v>
      </c>
      <c r="Y129" s="82">
        <v>0</v>
      </c>
      <c r="Z129" s="83">
        <v>0</v>
      </c>
      <c r="AA129" s="83">
        <v>0</v>
      </c>
      <c r="AB129" s="82">
        <v>0</v>
      </c>
      <c r="AC129" s="82">
        <v>0</v>
      </c>
      <c r="AD129" s="82">
        <v>1.157</v>
      </c>
      <c r="AE129" s="82">
        <v>0</v>
      </c>
      <c r="AF129" s="82">
        <v>0.05</v>
      </c>
      <c r="AG129" s="82">
        <v>0</v>
      </c>
      <c r="AH129" s="83">
        <v>0</v>
      </c>
      <c r="AI129" s="83">
        <v>0</v>
      </c>
      <c r="AJ129" s="82">
        <v>0</v>
      </c>
      <c r="AK129" s="82">
        <v>0</v>
      </c>
      <c r="AL129" s="82">
        <v>0</v>
      </c>
      <c r="AM129" s="82">
        <v>0</v>
      </c>
      <c r="AN129" s="82">
        <v>0</v>
      </c>
      <c r="AO129" s="82">
        <v>0</v>
      </c>
      <c r="AP129" s="83">
        <v>0</v>
      </c>
      <c r="AQ129" s="83">
        <v>0</v>
      </c>
      <c r="AR129" s="82">
        <v>0</v>
      </c>
      <c r="AS129" s="82">
        <v>0</v>
      </c>
      <c r="AT129" s="82">
        <v>0</v>
      </c>
      <c r="AU129" s="82">
        <v>0</v>
      </c>
      <c r="AV129" s="82">
        <v>0</v>
      </c>
      <c r="AW129" s="82">
        <v>0</v>
      </c>
      <c r="AX129" s="83">
        <v>0</v>
      </c>
      <c r="AY129" s="83">
        <v>0</v>
      </c>
      <c r="AZ129" s="82">
        <v>0</v>
      </c>
      <c r="BA129" s="82">
        <v>0</v>
      </c>
      <c r="BB129" s="82">
        <v>0</v>
      </c>
      <c r="BC129" s="82">
        <v>0</v>
      </c>
      <c r="BD129" s="82">
        <v>0</v>
      </c>
      <c r="BE129" s="82">
        <v>0</v>
      </c>
      <c r="BF129" s="83">
        <v>0</v>
      </c>
      <c r="BG129" s="83">
        <v>0</v>
      </c>
      <c r="BH129" s="82">
        <f t="shared" si="9"/>
        <v>0</v>
      </c>
      <c r="BI129" s="82">
        <f t="shared" si="10"/>
        <v>0</v>
      </c>
      <c r="BJ129" s="82">
        <f t="shared" si="11"/>
        <v>1.157</v>
      </c>
      <c r="BK129" s="82">
        <f t="shared" si="12"/>
        <v>0</v>
      </c>
      <c r="BL129" s="82">
        <f t="shared" si="13"/>
        <v>0.05</v>
      </c>
      <c r="BM129" s="82">
        <f t="shared" si="14"/>
        <v>0</v>
      </c>
      <c r="BN129" s="83">
        <f t="shared" si="15"/>
        <v>0</v>
      </c>
      <c r="BO129" s="83">
        <f t="shared" si="16"/>
        <v>0</v>
      </c>
    </row>
    <row r="130" spans="1:67" ht="157.5">
      <c r="A130" s="56" t="s">
        <v>225</v>
      </c>
      <c r="B130" s="52" t="s">
        <v>535</v>
      </c>
      <c r="C130" s="53" t="s">
        <v>536</v>
      </c>
      <c r="D130" s="82">
        <v>0.16300000000000001</v>
      </c>
      <c r="E130" s="82">
        <v>0</v>
      </c>
      <c r="F130" s="82">
        <v>1.5129999999999999</v>
      </c>
      <c r="G130" s="82">
        <v>0</v>
      </c>
      <c r="H130" s="82">
        <v>0</v>
      </c>
      <c r="I130" s="82">
        <v>0</v>
      </c>
      <c r="J130" s="83">
        <v>0</v>
      </c>
      <c r="K130" s="83">
        <v>0</v>
      </c>
      <c r="L130" s="82">
        <v>0</v>
      </c>
      <c r="M130" s="82">
        <v>0</v>
      </c>
      <c r="N130" s="82">
        <v>0</v>
      </c>
      <c r="O130" s="82">
        <v>0</v>
      </c>
      <c r="P130" s="82">
        <v>0</v>
      </c>
      <c r="Q130" s="82">
        <v>0</v>
      </c>
      <c r="R130" s="83">
        <v>0</v>
      </c>
      <c r="S130" s="83">
        <v>0</v>
      </c>
      <c r="T130" s="82">
        <v>0</v>
      </c>
      <c r="U130" s="82">
        <v>0</v>
      </c>
      <c r="V130" s="82">
        <v>0</v>
      </c>
      <c r="W130" s="82">
        <v>0</v>
      </c>
      <c r="X130" s="82">
        <v>0</v>
      </c>
      <c r="Y130" s="82">
        <v>0</v>
      </c>
      <c r="Z130" s="83">
        <v>0</v>
      </c>
      <c r="AA130" s="83">
        <v>0</v>
      </c>
      <c r="AB130" s="82">
        <v>0.16300000000000001</v>
      </c>
      <c r="AC130" s="82">
        <v>0</v>
      </c>
      <c r="AD130" s="82">
        <v>1.5129999999999999</v>
      </c>
      <c r="AE130" s="82">
        <v>0</v>
      </c>
      <c r="AF130" s="82">
        <v>0</v>
      </c>
      <c r="AG130" s="82">
        <v>0</v>
      </c>
      <c r="AH130" s="83">
        <v>0</v>
      </c>
      <c r="AI130" s="83">
        <v>0</v>
      </c>
      <c r="AJ130" s="82">
        <v>0</v>
      </c>
      <c r="AK130" s="82">
        <v>0</v>
      </c>
      <c r="AL130" s="82">
        <v>0</v>
      </c>
      <c r="AM130" s="82">
        <v>0</v>
      </c>
      <c r="AN130" s="82">
        <v>0</v>
      </c>
      <c r="AO130" s="82">
        <v>0</v>
      </c>
      <c r="AP130" s="83">
        <v>0</v>
      </c>
      <c r="AQ130" s="83">
        <v>0</v>
      </c>
      <c r="AR130" s="82">
        <v>0</v>
      </c>
      <c r="AS130" s="82">
        <v>0</v>
      </c>
      <c r="AT130" s="82">
        <v>0</v>
      </c>
      <c r="AU130" s="82">
        <v>0</v>
      </c>
      <c r="AV130" s="82">
        <v>0</v>
      </c>
      <c r="AW130" s="82">
        <v>0</v>
      </c>
      <c r="AX130" s="83">
        <v>0</v>
      </c>
      <c r="AY130" s="83">
        <v>0</v>
      </c>
      <c r="AZ130" s="82">
        <v>0</v>
      </c>
      <c r="BA130" s="82">
        <v>0</v>
      </c>
      <c r="BB130" s="82">
        <v>0</v>
      </c>
      <c r="BC130" s="82">
        <v>0</v>
      </c>
      <c r="BD130" s="82">
        <v>0</v>
      </c>
      <c r="BE130" s="82">
        <v>0</v>
      </c>
      <c r="BF130" s="83">
        <v>0</v>
      </c>
      <c r="BG130" s="83">
        <v>0</v>
      </c>
      <c r="BH130" s="82">
        <f t="shared" si="9"/>
        <v>0.16300000000000001</v>
      </c>
      <c r="BI130" s="82">
        <f t="shared" si="10"/>
        <v>0</v>
      </c>
      <c r="BJ130" s="82">
        <f t="shared" si="11"/>
        <v>1.5129999999999999</v>
      </c>
      <c r="BK130" s="82">
        <f t="shared" si="12"/>
        <v>0</v>
      </c>
      <c r="BL130" s="82">
        <f t="shared" si="13"/>
        <v>0</v>
      </c>
      <c r="BM130" s="82">
        <f t="shared" si="14"/>
        <v>0</v>
      </c>
      <c r="BN130" s="83">
        <f t="shared" si="15"/>
        <v>0</v>
      </c>
      <c r="BO130" s="83">
        <f t="shared" si="16"/>
        <v>0</v>
      </c>
    </row>
    <row r="131" spans="1:67" ht="157.5">
      <c r="A131" s="56" t="s">
        <v>225</v>
      </c>
      <c r="B131" s="52" t="s">
        <v>519</v>
      </c>
      <c r="C131" s="53" t="s">
        <v>520</v>
      </c>
      <c r="D131" s="82">
        <v>0.25</v>
      </c>
      <c r="E131" s="82">
        <v>0</v>
      </c>
      <c r="F131" s="82">
        <v>2.3130000000000002</v>
      </c>
      <c r="G131" s="82">
        <v>0</v>
      </c>
      <c r="H131" s="82">
        <v>0</v>
      </c>
      <c r="I131" s="82">
        <v>0</v>
      </c>
      <c r="J131" s="83">
        <v>0</v>
      </c>
      <c r="K131" s="83">
        <v>0</v>
      </c>
      <c r="L131" s="82">
        <v>0</v>
      </c>
      <c r="M131" s="82">
        <v>0</v>
      </c>
      <c r="N131" s="82">
        <v>0</v>
      </c>
      <c r="O131" s="82">
        <v>0</v>
      </c>
      <c r="P131" s="82">
        <v>0</v>
      </c>
      <c r="Q131" s="82">
        <v>0</v>
      </c>
      <c r="R131" s="83">
        <v>0</v>
      </c>
      <c r="S131" s="83">
        <v>0</v>
      </c>
      <c r="T131" s="82">
        <v>0</v>
      </c>
      <c r="U131" s="82">
        <v>0</v>
      </c>
      <c r="V131" s="82">
        <v>0</v>
      </c>
      <c r="W131" s="82">
        <v>0</v>
      </c>
      <c r="X131" s="82">
        <v>0</v>
      </c>
      <c r="Y131" s="82">
        <v>0</v>
      </c>
      <c r="Z131" s="83">
        <v>0</v>
      </c>
      <c r="AA131" s="83">
        <v>0</v>
      </c>
      <c r="AB131" s="82">
        <v>0.25</v>
      </c>
      <c r="AC131" s="82">
        <v>0</v>
      </c>
      <c r="AD131" s="82">
        <v>2.3130000000000002</v>
      </c>
      <c r="AE131" s="82">
        <v>0</v>
      </c>
      <c r="AF131" s="82">
        <v>0</v>
      </c>
      <c r="AG131" s="82">
        <v>0</v>
      </c>
      <c r="AH131" s="83">
        <v>0</v>
      </c>
      <c r="AI131" s="83">
        <v>0</v>
      </c>
      <c r="AJ131" s="82">
        <v>0</v>
      </c>
      <c r="AK131" s="82">
        <v>0</v>
      </c>
      <c r="AL131" s="82">
        <v>0</v>
      </c>
      <c r="AM131" s="82">
        <v>0</v>
      </c>
      <c r="AN131" s="82">
        <v>0</v>
      </c>
      <c r="AO131" s="82">
        <v>0</v>
      </c>
      <c r="AP131" s="83">
        <v>0</v>
      </c>
      <c r="AQ131" s="83">
        <v>0</v>
      </c>
      <c r="AR131" s="82">
        <v>0</v>
      </c>
      <c r="AS131" s="82">
        <v>0</v>
      </c>
      <c r="AT131" s="82">
        <v>0</v>
      </c>
      <c r="AU131" s="82">
        <v>0</v>
      </c>
      <c r="AV131" s="82">
        <v>0</v>
      </c>
      <c r="AW131" s="82">
        <v>0</v>
      </c>
      <c r="AX131" s="83">
        <v>0</v>
      </c>
      <c r="AY131" s="83">
        <v>0</v>
      </c>
      <c r="AZ131" s="82">
        <v>0</v>
      </c>
      <c r="BA131" s="82">
        <v>0</v>
      </c>
      <c r="BB131" s="82">
        <v>0</v>
      </c>
      <c r="BC131" s="82">
        <v>0</v>
      </c>
      <c r="BD131" s="82">
        <v>0</v>
      </c>
      <c r="BE131" s="82">
        <v>0</v>
      </c>
      <c r="BF131" s="83">
        <v>0</v>
      </c>
      <c r="BG131" s="83">
        <v>0</v>
      </c>
      <c r="BH131" s="82">
        <f t="shared" si="9"/>
        <v>0.25</v>
      </c>
      <c r="BI131" s="82">
        <f t="shared" si="10"/>
        <v>0</v>
      </c>
      <c r="BJ131" s="82">
        <f t="shared" si="11"/>
        <v>2.3130000000000002</v>
      </c>
      <c r="BK131" s="82">
        <f t="shared" si="12"/>
        <v>0</v>
      </c>
      <c r="BL131" s="82">
        <f t="shared" si="13"/>
        <v>0</v>
      </c>
      <c r="BM131" s="82">
        <f t="shared" si="14"/>
        <v>0</v>
      </c>
      <c r="BN131" s="83">
        <f t="shared" si="15"/>
        <v>0</v>
      </c>
      <c r="BO131" s="83">
        <f t="shared" si="16"/>
        <v>0</v>
      </c>
    </row>
    <row r="132" spans="1:67" ht="63">
      <c r="A132" s="56" t="s">
        <v>225</v>
      </c>
      <c r="B132" s="52" t="s">
        <v>443</v>
      </c>
      <c r="C132" s="53" t="s">
        <v>521</v>
      </c>
      <c r="D132" s="82">
        <v>0</v>
      </c>
      <c r="E132" s="82">
        <v>0</v>
      </c>
      <c r="F132" s="82">
        <v>1.4370000000000001</v>
      </c>
      <c r="G132" s="82">
        <v>0</v>
      </c>
      <c r="H132" s="82">
        <v>0</v>
      </c>
      <c r="I132" s="82">
        <v>0</v>
      </c>
      <c r="J132" s="83">
        <v>0</v>
      </c>
      <c r="K132" s="83">
        <v>0</v>
      </c>
      <c r="L132" s="82">
        <v>0</v>
      </c>
      <c r="M132" s="82">
        <v>0</v>
      </c>
      <c r="N132" s="82">
        <v>0</v>
      </c>
      <c r="O132" s="82">
        <v>0</v>
      </c>
      <c r="P132" s="82">
        <v>0</v>
      </c>
      <c r="Q132" s="82">
        <v>0</v>
      </c>
      <c r="R132" s="83">
        <v>0</v>
      </c>
      <c r="S132" s="83">
        <v>0</v>
      </c>
      <c r="T132" s="82">
        <v>0</v>
      </c>
      <c r="U132" s="82">
        <v>0</v>
      </c>
      <c r="V132" s="82">
        <v>0</v>
      </c>
      <c r="W132" s="82">
        <v>0</v>
      </c>
      <c r="X132" s="82">
        <v>0</v>
      </c>
      <c r="Y132" s="82">
        <v>0</v>
      </c>
      <c r="Z132" s="83">
        <v>0</v>
      </c>
      <c r="AA132" s="83">
        <v>0</v>
      </c>
      <c r="AB132" s="82">
        <v>0</v>
      </c>
      <c r="AC132" s="82">
        <v>0</v>
      </c>
      <c r="AD132" s="82">
        <v>1.4370000000000001</v>
      </c>
      <c r="AE132" s="82">
        <v>0</v>
      </c>
      <c r="AF132" s="82">
        <v>0</v>
      </c>
      <c r="AG132" s="82">
        <v>0</v>
      </c>
      <c r="AH132" s="83">
        <v>0</v>
      </c>
      <c r="AI132" s="83">
        <v>0</v>
      </c>
      <c r="AJ132" s="82">
        <v>0</v>
      </c>
      <c r="AK132" s="82">
        <v>0</v>
      </c>
      <c r="AL132" s="82">
        <v>0</v>
      </c>
      <c r="AM132" s="82">
        <v>0</v>
      </c>
      <c r="AN132" s="82">
        <v>0</v>
      </c>
      <c r="AO132" s="82">
        <v>0</v>
      </c>
      <c r="AP132" s="83">
        <v>0</v>
      </c>
      <c r="AQ132" s="83">
        <v>0</v>
      </c>
      <c r="AR132" s="82">
        <v>0</v>
      </c>
      <c r="AS132" s="82">
        <v>0</v>
      </c>
      <c r="AT132" s="82">
        <v>0</v>
      </c>
      <c r="AU132" s="82">
        <v>0</v>
      </c>
      <c r="AV132" s="82">
        <v>0</v>
      </c>
      <c r="AW132" s="82">
        <v>0</v>
      </c>
      <c r="AX132" s="83">
        <v>0</v>
      </c>
      <c r="AY132" s="83">
        <v>0</v>
      </c>
      <c r="AZ132" s="82">
        <v>0</v>
      </c>
      <c r="BA132" s="82">
        <v>0</v>
      </c>
      <c r="BB132" s="82">
        <v>0</v>
      </c>
      <c r="BC132" s="82">
        <v>0</v>
      </c>
      <c r="BD132" s="82">
        <v>0</v>
      </c>
      <c r="BE132" s="82">
        <v>0</v>
      </c>
      <c r="BF132" s="83">
        <v>0</v>
      </c>
      <c r="BG132" s="83">
        <v>0</v>
      </c>
      <c r="BH132" s="82">
        <f t="shared" si="9"/>
        <v>0</v>
      </c>
      <c r="BI132" s="82">
        <f t="shared" si="10"/>
        <v>0</v>
      </c>
      <c r="BJ132" s="82">
        <f t="shared" si="11"/>
        <v>1.4370000000000001</v>
      </c>
      <c r="BK132" s="82">
        <f t="shared" si="12"/>
        <v>0</v>
      </c>
      <c r="BL132" s="82">
        <f t="shared" si="13"/>
        <v>0</v>
      </c>
      <c r="BM132" s="82">
        <f t="shared" si="14"/>
        <v>0</v>
      </c>
      <c r="BN132" s="83">
        <f t="shared" si="15"/>
        <v>0</v>
      </c>
      <c r="BO132" s="83">
        <f t="shared" si="16"/>
        <v>0</v>
      </c>
    </row>
    <row r="133" spans="1:67" ht="126">
      <c r="A133" s="56" t="s">
        <v>225</v>
      </c>
      <c r="B133" s="52" t="s">
        <v>537</v>
      </c>
      <c r="C133" s="53" t="s">
        <v>538</v>
      </c>
      <c r="D133" s="82">
        <v>6.3E-2</v>
      </c>
      <c r="E133" s="82">
        <v>0</v>
      </c>
      <c r="F133" s="82">
        <v>1.931</v>
      </c>
      <c r="G133" s="82">
        <v>0</v>
      </c>
      <c r="H133" s="82">
        <v>0</v>
      </c>
      <c r="I133" s="82">
        <v>0</v>
      </c>
      <c r="J133" s="83">
        <v>0</v>
      </c>
      <c r="K133" s="83">
        <v>0</v>
      </c>
      <c r="L133" s="82">
        <v>0</v>
      </c>
      <c r="M133" s="82">
        <v>0</v>
      </c>
      <c r="N133" s="82">
        <v>0</v>
      </c>
      <c r="O133" s="82">
        <v>0</v>
      </c>
      <c r="P133" s="82">
        <v>0</v>
      </c>
      <c r="Q133" s="82">
        <v>0</v>
      </c>
      <c r="R133" s="83">
        <v>0</v>
      </c>
      <c r="S133" s="83">
        <v>0</v>
      </c>
      <c r="T133" s="82">
        <v>0</v>
      </c>
      <c r="U133" s="82">
        <v>0</v>
      </c>
      <c r="V133" s="82">
        <v>0</v>
      </c>
      <c r="W133" s="82">
        <v>0</v>
      </c>
      <c r="X133" s="82">
        <v>0</v>
      </c>
      <c r="Y133" s="82">
        <v>0</v>
      </c>
      <c r="Z133" s="83">
        <v>0</v>
      </c>
      <c r="AA133" s="83">
        <v>0</v>
      </c>
      <c r="AB133" s="82">
        <v>6.3E-2</v>
      </c>
      <c r="AC133" s="82">
        <v>0</v>
      </c>
      <c r="AD133" s="82">
        <v>1.931</v>
      </c>
      <c r="AE133" s="82">
        <v>0</v>
      </c>
      <c r="AF133" s="82">
        <v>0</v>
      </c>
      <c r="AG133" s="82">
        <v>0</v>
      </c>
      <c r="AH133" s="83">
        <v>0</v>
      </c>
      <c r="AI133" s="83">
        <v>0</v>
      </c>
      <c r="AJ133" s="82">
        <v>0</v>
      </c>
      <c r="AK133" s="82">
        <v>0</v>
      </c>
      <c r="AL133" s="82">
        <v>0</v>
      </c>
      <c r="AM133" s="82">
        <v>0</v>
      </c>
      <c r="AN133" s="82">
        <v>0</v>
      </c>
      <c r="AO133" s="82">
        <v>0</v>
      </c>
      <c r="AP133" s="83">
        <v>0</v>
      </c>
      <c r="AQ133" s="83">
        <v>0</v>
      </c>
      <c r="AR133" s="82">
        <v>0</v>
      </c>
      <c r="AS133" s="82">
        <v>0</v>
      </c>
      <c r="AT133" s="82">
        <v>0</v>
      </c>
      <c r="AU133" s="82">
        <v>0</v>
      </c>
      <c r="AV133" s="82">
        <v>0</v>
      </c>
      <c r="AW133" s="82">
        <v>0</v>
      </c>
      <c r="AX133" s="83">
        <v>0</v>
      </c>
      <c r="AY133" s="83">
        <v>0</v>
      </c>
      <c r="AZ133" s="82">
        <v>0</v>
      </c>
      <c r="BA133" s="82">
        <v>0</v>
      </c>
      <c r="BB133" s="82">
        <v>0</v>
      </c>
      <c r="BC133" s="82">
        <v>0</v>
      </c>
      <c r="BD133" s="82">
        <v>0</v>
      </c>
      <c r="BE133" s="82">
        <v>0</v>
      </c>
      <c r="BF133" s="83">
        <v>0</v>
      </c>
      <c r="BG133" s="83">
        <v>0</v>
      </c>
      <c r="BH133" s="82">
        <f t="shared" si="9"/>
        <v>6.3E-2</v>
      </c>
      <c r="BI133" s="82">
        <f t="shared" si="10"/>
        <v>0</v>
      </c>
      <c r="BJ133" s="82">
        <f t="shared" si="11"/>
        <v>1.931</v>
      </c>
      <c r="BK133" s="82">
        <f t="shared" si="12"/>
        <v>0</v>
      </c>
      <c r="BL133" s="82">
        <f t="shared" si="13"/>
        <v>0</v>
      </c>
      <c r="BM133" s="82">
        <f t="shared" si="14"/>
        <v>0</v>
      </c>
      <c r="BN133" s="83">
        <f t="shared" si="15"/>
        <v>0</v>
      </c>
      <c r="BO133" s="83">
        <f t="shared" si="16"/>
        <v>0</v>
      </c>
    </row>
    <row r="134" spans="1:67" ht="63">
      <c r="A134" s="56" t="s">
        <v>225</v>
      </c>
      <c r="B134" s="52" t="s">
        <v>444</v>
      </c>
      <c r="C134" s="53" t="s">
        <v>770</v>
      </c>
      <c r="D134" s="82">
        <v>0</v>
      </c>
      <c r="E134" s="82">
        <v>0</v>
      </c>
      <c r="F134" s="82">
        <v>1.335</v>
      </c>
      <c r="G134" s="82">
        <v>0</v>
      </c>
      <c r="H134" s="82">
        <v>0.02</v>
      </c>
      <c r="I134" s="82">
        <v>0</v>
      </c>
      <c r="J134" s="83">
        <v>0</v>
      </c>
      <c r="K134" s="83">
        <v>0</v>
      </c>
      <c r="L134" s="82">
        <v>0</v>
      </c>
      <c r="M134" s="82">
        <v>0</v>
      </c>
      <c r="N134" s="82">
        <v>0</v>
      </c>
      <c r="O134" s="82">
        <v>0</v>
      </c>
      <c r="P134" s="82">
        <v>0</v>
      </c>
      <c r="Q134" s="82">
        <v>0</v>
      </c>
      <c r="R134" s="83">
        <v>0</v>
      </c>
      <c r="S134" s="83">
        <v>0</v>
      </c>
      <c r="T134" s="82">
        <v>0</v>
      </c>
      <c r="U134" s="82">
        <v>0</v>
      </c>
      <c r="V134" s="82">
        <v>0</v>
      </c>
      <c r="W134" s="82">
        <v>0</v>
      </c>
      <c r="X134" s="82">
        <v>0</v>
      </c>
      <c r="Y134" s="82">
        <v>0</v>
      </c>
      <c r="Z134" s="83">
        <v>0</v>
      </c>
      <c r="AA134" s="83">
        <v>0</v>
      </c>
      <c r="AB134" s="82">
        <v>0</v>
      </c>
      <c r="AC134" s="82">
        <v>0</v>
      </c>
      <c r="AD134" s="82">
        <v>1.335</v>
      </c>
      <c r="AE134" s="82">
        <v>0</v>
      </c>
      <c r="AF134" s="82">
        <v>0.02</v>
      </c>
      <c r="AG134" s="82">
        <v>0</v>
      </c>
      <c r="AH134" s="83">
        <v>0</v>
      </c>
      <c r="AI134" s="83">
        <v>0</v>
      </c>
      <c r="AJ134" s="82">
        <v>0</v>
      </c>
      <c r="AK134" s="82">
        <v>0</v>
      </c>
      <c r="AL134" s="82">
        <v>0</v>
      </c>
      <c r="AM134" s="82">
        <v>0</v>
      </c>
      <c r="AN134" s="82">
        <v>0</v>
      </c>
      <c r="AO134" s="82">
        <v>0</v>
      </c>
      <c r="AP134" s="83">
        <v>0</v>
      </c>
      <c r="AQ134" s="83">
        <v>0</v>
      </c>
      <c r="AR134" s="82">
        <v>0</v>
      </c>
      <c r="AS134" s="82">
        <v>0</v>
      </c>
      <c r="AT134" s="82">
        <v>0</v>
      </c>
      <c r="AU134" s="82">
        <v>0</v>
      </c>
      <c r="AV134" s="82">
        <v>0</v>
      </c>
      <c r="AW134" s="82">
        <v>0</v>
      </c>
      <c r="AX134" s="83">
        <v>0</v>
      </c>
      <c r="AY134" s="83">
        <v>0</v>
      </c>
      <c r="AZ134" s="82">
        <v>0</v>
      </c>
      <c r="BA134" s="82">
        <v>0</v>
      </c>
      <c r="BB134" s="82">
        <v>0</v>
      </c>
      <c r="BC134" s="82">
        <v>0</v>
      </c>
      <c r="BD134" s="82">
        <v>0</v>
      </c>
      <c r="BE134" s="82">
        <v>0</v>
      </c>
      <c r="BF134" s="83">
        <v>0</v>
      </c>
      <c r="BG134" s="83">
        <v>0</v>
      </c>
      <c r="BH134" s="82">
        <f t="shared" si="9"/>
        <v>0</v>
      </c>
      <c r="BI134" s="82">
        <f t="shared" si="10"/>
        <v>0</v>
      </c>
      <c r="BJ134" s="82">
        <f t="shared" si="11"/>
        <v>1.335</v>
      </c>
      <c r="BK134" s="82">
        <f t="shared" si="12"/>
        <v>0</v>
      </c>
      <c r="BL134" s="82">
        <f t="shared" si="13"/>
        <v>0.02</v>
      </c>
      <c r="BM134" s="82">
        <f t="shared" si="14"/>
        <v>0</v>
      </c>
      <c r="BN134" s="83">
        <f t="shared" si="15"/>
        <v>0</v>
      </c>
      <c r="BO134" s="83">
        <f t="shared" si="16"/>
        <v>0</v>
      </c>
    </row>
    <row r="135" spans="1:67" ht="47.25">
      <c r="A135" s="56" t="s">
        <v>225</v>
      </c>
      <c r="B135" s="52" t="s">
        <v>445</v>
      </c>
      <c r="C135" s="53" t="s">
        <v>771</v>
      </c>
      <c r="D135" s="82">
        <v>0</v>
      </c>
      <c r="E135" s="82">
        <v>0</v>
      </c>
      <c r="F135" s="82">
        <v>0.68</v>
      </c>
      <c r="G135" s="82">
        <v>0</v>
      </c>
      <c r="H135" s="82">
        <v>0</v>
      </c>
      <c r="I135" s="82">
        <v>0</v>
      </c>
      <c r="J135" s="83">
        <v>0</v>
      </c>
      <c r="K135" s="83">
        <v>0</v>
      </c>
      <c r="L135" s="82">
        <v>0</v>
      </c>
      <c r="M135" s="82">
        <v>0</v>
      </c>
      <c r="N135" s="82">
        <v>0</v>
      </c>
      <c r="O135" s="82">
        <v>0</v>
      </c>
      <c r="P135" s="82">
        <v>0</v>
      </c>
      <c r="Q135" s="82">
        <v>0</v>
      </c>
      <c r="R135" s="83">
        <v>0</v>
      </c>
      <c r="S135" s="83">
        <v>0</v>
      </c>
      <c r="T135" s="82">
        <v>0</v>
      </c>
      <c r="U135" s="82">
        <v>0</v>
      </c>
      <c r="V135" s="82">
        <v>0.68</v>
      </c>
      <c r="W135" s="82">
        <v>0</v>
      </c>
      <c r="X135" s="82">
        <v>0</v>
      </c>
      <c r="Y135" s="82">
        <v>0</v>
      </c>
      <c r="Z135" s="83">
        <v>0</v>
      </c>
      <c r="AA135" s="83">
        <v>0</v>
      </c>
      <c r="AB135" s="82">
        <v>0</v>
      </c>
      <c r="AC135" s="82">
        <v>0</v>
      </c>
      <c r="AD135" s="82">
        <v>0</v>
      </c>
      <c r="AE135" s="82">
        <v>0</v>
      </c>
      <c r="AF135" s="82">
        <v>0</v>
      </c>
      <c r="AG135" s="82">
        <v>0</v>
      </c>
      <c r="AH135" s="83">
        <v>0</v>
      </c>
      <c r="AI135" s="83">
        <v>0</v>
      </c>
      <c r="AJ135" s="82">
        <v>0</v>
      </c>
      <c r="AK135" s="82">
        <v>0</v>
      </c>
      <c r="AL135" s="82">
        <v>0</v>
      </c>
      <c r="AM135" s="82">
        <v>0</v>
      </c>
      <c r="AN135" s="82">
        <v>0</v>
      </c>
      <c r="AO135" s="82">
        <v>0</v>
      </c>
      <c r="AP135" s="83">
        <v>0</v>
      </c>
      <c r="AQ135" s="83">
        <v>0</v>
      </c>
      <c r="AR135" s="82">
        <v>0</v>
      </c>
      <c r="AS135" s="82">
        <v>0</v>
      </c>
      <c r="AT135" s="82">
        <v>0</v>
      </c>
      <c r="AU135" s="82">
        <v>0</v>
      </c>
      <c r="AV135" s="82">
        <v>0</v>
      </c>
      <c r="AW135" s="82">
        <v>0</v>
      </c>
      <c r="AX135" s="83">
        <v>0</v>
      </c>
      <c r="AY135" s="83">
        <v>0</v>
      </c>
      <c r="AZ135" s="82">
        <v>0</v>
      </c>
      <c r="BA135" s="82">
        <v>0</v>
      </c>
      <c r="BB135" s="82">
        <v>0</v>
      </c>
      <c r="BC135" s="82">
        <v>0</v>
      </c>
      <c r="BD135" s="82">
        <v>0</v>
      </c>
      <c r="BE135" s="82">
        <v>0</v>
      </c>
      <c r="BF135" s="83">
        <v>0</v>
      </c>
      <c r="BG135" s="83">
        <v>0</v>
      </c>
      <c r="BH135" s="82">
        <f t="shared" si="9"/>
        <v>0</v>
      </c>
      <c r="BI135" s="82">
        <f t="shared" si="10"/>
        <v>0</v>
      </c>
      <c r="BJ135" s="82">
        <f t="shared" si="11"/>
        <v>0.68</v>
      </c>
      <c r="BK135" s="82">
        <f t="shared" si="12"/>
        <v>0</v>
      </c>
      <c r="BL135" s="82">
        <f t="shared" si="13"/>
        <v>0</v>
      </c>
      <c r="BM135" s="82">
        <f t="shared" si="14"/>
        <v>0</v>
      </c>
      <c r="BN135" s="83">
        <f t="shared" si="15"/>
        <v>0</v>
      </c>
      <c r="BO135" s="83">
        <f t="shared" si="16"/>
        <v>0</v>
      </c>
    </row>
    <row r="136" spans="1:67" ht="141.75">
      <c r="A136" s="56" t="s">
        <v>225</v>
      </c>
      <c r="B136" s="52" t="s">
        <v>710</v>
      </c>
      <c r="C136" s="53" t="s">
        <v>713</v>
      </c>
      <c r="D136" s="82">
        <v>0.25</v>
      </c>
      <c r="E136" s="82">
        <v>0</v>
      </c>
      <c r="F136" s="82">
        <v>2.835</v>
      </c>
      <c r="G136" s="82">
        <v>0</v>
      </c>
      <c r="H136" s="82">
        <v>0</v>
      </c>
      <c r="I136" s="82">
        <v>0</v>
      </c>
      <c r="J136" s="83">
        <v>0</v>
      </c>
      <c r="K136" s="83">
        <v>0</v>
      </c>
      <c r="L136" s="82">
        <v>0</v>
      </c>
      <c r="M136" s="82">
        <v>0</v>
      </c>
      <c r="N136" s="82">
        <v>0</v>
      </c>
      <c r="O136" s="82">
        <v>0</v>
      </c>
      <c r="P136" s="82">
        <v>0</v>
      </c>
      <c r="Q136" s="82">
        <v>0</v>
      </c>
      <c r="R136" s="83">
        <v>0</v>
      </c>
      <c r="S136" s="83">
        <v>0</v>
      </c>
      <c r="T136" s="82">
        <v>0</v>
      </c>
      <c r="U136" s="82">
        <v>0</v>
      </c>
      <c r="V136" s="82">
        <v>0</v>
      </c>
      <c r="W136" s="82">
        <v>0</v>
      </c>
      <c r="X136" s="82">
        <v>0</v>
      </c>
      <c r="Y136" s="82">
        <v>0</v>
      </c>
      <c r="Z136" s="83">
        <v>0</v>
      </c>
      <c r="AA136" s="83">
        <v>0</v>
      </c>
      <c r="AB136" s="82">
        <v>0.25</v>
      </c>
      <c r="AC136" s="82">
        <v>0</v>
      </c>
      <c r="AD136" s="82">
        <v>2.835</v>
      </c>
      <c r="AE136" s="82">
        <v>0</v>
      </c>
      <c r="AF136" s="82">
        <v>0</v>
      </c>
      <c r="AG136" s="82">
        <v>0</v>
      </c>
      <c r="AH136" s="83">
        <v>0</v>
      </c>
      <c r="AI136" s="83">
        <v>0</v>
      </c>
      <c r="AJ136" s="82">
        <v>0</v>
      </c>
      <c r="AK136" s="82">
        <v>0</v>
      </c>
      <c r="AL136" s="82">
        <v>0</v>
      </c>
      <c r="AM136" s="82">
        <v>0</v>
      </c>
      <c r="AN136" s="82">
        <v>0</v>
      </c>
      <c r="AO136" s="82">
        <v>0</v>
      </c>
      <c r="AP136" s="83">
        <v>0</v>
      </c>
      <c r="AQ136" s="83">
        <v>0</v>
      </c>
      <c r="AR136" s="82">
        <v>0</v>
      </c>
      <c r="AS136" s="82">
        <v>0</v>
      </c>
      <c r="AT136" s="82">
        <v>0</v>
      </c>
      <c r="AU136" s="82">
        <v>0</v>
      </c>
      <c r="AV136" s="82">
        <v>0</v>
      </c>
      <c r="AW136" s="82">
        <v>0</v>
      </c>
      <c r="AX136" s="83">
        <v>0</v>
      </c>
      <c r="AY136" s="83">
        <v>0</v>
      </c>
      <c r="AZ136" s="82">
        <v>0</v>
      </c>
      <c r="BA136" s="82">
        <v>0</v>
      </c>
      <c r="BB136" s="82">
        <v>0</v>
      </c>
      <c r="BC136" s="82">
        <v>0</v>
      </c>
      <c r="BD136" s="82">
        <v>0</v>
      </c>
      <c r="BE136" s="82">
        <v>0</v>
      </c>
      <c r="BF136" s="83">
        <v>0</v>
      </c>
      <c r="BG136" s="83">
        <v>0</v>
      </c>
      <c r="BH136" s="82">
        <f t="shared" si="9"/>
        <v>0.25</v>
      </c>
      <c r="BI136" s="82">
        <f t="shared" si="10"/>
        <v>0</v>
      </c>
      <c r="BJ136" s="82">
        <f t="shared" si="11"/>
        <v>2.835</v>
      </c>
      <c r="BK136" s="82">
        <f t="shared" si="12"/>
        <v>0</v>
      </c>
      <c r="BL136" s="82">
        <f t="shared" si="13"/>
        <v>0</v>
      </c>
      <c r="BM136" s="82">
        <f t="shared" si="14"/>
        <v>0</v>
      </c>
      <c r="BN136" s="83">
        <f t="shared" si="15"/>
        <v>0</v>
      </c>
      <c r="BO136" s="83">
        <f t="shared" si="16"/>
        <v>0</v>
      </c>
    </row>
    <row r="137" spans="1:67" ht="78.75">
      <c r="A137" s="56" t="s">
        <v>225</v>
      </c>
      <c r="B137" s="52" t="s">
        <v>799</v>
      </c>
      <c r="C137" s="53" t="s">
        <v>775</v>
      </c>
      <c r="D137" s="82">
        <v>0</v>
      </c>
      <c r="E137" s="82">
        <v>0</v>
      </c>
      <c r="F137" s="82">
        <v>4.72</v>
      </c>
      <c r="G137" s="82">
        <v>0</v>
      </c>
      <c r="H137" s="82">
        <v>0</v>
      </c>
      <c r="I137" s="82">
        <v>0</v>
      </c>
      <c r="J137" s="83">
        <v>0</v>
      </c>
      <c r="K137" s="83">
        <v>0</v>
      </c>
      <c r="L137" s="82">
        <v>0</v>
      </c>
      <c r="M137" s="82">
        <v>0</v>
      </c>
      <c r="N137" s="82">
        <v>0</v>
      </c>
      <c r="O137" s="82">
        <v>0</v>
      </c>
      <c r="P137" s="82">
        <v>0</v>
      </c>
      <c r="Q137" s="82">
        <v>0</v>
      </c>
      <c r="R137" s="83">
        <v>0</v>
      </c>
      <c r="S137" s="83">
        <v>0</v>
      </c>
      <c r="T137" s="82">
        <v>0</v>
      </c>
      <c r="U137" s="82">
        <v>0</v>
      </c>
      <c r="V137" s="82">
        <v>0</v>
      </c>
      <c r="W137" s="82">
        <v>0</v>
      </c>
      <c r="X137" s="82">
        <v>0</v>
      </c>
      <c r="Y137" s="82">
        <v>0</v>
      </c>
      <c r="Z137" s="83">
        <v>0</v>
      </c>
      <c r="AA137" s="83">
        <v>0</v>
      </c>
      <c r="AB137" s="82">
        <v>0</v>
      </c>
      <c r="AC137" s="82">
        <v>0</v>
      </c>
      <c r="AD137" s="82">
        <v>0</v>
      </c>
      <c r="AE137" s="82">
        <v>0</v>
      </c>
      <c r="AF137" s="82">
        <v>0</v>
      </c>
      <c r="AG137" s="82">
        <v>0</v>
      </c>
      <c r="AH137" s="83">
        <v>0</v>
      </c>
      <c r="AI137" s="83">
        <v>0</v>
      </c>
      <c r="AJ137" s="82">
        <v>0</v>
      </c>
      <c r="AK137" s="82">
        <v>0</v>
      </c>
      <c r="AL137" s="82">
        <v>0</v>
      </c>
      <c r="AM137" s="82">
        <v>0</v>
      </c>
      <c r="AN137" s="82">
        <v>0</v>
      </c>
      <c r="AO137" s="82">
        <v>0</v>
      </c>
      <c r="AP137" s="83">
        <v>0</v>
      </c>
      <c r="AQ137" s="83">
        <v>0</v>
      </c>
      <c r="AR137" s="82">
        <v>0</v>
      </c>
      <c r="AS137" s="82">
        <v>0</v>
      </c>
      <c r="AT137" s="82">
        <v>0</v>
      </c>
      <c r="AU137" s="82">
        <v>0</v>
      </c>
      <c r="AV137" s="82">
        <v>0</v>
      </c>
      <c r="AW137" s="82">
        <v>0</v>
      </c>
      <c r="AX137" s="83">
        <v>0</v>
      </c>
      <c r="AY137" s="83">
        <v>0</v>
      </c>
      <c r="AZ137" s="82">
        <v>0</v>
      </c>
      <c r="BA137" s="82">
        <v>0</v>
      </c>
      <c r="BB137" s="82">
        <v>4.72</v>
      </c>
      <c r="BC137" s="82">
        <v>0</v>
      </c>
      <c r="BD137" s="82">
        <v>0</v>
      </c>
      <c r="BE137" s="82">
        <v>0</v>
      </c>
      <c r="BF137" s="83">
        <v>0</v>
      </c>
      <c r="BG137" s="83">
        <v>0</v>
      </c>
      <c r="BH137" s="82">
        <f t="shared" si="9"/>
        <v>0</v>
      </c>
      <c r="BI137" s="82">
        <f t="shared" si="10"/>
        <v>0</v>
      </c>
      <c r="BJ137" s="82">
        <f t="shared" si="11"/>
        <v>4.72</v>
      </c>
      <c r="BK137" s="82">
        <f t="shared" si="12"/>
        <v>0</v>
      </c>
      <c r="BL137" s="82">
        <f t="shared" si="13"/>
        <v>0</v>
      </c>
      <c r="BM137" s="82">
        <f t="shared" si="14"/>
        <v>0</v>
      </c>
      <c r="BN137" s="83">
        <f t="shared" si="15"/>
        <v>0</v>
      </c>
      <c r="BO137" s="83">
        <f t="shared" si="16"/>
        <v>0</v>
      </c>
    </row>
    <row r="138" spans="1:67" ht="47.25">
      <c r="A138" s="56" t="s">
        <v>225</v>
      </c>
      <c r="B138" s="52" t="s">
        <v>109</v>
      </c>
      <c r="C138" s="53" t="s">
        <v>776</v>
      </c>
      <c r="D138" s="82">
        <v>0</v>
      </c>
      <c r="E138" s="82">
        <v>0</v>
      </c>
      <c r="F138" s="82">
        <v>0</v>
      </c>
      <c r="G138" s="82">
        <v>0</v>
      </c>
      <c r="H138" s="82">
        <v>0.72499999999999998</v>
      </c>
      <c r="I138" s="82">
        <v>0</v>
      </c>
      <c r="J138" s="83">
        <v>0</v>
      </c>
      <c r="K138" s="83">
        <v>0</v>
      </c>
      <c r="L138" s="82">
        <v>0</v>
      </c>
      <c r="M138" s="82">
        <v>0</v>
      </c>
      <c r="N138" s="82">
        <v>0</v>
      </c>
      <c r="O138" s="82">
        <v>0</v>
      </c>
      <c r="P138" s="82">
        <v>0</v>
      </c>
      <c r="Q138" s="82">
        <v>0</v>
      </c>
      <c r="R138" s="83">
        <v>0</v>
      </c>
      <c r="S138" s="83">
        <v>0</v>
      </c>
      <c r="T138" s="82">
        <v>0</v>
      </c>
      <c r="U138" s="82">
        <v>0</v>
      </c>
      <c r="V138" s="82">
        <v>0</v>
      </c>
      <c r="W138" s="82">
        <v>0</v>
      </c>
      <c r="X138" s="82">
        <v>0</v>
      </c>
      <c r="Y138" s="82">
        <v>0</v>
      </c>
      <c r="Z138" s="83">
        <v>0</v>
      </c>
      <c r="AA138" s="83">
        <v>0</v>
      </c>
      <c r="AB138" s="82">
        <v>0</v>
      </c>
      <c r="AC138" s="82">
        <v>0</v>
      </c>
      <c r="AD138" s="82">
        <v>0</v>
      </c>
      <c r="AE138" s="82">
        <v>0</v>
      </c>
      <c r="AF138" s="82">
        <v>0</v>
      </c>
      <c r="AG138" s="82">
        <v>0</v>
      </c>
      <c r="AH138" s="83">
        <v>0</v>
      </c>
      <c r="AI138" s="83">
        <v>0</v>
      </c>
      <c r="AJ138" s="82">
        <v>0</v>
      </c>
      <c r="AK138" s="82">
        <v>0</v>
      </c>
      <c r="AL138" s="82">
        <v>0</v>
      </c>
      <c r="AM138" s="82">
        <v>0</v>
      </c>
      <c r="AN138" s="82">
        <v>0</v>
      </c>
      <c r="AO138" s="82">
        <v>0</v>
      </c>
      <c r="AP138" s="83">
        <v>0</v>
      </c>
      <c r="AQ138" s="83">
        <v>0</v>
      </c>
      <c r="AR138" s="82">
        <v>0</v>
      </c>
      <c r="AS138" s="82">
        <v>0</v>
      </c>
      <c r="AT138" s="82">
        <v>0</v>
      </c>
      <c r="AU138" s="82">
        <v>0</v>
      </c>
      <c r="AV138" s="82">
        <v>0.72499999999999998</v>
      </c>
      <c r="AW138" s="82">
        <v>0</v>
      </c>
      <c r="AX138" s="83">
        <v>0</v>
      </c>
      <c r="AY138" s="83">
        <v>0</v>
      </c>
      <c r="AZ138" s="82">
        <v>0</v>
      </c>
      <c r="BA138" s="82">
        <v>0</v>
      </c>
      <c r="BB138" s="82">
        <v>0</v>
      </c>
      <c r="BC138" s="82">
        <v>0</v>
      </c>
      <c r="BD138" s="82">
        <v>0</v>
      </c>
      <c r="BE138" s="82">
        <v>0</v>
      </c>
      <c r="BF138" s="83">
        <v>0</v>
      </c>
      <c r="BG138" s="83">
        <v>0</v>
      </c>
      <c r="BH138" s="82">
        <f t="shared" si="9"/>
        <v>0</v>
      </c>
      <c r="BI138" s="82">
        <f t="shared" si="10"/>
        <v>0</v>
      </c>
      <c r="BJ138" s="82">
        <f t="shared" si="11"/>
        <v>0</v>
      </c>
      <c r="BK138" s="82">
        <f t="shared" si="12"/>
        <v>0</v>
      </c>
      <c r="BL138" s="82">
        <f t="shared" si="13"/>
        <v>0.72499999999999998</v>
      </c>
      <c r="BM138" s="82">
        <f t="shared" si="14"/>
        <v>0</v>
      </c>
      <c r="BN138" s="83">
        <f t="shared" si="15"/>
        <v>0</v>
      </c>
      <c r="BO138" s="83">
        <f t="shared" si="16"/>
        <v>0</v>
      </c>
    </row>
    <row r="139" spans="1:67" ht="47.25">
      <c r="A139" s="56" t="s">
        <v>225</v>
      </c>
      <c r="B139" s="52" t="s">
        <v>110</v>
      </c>
      <c r="C139" s="53" t="s">
        <v>777</v>
      </c>
      <c r="D139" s="82">
        <v>0</v>
      </c>
      <c r="E139" s="82">
        <v>0</v>
      </c>
      <c r="F139" s="82">
        <v>0</v>
      </c>
      <c r="G139" s="82">
        <v>0</v>
      </c>
      <c r="H139" s="82">
        <v>0.83</v>
      </c>
      <c r="I139" s="82">
        <v>0</v>
      </c>
      <c r="J139" s="83">
        <v>0</v>
      </c>
      <c r="K139" s="83">
        <v>0</v>
      </c>
      <c r="L139" s="82">
        <v>0</v>
      </c>
      <c r="M139" s="82">
        <v>0</v>
      </c>
      <c r="N139" s="82">
        <v>0</v>
      </c>
      <c r="O139" s="82">
        <v>0</v>
      </c>
      <c r="P139" s="82">
        <v>0</v>
      </c>
      <c r="Q139" s="82">
        <v>0</v>
      </c>
      <c r="R139" s="83">
        <v>0</v>
      </c>
      <c r="S139" s="83">
        <v>0</v>
      </c>
      <c r="T139" s="82">
        <v>0</v>
      </c>
      <c r="U139" s="82">
        <v>0</v>
      </c>
      <c r="V139" s="82">
        <v>0</v>
      </c>
      <c r="W139" s="82">
        <v>0</v>
      </c>
      <c r="X139" s="82">
        <v>0</v>
      </c>
      <c r="Y139" s="82">
        <v>0</v>
      </c>
      <c r="Z139" s="83">
        <v>0</v>
      </c>
      <c r="AA139" s="83">
        <v>0</v>
      </c>
      <c r="AB139" s="82">
        <v>0</v>
      </c>
      <c r="AC139" s="82">
        <v>0</v>
      </c>
      <c r="AD139" s="82">
        <v>0</v>
      </c>
      <c r="AE139" s="82">
        <v>0</v>
      </c>
      <c r="AF139" s="82">
        <v>0</v>
      </c>
      <c r="AG139" s="82">
        <v>0</v>
      </c>
      <c r="AH139" s="83">
        <v>0</v>
      </c>
      <c r="AI139" s="83">
        <v>0</v>
      </c>
      <c r="AJ139" s="82">
        <v>0</v>
      </c>
      <c r="AK139" s="82">
        <v>0</v>
      </c>
      <c r="AL139" s="82">
        <v>0</v>
      </c>
      <c r="AM139" s="82">
        <v>0</v>
      </c>
      <c r="AN139" s="82">
        <v>0</v>
      </c>
      <c r="AO139" s="82">
        <v>0</v>
      </c>
      <c r="AP139" s="83">
        <v>0</v>
      </c>
      <c r="AQ139" s="83">
        <v>0</v>
      </c>
      <c r="AR139" s="82">
        <v>0</v>
      </c>
      <c r="AS139" s="82">
        <v>0</v>
      </c>
      <c r="AT139" s="82">
        <v>0</v>
      </c>
      <c r="AU139" s="82">
        <v>0</v>
      </c>
      <c r="AV139" s="82">
        <v>0.83</v>
      </c>
      <c r="AW139" s="82">
        <v>0</v>
      </c>
      <c r="AX139" s="83">
        <v>0</v>
      </c>
      <c r="AY139" s="83">
        <v>0</v>
      </c>
      <c r="AZ139" s="82">
        <v>0</v>
      </c>
      <c r="BA139" s="82">
        <v>0</v>
      </c>
      <c r="BB139" s="82">
        <v>0</v>
      </c>
      <c r="BC139" s="82">
        <v>0</v>
      </c>
      <c r="BD139" s="82">
        <v>0</v>
      </c>
      <c r="BE139" s="82">
        <v>0</v>
      </c>
      <c r="BF139" s="83">
        <v>0</v>
      </c>
      <c r="BG139" s="83">
        <v>0</v>
      </c>
      <c r="BH139" s="82">
        <f t="shared" si="9"/>
        <v>0</v>
      </c>
      <c r="BI139" s="82">
        <f t="shared" si="10"/>
        <v>0</v>
      </c>
      <c r="BJ139" s="82">
        <f t="shared" si="11"/>
        <v>0</v>
      </c>
      <c r="BK139" s="82">
        <f t="shared" si="12"/>
        <v>0</v>
      </c>
      <c r="BL139" s="82">
        <f t="shared" si="13"/>
        <v>0.83</v>
      </c>
      <c r="BM139" s="82">
        <f t="shared" si="14"/>
        <v>0</v>
      </c>
      <c r="BN139" s="83">
        <f t="shared" si="15"/>
        <v>0</v>
      </c>
      <c r="BO139" s="83">
        <f t="shared" si="16"/>
        <v>0</v>
      </c>
    </row>
    <row r="140" spans="1:67" ht="47.25">
      <c r="A140" s="56" t="s">
        <v>225</v>
      </c>
      <c r="B140" s="52" t="s">
        <v>446</v>
      </c>
      <c r="C140" s="53" t="s">
        <v>778</v>
      </c>
      <c r="D140" s="82">
        <v>0</v>
      </c>
      <c r="E140" s="82">
        <v>0</v>
      </c>
      <c r="F140" s="82">
        <v>0</v>
      </c>
      <c r="G140" s="82">
        <v>0</v>
      </c>
      <c r="H140" s="82">
        <v>0.99</v>
      </c>
      <c r="I140" s="82">
        <v>0</v>
      </c>
      <c r="J140" s="83">
        <v>0</v>
      </c>
      <c r="K140" s="83">
        <v>0</v>
      </c>
      <c r="L140" s="82">
        <v>0</v>
      </c>
      <c r="M140" s="82">
        <v>0</v>
      </c>
      <c r="N140" s="82">
        <v>0</v>
      </c>
      <c r="O140" s="82">
        <v>0</v>
      </c>
      <c r="P140" s="82">
        <v>0</v>
      </c>
      <c r="Q140" s="82">
        <v>0</v>
      </c>
      <c r="R140" s="83">
        <v>0</v>
      </c>
      <c r="S140" s="83">
        <v>0</v>
      </c>
      <c r="T140" s="82">
        <v>0</v>
      </c>
      <c r="U140" s="82">
        <v>0</v>
      </c>
      <c r="V140" s="82">
        <v>0</v>
      </c>
      <c r="W140" s="82">
        <v>0</v>
      </c>
      <c r="X140" s="82">
        <v>0</v>
      </c>
      <c r="Y140" s="82">
        <v>0</v>
      </c>
      <c r="Z140" s="83">
        <v>0</v>
      </c>
      <c r="AA140" s="83">
        <v>0</v>
      </c>
      <c r="AB140" s="82">
        <v>0</v>
      </c>
      <c r="AC140" s="82">
        <v>0</v>
      </c>
      <c r="AD140" s="82">
        <v>0</v>
      </c>
      <c r="AE140" s="82">
        <v>0</v>
      </c>
      <c r="AF140" s="82">
        <v>0</v>
      </c>
      <c r="AG140" s="82">
        <v>0</v>
      </c>
      <c r="AH140" s="83">
        <v>0</v>
      </c>
      <c r="AI140" s="83">
        <v>0</v>
      </c>
      <c r="AJ140" s="82">
        <v>0</v>
      </c>
      <c r="AK140" s="82">
        <v>0</v>
      </c>
      <c r="AL140" s="82">
        <v>0</v>
      </c>
      <c r="AM140" s="82">
        <v>0</v>
      </c>
      <c r="AN140" s="82">
        <v>0</v>
      </c>
      <c r="AO140" s="82">
        <v>0</v>
      </c>
      <c r="AP140" s="83">
        <v>0</v>
      </c>
      <c r="AQ140" s="83">
        <v>0</v>
      </c>
      <c r="AR140" s="82">
        <v>0</v>
      </c>
      <c r="AS140" s="82">
        <v>0</v>
      </c>
      <c r="AT140" s="82">
        <v>0</v>
      </c>
      <c r="AU140" s="82">
        <v>0</v>
      </c>
      <c r="AV140" s="82">
        <v>0</v>
      </c>
      <c r="AW140" s="82">
        <v>0</v>
      </c>
      <c r="AX140" s="83">
        <v>0</v>
      </c>
      <c r="AY140" s="83">
        <v>0</v>
      </c>
      <c r="AZ140" s="82">
        <v>0</v>
      </c>
      <c r="BA140" s="82">
        <v>0</v>
      </c>
      <c r="BB140" s="82">
        <v>0</v>
      </c>
      <c r="BC140" s="82">
        <v>0</v>
      </c>
      <c r="BD140" s="82">
        <v>0.99</v>
      </c>
      <c r="BE140" s="82">
        <v>0</v>
      </c>
      <c r="BF140" s="83">
        <v>0</v>
      </c>
      <c r="BG140" s="83">
        <v>0</v>
      </c>
      <c r="BH140" s="82">
        <f t="shared" si="9"/>
        <v>0</v>
      </c>
      <c r="BI140" s="82">
        <f t="shared" si="10"/>
        <v>0</v>
      </c>
      <c r="BJ140" s="82">
        <f t="shared" si="11"/>
        <v>0</v>
      </c>
      <c r="BK140" s="82">
        <f t="shared" si="12"/>
        <v>0</v>
      </c>
      <c r="BL140" s="82">
        <f t="shared" si="13"/>
        <v>0.99</v>
      </c>
      <c r="BM140" s="82">
        <f t="shared" si="14"/>
        <v>0</v>
      </c>
      <c r="BN140" s="83">
        <f t="shared" si="15"/>
        <v>0</v>
      </c>
      <c r="BO140" s="83">
        <f t="shared" si="16"/>
        <v>0</v>
      </c>
    </row>
    <row r="141" spans="1:67" ht="47.25">
      <c r="A141" s="56" t="s">
        <v>225</v>
      </c>
      <c r="B141" s="52" t="s">
        <v>447</v>
      </c>
      <c r="C141" s="53" t="s">
        <v>779</v>
      </c>
      <c r="D141" s="82">
        <v>0</v>
      </c>
      <c r="E141" s="82">
        <v>0</v>
      </c>
      <c r="F141" s="82">
        <v>0</v>
      </c>
      <c r="G141" s="82">
        <v>0</v>
      </c>
      <c r="H141" s="82">
        <v>1.8</v>
      </c>
      <c r="I141" s="82">
        <v>0</v>
      </c>
      <c r="J141" s="83">
        <v>0</v>
      </c>
      <c r="K141" s="83">
        <v>0</v>
      </c>
      <c r="L141" s="82">
        <v>0</v>
      </c>
      <c r="M141" s="82">
        <v>0</v>
      </c>
      <c r="N141" s="82">
        <v>0</v>
      </c>
      <c r="O141" s="82">
        <v>0</v>
      </c>
      <c r="P141" s="82">
        <v>0</v>
      </c>
      <c r="Q141" s="82">
        <v>0</v>
      </c>
      <c r="R141" s="83">
        <v>0</v>
      </c>
      <c r="S141" s="83">
        <v>0</v>
      </c>
      <c r="T141" s="82">
        <v>0</v>
      </c>
      <c r="U141" s="82">
        <v>0</v>
      </c>
      <c r="V141" s="82">
        <v>0</v>
      </c>
      <c r="W141" s="82">
        <v>0</v>
      </c>
      <c r="X141" s="82">
        <v>0</v>
      </c>
      <c r="Y141" s="82">
        <v>0</v>
      </c>
      <c r="Z141" s="83">
        <v>0</v>
      </c>
      <c r="AA141" s="83">
        <v>0</v>
      </c>
      <c r="AB141" s="82">
        <v>0</v>
      </c>
      <c r="AC141" s="82">
        <v>0</v>
      </c>
      <c r="AD141" s="82">
        <v>0</v>
      </c>
      <c r="AE141" s="82">
        <v>0</v>
      </c>
      <c r="AF141" s="82">
        <v>0</v>
      </c>
      <c r="AG141" s="82">
        <v>0</v>
      </c>
      <c r="AH141" s="83">
        <v>0</v>
      </c>
      <c r="AI141" s="83">
        <v>0</v>
      </c>
      <c r="AJ141" s="82">
        <v>0</v>
      </c>
      <c r="AK141" s="82">
        <v>0</v>
      </c>
      <c r="AL141" s="82">
        <v>0</v>
      </c>
      <c r="AM141" s="82">
        <v>0</v>
      </c>
      <c r="AN141" s="82">
        <v>0</v>
      </c>
      <c r="AO141" s="82">
        <v>0</v>
      </c>
      <c r="AP141" s="83">
        <v>0</v>
      </c>
      <c r="AQ141" s="83">
        <v>0</v>
      </c>
      <c r="AR141" s="82">
        <v>0</v>
      </c>
      <c r="AS141" s="82">
        <v>0</v>
      </c>
      <c r="AT141" s="82">
        <v>0</v>
      </c>
      <c r="AU141" s="82">
        <v>0</v>
      </c>
      <c r="AV141" s="82">
        <v>0</v>
      </c>
      <c r="AW141" s="82">
        <v>0</v>
      </c>
      <c r="AX141" s="83">
        <v>0</v>
      </c>
      <c r="AY141" s="83">
        <v>0</v>
      </c>
      <c r="AZ141" s="82">
        <v>0</v>
      </c>
      <c r="BA141" s="82">
        <v>0</v>
      </c>
      <c r="BB141" s="82">
        <v>0</v>
      </c>
      <c r="BC141" s="82">
        <v>0</v>
      </c>
      <c r="BD141" s="82">
        <v>1.8</v>
      </c>
      <c r="BE141" s="82">
        <v>0</v>
      </c>
      <c r="BF141" s="83">
        <v>0</v>
      </c>
      <c r="BG141" s="83">
        <v>0</v>
      </c>
      <c r="BH141" s="82">
        <f t="shared" si="9"/>
        <v>0</v>
      </c>
      <c r="BI141" s="82">
        <f t="shared" si="10"/>
        <v>0</v>
      </c>
      <c r="BJ141" s="82">
        <f t="shared" si="11"/>
        <v>0</v>
      </c>
      <c r="BK141" s="82">
        <f t="shared" si="12"/>
        <v>0</v>
      </c>
      <c r="BL141" s="82">
        <f t="shared" si="13"/>
        <v>1.8</v>
      </c>
      <c r="BM141" s="82">
        <f t="shared" si="14"/>
        <v>0</v>
      </c>
      <c r="BN141" s="83">
        <f t="shared" si="15"/>
        <v>0</v>
      </c>
      <c r="BO141" s="83">
        <f t="shared" si="16"/>
        <v>0</v>
      </c>
    </row>
    <row r="142" spans="1:67" ht="47.25">
      <c r="A142" s="56" t="s">
        <v>225</v>
      </c>
      <c r="B142" s="52" t="s">
        <v>448</v>
      </c>
      <c r="C142" s="53" t="s">
        <v>780</v>
      </c>
      <c r="D142" s="82">
        <v>0</v>
      </c>
      <c r="E142" s="82">
        <v>0</v>
      </c>
      <c r="F142" s="82">
        <v>0</v>
      </c>
      <c r="G142" s="82">
        <v>0</v>
      </c>
      <c r="H142" s="82">
        <v>1.8</v>
      </c>
      <c r="I142" s="82">
        <v>0</v>
      </c>
      <c r="J142" s="83">
        <v>0</v>
      </c>
      <c r="K142" s="83">
        <v>2</v>
      </c>
      <c r="L142" s="82">
        <v>0</v>
      </c>
      <c r="M142" s="82">
        <v>0</v>
      </c>
      <c r="N142" s="82">
        <v>0</v>
      </c>
      <c r="O142" s="82">
        <v>0</v>
      </c>
      <c r="P142" s="82">
        <v>0</v>
      </c>
      <c r="Q142" s="82">
        <v>0</v>
      </c>
      <c r="R142" s="83">
        <v>0</v>
      </c>
      <c r="S142" s="83">
        <v>0</v>
      </c>
      <c r="T142" s="82">
        <v>0</v>
      </c>
      <c r="U142" s="82">
        <v>0</v>
      </c>
      <c r="V142" s="82">
        <v>0</v>
      </c>
      <c r="W142" s="82">
        <v>0</v>
      </c>
      <c r="X142" s="82">
        <v>0</v>
      </c>
      <c r="Y142" s="82">
        <v>0</v>
      </c>
      <c r="Z142" s="83">
        <v>0</v>
      </c>
      <c r="AA142" s="83">
        <v>0</v>
      </c>
      <c r="AB142" s="82">
        <v>0</v>
      </c>
      <c r="AC142" s="82">
        <v>0</v>
      </c>
      <c r="AD142" s="82">
        <v>0</v>
      </c>
      <c r="AE142" s="82">
        <v>0</v>
      </c>
      <c r="AF142" s="82">
        <v>0</v>
      </c>
      <c r="AG142" s="82">
        <v>0</v>
      </c>
      <c r="AH142" s="83">
        <v>0</v>
      </c>
      <c r="AI142" s="83">
        <v>0</v>
      </c>
      <c r="AJ142" s="82">
        <v>0</v>
      </c>
      <c r="AK142" s="82">
        <v>0</v>
      </c>
      <c r="AL142" s="82">
        <v>0</v>
      </c>
      <c r="AM142" s="82">
        <v>0</v>
      </c>
      <c r="AN142" s="82">
        <v>0</v>
      </c>
      <c r="AO142" s="82">
        <v>0</v>
      </c>
      <c r="AP142" s="83">
        <v>0</v>
      </c>
      <c r="AQ142" s="83">
        <v>0</v>
      </c>
      <c r="AR142" s="82">
        <v>0</v>
      </c>
      <c r="AS142" s="82">
        <v>0</v>
      </c>
      <c r="AT142" s="82">
        <v>0</v>
      </c>
      <c r="AU142" s="82">
        <v>0</v>
      </c>
      <c r="AV142" s="82">
        <v>0</v>
      </c>
      <c r="AW142" s="82">
        <v>0</v>
      </c>
      <c r="AX142" s="83">
        <v>0</v>
      </c>
      <c r="AY142" s="83">
        <v>0</v>
      </c>
      <c r="AZ142" s="82">
        <v>0</v>
      </c>
      <c r="BA142" s="82">
        <v>0</v>
      </c>
      <c r="BB142" s="82">
        <v>0</v>
      </c>
      <c r="BC142" s="82">
        <v>0</v>
      </c>
      <c r="BD142" s="82">
        <v>1.8</v>
      </c>
      <c r="BE142" s="82">
        <v>0</v>
      </c>
      <c r="BF142" s="83">
        <v>0</v>
      </c>
      <c r="BG142" s="83">
        <v>2</v>
      </c>
      <c r="BH142" s="82">
        <f t="shared" si="9"/>
        <v>0</v>
      </c>
      <c r="BI142" s="82">
        <f t="shared" si="10"/>
        <v>0</v>
      </c>
      <c r="BJ142" s="82">
        <f t="shared" si="11"/>
        <v>0</v>
      </c>
      <c r="BK142" s="82">
        <f t="shared" si="12"/>
        <v>0</v>
      </c>
      <c r="BL142" s="82">
        <f t="shared" si="13"/>
        <v>1.8</v>
      </c>
      <c r="BM142" s="82">
        <f t="shared" si="14"/>
        <v>0</v>
      </c>
      <c r="BN142" s="83">
        <f t="shared" si="15"/>
        <v>0</v>
      </c>
      <c r="BO142" s="83">
        <f t="shared" si="16"/>
        <v>2</v>
      </c>
    </row>
    <row r="143" spans="1:67" ht="94.5">
      <c r="A143" s="56" t="s">
        <v>225</v>
      </c>
      <c r="B143" s="52" t="s">
        <v>495</v>
      </c>
      <c r="C143" s="53" t="s">
        <v>496</v>
      </c>
      <c r="D143" s="82">
        <v>0</v>
      </c>
      <c r="E143" s="82">
        <v>0</v>
      </c>
      <c r="F143" s="82">
        <v>0</v>
      </c>
      <c r="G143" s="82">
        <v>0.19</v>
      </c>
      <c r="H143" s="82">
        <v>0</v>
      </c>
      <c r="I143" s="82">
        <v>0</v>
      </c>
      <c r="J143" s="83">
        <v>0</v>
      </c>
      <c r="K143" s="83">
        <v>0</v>
      </c>
      <c r="L143" s="82">
        <v>0</v>
      </c>
      <c r="M143" s="82">
        <v>0</v>
      </c>
      <c r="N143" s="82">
        <v>0</v>
      </c>
      <c r="O143" s="82">
        <v>0</v>
      </c>
      <c r="P143" s="82">
        <v>0</v>
      </c>
      <c r="Q143" s="82">
        <v>0</v>
      </c>
      <c r="R143" s="83">
        <v>0</v>
      </c>
      <c r="S143" s="83">
        <v>0</v>
      </c>
      <c r="T143" s="82">
        <v>0</v>
      </c>
      <c r="U143" s="82">
        <v>0</v>
      </c>
      <c r="V143" s="82">
        <v>0</v>
      </c>
      <c r="W143" s="82">
        <v>0.19</v>
      </c>
      <c r="X143" s="82">
        <v>0</v>
      </c>
      <c r="Y143" s="82">
        <v>0</v>
      </c>
      <c r="Z143" s="83">
        <v>0</v>
      </c>
      <c r="AA143" s="83">
        <v>0</v>
      </c>
      <c r="AB143" s="82">
        <v>0</v>
      </c>
      <c r="AC143" s="82">
        <v>0</v>
      </c>
      <c r="AD143" s="82">
        <v>0</v>
      </c>
      <c r="AE143" s="82">
        <v>0</v>
      </c>
      <c r="AF143" s="82">
        <v>0</v>
      </c>
      <c r="AG143" s="82">
        <v>0</v>
      </c>
      <c r="AH143" s="83">
        <v>0</v>
      </c>
      <c r="AI143" s="83">
        <v>0</v>
      </c>
      <c r="AJ143" s="82">
        <v>0</v>
      </c>
      <c r="AK143" s="82">
        <v>0</v>
      </c>
      <c r="AL143" s="82">
        <v>0</v>
      </c>
      <c r="AM143" s="82">
        <v>0</v>
      </c>
      <c r="AN143" s="82">
        <v>0</v>
      </c>
      <c r="AO143" s="82">
        <v>0</v>
      </c>
      <c r="AP143" s="83">
        <v>0</v>
      </c>
      <c r="AQ143" s="83">
        <v>0</v>
      </c>
      <c r="AR143" s="82">
        <v>0</v>
      </c>
      <c r="AS143" s="82">
        <v>0</v>
      </c>
      <c r="AT143" s="82">
        <v>0</v>
      </c>
      <c r="AU143" s="82">
        <v>0</v>
      </c>
      <c r="AV143" s="82">
        <v>0</v>
      </c>
      <c r="AW143" s="82">
        <v>0</v>
      </c>
      <c r="AX143" s="83">
        <v>0</v>
      </c>
      <c r="AY143" s="83">
        <v>0</v>
      </c>
      <c r="AZ143" s="82">
        <v>0</v>
      </c>
      <c r="BA143" s="82">
        <v>0</v>
      </c>
      <c r="BB143" s="82">
        <v>0</v>
      </c>
      <c r="BC143" s="82">
        <v>0</v>
      </c>
      <c r="BD143" s="82">
        <v>0</v>
      </c>
      <c r="BE143" s="82">
        <v>0</v>
      </c>
      <c r="BF143" s="83">
        <v>0</v>
      </c>
      <c r="BG143" s="83">
        <v>0</v>
      </c>
      <c r="BH143" s="82">
        <f t="shared" si="9"/>
        <v>0</v>
      </c>
      <c r="BI143" s="82">
        <f t="shared" si="10"/>
        <v>0</v>
      </c>
      <c r="BJ143" s="82">
        <f t="shared" si="11"/>
        <v>0</v>
      </c>
      <c r="BK143" s="82">
        <f t="shared" si="12"/>
        <v>0.19</v>
      </c>
      <c r="BL143" s="82">
        <f t="shared" si="13"/>
        <v>0</v>
      </c>
      <c r="BM143" s="82">
        <f t="shared" si="14"/>
        <v>0</v>
      </c>
      <c r="BN143" s="83">
        <f t="shared" si="15"/>
        <v>0</v>
      </c>
      <c r="BO143" s="83">
        <f t="shared" si="16"/>
        <v>0</v>
      </c>
    </row>
    <row r="144" spans="1:67" ht="141.75">
      <c r="A144" s="56" t="s">
        <v>225</v>
      </c>
      <c r="B144" s="52" t="s">
        <v>518</v>
      </c>
      <c r="C144" s="53" t="s">
        <v>517</v>
      </c>
      <c r="D144" s="82">
        <v>0.2</v>
      </c>
      <c r="E144" s="82">
        <v>0</v>
      </c>
      <c r="F144" s="82">
        <v>5.3520000000000003</v>
      </c>
      <c r="G144" s="82">
        <v>0</v>
      </c>
      <c r="H144" s="82">
        <v>0</v>
      </c>
      <c r="I144" s="82">
        <v>0</v>
      </c>
      <c r="J144" s="83">
        <v>0</v>
      </c>
      <c r="K144" s="83">
        <v>0</v>
      </c>
      <c r="L144" s="82">
        <v>0</v>
      </c>
      <c r="M144" s="82">
        <v>0</v>
      </c>
      <c r="N144" s="82">
        <v>0</v>
      </c>
      <c r="O144" s="82">
        <v>0</v>
      </c>
      <c r="P144" s="82">
        <v>0</v>
      </c>
      <c r="Q144" s="82">
        <v>0</v>
      </c>
      <c r="R144" s="83">
        <v>0</v>
      </c>
      <c r="S144" s="83">
        <v>0</v>
      </c>
      <c r="T144" s="82">
        <v>0</v>
      </c>
      <c r="U144" s="82">
        <v>0</v>
      </c>
      <c r="V144" s="82">
        <v>0</v>
      </c>
      <c r="W144" s="82">
        <v>0</v>
      </c>
      <c r="X144" s="82">
        <v>0</v>
      </c>
      <c r="Y144" s="82">
        <v>0</v>
      </c>
      <c r="Z144" s="83">
        <v>0</v>
      </c>
      <c r="AA144" s="83">
        <v>0</v>
      </c>
      <c r="AB144" s="82">
        <v>0.2</v>
      </c>
      <c r="AC144" s="82">
        <v>0</v>
      </c>
      <c r="AD144" s="82">
        <v>5.3520000000000003</v>
      </c>
      <c r="AE144" s="82">
        <v>0</v>
      </c>
      <c r="AF144" s="82">
        <v>0</v>
      </c>
      <c r="AG144" s="82">
        <v>0</v>
      </c>
      <c r="AH144" s="83">
        <v>0</v>
      </c>
      <c r="AI144" s="83">
        <v>0</v>
      </c>
      <c r="AJ144" s="82">
        <v>0</v>
      </c>
      <c r="AK144" s="82">
        <v>0</v>
      </c>
      <c r="AL144" s="82">
        <v>0</v>
      </c>
      <c r="AM144" s="82">
        <v>0</v>
      </c>
      <c r="AN144" s="82">
        <v>0</v>
      </c>
      <c r="AO144" s="82">
        <v>0</v>
      </c>
      <c r="AP144" s="83">
        <v>0</v>
      </c>
      <c r="AQ144" s="83">
        <v>0</v>
      </c>
      <c r="AR144" s="82">
        <v>0</v>
      </c>
      <c r="AS144" s="82">
        <v>0</v>
      </c>
      <c r="AT144" s="82">
        <v>0</v>
      </c>
      <c r="AU144" s="82">
        <v>0</v>
      </c>
      <c r="AV144" s="82">
        <v>0</v>
      </c>
      <c r="AW144" s="82">
        <v>0</v>
      </c>
      <c r="AX144" s="83">
        <v>0</v>
      </c>
      <c r="AY144" s="83">
        <v>0</v>
      </c>
      <c r="AZ144" s="82">
        <v>0</v>
      </c>
      <c r="BA144" s="82">
        <v>0</v>
      </c>
      <c r="BB144" s="82">
        <v>0</v>
      </c>
      <c r="BC144" s="82">
        <v>0</v>
      </c>
      <c r="BD144" s="82">
        <v>0</v>
      </c>
      <c r="BE144" s="82">
        <v>0</v>
      </c>
      <c r="BF144" s="83">
        <v>0</v>
      </c>
      <c r="BG144" s="83">
        <v>0</v>
      </c>
      <c r="BH144" s="82">
        <f t="shared" ref="BH144:BH207" si="17">SUM(L144,T144,AB144,AJ144,AR144,AZ144)</f>
        <v>0.2</v>
      </c>
      <c r="BI144" s="82">
        <f t="shared" ref="BI144:BI207" si="18">SUM(M144,U144,AC144,AK144,AS144,BA144)</f>
        <v>0</v>
      </c>
      <c r="BJ144" s="82">
        <f t="shared" ref="BJ144:BJ207" si="19">SUM(N144,V144,AD144,AL144,AT144,BB144)</f>
        <v>5.3520000000000003</v>
      </c>
      <c r="BK144" s="82">
        <f t="shared" ref="BK144:BK207" si="20">SUM(O144,W144,AE144,AM144,AU144,BC144)</f>
        <v>0</v>
      </c>
      <c r="BL144" s="82">
        <f t="shared" ref="BL144:BL207" si="21">SUM(P144,X144,AF144,AN144,AV144,BD144)</f>
        <v>0</v>
      </c>
      <c r="BM144" s="82">
        <f t="shared" ref="BM144:BM207" si="22">SUM(Q144,Y144,AG144,AO144,AW144,BE144)</f>
        <v>0</v>
      </c>
      <c r="BN144" s="83">
        <f t="shared" ref="BN144:BN207" si="23">SUM(R144,Z144,AH144,AP144,AX144,BF144)</f>
        <v>0</v>
      </c>
      <c r="BO144" s="83">
        <f t="shared" ref="BO144:BO207" si="24">SUM(S144,AA144,AI144,AQ144,AY144,BG144)</f>
        <v>0</v>
      </c>
    </row>
    <row r="145" spans="1:67" ht="78.75">
      <c r="A145" s="56" t="s">
        <v>225</v>
      </c>
      <c r="B145" s="52" t="s">
        <v>712</v>
      </c>
      <c r="C145" s="53" t="s">
        <v>766</v>
      </c>
      <c r="D145" s="82">
        <v>0</v>
      </c>
      <c r="E145" s="82">
        <v>0</v>
      </c>
      <c r="F145" s="82">
        <v>1.419</v>
      </c>
      <c r="G145" s="82">
        <v>0.17</v>
      </c>
      <c r="H145" s="82">
        <v>0</v>
      </c>
      <c r="I145" s="82">
        <v>0</v>
      </c>
      <c r="J145" s="83">
        <v>0</v>
      </c>
      <c r="K145" s="83">
        <v>0</v>
      </c>
      <c r="L145" s="82">
        <v>0</v>
      </c>
      <c r="M145" s="82">
        <v>0</v>
      </c>
      <c r="N145" s="82">
        <v>0</v>
      </c>
      <c r="O145" s="82">
        <v>0</v>
      </c>
      <c r="P145" s="82">
        <v>0</v>
      </c>
      <c r="Q145" s="82">
        <v>0</v>
      </c>
      <c r="R145" s="83">
        <v>0</v>
      </c>
      <c r="S145" s="83">
        <v>0</v>
      </c>
      <c r="T145" s="82">
        <v>0</v>
      </c>
      <c r="U145" s="82">
        <v>0</v>
      </c>
      <c r="V145" s="82">
        <v>1.419</v>
      </c>
      <c r="W145" s="82">
        <v>0.17</v>
      </c>
      <c r="X145" s="82">
        <v>0</v>
      </c>
      <c r="Y145" s="82">
        <v>0</v>
      </c>
      <c r="Z145" s="83">
        <v>0</v>
      </c>
      <c r="AA145" s="83">
        <v>0</v>
      </c>
      <c r="AB145" s="82">
        <v>0</v>
      </c>
      <c r="AC145" s="82">
        <v>0</v>
      </c>
      <c r="AD145" s="82">
        <v>0</v>
      </c>
      <c r="AE145" s="82">
        <v>0</v>
      </c>
      <c r="AF145" s="82">
        <v>0</v>
      </c>
      <c r="AG145" s="82">
        <v>0</v>
      </c>
      <c r="AH145" s="83">
        <v>0</v>
      </c>
      <c r="AI145" s="83">
        <v>0</v>
      </c>
      <c r="AJ145" s="82">
        <v>0</v>
      </c>
      <c r="AK145" s="82">
        <v>0</v>
      </c>
      <c r="AL145" s="82">
        <v>0</v>
      </c>
      <c r="AM145" s="82">
        <v>0</v>
      </c>
      <c r="AN145" s="82">
        <v>0</v>
      </c>
      <c r="AO145" s="82">
        <v>0</v>
      </c>
      <c r="AP145" s="83">
        <v>0</v>
      </c>
      <c r="AQ145" s="83">
        <v>0</v>
      </c>
      <c r="AR145" s="82">
        <v>0</v>
      </c>
      <c r="AS145" s="82">
        <v>0</v>
      </c>
      <c r="AT145" s="82">
        <v>0</v>
      </c>
      <c r="AU145" s="82">
        <v>0</v>
      </c>
      <c r="AV145" s="82">
        <v>0</v>
      </c>
      <c r="AW145" s="82">
        <v>0</v>
      </c>
      <c r="AX145" s="83">
        <v>0</v>
      </c>
      <c r="AY145" s="83">
        <v>0</v>
      </c>
      <c r="AZ145" s="82">
        <v>0</v>
      </c>
      <c r="BA145" s="82">
        <v>0</v>
      </c>
      <c r="BB145" s="82">
        <v>0</v>
      </c>
      <c r="BC145" s="82">
        <v>0</v>
      </c>
      <c r="BD145" s="82">
        <v>0</v>
      </c>
      <c r="BE145" s="82">
        <v>0</v>
      </c>
      <c r="BF145" s="83">
        <v>0</v>
      </c>
      <c r="BG145" s="83">
        <v>0</v>
      </c>
      <c r="BH145" s="82">
        <f t="shared" si="17"/>
        <v>0</v>
      </c>
      <c r="BI145" s="82">
        <f t="shared" si="18"/>
        <v>0</v>
      </c>
      <c r="BJ145" s="82">
        <f t="shared" si="19"/>
        <v>1.419</v>
      </c>
      <c r="BK145" s="82">
        <f t="shared" si="20"/>
        <v>0.17</v>
      </c>
      <c r="BL145" s="82">
        <f t="shared" si="21"/>
        <v>0</v>
      </c>
      <c r="BM145" s="82">
        <f t="shared" si="22"/>
        <v>0</v>
      </c>
      <c r="BN145" s="83">
        <f t="shared" si="23"/>
        <v>0</v>
      </c>
      <c r="BO145" s="83">
        <f t="shared" si="24"/>
        <v>0</v>
      </c>
    </row>
    <row r="146" spans="1:67" ht="141.75">
      <c r="A146" s="56" t="s">
        <v>225</v>
      </c>
      <c r="B146" s="52" t="s">
        <v>515</v>
      </c>
      <c r="C146" s="53" t="s">
        <v>516</v>
      </c>
      <c r="D146" s="82">
        <v>0.65</v>
      </c>
      <c r="E146" s="82">
        <v>0</v>
      </c>
      <c r="F146" s="82">
        <v>0.97199999999999998</v>
      </c>
      <c r="G146" s="82">
        <v>0</v>
      </c>
      <c r="H146" s="82">
        <v>0</v>
      </c>
      <c r="I146" s="82">
        <v>0</v>
      </c>
      <c r="J146" s="83">
        <v>0</v>
      </c>
      <c r="K146" s="83">
        <v>0</v>
      </c>
      <c r="L146" s="82">
        <v>0</v>
      </c>
      <c r="M146" s="82">
        <v>0</v>
      </c>
      <c r="N146" s="82">
        <v>0</v>
      </c>
      <c r="O146" s="82">
        <v>0</v>
      </c>
      <c r="P146" s="82">
        <v>0</v>
      </c>
      <c r="Q146" s="82">
        <v>0</v>
      </c>
      <c r="R146" s="83">
        <v>0</v>
      </c>
      <c r="S146" s="83">
        <v>0</v>
      </c>
      <c r="T146" s="82">
        <v>0</v>
      </c>
      <c r="U146" s="82">
        <v>0</v>
      </c>
      <c r="V146" s="82">
        <v>0</v>
      </c>
      <c r="W146" s="82">
        <v>0</v>
      </c>
      <c r="X146" s="82">
        <v>0</v>
      </c>
      <c r="Y146" s="82">
        <v>0</v>
      </c>
      <c r="Z146" s="83">
        <v>0</v>
      </c>
      <c r="AA146" s="83">
        <v>0</v>
      </c>
      <c r="AB146" s="82">
        <v>0.65</v>
      </c>
      <c r="AC146" s="82">
        <v>0</v>
      </c>
      <c r="AD146" s="82">
        <v>0.97199999999999998</v>
      </c>
      <c r="AE146" s="82">
        <v>0</v>
      </c>
      <c r="AF146" s="82">
        <v>0</v>
      </c>
      <c r="AG146" s="82">
        <v>0</v>
      </c>
      <c r="AH146" s="83">
        <v>0</v>
      </c>
      <c r="AI146" s="83">
        <v>0</v>
      </c>
      <c r="AJ146" s="82">
        <v>0</v>
      </c>
      <c r="AK146" s="82">
        <v>0</v>
      </c>
      <c r="AL146" s="82">
        <v>0</v>
      </c>
      <c r="AM146" s="82">
        <v>0</v>
      </c>
      <c r="AN146" s="82">
        <v>0</v>
      </c>
      <c r="AO146" s="82">
        <v>0</v>
      </c>
      <c r="AP146" s="83">
        <v>0</v>
      </c>
      <c r="AQ146" s="83">
        <v>0</v>
      </c>
      <c r="AR146" s="82">
        <v>0</v>
      </c>
      <c r="AS146" s="82">
        <v>0</v>
      </c>
      <c r="AT146" s="82">
        <v>0</v>
      </c>
      <c r="AU146" s="82">
        <v>0</v>
      </c>
      <c r="AV146" s="82">
        <v>0</v>
      </c>
      <c r="AW146" s="82">
        <v>0</v>
      </c>
      <c r="AX146" s="83">
        <v>0</v>
      </c>
      <c r="AY146" s="83">
        <v>0</v>
      </c>
      <c r="AZ146" s="82">
        <v>0</v>
      </c>
      <c r="BA146" s="82">
        <v>0</v>
      </c>
      <c r="BB146" s="82">
        <v>0</v>
      </c>
      <c r="BC146" s="82">
        <v>0</v>
      </c>
      <c r="BD146" s="82">
        <v>0</v>
      </c>
      <c r="BE146" s="82">
        <v>0</v>
      </c>
      <c r="BF146" s="83">
        <v>0</v>
      </c>
      <c r="BG146" s="83">
        <v>0</v>
      </c>
      <c r="BH146" s="82">
        <f t="shared" si="17"/>
        <v>0.65</v>
      </c>
      <c r="BI146" s="82">
        <f t="shared" si="18"/>
        <v>0</v>
      </c>
      <c r="BJ146" s="82">
        <f t="shared" si="19"/>
        <v>0.97199999999999998</v>
      </c>
      <c r="BK146" s="82">
        <f t="shared" si="20"/>
        <v>0</v>
      </c>
      <c r="BL146" s="82">
        <f t="shared" si="21"/>
        <v>0</v>
      </c>
      <c r="BM146" s="82">
        <f t="shared" si="22"/>
        <v>0</v>
      </c>
      <c r="BN146" s="83">
        <f t="shared" si="23"/>
        <v>0</v>
      </c>
      <c r="BO146" s="83">
        <f t="shared" si="24"/>
        <v>0</v>
      </c>
    </row>
    <row r="147" spans="1:67" ht="141.75">
      <c r="A147" s="56" t="s">
        <v>225</v>
      </c>
      <c r="B147" s="52" t="s">
        <v>511</v>
      </c>
      <c r="C147" s="53" t="s">
        <v>512</v>
      </c>
      <c r="D147" s="82">
        <v>0.4</v>
      </c>
      <c r="E147" s="82">
        <v>0</v>
      </c>
      <c r="F147" s="82">
        <v>2.0569999999999999</v>
      </c>
      <c r="G147" s="82">
        <v>0</v>
      </c>
      <c r="H147" s="82">
        <v>0.14899999999999999</v>
      </c>
      <c r="I147" s="82">
        <v>0</v>
      </c>
      <c r="J147" s="83">
        <v>0</v>
      </c>
      <c r="K147" s="83">
        <v>0</v>
      </c>
      <c r="L147" s="82">
        <v>0</v>
      </c>
      <c r="M147" s="82">
        <v>0</v>
      </c>
      <c r="N147" s="82">
        <v>0</v>
      </c>
      <c r="O147" s="82">
        <v>0</v>
      </c>
      <c r="P147" s="82">
        <v>0</v>
      </c>
      <c r="Q147" s="82">
        <v>0</v>
      </c>
      <c r="R147" s="83">
        <v>0</v>
      </c>
      <c r="S147" s="83">
        <v>0</v>
      </c>
      <c r="T147" s="82">
        <v>0</v>
      </c>
      <c r="U147" s="82">
        <v>0</v>
      </c>
      <c r="V147" s="82">
        <v>0</v>
      </c>
      <c r="W147" s="82">
        <v>0</v>
      </c>
      <c r="X147" s="82">
        <v>0</v>
      </c>
      <c r="Y147" s="82">
        <v>0</v>
      </c>
      <c r="Z147" s="83">
        <v>0</v>
      </c>
      <c r="AA147" s="83">
        <v>0</v>
      </c>
      <c r="AB147" s="82">
        <v>0.4</v>
      </c>
      <c r="AC147" s="82">
        <v>0</v>
      </c>
      <c r="AD147" s="82">
        <v>2.0569999999999999</v>
      </c>
      <c r="AE147" s="82">
        <v>0</v>
      </c>
      <c r="AF147" s="82">
        <v>0.14899999999999999</v>
      </c>
      <c r="AG147" s="82">
        <v>0</v>
      </c>
      <c r="AH147" s="83">
        <v>0</v>
      </c>
      <c r="AI147" s="83">
        <v>0</v>
      </c>
      <c r="AJ147" s="82">
        <v>0</v>
      </c>
      <c r="AK147" s="82">
        <v>0</v>
      </c>
      <c r="AL147" s="82">
        <v>0</v>
      </c>
      <c r="AM147" s="82">
        <v>0</v>
      </c>
      <c r="AN147" s="82">
        <v>0</v>
      </c>
      <c r="AO147" s="82">
        <v>0</v>
      </c>
      <c r="AP147" s="83">
        <v>0</v>
      </c>
      <c r="AQ147" s="83">
        <v>0</v>
      </c>
      <c r="AR147" s="82">
        <v>0</v>
      </c>
      <c r="AS147" s="82">
        <v>0</v>
      </c>
      <c r="AT147" s="82">
        <v>0</v>
      </c>
      <c r="AU147" s="82">
        <v>0</v>
      </c>
      <c r="AV147" s="82">
        <v>0</v>
      </c>
      <c r="AW147" s="82">
        <v>0</v>
      </c>
      <c r="AX147" s="83">
        <v>0</v>
      </c>
      <c r="AY147" s="83">
        <v>0</v>
      </c>
      <c r="AZ147" s="82">
        <v>0</v>
      </c>
      <c r="BA147" s="82">
        <v>0</v>
      </c>
      <c r="BB147" s="82">
        <v>0</v>
      </c>
      <c r="BC147" s="82">
        <v>0</v>
      </c>
      <c r="BD147" s="82">
        <v>0</v>
      </c>
      <c r="BE147" s="82">
        <v>0</v>
      </c>
      <c r="BF147" s="83">
        <v>0</v>
      </c>
      <c r="BG147" s="83">
        <v>0</v>
      </c>
      <c r="BH147" s="82">
        <f t="shared" si="17"/>
        <v>0.4</v>
      </c>
      <c r="BI147" s="82">
        <f t="shared" si="18"/>
        <v>0</v>
      </c>
      <c r="BJ147" s="82">
        <f t="shared" si="19"/>
        <v>2.0569999999999999</v>
      </c>
      <c r="BK147" s="82">
        <f t="shared" si="20"/>
        <v>0</v>
      </c>
      <c r="BL147" s="82">
        <f t="shared" si="21"/>
        <v>0.14899999999999999</v>
      </c>
      <c r="BM147" s="82">
        <f t="shared" si="22"/>
        <v>0</v>
      </c>
      <c r="BN147" s="83">
        <f t="shared" si="23"/>
        <v>0</v>
      </c>
      <c r="BO147" s="83">
        <f t="shared" si="24"/>
        <v>0</v>
      </c>
    </row>
    <row r="148" spans="1:67" ht="141.75">
      <c r="A148" s="56" t="s">
        <v>225</v>
      </c>
      <c r="B148" s="52" t="s">
        <v>755</v>
      </c>
      <c r="C148" s="53" t="s">
        <v>756</v>
      </c>
      <c r="D148" s="82">
        <v>0.25</v>
      </c>
      <c r="E148" s="82">
        <v>0</v>
      </c>
      <c r="F148" s="82">
        <v>2.548</v>
      </c>
      <c r="G148" s="82">
        <v>0.11799999999999999</v>
      </c>
      <c r="H148" s="82">
        <v>0.13500000000000001</v>
      </c>
      <c r="I148" s="82">
        <v>0</v>
      </c>
      <c r="J148" s="83">
        <v>0</v>
      </c>
      <c r="K148" s="83">
        <v>0</v>
      </c>
      <c r="L148" s="82">
        <v>0</v>
      </c>
      <c r="M148" s="82">
        <v>0</v>
      </c>
      <c r="N148" s="82">
        <v>0</v>
      </c>
      <c r="O148" s="82">
        <v>0</v>
      </c>
      <c r="P148" s="82">
        <v>0</v>
      </c>
      <c r="Q148" s="82">
        <v>0</v>
      </c>
      <c r="R148" s="83">
        <v>0</v>
      </c>
      <c r="S148" s="83">
        <v>0</v>
      </c>
      <c r="T148" s="82">
        <v>0</v>
      </c>
      <c r="U148" s="82">
        <v>0</v>
      </c>
      <c r="V148" s="82">
        <v>0</v>
      </c>
      <c r="W148" s="82">
        <v>0</v>
      </c>
      <c r="X148" s="82">
        <v>0</v>
      </c>
      <c r="Y148" s="82">
        <v>0</v>
      </c>
      <c r="Z148" s="83">
        <v>0</v>
      </c>
      <c r="AA148" s="83">
        <v>0</v>
      </c>
      <c r="AB148" s="82">
        <v>0</v>
      </c>
      <c r="AC148" s="82">
        <v>0</v>
      </c>
      <c r="AD148" s="82">
        <v>0</v>
      </c>
      <c r="AE148" s="82">
        <v>0</v>
      </c>
      <c r="AF148" s="82">
        <v>0</v>
      </c>
      <c r="AG148" s="82">
        <v>0</v>
      </c>
      <c r="AH148" s="83">
        <v>0</v>
      </c>
      <c r="AI148" s="83">
        <v>0</v>
      </c>
      <c r="AJ148" s="82">
        <v>0.25</v>
      </c>
      <c r="AK148" s="82">
        <v>0</v>
      </c>
      <c r="AL148" s="82">
        <v>2.548</v>
      </c>
      <c r="AM148" s="82">
        <v>0.11799999999999999</v>
      </c>
      <c r="AN148" s="82">
        <v>0.13500000000000001</v>
      </c>
      <c r="AO148" s="82">
        <v>0</v>
      </c>
      <c r="AP148" s="83">
        <v>0</v>
      </c>
      <c r="AQ148" s="83">
        <v>0</v>
      </c>
      <c r="AR148" s="82">
        <v>0</v>
      </c>
      <c r="AS148" s="82">
        <v>0</v>
      </c>
      <c r="AT148" s="82">
        <v>0</v>
      </c>
      <c r="AU148" s="82">
        <v>0</v>
      </c>
      <c r="AV148" s="82">
        <v>0</v>
      </c>
      <c r="AW148" s="82">
        <v>0</v>
      </c>
      <c r="AX148" s="83">
        <v>0</v>
      </c>
      <c r="AY148" s="83">
        <v>0</v>
      </c>
      <c r="AZ148" s="82">
        <v>0</v>
      </c>
      <c r="BA148" s="82">
        <v>0</v>
      </c>
      <c r="BB148" s="82">
        <v>0</v>
      </c>
      <c r="BC148" s="82">
        <v>0</v>
      </c>
      <c r="BD148" s="82">
        <v>0</v>
      </c>
      <c r="BE148" s="82">
        <v>0</v>
      </c>
      <c r="BF148" s="83">
        <v>0</v>
      </c>
      <c r="BG148" s="83">
        <v>0</v>
      </c>
      <c r="BH148" s="82">
        <f t="shared" si="17"/>
        <v>0.25</v>
      </c>
      <c r="BI148" s="82">
        <f t="shared" si="18"/>
        <v>0</v>
      </c>
      <c r="BJ148" s="82">
        <f t="shared" si="19"/>
        <v>2.548</v>
      </c>
      <c r="BK148" s="82">
        <f t="shared" si="20"/>
        <v>0.11799999999999999</v>
      </c>
      <c r="BL148" s="82">
        <f t="shared" si="21"/>
        <v>0.13500000000000001</v>
      </c>
      <c r="BM148" s="82">
        <f t="shared" si="22"/>
        <v>0</v>
      </c>
      <c r="BN148" s="83">
        <f t="shared" si="23"/>
        <v>0</v>
      </c>
      <c r="BO148" s="83">
        <f t="shared" si="24"/>
        <v>0</v>
      </c>
    </row>
    <row r="149" spans="1:67" ht="110.25">
      <c r="A149" s="56" t="s">
        <v>225</v>
      </c>
      <c r="B149" s="52" t="s">
        <v>513</v>
      </c>
      <c r="C149" s="53" t="s">
        <v>514</v>
      </c>
      <c r="D149" s="82">
        <v>0.4</v>
      </c>
      <c r="E149" s="82">
        <v>0</v>
      </c>
      <c r="F149" s="82">
        <v>1.8599999999999999</v>
      </c>
      <c r="G149" s="82">
        <v>0</v>
      </c>
      <c r="H149" s="82">
        <v>0.63400000000000001</v>
      </c>
      <c r="I149" s="82">
        <v>0</v>
      </c>
      <c r="J149" s="83">
        <v>0</v>
      </c>
      <c r="K149" s="83">
        <v>0</v>
      </c>
      <c r="L149" s="82">
        <v>0</v>
      </c>
      <c r="M149" s="82">
        <v>0</v>
      </c>
      <c r="N149" s="82">
        <v>0</v>
      </c>
      <c r="O149" s="82">
        <v>0</v>
      </c>
      <c r="P149" s="82">
        <v>0</v>
      </c>
      <c r="Q149" s="82">
        <v>0</v>
      </c>
      <c r="R149" s="83">
        <v>0</v>
      </c>
      <c r="S149" s="83">
        <v>0</v>
      </c>
      <c r="T149" s="82">
        <v>0</v>
      </c>
      <c r="U149" s="82">
        <v>0</v>
      </c>
      <c r="V149" s="82">
        <v>0</v>
      </c>
      <c r="W149" s="82">
        <v>0</v>
      </c>
      <c r="X149" s="82">
        <v>0</v>
      </c>
      <c r="Y149" s="82">
        <v>0</v>
      </c>
      <c r="Z149" s="83">
        <v>0</v>
      </c>
      <c r="AA149" s="83">
        <v>0</v>
      </c>
      <c r="AB149" s="82">
        <v>0.4</v>
      </c>
      <c r="AC149" s="82">
        <v>0</v>
      </c>
      <c r="AD149" s="82">
        <v>1.8599999999999999</v>
      </c>
      <c r="AE149" s="82">
        <v>0</v>
      </c>
      <c r="AF149" s="82">
        <v>0.63400000000000001</v>
      </c>
      <c r="AG149" s="82">
        <v>0</v>
      </c>
      <c r="AH149" s="83">
        <v>0</v>
      </c>
      <c r="AI149" s="83">
        <v>0</v>
      </c>
      <c r="AJ149" s="82">
        <v>0</v>
      </c>
      <c r="AK149" s="82">
        <v>0</v>
      </c>
      <c r="AL149" s="82">
        <v>0</v>
      </c>
      <c r="AM149" s="82">
        <v>0</v>
      </c>
      <c r="AN149" s="82">
        <v>0</v>
      </c>
      <c r="AO149" s="82">
        <v>0</v>
      </c>
      <c r="AP149" s="83">
        <v>0</v>
      </c>
      <c r="AQ149" s="83">
        <v>0</v>
      </c>
      <c r="AR149" s="82">
        <v>0</v>
      </c>
      <c r="AS149" s="82">
        <v>0</v>
      </c>
      <c r="AT149" s="82">
        <v>0</v>
      </c>
      <c r="AU149" s="82">
        <v>0</v>
      </c>
      <c r="AV149" s="82">
        <v>0</v>
      </c>
      <c r="AW149" s="82">
        <v>0</v>
      </c>
      <c r="AX149" s="83">
        <v>0</v>
      </c>
      <c r="AY149" s="83">
        <v>0</v>
      </c>
      <c r="AZ149" s="82">
        <v>0</v>
      </c>
      <c r="BA149" s="82">
        <v>0</v>
      </c>
      <c r="BB149" s="82">
        <v>0</v>
      </c>
      <c r="BC149" s="82">
        <v>0</v>
      </c>
      <c r="BD149" s="82">
        <v>0</v>
      </c>
      <c r="BE149" s="82">
        <v>0</v>
      </c>
      <c r="BF149" s="83">
        <v>0</v>
      </c>
      <c r="BG149" s="83">
        <v>0</v>
      </c>
      <c r="BH149" s="82">
        <f t="shared" si="17"/>
        <v>0.4</v>
      </c>
      <c r="BI149" s="82">
        <f t="shared" si="18"/>
        <v>0</v>
      </c>
      <c r="BJ149" s="82">
        <f t="shared" si="19"/>
        <v>1.8599999999999999</v>
      </c>
      <c r="BK149" s="82">
        <f t="shared" si="20"/>
        <v>0</v>
      </c>
      <c r="BL149" s="82">
        <f t="shared" si="21"/>
        <v>0.63400000000000001</v>
      </c>
      <c r="BM149" s="82">
        <f t="shared" si="22"/>
        <v>0</v>
      </c>
      <c r="BN149" s="83">
        <f t="shared" si="23"/>
        <v>0</v>
      </c>
      <c r="BO149" s="83">
        <f t="shared" si="24"/>
        <v>0</v>
      </c>
    </row>
    <row r="150" spans="1:67" ht="63">
      <c r="A150" s="56" t="s">
        <v>225</v>
      </c>
      <c r="B150" s="52" t="s">
        <v>759</v>
      </c>
      <c r="C150" s="53" t="s">
        <v>757</v>
      </c>
      <c r="D150" s="82">
        <v>0.16</v>
      </c>
      <c r="E150" s="82">
        <v>0</v>
      </c>
      <c r="F150" s="82">
        <v>1.23</v>
      </c>
      <c r="G150" s="82">
        <v>0</v>
      </c>
      <c r="H150" s="82">
        <v>0</v>
      </c>
      <c r="I150" s="82">
        <v>0</v>
      </c>
      <c r="J150" s="83">
        <v>0</v>
      </c>
      <c r="K150" s="83">
        <v>0</v>
      </c>
      <c r="L150" s="82">
        <v>0</v>
      </c>
      <c r="M150" s="82">
        <v>0</v>
      </c>
      <c r="N150" s="82">
        <v>0</v>
      </c>
      <c r="O150" s="82">
        <v>0</v>
      </c>
      <c r="P150" s="82">
        <v>0</v>
      </c>
      <c r="Q150" s="82">
        <v>0</v>
      </c>
      <c r="R150" s="83">
        <v>0</v>
      </c>
      <c r="S150" s="83">
        <v>0</v>
      </c>
      <c r="T150" s="82">
        <v>0</v>
      </c>
      <c r="U150" s="82">
        <v>0</v>
      </c>
      <c r="V150" s="82">
        <v>0</v>
      </c>
      <c r="W150" s="82">
        <v>0</v>
      </c>
      <c r="X150" s="82">
        <v>0</v>
      </c>
      <c r="Y150" s="82">
        <v>0</v>
      </c>
      <c r="Z150" s="83">
        <v>0</v>
      </c>
      <c r="AA150" s="83">
        <v>0</v>
      </c>
      <c r="AB150" s="82">
        <v>0.16</v>
      </c>
      <c r="AC150" s="82">
        <v>0</v>
      </c>
      <c r="AD150" s="82">
        <v>1.23</v>
      </c>
      <c r="AE150" s="82">
        <v>0</v>
      </c>
      <c r="AF150" s="82">
        <v>0</v>
      </c>
      <c r="AG150" s="82">
        <v>0</v>
      </c>
      <c r="AH150" s="83">
        <v>0</v>
      </c>
      <c r="AI150" s="83">
        <v>0</v>
      </c>
      <c r="AJ150" s="82">
        <v>0</v>
      </c>
      <c r="AK150" s="82">
        <v>0</v>
      </c>
      <c r="AL150" s="82">
        <v>0</v>
      </c>
      <c r="AM150" s="82">
        <v>0</v>
      </c>
      <c r="AN150" s="82">
        <v>0</v>
      </c>
      <c r="AO150" s="82">
        <v>0</v>
      </c>
      <c r="AP150" s="83">
        <v>0</v>
      </c>
      <c r="AQ150" s="83">
        <v>0</v>
      </c>
      <c r="AR150" s="82">
        <v>0</v>
      </c>
      <c r="AS150" s="82">
        <v>0</v>
      </c>
      <c r="AT150" s="82">
        <v>0</v>
      </c>
      <c r="AU150" s="82">
        <v>0</v>
      </c>
      <c r="AV150" s="82">
        <v>0</v>
      </c>
      <c r="AW150" s="82">
        <v>0</v>
      </c>
      <c r="AX150" s="83">
        <v>0</v>
      </c>
      <c r="AY150" s="83">
        <v>0</v>
      </c>
      <c r="AZ150" s="82">
        <v>0</v>
      </c>
      <c r="BA150" s="82">
        <v>0</v>
      </c>
      <c r="BB150" s="82">
        <v>0</v>
      </c>
      <c r="BC150" s="82">
        <v>0</v>
      </c>
      <c r="BD150" s="82">
        <v>0</v>
      </c>
      <c r="BE150" s="82">
        <v>0</v>
      </c>
      <c r="BF150" s="83">
        <v>0</v>
      </c>
      <c r="BG150" s="83">
        <v>0</v>
      </c>
      <c r="BH150" s="82">
        <f t="shared" si="17"/>
        <v>0.16</v>
      </c>
      <c r="BI150" s="82">
        <f t="shared" si="18"/>
        <v>0</v>
      </c>
      <c r="BJ150" s="82">
        <f t="shared" si="19"/>
        <v>1.23</v>
      </c>
      <c r="BK150" s="82">
        <f t="shared" si="20"/>
        <v>0</v>
      </c>
      <c r="BL150" s="82">
        <f t="shared" si="21"/>
        <v>0</v>
      </c>
      <c r="BM150" s="82">
        <f t="shared" si="22"/>
        <v>0</v>
      </c>
      <c r="BN150" s="83">
        <f t="shared" si="23"/>
        <v>0</v>
      </c>
      <c r="BO150" s="83">
        <f t="shared" si="24"/>
        <v>0</v>
      </c>
    </row>
    <row r="151" spans="1:67" ht="63">
      <c r="A151" s="56" t="s">
        <v>225</v>
      </c>
      <c r="B151" s="52" t="s">
        <v>760</v>
      </c>
      <c r="C151" s="53" t="s">
        <v>758</v>
      </c>
      <c r="D151" s="82">
        <v>0.25</v>
      </c>
      <c r="E151" s="82">
        <v>0</v>
      </c>
      <c r="F151" s="82">
        <v>1.5620000000000001</v>
      </c>
      <c r="G151" s="82">
        <v>0</v>
      </c>
      <c r="H151" s="82">
        <v>0</v>
      </c>
      <c r="I151" s="82">
        <v>0</v>
      </c>
      <c r="J151" s="83">
        <v>0</v>
      </c>
      <c r="K151" s="83">
        <v>0</v>
      </c>
      <c r="L151" s="82">
        <v>0</v>
      </c>
      <c r="M151" s="82">
        <v>0</v>
      </c>
      <c r="N151" s="82">
        <v>0</v>
      </c>
      <c r="O151" s="82">
        <v>0</v>
      </c>
      <c r="P151" s="82">
        <v>0</v>
      </c>
      <c r="Q151" s="82">
        <v>0</v>
      </c>
      <c r="R151" s="83">
        <v>0</v>
      </c>
      <c r="S151" s="83">
        <v>0</v>
      </c>
      <c r="T151" s="82">
        <v>0</v>
      </c>
      <c r="U151" s="82">
        <v>0</v>
      </c>
      <c r="V151" s="82">
        <v>0</v>
      </c>
      <c r="W151" s="82">
        <v>0</v>
      </c>
      <c r="X151" s="82">
        <v>0</v>
      </c>
      <c r="Y151" s="82">
        <v>0</v>
      </c>
      <c r="Z151" s="83">
        <v>0</v>
      </c>
      <c r="AA151" s="83">
        <v>0</v>
      </c>
      <c r="AB151" s="82">
        <v>0.25</v>
      </c>
      <c r="AC151" s="82">
        <v>0</v>
      </c>
      <c r="AD151" s="82">
        <v>1.5620000000000001</v>
      </c>
      <c r="AE151" s="82">
        <v>0</v>
      </c>
      <c r="AF151" s="82">
        <v>0</v>
      </c>
      <c r="AG151" s="82">
        <v>0</v>
      </c>
      <c r="AH151" s="83">
        <v>0</v>
      </c>
      <c r="AI151" s="83">
        <v>0</v>
      </c>
      <c r="AJ151" s="82">
        <v>0</v>
      </c>
      <c r="AK151" s="82">
        <v>0</v>
      </c>
      <c r="AL151" s="82">
        <v>0</v>
      </c>
      <c r="AM151" s="82">
        <v>0</v>
      </c>
      <c r="AN151" s="82">
        <v>0</v>
      </c>
      <c r="AO151" s="82">
        <v>0</v>
      </c>
      <c r="AP151" s="83">
        <v>0</v>
      </c>
      <c r="AQ151" s="83">
        <v>0</v>
      </c>
      <c r="AR151" s="82">
        <v>0</v>
      </c>
      <c r="AS151" s="82">
        <v>0</v>
      </c>
      <c r="AT151" s="82">
        <v>0</v>
      </c>
      <c r="AU151" s="82">
        <v>0</v>
      </c>
      <c r="AV151" s="82">
        <v>0</v>
      </c>
      <c r="AW151" s="82">
        <v>0</v>
      </c>
      <c r="AX151" s="83">
        <v>0</v>
      </c>
      <c r="AY151" s="83">
        <v>0</v>
      </c>
      <c r="AZ151" s="82">
        <v>0</v>
      </c>
      <c r="BA151" s="82">
        <v>0</v>
      </c>
      <c r="BB151" s="82">
        <v>0</v>
      </c>
      <c r="BC151" s="82">
        <v>0</v>
      </c>
      <c r="BD151" s="82">
        <v>0</v>
      </c>
      <c r="BE151" s="82">
        <v>0</v>
      </c>
      <c r="BF151" s="83">
        <v>0</v>
      </c>
      <c r="BG151" s="83">
        <v>0</v>
      </c>
      <c r="BH151" s="82">
        <f t="shared" si="17"/>
        <v>0.25</v>
      </c>
      <c r="BI151" s="82">
        <f t="shared" si="18"/>
        <v>0</v>
      </c>
      <c r="BJ151" s="82">
        <f t="shared" si="19"/>
        <v>1.5620000000000001</v>
      </c>
      <c r="BK151" s="82">
        <f t="shared" si="20"/>
        <v>0</v>
      </c>
      <c r="BL151" s="82">
        <f t="shared" si="21"/>
        <v>0</v>
      </c>
      <c r="BM151" s="82">
        <f t="shared" si="22"/>
        <v>0</v>
      </c>
      <c r="BN151" s="83">
        <f t="shared" si="23"/>
        <v>0</v>
      </c>
      <c r="BO151" s="83">
        <f t="shared" si="24"/>
        <v>0</v>
      </c>
    </row>
    <row r="152" spans="1:67" ht="63">
      <c r="A152" s="56" t="s">
        <v>225</v>
      </c>
      <c r="B152" s="52" t="s">
        <v>636</v>
      </c>
      <c r="C152" s="53" t="s">
        <v>106</v>
      </c>
      <c r="D152" s="82">
        <v>0</v>
      </c>
      <c r="E152" s="82">
        <v>0</v>
      </c>
      <c r="F152" s="82">
        <v>36.792000000000002</v>
      </c>
      <c r="G152" s="82">
        <v>0</v>
      </c>
      <c r="H152" s="82">
        <v>0</v>
      </c>
      <c r="I152" s="82">
        <v>0</v>
      </c>
      <c r="J152" s="83">
        <v>0</v>
      </c>
      <c r="K152" s="83">
        <v>2</v>
      </c>
      <c r="L152" s="82">
        <v>0</v>
      </c>
      <c r="M152" s="82">
        <v>0</v>
      </c>
      <c r="N152" s="82">
        <v>0</v>
      </c>
      <c r="O152" s="82">
        <v>0</v>
      </c>
      <c r="P152" s="82">
        <v>0</v>
      </c>
      <c r="Q152" s="82">
        <v>0</v>
      </c>
      <c r="R152" s="83">
        <v>0</v>
      </c>
      <c r="S152" s="83">
        <v>0</v>
      </c>
      <c r="T152" s="82">
        <v>0</v>
      </c>
      <c r="U152" s="82">
        <v>0</v>
      </c>
      <c r="V152" s="82">
        <v>0</v>
      </c>
      <c r="W152" s="82">
        <v>0</v>
      </c>
      <c r="X152" s="82">
        <v>0</v>
      </c>
      <c r="Y152" s="82">
        <v>0</v>
      </c>
      <c r="Z152" s="83">
        <v>0</v>
      </c>
      <c r="AA152" s="83">
        <v>0</v>
      </c>
      <c r="AB152" s="82">
        <v>0</v>
      </c>
      <c r="AC152" s="82">
        <v>0</v>
      </c>
      <c r="AD152" s="82">
        <v>0</v>
      </c>
      <c r="AE152" s="82">
        <v>0</v>
      </c>
      <c r="AF152" s="82">
        <v>0</v>
      </c>
      <c r="AG152" s="82">
        <v>0</v>
      </c>
      <c r="AH152" s="83">
        <v>0</v>
      </c>
      <c r="AI152" s="83">
        <v>0</v>
      </c>
      <c r="AJ152" s="82">
        <v>0</v>
      </c>
      <c r="AK152" s="82">
        <v>0</v>
      </c>
      <c r="AL152" s="82">
        <v>0</v>
      </c>
      <c r="AM152" s="82">
        <v>0</v>
      </c>
      <c r="AN152" s="82">
        <v>0</v>
      </c>
      <c r="AO152" s="82">
        <v>0</v>
      </c>
      <c r="AP152" s="83">
        <v>0</v>
      </c>
      <c r="AQ152" s="83">
        <v>0</v>
      </c>
      <c r="AR152" s="82">
        <v>0</v>
      </c>
      <c r="AS152" s="82">
        <v>0</v>
      </c>
      <c r="AT152" s="82">
        <v>36.792000000000002</v>
      </c>
      <c r="AU152" s="82">
        <v>0</v>
      </c>
      <c r="AV152" s="82">
        <v>0</v>
      </c>
      <c r="AW152" s="82">
        <v>0</v>
      </c>
      <c r="AX152" s="83">
        <v>0</v>
      </c>
      <c r="AY152" s="83">
        <v>2</v>
      </c>
      <c r="AZ152" s="82">
        <v>0</v>
      </c>
      <c r="BA152" s="82">
        <v>0</v>
      </c>
      <c r="BB152" s="82">
        <v>0</v>
      </c>
      <c r="BC152" s="82">
        <v>0</v>
      </c>
      <c r="BD152" s="82">
        <v>0</v>
      </c>
      <c r="BE152" s="82">
        <v>0</v>
      </c>
      <c r="BF152" s="83">
        <v>0</v>
      </c>
      <c r="BG152" s="83">
        <v>0</v>
      </c>
      <c r="BH152" s="82">
        <f t="shared" si="17"/>
        <v>0</v>
      </c>
      <c r="BI152" s="82">
        <f t="shared" si="18"/>
        <v>0</v>
      </c>
      <c r="BJ152" s="82">
        <f t="shared" si="19"/>
        <v>36.792000000000002</v>
      </c>
      <c r="BK152" s="82">
        <f t="shared" si="20"/>
        <v>0</v>
      </c>
      <c r="BL152" s="82">
        <f t="shared" si="21"/>
        <v>0</v>
      </c>
      <c r="BM152" s="82">
        <f t="shared" si="22"/>
        <v>0</v>
      </c>
      <c r="BN152" s="83">
        <f t="shared" si="23"/>
        <v>0</v>
      </c>
      <c r="BO152" s="83">
        <f t="shared" si="24"/>
        <v>2</v>
      </c>
    </row>
    <row r="153" spans="1:67" ht="47.25">
      <c r="A153" s="56" t="s">
        <v>225</v>
      </c>
      <c r="B153" s="52" t="s">
        <v>439</v>
      </c>
      <c r="C153" s="53" t="s">
        <v>742</v>
      </c>
      <c r="D153" s="82">
        <v>0</v>
      </c>
      <c r="E153" s="82">
        <v>0</v>
      </c>
      <c r="F153" s="82">
        <v>0</v>
      </c>
      <c r="G153" s="82">
        <v>0</v>
      </c>
      <c r="H153" s="82">
        <v>1.26</v>
      </c>
      <c r="I153" s="82">
        <v>0</v>
      </c>
      <c r="J153" s="83">
        <v>0</v>
      </c>
      <c r="K153" s="83">
        <v>0</v>
      </c>
      <c r="L153" s="82">
        <v>0</v>
      </c>
      <c r="M153" s="82">
        <v>0</v>
      </c>
      <c r="N153" s="82">
        <v>0</v>
      </c>
      <c r="O153" s="82">
        <v>0</v>
      </c>
      <c r="P153" s="82">
        <v>0</v>
      </c>
      <c r="Q153" s="82">
        <v>0</v>
      </c>
      <c r="R153" s="83">
        <v>0</v>
      </c>
      <c r="S153" s="83">
        <v>0</v>
      </c>
      <c r="T153" s="82">
        <v>0</v>
      </c>
      <c r="U153" s="82">
        <v>0</v>
      </c>
      <c r="V153" s="82">
        <v>0</v>
      </c>
      <c r="W153" s="82">
        <v>0</v>
      </c>
      <c r="X153" s="82">
        <v>0</v>
      </c>
      <c r="Y153" s="82">
        <v>0</v>
      </c>
      <c r="Z153" s="83">
        <v>0</v>
      </c>
      <c r="AA153" s="83">
        <v>0</v>
      </c>
      <c r="AB153" s="82">
        <v>0</v>
      </c>
      <c r="AC153" s="82">
        <v>0</v>
      </c>
      <c r="AD153" s="82">
        <v>0</v>
      </c>
      <c r="AE153" s="82">
        <v>0</v>
      </c>
      <c r="AF153" s="82">
        <v>0</v>
      </c>
      <c r="AG153" s="82">
        <v>0</v>
      </c>
      <c r="AH153" s="83">
        <v>0</v>
      </c>
      <c r="AI153" s="83">
        <v>0</v>
      </c>
      <c r="AJ153" s="82">
        <v>0</v>
      </c>
      <c r="AK153" s="82">
        <v>0</v>
      </c>
      <c r="AL153" s="82">
        <v>0</v>
      </c>
      <c r="AM153" s="82">
        <v>0</v>
      </c>
      <c r="AN153" s="82">
        <v>0</v>
      </c>
      <c r="AO153" s="82">
        <v>0</v>
      </c>
      <c r="AP153" s="83">
        <v>0</v>
      </c>
      <c r="AQ153" s="83">
        <v>0</v>
      </c>
      <c r="AR153" s="82">
        <v>0</v>
      </c>
      <c r="AS153" s="82">
        <v>0</v>
      </c>
      <c r="AT153" s="82">
        <v>0</v>
      </c>
      <c r="AU153" s="82">
        <v>0</v>
      </c>
      <c r="AV153" s="82">
        <v>1.26</v>
      </c>
      <c r="AW153" s="82">
        <v>0</v>
      </c>
      <c r="AX153" s="83">
        <v>0</v>
      </c>
      <c r="AY153" s="83">
        <v>0</v>
      </c>
      <c r="AZ153" s="82">
        <v>0</v>
      </c>
      <c r="BA153" s="82">
        <v>0</v>
      </c>
      <c r="BB153" s="82">
        <v>0</v>
      </c>
      <c r="BC153" s="82">
        <v>0</v>
      </c>
      <c r="BD153" s="82">
        <v>0</v>
      </c>
      <c r="BE153" s="82">
        <v>0</v>
      </c>
      <c r="BF153" s="83">
        <v>0</v>
      </c>
      <c r="BG153" s="83">
        <v>0</v>
      </c>
      <c r="BH153" s="82">
        <f t="shared" si="17"/>
        <v>0</v>
      </c>
      <c r="BI153" s="82">
        <f t="shared" si="18"/>
        <v>0</v>
      </c>
      <c r="BJ153" s="82">
        <f t="shared" si="19"/>
        <v>0</v>
      </c>
      <c r="BK153" s="82">
        <f t="shared" si="20"/>
        <v>0</v>
      </c>
      <c r="BL153" s="82">
        <f t="shared" si="21"/>
        <v>1.26</v>
      </c>
      <c r="BM153" s="82">
        <f t="shared" si="22"/>
        <v>0</v>
      </c>
      <c r="BN153" s="83">
        <f t="shared" si="23"/>
        <v>0</v>
      </c>
      <c r="BO153" s="83">
        <f t="shared" si="24"/>
        <v>0</v>
      </c>
    </row>
    <row r="154" spans="1:67" ht="31.5">
      <c r="A154" s="56" t="s">
        <v>225</v>
      </c>
      <c r="B154" s="52" t="s">
        <v>440</v>
      </c>
      <c r="C154" s="53" t="s">
        <v>743</v>
      </c>
      <c r="D154" s="82">
        <v>0</v>
      </c>
      <c r="E154" s="82">
        <v>0</v>
      </c>
      <c r="F154" s="82">
        <v>0</v>
      </c>
      <c r="G154" s="82">
        <v>0</v>
      </c>
      <c r="H154" s="82">
        <v>2</v>
      </c>
      <c r="I154" s="82">
        <v>0</v>
      </c>
      <c r="J154" s="83">
        <v>0</v>
      </c>
      <c r="K154" s="83">
        <v>0</v>
      </c>
      <c r="L154" s="82">
        <v>0</v>
      </c>
      <c r="M154" s="82">
        <v>0</v>
      </c>
      <c r="N154" s="82">
        <v>0</v>
      </c>
      <c r="O154" s="82">
        <v>0</v>
      </c>
      <c r="P154" s="82">
        <v>0</v>
      </c>
      <c r="Q154" s="82">
        <v>0</v>
      </c>
      <c r="R154" s="83">
        <v>0</v>
      </c>
      <c r="S154" s="83">
        <v>0</v>
      </c>
      <c r="T154" s="82">
        <v>0</v>
      </c>
      <c r="U154" s="82">
        <v>0</v>
      </c>
      <c r="V154" s="82">
        <v>0</v>
      </c>
      <c r="W154" s="82">
        <v>0</v>
      </c>
      <c r="X154" s="82">
        <v>0</v>
      </c>
      <c r="Y154" s="82">
        <v>0</v>
      </c>
      <c r="Z154" s="83">
        <v>0</v>
      </c>
      <c r="AA154" s="83">
        <v>0</v>
      </c>
      <c r="AB154" s="82">
        <v>0</v>
      </c>
      <c r="AC154" s="82">
        <v>0</v>
      </c>
      <c r="AD154" s="82">
        <v>0</v>
      </c>
      <c r="AE154" s="82">
        <v>0</v>
      </c>
      <c r="AF154" s="82">
        <v>0</v>
      </c>
      <c r="AG154" s="82">
        <v>0</v>
      </c>
      <c r="AH154" s="83">
        <v>0</v>
      </c>
      <c r="AI154" s="83">
        <v>0</v>
      </c>
      <c r="AJ154" s="82">
        <v>0</v>
      </c>
      <c r="AK154" s="82">
        <v>0</v>
      </c>
      <c r="AL154" s="82">
        <v>0</v>
      </c>
      <c r="AM154" s="82">
        <v>0</v>
      </c>
      <c r="AN154" s="82">
        <v>0</v>
      </c>
      <c r="AO154" s="82">
        <v>0</v>
      </c>
      <c r="AP154" s="83">
        <v>0</v>
      </c>
      <c r="AQ154" s="83">
        <v>0</v>
      </c>
      <c r="AR154" s="82">
        <v>0</v>
      </c>
      <c r="AS154" s="82">
        <v>0</v>
      </c>
      <c r="AT154" s="82">
        <v>0</v>
      </c>
      <c r="AU154" s="82">
        <v>0</v>
      </c>
      <c r="AV154" s="82">
        <v>2</v>
      </c>
      <c r="AW154" s="82">
        <v>0</v>
      </c>
      <c r="AX154" s="83">
        <v>0</v>
      </c>
      <c r="AY154" s="83">
        <v>0</v>
      </c>
      <c r="AZ154" s="82">
        <v>0</v>
      </c>
      <c r="BA154" s="82">
        <v>0</v>
      </c>
      <c r="BB154" s="82">
        <v>0</v>
      </c>
      <c r="BC154" s="82">
        <v>0</v>
      </c>
      <c r="BD154" s="82">
        <v>0</v>
      </c>
      <c r="BE154" s="82">
        <v>0</v>
      </c>
      <c r="BF154" s="83">
        <v>0</v>
      </c>
      <c r="BG154" s="83">
        <v>0</v>
      </c>
      <c r="BH154" s="82">
        <f t="shared" si="17"/>
        <v>0</v>
      </c>
      <c r="BI154" s="82">
        <f t="shared" si="18"/>
        <v>0</v>
      </c>
      <c r="BJ154" s="82">
        <f t="shared" si="19"/>
        <v>0</v>
      </c>
      <c r="BK154" s="82">
        <f t="shared" si="20"/>
        <v>0</v>
      </c>
      <c r="BL154" s="82">
        <f t="shared" si="21"/>
        <v>2</v>
      </c>
      <c r="BM154" s="82">
        <f t="shared" si="22"/>
        <v>0</v>
      </c>
      <c r="BN154" s="83">
        <f t="shared" si="23"/>
        <v>0</v>
      </c>
      <c r="BO154" s="83">
        <f t="shared" si="24"/>
        <v>0</v>
      </c>
    </row>
    <row r="155" spans="1:67" ht="31.5">
      <c r="A155" s="56" t="s">
        <v>225</v>
      </c>
      <c r="B155" s="52" t="s">
        <v>746</v>
      </c>
      <c r="C155" s="53" t="s">
        <v>744</v>
      </c>
      <c r="D155" s="82">
        <v>0</v>
      </c>
      <c r="E155" s="82">
        <v>0</v>
      </c>
      <c r="F155" s="82">
        <v>4.21</v>
      </c>
      <c r="G155" s="82">
        <v>0</v>
      </c>
      <c r="H155" s="82">
        <v>0</v>
      </c>
      <c r="I155" s="82">
        <v>0</v>
      </c>
      <c r="J155" s="83">
        <v>0</v>
      </c>
      <c r="K155" s="83">
        <v>0</v>
      </c>
      <c r="L155" s="82">
        <v>0</v>
      </c>
      <c r="M155" s="82">
        <v>0</v>
      </c>
      <c r="N155" s="82">
        <v>0</v>
      </c>
      <c r="O155" s="82">
        <v>0</v>
      </c>
      <c r="P155" s="82">
        <v>0</v>
      </c>
      <c r="Q155" s="82">
        <v>0</v>
      </c>
      <c r="R155" s="83">
        <v>0</v>
      </c>
      <c r="S155" s="83">
        <v>0</v>
      </c>
      <c r="T155" s="82">
        <v>0</v>
      </c>
      <c r="U155" s="82">
        <v>0</v>
      </c>
      <c r="V155" s="82">
        <v>0</v>
      </c>
      <c r="W155" s="82">
        <v>0</v>
      </c>
      <c r="X155" s="82">
        <v>0</v>
      </c>
      <c r="Y155" s="82">
        <v>0</v>
      </c>
      <c r="Z155" s="83">
        <v>0</v>
      </c>
      <c r="AA155" s="83">
        <v>0</v>
      </c>
      <c r="AB155" s="82">
        <v>0</v>
      </c>
      <c r="AC155" s="82">
        <v>0</v>
      </c>
      <c r="AD155" s="82">
        <v>0</v>
      </c>
      <c r="AE155" s="82">
        <v>0</v>
      </c>
      <c r="AF155" s="82">
        <v>0</v>
      </c>
      <c r="AG155" s="82">
        <v>0</v>
      </c>
      <c r="AH155" s="83">
        <v>0</v>
      </c>
      <c r="AI155" s="83">
        <v>0</v>
      </c>
      <c r="AJ155" s="82">
        <v>0</v>
      </c>
      <c r="AK155" s="82">
        <v>0</v>
      </c>
      <c r="AL155" s="82">
        <v>0</v>
      </c>
      <c r="AM155" s="82">
        <v>0</v>
      </c>
      <c r="AN155" s="82">
        <v>0</v>
      </c>
      <c r="AO155" s="82">
        <v>0</v>
      </c>
      <c r="AP155" s="83">
        <v>0</v>
      </c>
      <c r="AQ155" s="83">
        <v>0</v>
      </c>
      <c r="AR155" s="82">
        <v>0</v>
      </c>
      <c r="AS155" s="82">
        <v>0</v>
      </c>
      <c r="AT155" s="82">
        <v>4.21</v>
      </c>
      <c r="AU155" s="82">
        <v>0</v>
      </c>
      <c r="AV155" s="82">
        <v>0</v>
      </c>
      <c r="AW155" s="82">
        <v>0</v>
      </c>
      <c r="AX155" s="83">
        <v>0</v>
      </c>
      <c r="AY155" s="83">
        <v>0</v>
      </c>
      <c r="AZ155" s="82">
        <v>0</v>
      </c>
      <c r="BA155" s="82">
        <v>0</v>
      </c>
      <c r="BB155" s="82">
        <v>0</v>
      </c>
      <c r="BC155" s="82">
        <v>0</v>
      </c>
      <c r="BD155" s="82">
        <v>0</v>
      </c>
      <c r="BE155" s="82">
        <v>0</v>
      </c>
      <c r="BF155" s="83">
        <v>0</v>
      </c>
      <c r="BG155" s="83">
        <v>0</v>
      </c>
      <c r="BH155" s="82">
        <f t="shared" si="17"/>
        <v>0</v>
      </c>
      <c r="BI155" s="82">
        <f t="shared" si="18"/>
        <v>0</v>
      </c>
      <c r="BJ155" s="82">
        <f t="shared" si="19"/>
        <v>4.21</v>
      </c>
      <c r="BK155" s="82">
        <f t="shared" si="20"/>
        <v>0</v>
      </c>
      <c r="BL155" s="82">
        <f t="shared" si="21"/>
        <v>0</v>
      </c>
      <c r="BM155" s="82">
        <f t="shared" si="22"/>
        <v>0</v>
      </c>
      <c r="BN155" s="83">
        <f t="shared" si="23"/>
        <v>0</v>
      </c>
      <c r="BO155" s="83">
        <f t="shared" si="24"/>
        <v>0</v>
      </c>
    </row>
    <row r="156" spans="1:67" ht="47.25">
      <c r="A156" s="56" t="s">
        <v>225</v>
      </c>
      <c r="B156" s="52" t="s">
        <v>441</v>
      </c>
      <c r="C156" s="53" t="s">
        <v>745</v>
      </c>
      <c r="D156" s="82">
        <v>0</v>
      </c>
      <c r="E156" s="82">
        <v>0</v>
      </c>
      <c r="F156" s="82">
        <v>0</v>
      </c>
      <c r="G156" s="82">
        <v>0</v>
      </c>
      <c r="H156" s="82">
        <v>3.2</v>
      </c>
      <c r="I156" s="82">
        <v>0</v>
      </c>
      <c r="J156" s="83">
        <v>0</v>
      </c>
      <c r="K156" s="83">
        <v>0</v>
      </c>
      <c r="L156" s="82">
        <v>0</v>
      </c>
      <c r="M156" s="82">
        <v>0</v>
      </c>
      <c r="N156" s="82">
        <v>0</v>
      </c>
      <c r="O156" s="82">
        <v>0</v>
      </c>
      <c r="P156" s="82">
        <v>0</v>
      </c>
      <c r="Q156" s="82">
        <v>0</v>
      </c>
      <c r="R156" s="83">
        <v>0</v>
      </c>
      <c r="S156" s="83">
        <v>0</v>
      </c>
      <c r="T156" s="82">
        <v>0</v>
      </c>
      <c r="U156" s="82">
        <v>0</v>
      </c>
      <c r="V156" s="82">
        <v>0</v>
      </c>
      <c r="W156" s="82">
        <v>0</v>
      </c>
      <c r="X156" s="82">
        <v>0</v>
      </c>
      <c r="Y156" s="82">
        <v>0</v>
      </c>
      <c r="Z156" s="83">
        <v>0</v>
      </c>
      <c r="AA156" s="83">
        <v>0</v>
      </c>
      <c r="AB156" s="82">
        <v>0</v>
      </c>
      <c r="AC156" s="82">
        <v>0</v>
      </c>
      <c r="AD156" s="82">
        <v>0</v>
      </c>
      <c r="AE156" s="82">
        <v>0</v>
      </c>
      <c r="AF156" s="82">
        <v>0</v>
      </c>
      <c r="AG156" s="82">
        <v>0</v>
      </c>
      <c r="AH156" s="83">
        <v>0</v>
      </c>
      <c r="AI156" s="83">
        <v>0</v>
      </c>
      <c r="AJ156" s="82">
        <v>0</v>
      </c>
      <c r="AK156" s="82">
        <v>0</v>
      </c>
      <c r="AL156" s="82">
        <v>0</v>
      </c>
      <c r="AM156" s="82">
        <v>0</v>
      </c>
      <c r="AN156" s="82">
        <v>0</v>
      </c>
      <c r="AO156" s="82">
        <v>0</v>
      </c>
      <c r="AP156" s="83">
        <v>0</v>
      </c>
      <c r="AQ156" s="83">
        <v>0</v>
      </c>
      <c r="AR156" s="82">
        <v>0</v>
      </c>
      <c r="AS156" s="82">
        <v>0</v>
      </c>
      <c r="AT156" s="82">
        <v>0</v>
      </c>
      <c r="AU156" s="82">
        <v>0</v>
      </c>
      <c r="AV156" s="82">
        <v>0</v>
      </c>
      <c r="AW156" s="82">
        <v>0</v>
      </c>
      <c r="AX156" s="83">
        <v>0</v>
      </c>
      <c r="AY156" s="83">
        <v>0</v>
      </c>
      <c r="AZ156" s="82">
        <v>0</v>
      </c>
      <c r="BA156" s="82">
        <v>0</v>
      </c>
      <c r="BB156" s="82">
        <v>0</v>
      </c>
      <c r="BC156" s="82">
        <v>0</v>
      </c>
      <c r="BD156" s="82">
        <v>3.2</v>
      </c>
      <c r="BE156" s="82">
        <v>0</v>
      </c>
      <c r="BF156" s="83">
        <v>0</v>
      </c>
      <c r="BG156" s="83">
        <v>0</v>
      </c>
      <c r="BH156" s="82">
        <f t="shared" si="17"/>
        <v>0</v>
      </c>
      <c r="BI156" s="82">
        <f t="shared" si="18"/>
        <v>0</v>
      </c>
      <c r="BJ156" s="82">
        <f t="shared" si="19"/>
        <v>0</v>
      </c>
      <c r="BK156" s="82">
        <f t="shared" si="20"/>
        <v>0</v>
      </c>
      <c r="BL156" s="82">
        <f t="shared" si="21"/>
        <v>3.2</v>
      </c>
      <c r="BM156" s="82">
        <f t="shared" si="22"/>
        <v>0</v>
      </c>
      <c r="BN156" s="83">
        <f t="shared" si="23"/>
        <v>0</v>
      </c>
      <c r="BO156" s="83">
        <f t="shared" si="24"/>
        <v>0</v>
      </c>
    </row>
    <row r="157" spans="1:67" ht="47.25">
      <c r="A157" s="56" t="s">
        <v>225</v>
      </c>
      <c r="B157" s="52" t="s">
        <v>747</v>
      </c>
      <c r="C157" s="53" t="s">
        <v>749</v>
      </c>
      <c r="D157" s="82">
        <v>0</v>
      </c>
      <c r="E157" s="82">
        <v>0</v>
      </c>
      <c r="F157" s="82">
        <v>0.55200000000000005</v>
      </c>
      <c r="G157" s="82">
        <v>1.1240000000000001</v>
      </c>
      <c r="H157" s="82">
        <v>0</v>
      </c>
      <c r="I157" s="82">
        <v>0</v>
      </c>
      <c r="J157" s="83">
        <v>0</v>
      </c>
      <c r="K157" s="83">
        <v>0</v>
      </c>
      <c r="L157" s="82">
        <v>0</v>
      </c>
      <c r="M157" s="82">
        <v>0</v>
      </c>
      <c r="N157" s="82">
        <v>0</v>
      </c>
      <c r="O157" s="82">
        <v>0</v>
      </c>
      <c r="P157" s="82">
        <v>0</v>
      </c>
      <c r="Q157" s="82">
        <v>0</v>
      </c>
      <c r="R157" s="83">
        <v>0</v>
      </c>
      <c r="S157" s="83">
        <v>0</v>
      </c>
      <c r="T157" s="82">
        <v>0</v>
      </c>
      <c r="U157" s="82">
        <v>0</v>
      </c>
      <c r="V157" s="82">
        <v>0</v>
      </c>
      <c r="W157" s="82">
        <v>0</v>
      </c>
      <c r="X157" s="82">
        <v>0</v>
      </c>
      <c r="Y157" s="82">
        <v>0</v>
      </c>
      <c r="Z157" s="83">
        <v>0</v>
      </c>
      <c r="AA157" s="83">
        <v>0</v>
      </c>
      <c r="AB157" s="82">
        <v>0</v>
      </c>
      <c r="AC157" s="82">
        <v>0</v>
      </c>
      <c r="AD157" s="82">
        <v>0</v>
      </c>
      <c r="AE157" s="82">
        <v>0</v>
      </c>
      <c r="AF157" s="82">
        <v>0</v>
      </c>
      <c r="AG157" s="82">
        <v>0</v>
      </c>
      <c r="AH157" s="83">
        <v>0</v>
      </c>
      <c r="AI157" s="83">
        <v>0</v>
      </c>
      <c r="AJ157" s="82">
        <v>0</v>
      </c>
      <c r="AK157" s="82">
        <v>0</v>
      </c>
      <c r="AL157" s="82">
        <v>0.55200000000000005</v>
      </c>
      <c r="AM157" s="82">
        <v>1.1240000000000001</v>
      </c>
      <c r="AN157" s="82">
        <v>0</v>
      </c>
      <c r="AO157" s="82">
        <v>0</v>
      </c>
      <c r="AP157" s="83">
        <v>0</v>
      </c>
      <c r="AQ157" s="83">
        <v>0</v>
      </c>
      <c r="AR157" s="82">
        <v>0</v>
      </c>
      <c r="AS157" s="82">
        <v>0</v>
      </c>
      <c r="AT157" s="82">
        <v>0</v>
      </c>
      <c r="AU157" s="82">
        <v>0</v>
      </c>
      <c r="AV157" s="82">
        <v>0</v>
      </c>
      <c r="AW157" s="82">
        <v>0</v>
      </c>
      <c r="AX157" s="83">
        <v>0</v>
      </c>
      <c r="AY157" s="83">
        <v>0</v>
      </c>
      <c r="AZ157" s="82">
        <v>0</v>
      </c>
      <c r="BA157" s="82">
        <v>0</v>
      </c>
      <c r="BB157" s="82">
        <v>0</v>
      </c>
      <c r="BC157" s="82">
        <v>0</v>
      </c>
      <c r="BD157" s="82">
        <v>0</v>
      </c>
      <c r="BE157" s="82">
        <v>0</v>
      </c>
      <c r="BF157" s="83">
        <v>0</v>
      </c>
      <c r="BG157" s="83">
        <v>0</v>
      </c>
      <c r="BH157" s="82">
        <f t="shared" si="17"/>
        <v>0</v>
      </c>
      <c r="BI157" s="82">
        <f t="shared" si="18"/>
        <v>0</v>
      </c>
      <c r="BJ157" s="82">
        <f t="shared" si="19"/>
        <v>0.55200000000000005</v>
      </c>
      <c r="BK157" s="82">
        <f t="shared" si="20"/>
        <v>1.1240000000000001</v>
      </c>
      <c r="BL157" s="82">
        <f t="shared" si="21"/>
        <v>0</v>
      </c>
      <c r="BM157" s="82">
        <f t="shared" si="22"/>
        <v>0</v>
      </c>
      <c r="BN157" s="83">
        <f t="shared" si="23"/>
        <v>0</v>
      </c>
      <c r="BO157" s="83">
        <f t="shared" si="24"/>
        <v>0</v>
      </c>
    </row>
    <row r="158" spans="1:67" ht="31.5">
      <c r="A158" s="56" t="s">
        <v>225</v>
      </c>
      <c r="B158" s="52" t="s">
        <v>748</v>
      </c>
      <c r="C158" s="53" t="s">
        <v>750</v>
      </c>
      <c r="D158" s="82">
        <v>0</v>
      </c>
      <c r="E158" s="82">
        <v>0</v>
      </c>
      <c r="F158" s="82">
        <v>1.907</v>
      </c>
      <c r="G158" s="82">
        <v>0</v>
      </c>
      <c r="H158" s="82">
        <v>0</v>
      </c>
      <c r="I158" s="82">
        <v>0</v>
      </c>
      <c r="J158" s="83">
        <v>0</v>
      </c>
      <c r="K158" s="83">
        <v>0</v>
      </c>
      <c r="L158" s="82">
        <v>0</v>
      </c>
      <c r="M158" s="82">
        <v>0</v>
      </c>
      <c r="N158" s="82">
        <v>0</v>
      </c>
      <c r="O158" s="82">
        <v>0</v>
      </c>
      <c r="P158" s="82">
        <v>0</v>
      </c>
      <c r="Q158" s="82">
        <v>0</v>
      </c>
      <c r="R158" s="83">
        <v>0</v>
      </c>
      <c r="S158" s="83">
        <v>0</v>
      </c>
      <c r="T158" s="82">
        <v>0</v>
      </c>
      <c r="U158" s="82">
        <v>0</v>
      </c>
      <c r="V158" s="82">
        <v>0</v>
      </c>
      <c r="W158" s="82">
        <v>0</v>
      </c>
      <c r="X158" s="82">
        <v>0</v>
      </c>
      <c r="Y158" s="82">
        <v>0</v>
      </c>
      <c r="Z158" s="83">
        <v>0</v>
      </c>
      <c r="AA158" s="83">
        <v>0</v>
      </c>
      <c r="AB158" s="82">
        <v>0</v>
      </c>
      <c r="AC158" s="82">
        <v>0</v>
      </c>
      <c r="AD158" s="82">
        <v>0</v>
      </c>
      <c r="AE158" s="82">
        <v>0</v>
      </c>
      <c r="AF158" s="82">
        <v>0</v>
      </c>
      <c r="AG158" s="82">
        <v>0</v>
      </c>
      <c r="AH158" s="83">
        <v>0</v>
      </c>
      <c r="AI158" s="83">
        <v>0</v>
      </c>
      <c r="AJ158" s="82">
        <v>0</v>
      </c>
      <c r="AK158" s="82">
        <v>0</v>
      </c>
      <c r="AL158" s="82">
        <v>1.907</v>
      </c>
      <c r="AM158" s="82">
        <v>0</v>
      </c>
      <c r="AN158" s="82">
        <v>0</v>
      </c>
      <c r="AO158" s="82">
        <v>0</v>
      </c>
      <c r="AP158" s="83">
        <v>0</v>
      </c>
      <c r="AQ158" s="83">
        <v>0</v>
      </c>
      <c r="AR158" s="82">
        <v>0</v>
      </c>
      <c r="AS158" s="82">
        <v>0</v>
      </c>
      <c r="AT158" s="82">
        <v>0</v>
      </c>
      <c r="AU158" s="82">
        <v>0</v>
      </c>
      <c r="AV158" s="82">
        <v>0</v>
      </c>
      <c r="AW158" s="82">
        <v>0</v>
      </c>
      <c r="AX158" s="83">
        <v>0</v>
      </c>
      <c r="AY158" s="83">
        <v>0</v>
      </c>
      <c r="AZ158" s="82">
        <v>0</v>
      </c>
      <c r="BA158" s="82">
        <v>0</v>
      </c>
      <c r="BB158" s="82">
        <v>0</v>
      </c>
      <c r="BC158" s="82">
        <v>0</v>
      </c>
      <c r="BD158" s="82">
        <v>0</v>
      </c>
      <c r="BE158" s="82">
        <v>0</v>
      </c>
      <c r="BF158" s="83">
        <v>0</v>
      </c>
      <c r="BG158" s="83">
        <v>0</v>
      </c>
      <c r="BH158" s="82">
        <f t="shared" si="17"/>
        <v>0</v>
      </c>
      <c r="BI158" s="82">
        <f t="shared" si="18"/>
        <v>0</v>
      </c>
      <c r="BJ158" s="82">
        <f t="shared" si="19"/>
        <v>1.907</v>
      </c>
      <c r="BK158" s="82">
        <f t="shared" si="20"/>
        <v>0</v>
      </c>
      <c r="BL158" s="82">
        <f t="shared" si="21"/>
        <v>0</v>
      </c>
      <c r="BM158" s="82">
        <f t="shared" si="22"/>
        <v>0</v>
      </c>
      <c r="BN158" s="83">
        <f t="shared" si="23"/>
        <v>0</v>
      </c>
      <c r="BO158" s="83">
        <f t="shared" si="24"/>
        <v>0</v>
      </c>
    </row>
    <row r="159" spans="1:67" ht="31.5">
      <c r="A159" s="56" t="s">
        <v>225</v>
      </c>
      <c r="B159" s="52" t="s">
        <v>840</v>
      </c>
      <c r="C159" s="53" t="s">
        <v>839</v>
      </c>
      <c r="D159" s="82">
        <v>0</v>
      </c>
      <c r="E159" s="82">
        <v>0</v>
      </c>
      <c r="F159" s="82">
        <v>0</v>
      </c>
      <c r="G159" s="82">
        <v>0</v>
      </c>
      <c r="H159" s="82">
        <v>0.25</v>
      </c>
      <c r="I159" s="82">
        <v>0</v>
      </c>
      <c r="J159" s="83">
        <v>0</v>
      </c>
      <c r="K159" s="83">
        <v>0</v>
      </c>
      <c r="L159" s="82">
        <v>0</v>
      </c>
      <c r="M159" s="82">
        <v>0</v>
      </c>
      <c r="N159" s="82">
        <v>0</v>
      </c>
      <c r="O159" s="82">
        <v>0</v>
      </c>
      <c r="P159" s="82">
        <v>0.25</v>
      </c>
      <c r="Q159" s="82">
        <v>0</v>
      </c>
      <c r="R159" s="83">
        <v>0</v>
      </c>
      <c r="S159" s="83">
        <v>0</v>
      </c>
      <c r="T159" s="82">
        <v>0</v>
      </c>
      <c r="U159" s="82">
        <v>0</v>
      </c>
      <c r="V159" s="82">
        <v>0</v>
      </c>
      <c r="W159" s="82">
        <v>0</v>
      </c>
      <c r="X159" s="82">
        <v>0</v>
      </c>
      <c r="Y159" s="82">
        <v>0</v>
      </c>
      <c r="Z159" s="83">
        <v>0</v>
      </c>
      <c r="AA159" s="83">
        <v>0</v>
      </c>
      <c r="AB159" s="82">
        <v>0</v>
      </c>
      <c r="AC159" s="82">
        <v>0</v>
      </c>
      <c r="AD159" s="82">
        <v>0</v>
      </c>
      <c r="AE159" s="82">
        <v>0</v>
      </c>
      <c r="AF159" s="82">
        <v>0</v>
      </c>
      <c r="AG159" s="82">
        <v>0</v>
      </c>
      <c r="AH159" s="83">
        <v>0</v>
      </c>
      <c r="AI159" s="83">
        <v>0</v>
      </c>
      <c r="AJ159" s="82">
        <v>0</v>
      </c>
      <c r="AK159" s="82">
        <v>0</v>
      </c>
      <c r="AL159" s="82">
        <v>0</v>
      </c>
      <c r="AM159" s="82">
        <v>0</v>
      </c>
      <c r="AN159" s="82">
        <v>0</v>
      </c>
      <c r="AO159" s="82">
        <v>0</v>
      </c>
      <c r="AP159" s="83">
        <v>0</v>
      </c>
      <c r="AQ159" s="83">
        <v>0</v>
      </c>
      <c r="AR159" s="82">
        <v>0</v>
      </c>
      <c r="AS159" s="82">
        <v>0</v>
      </c>
      <c r="AT159" s="82">
        <v>0</v>
      </c>
      <c r="AU159" s="82">
        <v>0</v>
      </c>
      <c r="AV159" s="82">
        <v>0</v>
      </c>
      <c r="AW159" s="82">
        <v>0</v>
      </c>
      <c r="AX159" s="83">
        <v>0</v>
      </c>
      <c r="AY159" s="83">
        <v>0</v>
      </c>
      <c r="AZ159" s="82">
        <v>0</v>
      </c>
      <c r="BA159" s="82">
        <v>0</v>
      </c>
      <c r="BB159" s="82">
        <v>0</v>
      </c>
      <c r="BC159" s="82">
        <v>0</v>
      </c>
      <c r="BD159" s="82">
        <v>0</v>
      </c>
      <c r="BE159" s="82">
        <v>0</v>
      </c>
      <c r="BF159" s="83">
        <v>0</v>
      </c>
      <c r="BG159" s="83">
        <v>0</v>
      </c>
      <c r="BH159" s="82">
        <f t="shared" si="17"/>
        <v>0</v>
      </c>
      <c r="BI159" s="82">
        <f t="shared" si="18"/>
        <v>0</v>
      </c>
      <c r="BJ159" s="82">
        <f t="shared" si="19"/>
        <v>0</v>
      </c>
      <c r="BK159" s="82">
        <f t="shared" si="20"/>
        <v>0</v>
      </c>
      <c r="BL159" s="82">
        <f t="shared" si="21"/>
        <v>0.25</v>
      </c>
      <c r="BM159" s="82">
        <f t="shared" si="22"/>
        <v>0</v>
      </c>
      <c r="BN159" s="83">
        <f t="shared" si="23"/>
        <v>0</v>
      </c>
      <c r="BO159" s="83">
        <f t="shared" si="24"/>
        <v>0</v>
      </c>
    </row>
    <row r="160" spans="1:67" ht="189">
      <c r="A160" s="56" t="s">
        <v>225</v>
      </c>
      <c r="B160" s="52" t="s">
        <v>846</v>
      </c>
      <c r="C160" s="53" t="s">
        <v>847</v>
      </c>
      <c r="D160" s="82">
        <v>0</v>
      </c>
      <c r="E160" s="82">
        <v>0</v>
      </c>
      <c r="F160" s="82">
        <v>0</v>
      </c>
      <c r="G160" s="82">
        <v>0.30500000000000005</v>
      </c>
      <c r="H160" s="82">
        <v>0.749</v>
      </c>
      <c r="I160" s="82">
        <v>0</v>
      </c>
      <c r="J160" s="83">
        <v>0</v>
      </c>
      <c r="K160" s="83">
        <v>0</v>
      </c>
      <c r="L160" s="82">
        <v>0</v>
      </c>
      <c r="M160" s="82">
        <v>0</v>
      </c>
      <c r="N160" s="82">
        <v>0</v>
      </c>
      <c r="O160" s="82">
        <v>0</v>
      </c>
      <c r="P160" s="82">
        <v>0</v>
      </c>
      <c r="Q160" s="82">
        <v>0</v>
      </c>
      <c r="R160" s="83">
        <v>0</v>
      </c>
      <c r="S160" s="83">
        <v>0</v>
      </c>
      <c r="T160" s="82">
        <v>0</v>
      </c>
      <c r="U160" s="82">
        <v>0</v>
      </c>
      <c r="V160" s="82">
        <v>0</v>
      </c>
      <c r="W160" s="82">
        <v>0.30500000000000005</v>
      </c>
      <c r="X160" s="82">
        <v>0.749</v>
      </c>
      <c r="Y160" s="82">
        <v>0</v>
      </c>
      <c r="Z160" s="83">
        <v>0</v>
      </c>
      <c r="AA160" s="83">
        <v>0</v>
      </c>
      <c r="AB160" s="82">
        <v>0</v>
      </c>
      <c r="AC160" s="82">
        <v>0</v>
      </c>
      <c r="AD160" s="82">
        <v>0</v>
      </c>
      <c r="AE160" s="82">
        <v>0</v>
      </c>
      <c r="AF160" s="82">
        <v>0</v>
      </c>
      <c r="AG160" s="82">
        <v>0</v>
      </c>
      <c r="AH160" s="83">
        <v>0</v>
      </c>
      <c r="AI160" s="83">
        <v>0</v>
      </c>
      <c r="AJ160" s="82">
        <v>0</v>
      </c>
      <c r="AK160" s="82">
        <v>0</v>
      </c>
      <c r="AL160" s="82">
        <v>0</v>
      </c>
      <c r="AM160" s="82">
        <v>0</v>
      </c>
      <c r="AN160" s="82">
        <v>0</v>
      </c>
      <c r="AO160" s="82">
        <v>0</v>
      </c>
      <c r="AP160" s="83">
        <v>0</v>
      </c>
      <c r="AQ160" s="83">
        <v>0</v>
      </c>
      <c r="AR160" s="82">
        <v>0</v>
      </c>
      <c r="AS160" s="82">
        <v>0</v>
      </c>
      <c r="AT160" s="82">
        <v>0</v>
      </c>
      <c r="AU160" s="82">
        <v>0</v>
      </c>
      <c r="AV160" s="82">
        <v>0</v>
      </c>
      <c r="AW160" s="82">
        <v>0</v>
      </c>
      <c r="AX160" s="83">
        <v>0</v>
      </c>
      <c r="AY160" s="83">
        <v>0</v>
      </c>
      <c r="AZ160" s="82">
        <v>0</v>
      </c>
      <c r="BA160" s="82">
        <v>0</v>
      </c>
      <c r="BB160" s="82">
        <v>0</v>
      </c>
      <c r="BC160" s="82">
        <v>0</v>
      </c>
      <c r="BD160" s="82">
        <v>0</v>
      </c>
      <c r="BE160" s="82">
        <v>0</v>
      </c>
      <c r="BF160" s="83">
        <v>0</v>
      </c>
      <c r="BG160" s="83">
        <v>0</v>
      </c>
      <c r="BH160" s="82">
        <f t="shared" si="17"/>
        <v>0</v>
      </c>
      <c r="BI160" s="82">
        <f t="shared" si="18"/>
        <v>0</v>
      </c>
      <c r="BJ160" s="82">
        <f t="shared" si="19"/>
        <v>0</v>
      </c>
      <c r="BK160" s="82">
        <f t="shared" si="20"/>
        <v>0.30500000000000005</v>
      </c>
      <c r="BL160" s="82">
        <f t="shared" si="21"/>
        <v>0.749</v>
      </c>
      <c r="BM160" s="82">
        <f t="shared" si="22"/>
        <v>0</v>
      </c>
      <c r="BN160" s="83">
        <f t="shared" si="23"/>
        <v>0</v>
      </c>
      <c r="BO160" s="83">
        <f t="shared" si="24"/>
        <v>0</v>
      </c>
    </row>
    <row r="161" spans="1:67" ht="31.5">
      <c r="A161" s="56" t="s">
        <v>225</v>
      </c>
      <c r="B161" s="52" t="s">
        <v>842</v>
      </c>
      <c r="C161" s="53" t="s">
        <v>841</v>
      </c>
      <c r="D161" s="82">
        <v>0</v>
      </c>
      <c r="E161" s="82">
        <v>0</v>
      </c>
      <c r="F161" s="82">
        <v>0.128</v>
      </c>
      <c r="G161" s="82">
        <v>0</v>
      </c>
      <c r="H161" s="82">
        <v>0.22500000000000003</v>
      </c>
      <c r="I161" s="82">
        <v>0</v>
      </c>
      <c r="J161" s="83">
        <v>0</v>
      </c>
      <c r="K161" s="83">
        <v>0</v>
      </c>
      <c r="L161" s="82">
        <v>0</v>
      </c>
      <c r="M161" s="82">
        <v>0</v>
      </c>
      <c r="N161" s="82">
        <v>0.128</v>
      </c>
      <c r="O161" s="82">
        <v>0</v>
      </c>
      <c r="P161" s="82">
        <v>0.22500000000000003</v>
      </c>
      <c r="Q161" s="82">
        <v>0</v>
      </c>
      <c r="R161" s="83">
        <v>0</v>
      </c>
      <c r="S161" s="83">
        <v>0</v>
      </c>
      <c r="T161" s="82">
        <v>0</v>
      </c>
      <c r="U161" s="82">
        <v>0</v>
      </c>
      <c r="V161" s="82">
        <v>0</v>
      </c>
      <c r="W161" s="82">
        <v>0</v>
      </c>
      <c r="X161" s="82">
        <v>0</v>
      </c>
      <c r="Y161" s="82">
        <v>0</v>
      </c>
      <c r="Z161" s="83">
        <v>0</v>
      </c>
      <c r="AA161" s="83">
        <v>0</v>
      </c>
      <c r="AB161" s="82">
        <v>0</v>
      </c>
      <c r="AC161" s="82">
        <v>0</v>
      </c>
      <c r="AD161" s="82">
        <v>0</v>
      </c>
      <c r="AE161" s="82">
        <v>0</v>
      </c>
      <c r="AF161" s="82">
        <v>0</v>
      </c>
      <c r="AG161" s="82">
        <v>0</v>
      </c>
      <c r="AH161" s="83">
        <v>0</v>
      </c>
      <c r="AI161" s="83">
        <v>0</v>
      </c>
      <c r="AJ161" s="82">
        <v>0</v>
      </c>
      <c r="AK161" s="82">
        <v>0</v>
      </c>
      <c r="AL161" s="82">
        <v>0</v>
      </c>
      <c r="AM161" s="82">
        <v>0</v>
      </c>
      <c r="AN161" s="82">
        <v>0</v>
      </c>
      <c r="AO161" s="82">
        <v>0</v>
      </c>
      <c r="AP161" s="83">
        <v>0</v>
      </c>
      <c r="AQ161" s="83">
        <v>0</v>
      </c>
      <c r="AR161" s="82">
        <v>0</v>
      </c>
      <c r="AS161" s="82">
        <v>0</v>
      </c>
      <c r="AT161" s="82">
        <v>0</v>
      </c>
      <c r="AU161" s="82">
        <v>0</v>
      </c>
      <c r="AV161" s="82">
        <v>0</v>
      </c>
      <c r="AW161" s="82">
        <v>0</v>
      </c>
      <c r="AX161" s="83">
        <v>0</v>
      </c>
      <c r="AY161" s="83">
        <v>0</v>
      </c>
      <c r="AZ161" s="82">
        <v>0</v>
      </c>
      <c r="BA161" s="82">
        <v>0</v>
      </c>
      <c r="BB161" s="82">
        <v>0</v>
      </c>
      <c r="BC161" s="82">
        <v>0</v>
      </c>
      <c r="BD161" s="82">
        <v>0</v>
      </c>
      <c r="BE161" s="82">
        <v>0</v>
      </c>
      <c r="BF161" s="83">
        <v>0</v>
      </c>
      <c r="BG161" s="83">
        <v>0</v>
      </c>
      <c r="BH161" s="82">
        <f t="shared" si="17"/>
        <v>0</v>
      </c>
      <c r="BI161" s="82">
        <f t="shared" si="18"/>
        <v>0</v>
      </c>
      <c r="BJ161" s="82">
        <f t="shared" si="19"/>
        <v>0.128</v>
      </c>
      <c r="BK161" s="82">
        <f t="shared" si="20"/>
        <v>0</v>
      </c>
      <c r="BL161" s="82">
        <f t="shared" si="21"/>
        <v>0.22500000000000003</v>
      </c>
      <c r="BM161" s="82">
        <f t="shared" si="22"/>
        <v>0</v>
      </c>
      <c r="BN161" s="83">
        <f t="shared" si="23"/>
        <v>0</v>
      </c>
      <c r="BO161" s="83">
        <f t="shared" si="24"/>
        <v>0</v>
      </c>
    </row>
    <row r="162" spans="1:67" ht="31.5">
      <c r="A162" s="56" t="s">
        <v>226</v>
      </c>
      <c r="B162" s="52" t="s">
        <v>80</v>
      </c>
      <c r="C162" s="53" t="s">
        <v>96</v>
      </c>
      <c r="D162" s="82">
        <v>0</v>
      </c>
      <c r="E162" s="82">
        <v>0</v>
      </c>
      <c r="F162" s="82">
        <v>0</v>
      </c>
      <c r="G162" s="82">
        <v>0.9</v>
      </c>
      <c r="H162" s="82">
        <v>0</v>
      </c>
      <c r="I162" s="82">
        <v>0</v>
      </c>
      <c r="J162" s="83">
        <v>0</v>
      </c>
      <c r="K162" s="83">
        <v>0</v>
      </c>
      <c r="L162" s="82">
        <v>0</v>
      </c>
      <c r="M162" s="82">
        <v>0</v>
      </c>
      <c r="N162" s="82">
        <v>0</v>
      </c>
      <c r="O162" s="82">
        <v>0</v>
      </c>
      <c r="P162" s="82">
        <v>0</v>
      </c>
      <c r="Q162" s="82">
        <v>0</v>
      </c>
      <c r="R162" s="83">
        <v>0</v>
      </c>
      <c r="S162" s="83">
        <v>0</v>
      </c>
      <c r="T162" s="82">
        <v>0</v>
      </c>
      <c r="U162" s="82">
        <v>0</v>
      </c>
      <c r="V162" s="82">
        <v>0</v>
      </c>
      <c r="W162" s="82">
        <v>0</v>
      </c>
      <c r="X162" s="82">
        <v>0</v>
      </c>
      <c r="Y162" s="82">
        <v>0</v>
      </c>
      <c r="Z162" s="83">
        <v>0</v>
      </c>
      <c r="AA162" s="83">
        <v>0</v>
      </c>
      <c r="AB162" s="82">
        <v>0</v>
      </c>
      <c r="AC162" s="82">
        <v>0</v>
      </c>
      <c r="AD162" s="82">
        <v>0</v>
      </c>
      <c r="AE162" s="82">
        <v>0</v>
      </c>
      <c r="AF162" s="82">
        <v>0</v>
      </c>
      <c r="AG162" s="82">
        <v>0</v>
      </c>
      <c r="AH162" s="83">
        <v>0</v>
      </c>
      <c r="AI162" s="83">
        <v>0</v>
      </c>
      <c r="AJ162" s="82">
        <v>0</v>
      </c>
      <c r="AK162" s="82">
        <v>0</v>
      </c>
      <c r="AL162" s="82">
        <v>0</v>
      </c>
      <c r="AM162" s="82">
        <v>0.9</v>
      </c>
      <c r="AN162" s="82">
        <v>0</v>
      </c>
      <c r="AO162" s="82">
        <v>0</v>
      </c>
      <c r="AP162" s="83">
        <v>0</v>
      </c>
      <c r="AQ162" s="83">
        <v>0</v>
      </c>
      <c r="AR162" s="82">
        <v>0</v>
      </c>
      <c r="AS162" s="82">
        <v>0</v>
      </c>
      <c r="AT162" s="82">
        <v>0</v>
      </c>
      <c r="AU162" s="82">
        <v>0</v>
      </c>
      <c r="AV162" s="82">
        <v>0</v>
      </c>
      <c r="AW162" s="82">
        <v>0</v>
      </c>
      <c r="AX162" s="83">
        <v>0</v>
      </c>
      <c r="AY162" s="83">
        <v>0</v>
      </c>
      <c r="AZ162" s="82">
        <v>0</v>
      </c>
      <c r="BA162" s="82">
        <v>0</v>
      </c>
      <c r="BB162" s="82">
        <v>0</v>
      </c>
      <c r="BC162" s="82">
        <v>0</v>
      </c>
      <c r="BD162" s="82">
        <v>0</v>
      </c>
      <c r="BE162" s="82">
        <v>0</v>
      </c>
      <c r="BF162" s="83">
        <v>0</v>
      </c>
      <c r="BG162" s="83">
        <v>0</v>
      </c>
      <c r="BH162" s="82">
        <f t="shared" si="17"/>
        <v>0</v>
      </c>
      <c r="BI162" s="82">
        <f t="shared" si="18"/>
        <v>0</v>
      </c>
      <c r="BJ162" s="82">
        <f t="shared" si="19"/>
        <v>0</v>
      </c>
      <c r="BK162" s="82">
        <f t="shared" si="20"/>
        <v>0.9</v>
      </c>
      <c r="BL162" s="82">
        <f t="shared" si="21"/>
        <v>0</v>
      </c>
      <c r="BM162" s="82">
        <f t="shared" si="22"/>
        <v>0</v>
      </c>
      <c r="BN162" s="83">
        <f t="shared" si="23"/>
        <v>0</v>
      </c>
      <c r="BO162" s="83">
        <f t="shared" si="24"/>
        <v>0</v>
      </c>
    </row>
    <row r="163" spans="1:67" ht="78.75">
      <c r="A163" s="56" t="s">
        <v>226</v>
      </c>
      <c r="B163" s="52" t="s">
        <v>111</v>
      </c>
      <c r="C163" s="53" t="s">
        <v>553</v>
      </c>
      <c r="D163" s="82">
        <v>0</v>
      </c>
      <c r="E163" s="82">
        <v>0</v>
      </c>
      <c r="F163" s="82">
        <v>0</v>
      </c>
      <c r="G163" s="82">
        <v>0.9</v>
      </c>
      <c r="H163" s="82">
        <v>0</v>
      </c>
      <c r="I163" s="82">
        <v>0</v>
      </c>
      <c r="J163" s="83">
        <v>0</v>
      </c>
      <c r="K163" s="83">
        <v>0</v>
      </c>
      <c r="L163" s="82">
        <v>0</v>
      </c>
      <c r="M163" s="82">
        <v>0</v>
      </c>
      <c r="N163" s="82">
        <v>0</v>
      </c>
      <c r="O163" s="82">
        <v>0</v>
      </c>
      <c r="P163" s="82">
        <v>0</v>
      </c>
      <c r="Q163" s="82">
        <v>0</v>
      </c>
      <c r="R163" s="83">
        <v>0</v>
      </c>
      <c r="S163" s="83">
        <v>0</v>
      </c>
      <c r="T163" s="82">
        <v>0</v>
      </c>
      <c r="U163" s="82">
        <v>0</v>
      </c>
      <c r="V163" s="82">
        <v>0</v>
      </c>
      <c r="W163" s="82">
        <v>0</v>
      </c>
      <c r="X163" s="82">
        <v>0</v>
      </c>
      <c r="Y163" s="82">
        <v>0</v>
      </c>
      <c r="Z163" s="83">
        <v>0</v>
      </c>
      <c r="AA163" s="83">
        <v>0</v>
      </c>
      <c r="AB163" s="82">
        <v>0</v>
      </c>
      <c r="AC163" s="82">
        <v>0</v>
      </c>
      <c r="AD163" s="82">
        <v>0</v>
      </c>
      <c r="AE163" s="82">
        <v>0</v>
      </c>
      <c r="AF163" s="82">
        <v>0</v>
      </c>
      <c r="AG163" s="82">
        <v>0</v>
      </c>
      <c r="AH163" s="83">
        <v>0</v>
      </c>
      <c r="AI163" s="83">
        <v>0</v>
      </c>
      <c r="AJ163" s="82">
        <v>0</v>
      </c>
      <c r="AK163" s="82">
        <v>0</v>
      </c>
      <c r="AL163" s="82">
        <v>0</v>
      </c>
      <c r="AM163" s="82">
        <v>0.9</v>
      </c>
      <c r="AN163" s="82">
        <v>0</v>
      </c>
      <c r="AO163" s="82">
        <v>0</v>
      </c>
      <c r="AP163" s="83">
        <v>0</v>
      </c>
      <c r="AQ163" s="83">
        <v>0</v>
      </c>
      <c r="AR163" s="82">
        <v>0</v>
      </c>
      <c r="AS163" s="82">
        <v>0</v>
      </c>
      <c r="AT163" s="82">
        <v>0</v>
      </c>
      <c r="AU163" s="82">
        <v>0</v>
      </c>
      <c r="AV163" s="82">
        <v>0</v>
      </c>
      <c r="AW163" s="82">
        <v>0</v>
      </c>
      <c r="AX163" s="83">
        <v>0</v>
      </c>
      <c r="AY163" s="83">
        <v>0</v>
      </c>
      <c r="AZ163" s="82">
        <v>0</v>
      </c>
      <c r="BA163" s="82">
        <v>0</v>
      </c>
      <c r="BB163" s="82">
        <v>0</v>
      </c>
      <c r="BC163" s="82">
        <v>0</v>
      </c>
      <c r="BD163" s="82">
        <v>0</v>
      </c>
      <c r="BE163" s="82">
        <v>0</v>
      </c>
      <c r="BF163" s="83">
        <v>0</v>
      </c>
      <c r="BG163" s="83">
        <v>0</v>
      </c>
      <c r="BH163" s="82">
        <f t="shared" si="17"/>
        <v>0</v>
      </c>
      <c r="BI163" s="82">
        <f t="shared" si="18"/>
        <v>0</v>
      </c>
      <c r="BJ163" s="82">
        <f t="shared" si="19"/>
        <v>0</v>
      </c>
      <c r="BK163" s="82">
        <f t="shared" si="20"/>
        <v>0.9</v>
      </c>
      <c r="BL163" s="82">
        <f t="shared" si="21"/>
        <v>0</v>
      </c>
      <c r="BM163" s="82">
        <f t="shared" si="22"/>
        <v>0</v>
      </c>
      <c r="BN163" s="83">
        <f t="shared" si="23"/>
        <v>0</v>
      </c>
      <c r="BO163" s="83">
        <f t="shared" si="24"/>
        <v>0</v>
      </c>
    </row>
    <row r="164" spans="1:67" ht="31.5">
      <c r="A164" s="56" t="s">
        <v>227</v>
      </c>
      <c r="B164" s="52" t="s">
        <v>82</v>
      </c>
      <c r="C164" s="53" t="s">
        <v>96</v>
      </c>
      <c r="D164" s="82">
        <v>0</v>
      </c>
      <c r="E164" s="82">
        <v>0</v>
      </c>
      <c r="F164" s="82">
        <v>0</v>
      </c>
      <c r="G164" s="82">
        <v>0</v>
      </c>
      <c r="H164" s="82">
        <v>0</v>
      </c>
      <c r="I164" s="82">
        <v>0</v>
      </c>
      <c r="J164" s="83">
        <v>28616</v>
      </c>
      <c r="K164" s="83">
        <v>345</v>
      </c>
      <c r="L164" s="82">
        <v>0</v>
      </c>
      <c r="M164" s="82">
        <v>0</v>
      </c>
      <c r="N164" s="82">
        <v>0</v>
      </c>
      <c r="O164" s="82">
        <v>0</v>
      </c>
      <c r="P164" s="82">
        <v>0</v>
      </c>
      <c r="Q164" s="82">
        <v>0</v>
      </c>
      <c r="R164" s="83">
        <v>4175</v>
      </c>
      <c r="S164" s="83">
        <v>246</v>
      </c>
      <c r="T164" s="82">
        <v>0</v>
      </c>
      <c r="U164" s="82">
        <v>0</v>
      </c>
      <c r="V164" s="82">
        <v>0</v>
      </c>
      <c r="W164" s="82">
        <v>0</v>
      </c>
      <c r="X164" s="82">
        <v>0</v>
      </c>
      <c r="Y164" s="82">
        <v>0</v>
      </c>
      <c r="Z164" s="83">
        <v>2817</v>
      </c>
      <c r="AA164" s="83">
        <v>0</v>
      </c>
      <c r="AB164" s="82">
        <v>0</v>
      </c>
      <c r="AC164" s="82">
        <v>0</v>
      </c>
      <c r="AD164" s="82">
        <v>0</v>
      </c>
      <c r="AE164" s="82">
        <v>0</v>
      </c>
      <c r="AF164" s="82">
        <v>0</v>
      </c>
      <c r="AG164" s="82">
        <v>0</v>
      </c>
      <c r="AH164" s="83">
        <v>3782</v>
      </c>
      <c r="AI164" s="83">
        <v>0</v>
      </c>
      <c r="AJ164" s="82">
        <v>0</v>
      </c>
      <c r="AK164" s="82">
        <v>0</v>
      </c>
      <c r="AL164" s="82">
        <v>0</v>
      </c>
      <c r="AM164" s="82">
        <v>0</v>
      </c>
      <c r="AN164" s="82">
        <v>0</v>
      </c>
      <c r="AO164" s="82">
        <v>0</v>
      </c>
      <c r="AP164" s="83">
        <v>3673</v>
      </c>
      <c r="AQ164" s="83">
        <v>0</v>
      </c>
      <c r="AR164" s="82">
        <v>0</v>
      </c>
      <c r="AS164" s="82">
        <v>0</v>
      </c>
      <c r="AT164" s="82">
        <v>0</v>
      </c>
      <c r="AU164" s="82">
        <v>0</v>
      </c>
      <c r="AV164" s="82">
        <v>0</v>
      </c>
      <c r="AW164" s="82">
        <v>0</v>
      </c>
      <c r="AX164" s="83">
        <v>3343</v>
      </c>
      <c r="AY164" s="83">
        <v>0</v>
      </c>
      <c r="AZ164" s="82">
        <v>0</v>
      </c>
      <c r="BA164" s="82">
        <v>0</v>
      </c>
      <c r="BB164" s="82">
        <v>0</v>
      </c>
      <c r="BC164" s="82">
        <v>0</v>
      </c>
      <c r="BD164" s="82">
        <v>0</v>
      </c>
      <c r="BE164" s="82">
        <v>0</v>
      </c>
      <c r="BF164" s="83">
        <v>3276</v>
      </c>
      <c r="BG164" s="83">
        <v>0</v>
      </c>
      <c r="BH164" s="82">
        <f t="shared" si="17"/>
        <v>0</v>
      </c>
      <c r="BI164" s="82">
        <f t="shared" si="18"/>
        <v>0</v>
      </c>
      <c r="BJ164" s="82">
        <f t="shared" si="19"/>
        <v>0</v>
      </c>
      <c r="BK164" s="82">
        <f t="shared" si="20"/>
        <v>0</v>
      </c>
      <c r="BL164" s="82">
        <f t="shared" si="21"/>
        <v>0</v>
      </c>
      <c r="BM164" s="82">
        <f t="shared" si="22"/>
        <v>0</v>
      </c>
      <c r="BN164" s="83">
        <f t="shared" si="23"/>
        <v>21066</v>
      </c>
      <c r="BO164" s="83">
        <f t="shared" si="24"/>
        <v>246</v>
      </c>
    </row>
    <row r="165" spans="1:67" ht="78.75">
      <c r="A165" s="56" t="s">
        <v>227</v>
      </c>
      <c r="B165" s="52" t="s">
        <v>364</v>
      </c>
      <c r="C165" s="53" t="s">
        <v>137</v>
      </c>
      <c r="D165" s="82">
        <v>0</v>
      </c>
      <c r="E165" s="82">
        <v>0</v>
      </c>
      <c r="F165" s="82">
        <v>0</v>
      </c>
      <c r="G165" s="82">
        <v>0</v>
      </c>
      <c r="H165" s="82">
        <v>0</v>
      </c>
      <c r="I165" s="82">
        <v>0</v>
      </c>
      <c r="J165" s="83">
        <v>7367</v>
      </c>
      <c r="K165" s="83">
        <v>0</v>
      </c>
      <c r="L165" s="82">
        <v>0</v>
      </c>
      <c r="M165" s="82">
        <v>0</v>
      </c>
      <c r="N165" s="82">
        <v>0</v>
      </c>
      <c r="O165" s="82">
        <v>0</v>
      </c>
      <c r="P165" s="82">
        <v>0</v>
      </c>
      <c r="Q165" s="82">
        <v>0</v>
      </c>
      <c r="R165" s="83">
        <v>1387</v>
      </c>
      <c r="S165" s="83">
        <v>0</v>
      </c>
      <c r="T165" s="82">
        <v>0</v>
      </c>
      <c r="U165" s="82">
        <v>0</v>
      </c>
      <c r="V165" s="82">
        <v>0</v>
      </c>
      <c r="W165" s="82">
        <v>0</v>
      </c>
      <c r="X165" s="82">
        <v>0</v>
      </c>
      <c r="Y165" s="82">
        <v>0</v>
      </c>
      <c r="Z165" s="83">
        <v>0</v>
      </c>
      <c r="AA165" s="83">
        <v>0</v>
      </c>
      <c r="AB165" s="82">
        <v>0</v>
      </c>
      <c r="AC165" s="82">
        <v>0</v>
      </c>
      <c r="AD165" s="82">
        <v>0</v>
      </c>
      <c r="AE165" s="82">
        <v>0</v>
      </c>
      <c r="AF165" s="82">
        <v>0</v>
      </c>
      <c r="AG165" s="82">
        <v>0</v>
      </c>
      <c r="AH165" s="83">
        <v>0</v>
      </c>
      <c r="AI165" s="83">
        <v>0</v>
      </c>
      <c r="AJ165" s="82">
        <v>0</v>
      </c>
      <c r="AK165" s="82">
        <v>0</v>
      </c>
      <c r="AL165" s="82">
        <v>0</v>
      </c>
      <c r="AM165" s="82">
        <v>0</v>
      </c>
      <c r="AN165" s="82">
        <v>0</v>
      </c>
      <c r="AO165" s="82">
        <v>0</v>
      </c>
      <c r="AP165" s="83">
        <v>0</v>
      </c>
      <c r="AQ165" s="83">
        <v>0</v>
      </c>
      <c r="AR165" s="82">
        <v>0</v>
      </c>
      <c r="AS165" s="82">
        <v>0</v>
      </c>
      <c r="AT165" s="82">
        <v>0</v>
      </c>
      <c r="AU165" s="82">
        <v>0</v>
      </c>
      <c r="AV165" s="82">
        <v>0</v>
      </c>
      <c r="AW165" s="82">
        <v>0</v>
      </c>
      <c r="AX165" s="83">
        <v>0</v>
      </c>
      <c r="AY165" s="83">
        <v>0</v>
      </c>
      <c r="AZ165" s="82">
        <v>0</v>
      </c>
      <c r="BA165" s="82">
        <v>0</v>
      </c>
      <c r="BB165" s="82">
        <v>0</v>
      </c>
      <c r="BC165" s="82">
        <v>0</v>
      </c>
      <c r="BD165" s="82">
        <v>0</v>
      </c>
      <c r="BE165" s="82">
        <v>0</v>
      </c>
      <c r="BF165" s="83">
        <v>0</v>
      </c>
      <c r="BG165" s="83">
        <v>0</v>
      </c>
      <c r="BH165" s="82">
        <f t="shared" si="17"/>
        <v>0</v>
      </c>
      <c r="BI165" s="82">
        <f t="shared" si="18"/>
        <v>0</v>
      </c>
      <c r="BJ165" s="82">
        <f t="shared" si="19"/>
        <v>0</v>
      </c>
      <c r="BK165" s="82">
        <f t="shared" si="20"/>
        <v>0</v>
      </c>
      <c r="BL165" s="82">
        <f t="shared" si="21"/>
        <v>0</v>
      </c>
      <c r="BM165" s="82">
        <f t="shared" si="22"/>
        <v>0</v>
      </c>
      <c r="BN165" s="83">
        <f t="shared" si="23"/>
        <v>1387</v>
      </c>
      <c r="BO165" s="83">
        <f t="shared" si="24"/>
        <v>0</v>
      </c>
    </row>
    <row r="166" spans="1:67" ht="63">
      <c r="A166" s="56" t="s">
        <v>227</v>
      </c>
      <c r="B166" s="52" t="s">
        <v>369</v>
      </c>
      <c r="C166" s="53" t="s">
        <v>368</v>
      </c>
      <c r="D166" s="82">
        <v>0</v>
      </c>
      <c r="E166" s="82">
        <v>0</v>
      </c>
      <c r="F166" s="82">
        <v>0</v>
      </c>
      <c r="G166" s="82">
        <v>0</v>
      </c>
      <c r="H166" s="82">
        <v>0</v>
      </c>
      <c r="I166" s="82">
        <v>0</v>
      </c>
      <c r="J166" s="83">
        <v>687</v>
      </c>
      <c r="K166" s="83">
        <v>345</v>
      </c>
      <c r="L166" s="82">
        <v>0</v>
      </c>
      <c r="M166" s="82">
        <v>0</v>
      </c>
      <c r="N166" s="82">
        <v>0</v>
      </c>
      <c r="O166" s="82">
        <v>0</v>
      </c>
      <c r="P166" s="82">
        <v>0</v>
      </c>
      <c r="Q166" s="82">
        <v>0</v>
      </c>
      <c r="R166" s="83">
        <v>580</v>
      </c>
      <c r="S166" s="83">
        <v>246</v>
      </c>
      <c r="T166" s="82">
        <v>0</v>
      </c>
      <c r="U166" s="82">
        <v>0</v>
      </c>
      <c r="V166" s="82">
        <v>0</v>
      </c>
      <c r="W166" s="82">
        <v>0</v>
      </c>
      <c r="X166" s="82">
        <v>0</v>
      </c>
      <c r="Y166" s="82">
        <v>0</v>
      </c>
      <c r="Z166" s="83">
        <v>0</v>
      </c>
      <c r="AA166" s="83">
        <v>0</v>
      </c>
      <c r="AB166" s="82">
        <v>0</v>
      </c>
      <c r="AC166" s="82">
        <v>0</v>
      </c>
      <c r="AD166" s="82">
        <v>0</v>
      </c>
      <c r="AE166" s="82">
        <v>0</v>
      </c>
      <c r="AF166" s="82">
        <v>0</v>
      </c>
      <c r="AG166" s="82">
        <v>0</v>
      </c>
      <c r="AH166" s="83">
        <v>0</v>
      </c>
      <c r="AI166" s="83">
        <v>0</v>
      </c>
      <c r="AJ166" s="82">
        <v>0</v>
      </c>
      <c r="AK166" s="82">
        <v>0</v>
      </c>
      <c r="AL166" s="82">
        <v>0</v>
      </c>
      <c r="AM166" s="82">
        <v>0</v>
      </c>
      <c r="AN166" s="82">
        <v>0</v>
      </c>
      <c r="AO166" s="82">
        <v>0</v>
      </c>
      <c r="AP166" s="83">
        <v>0</v>
      </c>
      <c r="AQ166" s="83">
        <v>0</v>
      </c>
      <c r="AR166" s="82">
        <v>0</v>
      </c>
      <c r="AS166" s="82">
        <v>0</v>
      </c>
      <c r="AT166" s="82">
        <v>0</v>
      </c>
      <c r="AU166" s="82">
        <v>0</v>
      </c>
      <c r="AV166" s="82">
        <v>0</v>
      </c>
      <c r="AW166" s="82">
        <v>0</v>
      </c>
      <c r="AX166" s="83">
        <v>0</v>
      </c>
      <c r="AY166" s="83">
        <v>0</v>
      </c>
      <c r="AZ166" s="82">
        <v>0</v>
      </c>
      <c r="BA166" s="82">
        <v>0</v>
      </c>
      <c r="BB166" s="82">
        <v>0</v>
      </c>
      <c r="BC166" s="82">
        <v>0</v>
      </c>
      <c r="BD166" s="82">
        <v>0</v>
      </c>
      <c r="BE166" s="82">
        <v>0</v>
      </c>
      <c r="BF166" s="83">
        <v>0</v>
      </c>
      <c r="BG166" s="83">
        <v>0</v>
      </c>
      <c r="BH166" s="82">
        <f t="shared" si="17"/>
        <v>0</v>
      </c>
      <c r="BI166" s="82">
        <f t="shared" si="18"/>
        <v>0</v>
      </c>
      <c r="BJ166" s="82">
        <f t="shared" si="19"/>
        <v>0</v>
      </c>
      <c r="BK166" s="82">
        <f t="shared" si="20"/>
        <v>0</v>
      </c>
      <c r="BL166" s="82">
        <f t="shared" si="21"/>
        <v>0</v>
      </c>
      <c r="BM166" s="82">
        <f t="shared" si="22"/>
        <v>0</v>
      </c>
      <c r="BN166" s="83">
        <f t="shared" si="23"/>
        <v>580</v>
      </c>
      <c r="BO166" s="83">
        <f t="shared" si="24"/>
        <v>246</v>
      </c>
    </row>
    <row r="167" spans="1:67" ht="78.75">
      <c r="A167" s="56" t="s">
        <v>227</v>
      </c>
      <c r="B167" s="52" t="s">
        <v>406</v>
      </c>
      <c r="C167" s="53" t="s">
        <v>138</v>
      </c>
      <c r="D167" s="82">
        <v>0</v>
      </c>
      <c r="E167" s="82">
        <v>0</v>
      </c>
      <c r="F167" s="82">
        <v>0</v>
      </c>
      <c r="G167" s="82">
        <v>0</v>
      </c>
      <c r="H167" s="82">
        <v>0</v>
      </c>
      <c r="I167" s="82">
        <v>0</v>
      </c>
      <c r="J167" s="83">
        <v>1063</v>
      </c>
      <c r="K167" s="83">
        <v>0</v>
      </c>
      <c r="L167" s="82">
        <v>0</v>
      </c>
      <c r="M167" s="82">
        <v>0</v>
      </c>
      <c r="N167" s="82">
        <v>0</v>
      </c>
      <c r="O167" s="82">
        <v>0</v>
      </c>
      <c r="P167" s="82">
        <v>0</v>
      </c>
      <c r="Q167" s="82">
        <v>0</v>
      </c>
      <c r="R167" s="83">
        <v>0</v>
      </c>
      <c r="S167" s="83">
        <v>0</v>
      </c>
      <c r="T167" s="82">
        <v>0</v>
      </c>
      <c r="U167" s="82">
        <v>0</v>
      </c>
      <c r="V167" s="82">
        <v>0</v>
      </c>
      <c r="W167" s="82">
        <v>0</v>
      </c>
      <c r="X167" s="82">
        <v>0</v>
      </c>
      <c r="Y167" s="82">
        <v>0</v>
      </c>
      <c r="Z167" s="83">
        <v>0</v>
      </c>
      <c r="AA167" s="83">
        <v>0</v>
      </c>
      <c r="AB167" s="82">
        <v>0</v>
      </c>
      <c r="AC167" s="82">
        <v>0</v>
      </c>
      <c r="AD167" s="82">
        <v>0</v>
      </c>
      <c r="AE167" s="82">
        <v>0</v>
      </c>
      <c r="AF167" s="82">
        <v>0</v>
      </c>
      <c r="AG167" s="82">
        <v>0</v>
      </c>
      <c r="AH167" s="83">
        <v>0</v>
      </c>
      <c r="AI167" s="83">
        <v>0</v>
      </c>
      <c r="AJ167" s="82">
        <v>0</v>
      </c>
      <c r="AK167" s="82">
        <v>0</v>
      </c>
      <c r="AL167" s="82">
        <v>0</v>
      </c>
      <c r="AM167" s="82">
        <v>0</v>
      </c>
      <c r="AN167" s="82">
        <v>0</v>
      </c>
      <c r="AO167" s="82">
        <v>0</v>
      </c>
      <c r="AP167" s="83">
        <v>0</v>
      </c>
      <c r="AQ167" s="83">
        <v>0</v>
      </c>
      <c r="AR167" s="82">
        <v>0</v>
      </c>
      <c r="AS167" s="82">
        <v>0</v>
      </c>
      <c r="AT167" s="82">
        <v>0</v>
      </c>
      <c r="AU167" s="82">
        <v>0</v>
      </c>
      <c r="AV167" s="82">
        <v>0</v>
      </c>
      <c r="AW167" s="82">
        <v>0</v>
      </c>
      <c r="AX167" s="83">
        <v>0</v>
      </c>
      <c r="AY167" s="83">
        <v>0</v>
      </c>
      <c r="AZ167" s="82">
        <v>0</v>
      </c>
      <c r="BA167" s="82">
        <v>0</v>
      </c>
      <c r="BB167" s="82">
        <v>0</v>
      </c>
      <c r="BC167" s="82">
        <v>0</v>
      </c>
      <c r="BD167" s="82">
        <v>0</v>
      </c>
      <c r="BE167" s="82">
        <v>0</v>
      </c>
      <c r="BF167" s="83">
        <v>0</v>
      </c>
      <c r="BG167" s="83">
        <v>0</v>
      </c>
      <c r="BH167" s="82">
        <f t="shared" si="17"/>
        <v>0</v>
      </c>
      <c r="BI167" s="82">
        <f t="shared" si="18"/>
        <v>0</v>
      </c>
      <c r="BJ167" s="82">
        <f t="shared" si="19"/>
        <v>0</v>
      </c>
      <c r="BK167" s="82">
        <f t="shared" si="20"/>
        <v>0</v>
      </c>
      <c r="BL167" s="82">
        <f t="shared" si="21"/>
        <v>0</v>
      </c>
      <c r="BM167" s="82">
        <f t="shared" si="22"/>
        <v>0</v>
      </c>
      <c r="BN167" s="83">
        <f t="shared" si="23"/>
        <v>0</v>
      </c>
      <c r="BO167" s="83">
        <f t="shared" si="24"/>
        <v>0</v>
      </c>
    </row>
    <row r="168" spans="1:67" ht="63">
      <c r="A168" s="56" t="s">
        <v>227</v>
      </c>
      <c r="B168" s="52" t="s">
        <v>408</v>
      </c>
      <c r="C168" s="53" t="s">
        <v>370</v>
      </c>
      <c r="D168" s="82">
        <v>0</v>
      </c>
      <c r="E168" s="82">
        <v>0</v>
      </c>
      <c r="F168" s="82">
        <v>0</v>
      </c>
      <c r="G168" s="82">
        <v>0</v>
      </c>
      <c r="H168" s="82">
        <v>0</v>
      </c>
      <c r="I168" s="82">
        <v>0</v>
      </c>
      <c r="J168" s="83">
        <v>100</v>
      </c>
      <c r="K168" s="83">
        <v>0</v>
      </c>
      <c r="L168" s="82">
        <v>0</v>
      </c>
      <c r="M168" s="82">
        <v>0</v>
      </c>
      <c r="N168" s="82">
        <v>0</v>
      </c>
      <c r="O168" s="82">
        <v>0</v>
      </c>
      <c r="P168" s="82">
        <v>0</v>
      </c>
      <c r="Q168" s="82">
        <v>0</v>
      </c>
      <c r="R168" s="83">
        <v>0</v>
      </c>
      <c r="S168" s="83">
        <v>0</v>
      </c>
      <c r="T168" s="82">
        <v>0</v>
      </c>
      <c r="U168" s="82">
        <v>0</v>
      </c>
      <c r="V168" s="82">
        <v>0</v>
      </c>
      <c r="W168" s="82">
        <v>0</v>
      </c>
      <c r="X168" s="82">
        <v>0</v>
      </c>
      <c r="Y168" s="82">
        <v>0</v>
      </c>
      <c r="Z168" s="83">
        <v>0</v>
      </c>
      <c r="AA168" s="83">
        <v>0</v>
      </c>
      <c r="AB168" s="82">
        <v>0</v>
      </c>
      <c r="AC168" s="82">
        <v>0</v>
      </c>
      <c r="AD168" s="82">
        <v>0</v>
      </c>
      <c r="AE168" s="82">
        <v>0</v>
      </c>
      <c r="AF168" s="82">
        <v>0</v>
      </c>
      <c r="AG168" s="82">
        <v>0</v>
      </c>
      <c r="AH168" s="83">
        <v>0</v>
      </c>
      <c r="AI168" s="83">
        <v>0</v>
      </c>
      <c r="AJ168" s="82">
        <v>0</v>
      </c>
      <c r="AK168" s="82">
        <v>0</v>
      </c>
      <c r="AL168" s="82">
        <v>0</v>
      </c>
      <c r="AM168" s="82">
        <v>0</v>
      </c>
      <c r="AN168" s="82">
        <v>0</v>
      </c>
      <c r="AO168" s="82">
        <v>0</v>
      </c>
      <c r="AP168" s="83">
        <v>0</v>
      </c>
      <c r="AQ168" s="83">
        <v>0</v>
      </c>
      <c r="AR168" s="82">
        <v>0</v>
      </c>
      <c r="AS168" s="82">
        <v>0</v>
      </c>
      <c r="AT168" s="82">
        <v>0</v>
      </c>
      <c r="AU168" s="82">
        <v>0</v>
      </c>
      <c r="AV168" s="82">
        <v>0</v>
      </c>
      <c r="AW168" s="82">
        <v>0</v>
      </c>
      <c r="AX168" s="83">
        <v>0</v>
      </c>
      <c r="AY168" s="83">
        <v>0</v>
      </c>
      <c r="AZ168" s="82">
        <v>0</v>
      </c>
      <c r="BA168" s="82">
        <v>0</v>
      </c>
      <c r="BB168" s="82">
        <v>0</v>
      </c>
      <c r="BC168" s="82">
        <v>0</v>
      </c>
      <c r="BD168" s="82">
        <v>0</v>
      </c>
      <c r="BE168" s="82">
        <v>0</v>
      </c>
      <c r="BF168" s="83">
        <v>0</v>
      </c>
      <c r="BG168" s="83">
        <v>0</v>
      </c>
      <c r="BH168" s="82">
        <f t="shared" si="17"/>
        <v>0</v>
      </c>
      <c r="BI168" s="82">
        <f t="shared" si="18"/>
        <v>0</v>
      </c>
      <c r="BJ168" s="82">
        <f t="shared" si="19"/>
        <v>0</v>
      </c>
      <c r="BK168" s="82">
        <f t="shared" si="20"/>
        <v>0</v>
      </c>
      <c r="BL168" s="82">
        <f t="shared" si="21"/>
        <v>0</v>
      </c>
      <c r="BM168" s="82">
        <f t="shared" si="22"/>
        <v>0</v>
      </c>
      <c r="BN168" s="83">
        <f t="shared" si="23"/>
        <v>0</v>
      </c>
      <c r="BO168" s="83">
        <f t="shared" si="24"/>
        <v>0</v>
      </c>
    </row>
    <row r="169" spans="1:67" ht="78.75">
      <c r="A169" s="56" t="s">
        <v>227</v>
      </c>
      <c r="B169" s="52" t="s">
        <v>418</v>
      </c>
      <c r="C169" s="53" t="s">
        <v>139</v>
      </c>
      <c r="D169" s="82">
        <v>0</v>
      </c>
      <c r="E169" s="82">
        <v>0</v>
      </c>
      <c r="F169" s="82">
        <v>0</v>
      </c>
      <c r="G169" s="82">
        <v>0</v>
      </c>
      <c r="H169" s="82">
        <v>0</v>
      </c>
      <c r="I169" s="82">
        <v>0</v>
      </c>
      <c r="J169" s="83">
        <v>2371</v>
      </c>
      <c r="K169" s="83">
        <v>0</v>
      </c>
      <c r="L169" s="82">
        <v>0</v>
      </c>
      <c r="M169" s="82">
        <v>0</v>
      </c>
      <c r="N169" s="82">
        <v>0</v>
      </c>
      <c r="O169" s="82">
        <v>0</v>
      </c>
      <c r="P169" s="82">
        <v>0</v>
      </c>
      <c r="Q169" s="82">
        <v>0</v>
      </c>
      <c r="R169" s="83">
        <v>0</v>
      </c>
      <c r="S169" s="83">
        <v>0</v>
      </c>
      <c r="T169" s="82">
        <v>0</v>
      </c>
      <c r="U169" s="82">
        <v>0</v>
      </c>
      <c r="V169" s="82">
        <v>0</v>
      </c>
      <c r="W169" s="82">
        <v>0</v>
      </c>
      <c r="X169" s="82">
        <v>0</v>
      </c>
      <c r="Y169" s="82">
        <v>0</v>
      </c>
      <c r="Z169" s="83">
        <v>2371</v>
      </c>
      <c r="AA169" s="83">
        <v>0</v>
      </c>
      <c r="AB169" s="82">
        <v>0</v>
      </c>
      <c r="AC169" s="82">
        <v>0</v>
      </c>
      <c r="AD169" s="82">
        <v>0</v>
      </c>
      <c r="AE169" s="82">
        <v>0</v>
      </c>
      <c r="AF169" s="82">
        <v>0</v>
      </c>
      <c r="AG169" s="82">
        <v>0</v>
      </c>
      <c r="AH169" s="83">
        <v>0</v>
      </c>
      <c r="AI169" s="83">
        <v>0</v>
      </c>
      <c r="AJ169" s="82">
        <v>0</v>
      </c>
      <c r="AK169" s="82">
        <v>0</v>
      </c>
      <c r="AL169" s="82">
        <v>0</v>
      </c>
      <c r="AM169" s="82">
        <v>0</v>
      </c>
      <c r="AN169" s="82">
        <v>0</v>
      </c>
      <c r="AO169" s="82">
        <v>0</v>
      </c>
      <c r="AP169" s="83">
        <v>0</v>
      </c>
      <c r="AQ169" s="83">
        <v>0</v>
      </c>
      <c r="AR169" s="82">
        <v>0</v>
      </c>
      <c r="AS169" s="82">
        <v>0</v>
      </c>
      <c r="AT169" s="82">
        <v>0</v>
      </c>
      <c r="AU169" s="82">
        <v>0</v>
      </c>
      <c r="AV169" s="82">
        <v>0</v>
      </c>
      <c r="AW169" s="82">
        <v>0</v>
      </c>
      <c r="AX169" s="83">
        <v>0</v>
      </c>
      <c r="AY169" s="83">
        <v>0</v>
      </c>
      <c r="AZ169" s="82">
        <v>0</v>
      </c>
      <c r="BA169" s="82">
        <v>0</v>
      </c>
      <c r="BB169" s="82">
        <v>0</v>
      </c>
      <c r="BC169" s="82">
        <v>0</v>
      </c>
      <c r="BD169" s="82">
        <v>0</v>
      </c>
      <c r="BE169" s="82">
        <v>0</v>
      </c>
      <c r="BF169" s="83">
        <v>0</v>
      </c>
      <c r="BG169" s="83">
        <v>0</v>
      </c>
      <c r="BH169" s="82">
        <f t="shared" si="17"/>
        <v>0</v>
      </c>
      <c r="BI169" s="82">
        <f t="shared" si="18"/>
        <v>0</v>
      </c>
      <c r="BJ169" s="82">
        <f t="shared" si="19"/>
        <v>0</v>
      </c>
      <c r="BK169" s="82">
        <f t="shared" si="20"/>
        <v>0</v>
      </c>
      <c r="BL169" s="82">
        <f t="shared" si="21"/>
        <v>0</v>
      </c>
      <c r="BM169" s="82">
        <f t="shared" si="22"/>
        <v>0</v>
      </c>
      <c r="BN169" s="83">
        <f t="shared" si="23"/>
        <v>2371</v>
      </c>
      <c r="BO169" s="83">
        <f t="shared" si="24"/>
        <v>0</v>
      </c>
    </row>
    <row r="170" spans="1:67" ht="63">
      <c r="A170" s="56" t="s">
        <v>227</v>
      </c>
      <c r="B170" s="52" t="s">
        <v>412</v>
      </c>
      <c r="C170" s="53" t="s">
        <v>371</v>
      </c>
      <c r="D170" s="82">
        <v>0</v>
      </c>
      <c r="E170" s="82">
        <v>0</v>
      </c>
      <c r="F170" s="82">
        <v>0</v>
      </c>
      <c r="G170" s="82">
        <v>0</v>
      </c>
      <c r="H170" s="82">
        <v>0</v>
      </c>
      <c r="I170" s="82">
        <v>0</v>
      </c>
      <c r="J170" s="83">
        <v>188</v>
      </c>
      <c r="K170" s="83">
        <v>0</v>
      </c>
      <c r="L170" s="82">
        <v>0</v>
      </c>
      <c r="M170" s="82">
        <v>0</v>
      </c>
      <c r="N170" s="82">
        <v>0</v>
      </c>
      <c r="O170" s="82">
        <v>0</v>
      </c>
      <c r="P170" s="82">
        <v>0</v>
      </c>
      <c r="Q170" s="82">
        <v>0</v>
      </c>
      <c r="R170" s="83">
        <v>0</v>
      </c>
      <c r="S170" s="83">
        <v>0</v>
      </c>
      <c r="T170" s="82">
        <v>0</v>
      </c>
      <c r="U170" s="82">
        <v>0</v>
      </c>
      <c r="V170" s="82">
        <v>0</v>
      </c>
      <c r="W170" s="82">
        <v>0</v>
      </c>
      <c r="X170" s="82">
        <v>0</v>
      </c>
      <c r="Y170" s="82">
        <v>0</v>
      </c>
      <c r="Z170" s="83">
        <v>188</v>
      </c>
      <c r="AA170" s="83">
        <v>0</v>
      </c>
      <c r="AB170" s="82">
        <v>0</v>
      </c>
      <c r="AC170" s="82">
        <v>0</v>
      </c>
      <c r="AD170" s="82">
        <v>0</v>
      </c>
      <c r="AE170" s="82">
        <v>0</v>
      </c>
      <c r="AF170" s="82">
        <v>0</v>
      </c>
      <c r="AG170" s="82">
        <v>0</v>
      </c>
      <c r="AH170" s="83">
        <v>0</v>
      </c>
      <c r="AI170" s="83">
        <v>0</v>
      </c>
      <c r="AJ170" s="82">
        <v>0</v>
      </c>
      <c r="AK170" s="82">
        <v>0</v>
      </c>
      <c r="AL170" s="82">
        <v>0</v>
      </c>
      <c r="AM170" s="82">
        <v>0</v>
      </c>
      <c r="AN170" s="82">
        <v>0</v>
      </c>
      <c r="AO170" s="82">
        <v>0</v>
      </c>
      <c r="AP170" s="83">
        <v>0</v>
      </c>
      <c r="AQ170" s="83">
        <v>0</v>
      </c>
      <c r="AR170" s="82">
        <v>0</v>
      </c>
      <c r="AS170" s="82">
        <v>0</v>
      </c>
      <c r="AT170" s="82">
        <v>0</v>
      </c>
      <c r="AU170" s="82">
        <v>0</v>
      </c>
      <c r="AV170" s="82">
        <v>0</v>
      </c>
      <c r="AW170" s="82">
        <v>0</v>
      </c>
      <c r="AX170" s="83">
        <v>0</v>
      </c>
      <c r="AY170" s="83">
        <v>0</v>
      </c>
      <c r="AZ170" s="82">
        <v>0</v>
      </c>
      <c r="BA170" s="82">
        <v>0</v>
      </c>
      <c r="BB170" s="82">
        <v>0</v>
      </c>
      <c r="BC170" s="82">
        <v>0</v>
      </c>
      <c r="BD170" s="82">
        <v>0</v>
      </c>
      <c r="BE170" s="82">
        <v>0</v>
      </c>
      <c r="BF170" s="83">
        <v>0</v>
      </c>
      <c r="BG170" s="83">
        <v>0</v>
      </c>
      <c r="BH170" s="82">
        <f t="shared" si="17"/>
        <v>0</v>
      </c>
      <c r="BI170" s="82">
        <f t="shared" si="18"/>
        <v>0</v>
      </c>
      <c r="BJ170" s="82">
        <f t="shared" si="19"/>
        <v>0</v>
      </c>
      <c r="BK170" s="82">
        <f t="shared" si="20"/>
        <v>0</v>
      </c>
      <c r="BL170" s="82">
        <f t="shared" si="21"/>
        <v>0</v>
      </c>
      <c r="BM170" s="82">
        <f t="shared" si="22"/>
        <v>0</v>
      </c>
      <c r="BN170" s="83">
        <f t="shared" si="23"/>
        <v>188</v>
      </c>
      <c r="BO170" s="83">
        <f t="shared" si="24"/>
        <v>0</v>
      </c>
    </row>
    <row r="171" spans="1:67" ht="63">
      <c r="A171" s="56" t="s">
        <v>227</v>
      </c>
      <c r="B171" s="52" t="s">
        <v>413</v>
      </c>
      <c r="C171" s="53" t="s">
        <v>142</v>
      </c>
      <c r="D171" s="82">
        <v>0</v>
      </c>
      <c r="E171" s="82">
        <v>0</v>
      </c>
      <c r="F171" s="82">
        <v>0</v>
      </c>
      <c r="G171" s="82">
        <v>0</v>
      </c>
      <c r="H171" s="82">
        <v>0</v>
      </c>
      <c r="I171" s="82">
        <v>0</v>
      </c>
      <c r="J171" s="83">
        <v>185</v>
      </c>
      <c r="K171" s="83">
        <v>0</v>
      </c>
      <c r="L171" s="82">
        <v>0</v>
      </c>
      <c r="M171" s="82">
        <v>0</v>
      </c>
      <c r="N171" s="82">
        <v>0</v>
      </c>
      <c r="O171" s="82">
        <v>0</v>
      </c>
      <c r="P171" s="82">
        <v>0</v>
      </c>
      <c r="Q171" s="82">
        <v>0</v>
      </c>
      <c r="R171" s="83">
        <v>0</v>
      </c>
      <c r="S171" s="83">
        <v>0</v>
      </c>
      <c r="T171" s="82">
        <v>0</v>
      </c>
      <c r="U171" s="82">
        <v>0</v>
      </c>
      <c r="V171" s="82">
        <v>0</v>
      </c>
      <c r="W171" s="82">
        <v>0</v>
      </c>
      <c r="X171" s="82">
        <v>0</v>
      </c>
      <c r="Y171" s="82">
        <v>0</v>
      </c>
      <c r="Z171" s="83">
        <v>185</v>
      </c>
      <c r="AA171" s="83">
        <v>0</v>
      </c>
      <c r="AB171" s="82">
        <v>0</v>
      </c>
      <c r="AC171" s="82">
        <v>0</v>
      </c>
      <c r="AD171" s="82">
        <v>0</v>
      </c>
      <c r="AE171" s="82">
        <v>0</v>
      </c>
      <c r="AF171" s="82">
        <v>0</v>
      </c>
      <c r="AG171" s="82">
        <v>0</v>
      </c>
      <c r="AH171" s="83">
        <v>0</v>
      </c>
      <c r="AI171" s="83">
        <v>0</v>
      </c>
      <c r="AJ171" s="82">
        <v>0</v>
      </c>
      <c r="AK171" s="82">
        <v>0</v>
      </c>
      <c r="AL171" s="82">
        <v>0</v>
      </c>
      <c r="AM171" s="82">
        <v>0</v>
      </c>
      <c r="AN171" s="82">
        <v>0</v>
      </c>
      <c r="AO171" s="82">
        <v>0</v>
      </c>
      <c r="AP171" s="83">
        <v>0</v>
      </c>
      <c r="AQ171" s="83">
        <v>0</v>
      </c>
      <c r="AR171" s="82">
        <v>0</v>
      </c>
      <c r="AS171" s="82">
        <v>0</v>
      </c>
      <c r="AT171" s="82">
        <v>0</v>
      </c>
      <c r="AU171" s="82">
        <v>0</v>
      </c>
      <c r="AV171" s="82">
        <v>0</v>
      </c>
      <c r="AW171" s="82">
        <v>0</v>
      </c>
      <c r="AX171" s="83">
        <v>0</v>
      </c>
      <c r="AY171" s="83">
        <v>0</v>
      </c>
      <c r="AZ171" s="82">
        <v>0</v>
      </c>
      <c r="BA171" s="82">
        <v>0</v>
      </c>
      <c r="BB171" s="82">
        <v>0</v>
      </c>
      <c r="BC171" s="82">
        <v>0</v>
      </c>
      <c r="BD171" s="82">
        <v>0</v>
      </c>
      <c r="BE171" s="82">
        <v>0</v>
      </c>
      <c r="BF171" s="83">
        <v>0</v>
      </c>
      <c r="BG171" s="83">
        <v>0</v>
      </c>
      <c r="BH171" s="82">
        <f t="shared" si="17"/>
        <v>0</v>
      </c>
      <c r="BI171" s="82">
        <f t="shared" si="18"/>
        <v>0</v>
      </c>
      <c r="BJ171" s="82">
        <f t="shared" si="19"/>
        <v>0</v>
      </c>
      <c r="BK171" s="82">
        <f t="shared" si="20"/>
        <v>0</v>
      </c>
      <c r="BL171" s="82">
        <f t="shared" si="21"/>
        <v>0</v>
      </c>
      <c r="BM171" s="82">
        <f t="shared" si="22"/>
        <v>0</v>
      </c>
      <c r="BN171" s="83">
        <f t="shared" si="23"/>
        <v>185</v>
      </c>
      <c r="BO171" s="83">
        <f t="shared" si="24"/>
        <v>0</v>
      </c>
    </row>
    <row r="172" spans="1:67" ht="63">
      <c r="A172" s="56" t="s">
        <v>227</v>
      </c>
      <c r="B172" s="52" t="s">
        <v>366</v>
      </c>
      <c r="C172" s="53" t="s">
        <v>140</v>
      </c>
      <c r="D172" s="82">
        <v>0</v>
      </c>
      <c r="E172" s="82">
        <v>0</v>
      </c>
      <c r="F172" s="82">
        <v>0</v>
      </c>
      <c r="G172" s="82">
        <v>0</v>
      </c>
      <c r="H172" s="82">
        <v>0</v>
      </c>
      <c r="I172" s="82">
        <v>0</v>
      </c>
      <c r="J172" s="83">
        <v>2128</v>
      </c>
      <c r="K172" s="83">
        <v>0</v>
      </c>
      <c r="L172" s="82">
        <v>0</v>
      </c>
      <c r="M172" s="82">
        <v>0</v>
      </c>
      <c r="N172" s="82">
        <v>0</v>
      </c>
      <c r="O172" s="82">
        <v>0</v>
      </c>
      <c r="P172" s="82">
        <v>0</v>
      </c>
      <c r="Q172" s="82">
        <v>0</v>
      </c>
      <c r="R172" s="83">
        <v>2128</v>
      </c>
      <c r="S172" s="83">
        <v>0</v>
      </c>
      <c r="T172" s="82">
        <v>0</v>
      </c>
      <c r="U172" s="82">
        <v>0</v>
      </c>
      <c r="V172" s="82">
        <v>0</v>
      </c>
      <c r="W172" s="82">
        <v>0</v>
      </c>
      <c r="X172" s="82">
        <v>0</v>
      </c>
      <c r="Y172" s="82">
        <v>0</v>
      </c>
      <c r="Z172" s="83">
        <v>0</v>
      </c>
      <c r="AA172" s="83">
        <v>0</v>
      </c>
      <c r="AB172" s="82">
        <v>0</v>
      </c>
      <c r="AC172" s="82">
        <v>0</v>
      </c>
      <c r="AD172" s="82">
        <v>0</v>
      </c>
      <c r="AE172" s="82">
        <v>0</v>
      </c>
      <c r="AF172" s="82">
        <v>0</v>
      </c>
      <c r="AG172" s="82">
        <v>0</v>
      </c>
      <c r="AH172" s="83">
        <v>0</v>
      </c>
      <c r="AI172" s="83">
        <v>0</v>
      </c>
      <c r="AJ172" s="82">
        <v>0</v>
      </c>
      <c r="AK172" s="82">
        <v>0</v>
      </c>
      <c r="AL172" s="82">
        <v>0</v>
      </c>
      <c r="AM172" s="82">
        <v>0</v>
      </c>
      <c r="AN172" s="82">
        <v>0</v>
      </c>
      <c r="AO172" s="82">
        <v>0</v>
      </c>
      <c r="AP172" s="83">
        <v>0</v>
      </c>
      <c r="AQ172" s="83">
        <v>0</v>
      </c>
      <c r="AR172" s="82">
        <v>0</v>
      </c>
      <c r="AS172" s="82">
        <v>0</v>
      </c>
      <c r="AT172" s="82">
        <v>0</v>
      </c>
      <c r="AU172" s="82">
        <v>0</v>
      </c>
      <c r="AV172" s="82">
        <v>0</v>
      </c>
      <c r="AW172" s="82">
        <v>0</v>
      </c>
      <c r="AX172" s="83">
        <v>0</v>
      </c>
      <c r="AY172" s="83">
        <v>0</v>
      </c>
      <c r="AZ172" s="82">
        <v>0</v>
      </c>
      <c r="BA172" s="82">
        <v>0</v>
      </c>
      <c r="BB172" s="82">
        <v>0</v>
      </c>
      <c r="BC172" s="82">
        <v>0</v>
      </c>
      <c r="BD172" s="82">
        <v>0</v>
      </c>
      <c r="BE172" s="82">
        <v>0</v>
      </c>
      <c r="BF172" s="83">
        <v>0</v>
      </c>
      <c r="BG172" s="83">
        <v>0</v>
      </c>
      <c r="BH172" s="82">
        <f t="shared" si="17"/>
        <v>0</v>
      </c>
      <c r="BI172" s="82">
        <f t="shared" si="18"/>
        <v>0</v>
      </c>
      <c r="BJ172" s="82">
        <f t="shared" si="19"/>
        <v>0</v>
      </c>
      <c r="BK172" s="82">
        <f t="shared" si="20"/>
        <v>0</v>
      </c>
      <c r="BL172" s="82">
        <f t="shared" si="21"/>
        <v>0</v>
      </c>
      <c r="BM172" s="82">
        <f t="shared" si="22"/>
        <v>0</v>
      </c>
      <c r="BN172" s="83">
        <f t="shared" si="23"/>
        <v>2128</v>
      </c>
      <c r="BO172" s="83">
        <f t="shared" si="24"/>
        <v>0</v>
      </c>
    </row>
    <row r="173" spans="1:67" ht="63">
      <c r="A173" s="56" t="s">
        <v>227</v>
      </c>
      <c r="B173" s="52" t="s">
        <v>407</v>
      </c>
      <c r="C173" s="53" t="s">
        <v>141</v>
      </c>
      <c r="D173" s="82">
        <v>0</v>
      </c>
      <c r="E173" s="82">
        <v>0</v>
      </c>
      <c r="F173" s="82">
        <v>0</v>
      </c>
      <c r="G173" s="82">
        <v>0</v>
      </c>
      <c r="H173" s="82">
        <v>0</v>
      </c>
      <c r="I173" s="82">
        <v>0</v>
      </c>
      <c r="J173" s="83">
        <v>300</v>
      </c>
      <c r="K173" s="83">
        <v>0</v>
      </c>
      <c r="L173" s="82">
        <v>0</v>
      </c>
      <c r="M173" s="82">
        <v>0</v>
      </c>
      <c r="N173" s="82">
        <v>0</v>
      </c>
      <c r="O173" s="82">
        <v>0</v>
      </c>
      <c r="P173" s="82">
        <v>0</v>
      </c>
      <c r="Q173" s="82">
        <v>0</v>
      </c>
      <c r="R173" s="83">
        <v>0</v>
      </c>
      <c r="S173" s="83">
        <v>0</v>
      </c>
      <c r="T173" s="82">
        <v>0</v>
      </c>
      <c r="U173" s="82">
        <v>0</v>
      </c>
      <c r="V173" s="82">
        <v>0</v>
      </c>
      <c r="W173" s="82">
        <v>0</v>
      </c>
      <c r="X173" s="82">
        <v>0</v>
      </c>
      <c r="Y173" s="82">
        <v>0</v>
      </c>
      <c r="Z173" s="83">
        <v>0</v>
      </c>
      <c r="AA173" s="83">
        <v>0</v>
      </c>
      <c r="AB173" s="82">
        <v>0</v>
      </c>
      <c r="AC173" s="82">
        <v>0</v>
      </c>
      <c r="AD173" s="82">
        <v>0</v>
      </c>
      <c r="AE173" s="82">
        <v>0</v>
      </c>
      <c r="AF173" s="82">
        <v>0</v>
      </c>
      <c r="AG173" s="82">
        <v>0</v>
      </c>
      <c r="AH173" s="83">
        <v>0</v>
      </c>
      <c r="AI173" s="83">
        <v>0</v>
      </c>
      <c r="AJ173" s="82">
        <v>0</v>
      </c>
      <c r="AK173" s="82">
        <v>0</v>
      </c>
      <c r="AL173" s="82">
        <v>0</v>
      </c>
      <c r="AM173" s="82">
        <v>0</v>
      </c>
      <c r="AN173" s="82">
        <v>0</v>
      </c>
      <c r="AO173" s="82">
        <v>0</v>
      </c>
      <c r="AP173" s="83">
        <v>0</v>
      </c>
      <c r="AQ173" s="83">
        <v>0</v>
      </c>
      <c r="AR173" s="82">
        <v>0</v>
      </c>
      <c r="AS173" s="82">
        <v>0</v>
      </c>
      <c r="AT173" s="82">
        <v>0</v>
      </c>
      <c r="AU173" s="82">
        <v>0</v>
      </c>
      <c r="AV173" s="82">
        <v>0</v>
      </c>
      <c r="AW173" s="82">
        <v>0</v>
      </c>
      <c r="AX173" s="83">
        <v>0</v>
      </c>
      <c r="AY173" s="83">
        <v>0</v>
      </c>
      <c r="AZ173" s="82">
        <v>0</v>
      </c>
      <c r="BA173" s="82">
        <v>0</v>
      </c>
      <c r="BB173" s="82">
        <v>0</v>
      </c>
      <c r="BC173" s="82">
        <v>0</v>
      </c>
      <c r="BD173" s="82">
        <v>0</v>
      </c>
      <c r="BE173" s="82">
        <v>0</v>
      </c>
      <c r="BF173" s="83">
        <v>0</v>
      </c>
      <c r="BG173" s="83">
        <v>0</v>
      </c>
      <c r="BH173" s="82">
        <f t="shared" si="17"/>
        <v>0</v>
      </c>
      <c r="BI173" s="82">
        <f t="shared" si="18"/>
        <v>0</v>
      </c>
      <c r="BJ173" s="82">
        <f t="shared" si="19"/>
        <v>0</v>
      </c>
      <c r="BK173" s="82">
        <f t="shared" si="20"/>
        <v>0</v>
      </c>
      <c r="BL173" s="82">
        <f t="shared" si="21"/>
        <v>0</v>
      </c>
      <c r="BM173" s="82">
        <f t="shared" si="22"/>
        <v>0</v>
      </c>
      <c r="BN173" s="83">
        <f t="shared" si="23"/>
        <v>0</v>
      </c>
      <c r="BO173" s="83">
        <f t="shared" si="24"/>
        <v>0</v>
      </c>
    </row>
    <row r="174" spans="1:67" ht="63">
      <c r="A174" s="56" t="s">
        <v>227</v>
      </c>
      <c r="B174" s="52" t="s">
        <v>417</v>
      </c>
      <c r="C174" s="53" t="s">
        <v>572</v>
      </c>
      <c r="D174" s="82">
        <v>0</v>
      </c>
      <c r="E174" s="82">
        <v>0</v>
      </c>
      <c r="F174" s="82">
        <v>0</v>
      </c>
      <c r="G174" s="82">
        <v>0</v>
      </c>
      <c r="H174" s="82">
        <v>0</v>
      </c>
      <c r="I174" s="82">
        <v>0</v>
      </c>
      <c r="J174" s="83">
        <v>727</v>
      </c>
      <c r="K174" s="83">
        <v>0</v>
      </c>
      <c r="L174" s="82">
        <v>0</v>
      </c>
      <c r="M174" s="82">
        <v>0</v>
      </c>
      <c r="N174" s="82">
        <v>0</v>
      </c>
      <c r="O174" s="82">
        <v>0</v>
      </c>
      <c r="P174" s="82">
        <v>0</v>
      </c>
      <c r="Q174" s="82">
        <v>0</v>
      </c>
      <c r="R174" s="83">
        <v>0</v>
      </c>
      <c r="S174" s="83">
        <v>0</v>
      </c>
      <c r="T174" s="82">
        <v>0</v>
      </c>
      <c r="U174" s="82">
        <v>0</v>
      </c>
      <c r="V174" s="82">
        <v>0</v>
      </c>
      <c r="W174" s="82">
        <v>0</v>
      </c>
      <c r="X174" s="82">
        <v>0</v>
      </c>
      <c r="Y174" s="82">
        <v>0</v>
      </c>
      <c r="Z174" s="83">
        <v>0</v>
      </c>
      <c r="AA174" s="83">
        <v>0</v>
      </c>
      <c r="AB174" s="82">
        <v>0</v>
      </c>
      <c r="AC174" s="82">
        <v>0</v>
      </c>
      <c r="AD174" s="82">
        <v>0</v>
      </c>
      <c r="AE174" s="82">
        <v>0</v>
      </c>
      <c r="AF174" s="82">
        <v>0</v>
      </c>
      <c r="AG174" s="82">
        <v>0</v>
      </c>
      <c r="AH174" s="83">
        <v>0</v>
      </c>
      <c r="AI174" s="83">
        <v>0</v>
      </c>
      <c r="AJ174" s="82">
        <v>0</v>
      </c>
      <c r="AK174" s="82">
        <v>0</v>
      </c>
      <c r="AL174" s="82">
        <v>0</v>
      </c>
      <c r="AM174" s="82">
        <v>0</v>
      </c>
      <c r="AN174" s="82">
        <v>0</v>
      </c>
      <c r="AO174" s="82">
        <v>0</v>
      </c>
      <c r="AP174" s="83">
        <v>0</v>
      </c>
      <c r="AQ174" s="83">
        <v>0</v>
      </c>
      <c r="AR174" s="82">
        <v>0</v>
      </c>
      <c r="AS174" s="82">
        <v>0</v>
      </c>
      <c r="AT174" s="82">
        <v>0</v>
      </c>
      <c r="AU174" s="82">
        <v>0</v>
      </c>
      <c r="AV174" s="82">
        <v>0</v>
      </c>
      <c r="AW174" s="82">
        <v>0</v>
      </c>
      <c r="AX174" s="83">
        <v>0</v>
      </c>
      <c r="AY174" s="83">
        <v>0</v>
      </c>
      <c r="AZ174" s="82">
        <v>0</v>
      </c>
      <c r="BA174" s="82">
        <v>0</v>
      </c>
      <c r="BB174" s="82">
        <v>0</v>
      </c>
      <c r="BC174" s="82">
        <v>0</v>
      </c>
      <c r="BD174" s="82">
        <v>0</v>
      </c>
      <c r="BE174" s="82">
        <v>0</v>
      </c>
      <c r="BF174" s="83">
        <v>727</v>
      </c>
      <c r="BG174" s="83">
        <v>0</v>
      </c>
      <c r="BH174" s="82">
        <f t="shared" si="17"/>
        <v>0</v>
      </c>
      <c r="BI174" s="82">
        <f t="shared" si="18"/>
        <v>0</v>
      </c>
      <c r="BJ174" s="82">
        <f t="shared" si="19"/>
        <v>0</v>
      </c>
      <c r="BK174" s="82">
        <f t="shared" si="20"/>
        <v>0</v>
      </c>
      <c r="BL174" s="82">
        <f t="shared" si="21"/>
        <v>0</v>
      </c>
      <c r="BM174" s="82">
        <f t="shared" si="22"/>
        <v>0</v>
      </c>
      <c r="BN174" s="83">
        <f t="shared" si="23"/>
        <v>727</v>
      </c>
      <c r="BO174" s="83">
        <f t="shared" si="24"/>
        <v>0</v>
      </c>
    </row>
    <row r="175" spans="1:67" ht="63">
      <c r="A175" s="56" t="s">
        <v>227</v>
      </c>
      <c r="B175" s="52" t="s">
        <v>414</v>
      </c>
      <c r="C175" s="53" t="s">
        <v>573</v>
      </c>
      <c r="D175" s="82">
        <v>0</v>
      </c>
      <c r="E175" s="82">
        <v>0</v>
      </c>
      <c r="F175" s="82">
        <v>0</v>
      </c>
      <c r="G175" s="82">
        <v>0</v>
      </c>
      <c r="H175" s="82">
        <v>0</v>
      </c>
      <c r="I175" s="82">
        <v>0</v>
      </c>
      <c r="J175" s="83">
        <v>555</v>
      </c>
      <c r="K175" s="83">
        <v>0</v>
      </c>
      <c r="L175" s="82">
        <v>0</v>
      </c>
      <c r="M175" s="82">
        <v>0</v>
      </c>
      <c r="N175" s="82">
        <v>0</v>
      </c>
      <c r="O175" s="82">
        <v>0</v>
      </c>
      <c r="P175" s="82">
        <v>0</v>
      </c>
      <c r="Q175" s="82">
        <v>0</v>
      </c>
      <c r="R175" s="83">
        <v>0</v>
      </c>
      <c r="S175" s="83">
        <v>0</v>
      </c>
      <c r="T175" s="82">
        <v>0</v>
      </c>
      <c r="U175" s="82">
        <v>0</v>
      </c>
      <c r="V175" s="82">
        <v>0</v>
      </c>
      <c r="W175" s="82">
        <v>0</v>
      </c>
      <c r="X175" s="82">
        <v>0</v>
      </c>
      <c r="Y175" s="82">
        <v>0</v>
      </c>
      <c r="Z175" s="83">
        <v>0</v>
      </c>
      <c r="AA175" s="83">
        <v>0</v>
      </c>
      <c r="AB175" s="82">
        <v>0</v>
      </c>
      <c r="AC175" s="82">
        <v>0</v>
      </c>
      <c r="AD175" s="82">
        <v>0</v>
      </c>
      <c r="AE175" s="82">
        <v>0</v>
      </c>
      <c r="AF175" s="82">
        <v>0</v>
      </c>
      <c r="AG175" s="82">
        <v>0</v>
      </c>
      <c r="AH175" s="83">
        <v>555</v>
      </c>
      <c r="AI175" s="83">
        <v>0</v>
      </c>
      <c r="AJ175" s="82">
        <v>0</v>
      </c>
      <c r="AK175" s="82">
        <v>0</v>
      </c>
      <c r="AL175" s="82">
        <v>0</v>
      </c>
      <c r="AM175" s="82">
        <v>0</v>
      </c>
      <c r="AN175" s="82">
        <v>0</v>
      </c>
      <c r="AO175" s="82">
        <v>0</v>
      </c>
      <c r="AP175" s="83">
        <v>0</v>
      </c>
      <c r="AQ175" s="83">
        <v>0</v>
      </c>
      <c r="AR175" s="82">
        <v>0</v>
      </c>
      <c r="AS175" s="82">
        <v>0</v>
      </c>
      <c r="AT175" s="82">
        <v>0</v>
      </c>
      <c r="AU175" s="82">
        <v>0</v>
      </c>
      <c r="AV175" s="82">
        <v>0</v>
      </c>
      <c r="AW175" s="82">
        <v>0</v>
      </c>
      <c r="AX175" s="83">
        <v>0</v>
      </c>
      <c r="AY175" s="83">
        <v>0</v>
      </c>
      <c r="AZ175" s="82">
        <v>0</v>
      </c>
      <c r="BA175" s="82">
        <v>0</v>
      </c>
      <c r="BB175" s="82">
        <v>0</v>
      </c>
      <c r="BC175" s="82">
        <v>0</v>
      </c>
      <c r="BD175" s="82">
        <v>0</v>
      </c>
      <c r="BE175" s="82">
        <v>0</v>
      </c>
      <c r="BF175" s="83">
        <v>0</v>
      </c>
      <c r="BG175" s="83">
        <v>0</v>
      </c>
      <c r="BH175" s="82">
        <f t="shared" si="17"/>
        <v>0</v>
      </c>
      <c r="BI175" s="82">
        <f t="shared" si="18"/>
        <v>0</v>
      </c>
      <c r="BJ175" s="82">
        <f t="shared" si="19"/>
        <v>0</v>
      </c>
      <c r="BK175" s="82">
        <f t="shared" si="20"/>
        <v>0</v>
      </c>
      <c r="BL175" s="82">
        <f t="shared" si="21"/>
        <v>0</v>
      </c>
      <c r="BM175" s="82">
        <f t="shared" si="22"/>
        <v>0</v>
      </c>
      <c r="BN175" s="83">
        <f t="shared" si="23"/>
        <v>555</v>
      </c>
      <c r="BO175" s="83">
        <f t="shared" si="24"/>
        <v>0</v>
      </c>
    </row>
    <row r="176" spans="1:67" ht="63">
      <c r="A176" s="56" t="s">
        <v>227</v>
      </c>
      <c r="B176" s="52" t="s">
        <v>415</v>
      </c>
      <c r="C176" s="53" t="s">
        <v>574</v>
      </c>
      <c r="D176" s="82">
        <v>0</v>
      </c>
      <c r="E176" s="82">
        <v>0</v>
      </c>
      <c r="F176" s="82">
        <v>0</v>
      </c>
      <c r="G176" s="82">
        <v>0</v>
      </c>
      <c r="H176" s="82">
        <v>0</v>
      </c>
      <c r="I176" s="82">
        <v>0</v>
      </c>
      <c r="J176" s="83">
        <v>592</v>
      </c>
      <c r="K176" s="83">
        <v>0</v>
      </c>
      <c r="L176" s="82">
        <v>0</v>
      </c>
      <c r="M176" s="82">
        <v>0</v>
      </c>
      <c r="N176" s="82">
        <v>0</v>
      </c>
      <c r="O176" s="82">
        <v>0</v>
      </c>
      <c r="P176" s="82">
        <v>0</v>
      </c>
      <c r="Q176" s="82">
        <v>0</v>
      </c>
      <c r="R176" s="83">
        <v>0</v>
      </c>
      <c r="S176" s="83">
        <v>0</v>
      </c>
      <c r="T176" s="82">
        <v>0</v>
      </c>
      <c r="U176" s="82">
        <v>0</v>
      </c>
      <c r="V176" s="82">
        <v>0</v>
      </c>
      <c r="W176" s="82">
        <v>0</v>
      </c>
      <c r="X176" s="82">
        <v>0</v>
      </c>
      <c r="Y176" s="82">
        <v>0</v>
      </c>
      <c r="Z176" s="83">
        <v>0</v>
      </c>
      <c r="AA176" s="83">
        <v>0</v>
      </c>
      <c r="AB176" s="82">
        <v>0</v>
      </c>
      <c r="AC176" s="82">
        <v>0</v>
      </c>
      <c r="AD176" s="82">
        <v>0</v>
      </c>
      <c r="AE176" s="82">
        <v>0</v>
      </c>
      <c r="AF176" s="82">
        <v>0</v>
      </c>
      <c r="AG176" s="82">
        <v>0</v>
      </c>
      <c r="AH176" s="83">
        <v>0</v>
      </c>
      <c r="AI176" s="83">
        <v>0</v>
      </c>
      <c r="AJ176" s="82">
        <v>0</v>
      </c>
      <c r="AK176" s="82">
        <v>0</v>
      </c>
      <c r="AL176" s="82">
        <v>0</v>
      </c>
      <c r="AM176" s="82">
        <v>0</v>
      </c>
      <c r="AN176" s="82">
        <v>0</v>
      </c>
      <c r="AO176" s="82">
        <v>0</v>
      </c>
      <c r="AP176" s="83">
        <v>592</v>
      </c>
      <c r="AQ176" s="83">
        <v>0</v>
      </c>
      <c r="AR176" s="82">
        <v>0</v>
      </c>
      <c r="AS176" s="82">
        <v>0</v>
      </c>
      <c r="AT176" s="82">
        <v>0</v>
      </c>
      <c r="AU176" s="82">
        <v>0</v>
      </c>
      <c r="AV176" s="82">
        <v>0</v>
      </c>
      <c r="AW176" s="82">
        <v>0</v>
      </c>
      <c r="AX176" s="83">
        <v>0</v>
      </c>
      <c r="AY176" s="83">
        <v>0</v>
      </c>
      <c r="AZ176" s="82">
        <v>0</v>
      </c>
      <c r="BA176" s="82">
        <v>0</v>
      </c>
      <c r="BB176" s="82">
        <v>0</v>
      </c>
      <c r="BC176" s="82">
        <v>0</v>
      </c>
      <c r="BD176" s="82">
        <v>0</v>
      </c>
      <c r="BE176" s="82">
        <v>0</v>
      </c>
      <c r="BF176" s="83">
        <v>0</v>
      </c>
      <c r="BG176" s="83">
        <v>0</v>
      </c>
      <c r="BH176" s="82">
        <f t="shared" si="17"/>
        <v>0</v>
      </c>
      <c r="BI176" s="82">
        <f t="shared" si="18"/>
        <v>0</v>
      </c>
      <c r="BJ176" s="82">
        <f t="shared" si="19"/>
        <v>0</v>
      </c>
      <c r="BK176" s="82">
        <f t="shared" si="20"/>
        <v>0</v>
      </c>
      <c r="BL176" s="82">
        <f t="shared" si="21"/>
        <v>0</v>
      </c>
      <c r="BM176" s="82">
        <f t="shared" si="22"/>
        <v>0</v>
      </c>
      <c r="BN176" s="83">
        <f t="shared" si="23"/>
        <v>592</v>
      </c>
      <c r="BO176" s="83">
        <f t="shared" si="24"/>
        <v>0</v>
      </c>
    </row>
    <row r="177" spans="1:67" ht="63">
      <c r="A177" s="56" t="s">
        <v>227</v>
      </c>
      <c r="B177" s="52" t="s">
        <v>416</v>
      </c>
      <c r="C177" s="53" t="s">
        <v>575</v>
      </c>
      <c r="D177" s="82">
        <v>0</v>
      </c>
      <c r="E177" s="82">
        <v>0</v>
      </c>
      <c r="F177" s="82">
        <v>0</v>
      </c>
      <c r="G177" s="82">
        <v>0</v>
      </c>
      <c r="H177" s="82">
        <v>0</v>
      </c>
      <c r="I177" s="82">
        <v>0</v>
      </c>
      <c r="J177" s="83">
        <v>785</v>
      </c>
      <c r="K177" s="83">
        <v>0</v>
      </c>
      <c r="L177" s="82">
        <v>0</v>
      </c>
      <c r="M177" s="82">
        <v>0</v>
      </c>
      <c r="N177" s="82">
        <v>0</v>
      </c>
      <c r="O177" s="82">
        <v>0</v>
      </c>
      <c r="P177" s="82">
        <v>0</v>
      </c>
      <c r="Q177" s="82">
        <v>0</v>
      </c>
      <c r="R177" s="83">
        <v>0</v>
      </c>
      <c r="S177" s="83">
        <v>0</v>
      </c>
      <c r="T177" s="82">
        <v>0</v>
      </c>
      <c r="U177" s="82">
        <v>0</v>
      </c>
      <c r="V177" s="82">
        <v>0</v>
      </c>
      <c r="W177" s="82">
        <v>0</v>
      </c>
      <c r="X177" s="82">
        <v>0</v>
      </c>
      <c r="Y177" s="82">
        <v>0</v>
      </c>
      <c r="Z177" s="83">
        <v>0</v>
      </c>
      <c r="AA177" s="83">
        <v>0</v>
      </c>
      <c r="AB177" s="82">
        <v>0</v>
      </c>
      <c r="AC177" s="82">
        <v>0</v>
      </c>
      <c r="AD177" s="82">
        <v>0</v>
      </c>
      <c r="AE177" s="82">
        <v>0</v>
      </c>
      <c r="AF177" s="82">
        <v>0</v>
      </c>
      <c r="AG177" s="82">
        <v>0</v>
      </c>
      <c r="AH177" s="83">
        <v>0</v>
      </c>
      <c r="AI177" s="83">
        <v>0</v>
      </c>
      <c r="AJ177" s="82">
        <v>0</v>
      </c>
      <c r="AK177" s="82">
        <v>0</v>
      </c>
      <c r="AL177" s="82">
        <v>0</v>
      </c>
      <c r="AM177" s="82">
        <v>0</v>
      </c>
      <c r="AN177" s="82">
        <v>0</v>
      </c>
      <c r="AO177" s="82">
        <v>0</v>
      </c>
      <c r="AP177" s="83">
        <v>0</v>
      </c>
      <c r="AQ177" s="83">
        <v>0</v>
      </c>
      <c r="AR177" s="82">
        <v>0</v>
      </c>
      <c r="AS177" s="82">
        <v>0</v>
      </c>
      <c r="AT177" s="82">
        <v>0</v>
      </c>
      <c r="AU177" s="82">
        <v>0</v>
      </c>
      <c r="AV177" s="82">
        <v>0</v>
      </c>
      <c r="AW177" s="82">
        <v>0</v>
      </c>
      <c r="AX177" s="83">
        <v>785</v>
      </c>
      <c r="AY177" s="83">
        <v>0</v>
      </c>
      <c r="AZ177" s="82">
        <v>0</v>
      </c>
      <c r="BA177" s="82">
        <v>0</v>
      </c>
      <c r="BB177" s="82">
        <v>0</v>
      </c>
      <c r="BC177" s="82">
        <v>0</v>
      </c>
      <c r="BD177" s="82">
        <v>0</v>
      </c>
      <c r="BE177" s="82">
        <v>0</v>
      </c>
      <c r="BF177" s="83">
        <v>0</v>
      </c>
      <c r="BG177" s="83">
        <v>0</v>
      </c>
      <c r="BH177" s="82">
        <f t="shared" si="17"/>
        <v>0</v>
      </c>
      <c r="BI177" s="82">
        <f t="shared" si="18"/>
        <v>0</v>
      </c>
      <c r="BJ177" s="82">
        <f t="shared" si="19"/>
        <v>0</v>
      </c>
      <c r="BK177" s="82">
        <f t="shared" si="20"/>
        <v>0</v>
      </c>
      <c r="BL177" s="82">
        <f t="shared" si="21"/>
        <v>0</v>
      </c>
      <c r="BM177" s="82">
        <f t="shared" si="22"/>
        <v>0</v>
      </c>
      <c r="BN177" s="83">
        <f t="shared" si="23"/>
        <v>785</v>
      </c>
      <c r="BO177" s="83">
        <f t="shared" si="24"/>
        <v>0</v>
      </c>
    </row>
    <row r="178" spans="1:67" ht="78.75">
      <c r="A178" s="56" t="s">
        <v>227</v>
      </c>
      <c r="B178" s="52" t="s">
        <v>419</v>
      </c>
      <c r="C178" s="53" t="s">
        <v>568</v>
      </c>
      <c r="D178" s="82">
        <v>0</v>
      </c>
      <c r="E178" s="82">
        <v>0</v>
      </c>
      <c r="F178" s="82">
        <v>0</v>
      </c>
      <c r="G178" s="82">
        <v>0</v>
      </c>
      <c r="H178" s="82">
        <v>0</v>
      </c>
      <c r="I178" s="82">
        <v>0</v>
      </c>
      <c r="J178" s="83">
        <v>3058</v>
      </c>
      <c r="K178" s="83">
        <v>0</v>
      </c>
      <c r="L178" s="82">
        <v>0</v>
      </c>
      <c r="M178" s="82">
        <v>0</v>
      </c>
      <c r="N178" s="82">
        <v>0</v>
      </c>
      <c r="O178" s="82">
        <v>0</v>
      </c>
      <c r="P178" s="82">
        <v>0</v>
      </c>
      <c r="Q178" s="82">
        <v>0</v>
      </c>
      <c r="R178" s="83">
        <v>0</v>
      </c>
      <c r="S178" s="83">
        <v>0</v>
      </c>
      <c r="T178" s="82">
        <v>0</v>
      </c>
      <c r="U178" s="82">
        <v>0</v>
      </c>
      <c r="V178" s="82">
        <v>0</v>
      </c>
      <c r="W178" s="82">
        <v>0</v>
      </c>
      <c r="X178" s="82">
        <v>0</v>
      </c>
      <c r="Y178" s="82">
        <v>0</v>
      </c>
      <c r="Z178" s="83">
        <v>0</v>
      </c>
      <c r="AA178" s="83">
        <v>0</v>
      </c>
      <c r="AB178" s="82">
        <v>0</v>
      </c>
      <c r="AC178" s="82">
        <v>0</v>
      </c>
      <c r="AD178" s="82">
        <v>0</v>
      </c>
      <c r="AE178" s="82">
        <v>0</v>
      </c>
      <c r="AF178" s="82">
        <v>0</v>
      </c>
      <c r="AG178" s="82">
        <v>0</v>
      </c>
      <c r="AH178" s="83">
        <v>3058</v>
      </c>
      <c r="AI178" s="83">
        <v>0</v>
      </c>
      <c r="AJ178" s="82">
        <v>0</v>
      </c>
      <c r="AK178" s="82">
        <v>0</v>
      </c>
      <c r="AL178" s="82">
        <v>0</v>
      </c>
      <c r="AM178" s="82">
        <v>0</v>
      </c>
      <c r="AN178" s="82">
        <v>0</v>
      </c>
      <c r="AO178" s="82">
        <v>0</v>
      </c>
      <c r="AP178" s="83">
        <v>0</v>
      </c>
      <c r="AQ178" s="83">
        <v>0</v>
      </c>
      <c r="AR178" s="82">
        <v>0</v>
      </c>
      <c r="AS178" s="82">
        <v>0</v>
      </c>
      <c r="AT178" s="82">
        <v>0</v>
      </c>
      <c r="AU178" s="82">
        <v>0</v>
      </c>
      <c r="AV178" s="82">
        <v>0</v>
      </c>
      <c r="AW178" s="82">
        <v>0</v>
      </c>
      <c r="AX178" s="83">
        <v>0</v>
      </c>
      <c r="AY178" s="83">
        <v>0</v>
      </c>
      <c r="AZ178" s="82">
        <v>0</v>
      </c>
      <c r="BA178" s="82">
        <v>0</v>
      </c>
      <c r="BB178" s="82">
        <v>0</v>
      </c>
      <c r="BC178" s="82">
        <v>0</v>
      </c>
      <c r="BD178" s="82">
        <v>0</v>
      </c>
      <c r="BE178" s="82">
        <v>0</v>
      </c>
      <c r="BF178" s="83">
        <v>0</v>
      </c>
      <c r="BG178" s="83">
        <v>0</v>
      </c>
      <c r="BH178" s="82">
        <f t="shared" si="17"/>
        <v>0</v>
      </c>
      <c r="BI178" s="82">
        <f t="shared" si="18"/>
        <v>0</v>
      </c>
      <c r="BJ178" s="82">
        <f t="shared" si="19"/>
        <v>0</v>
      </c>
      <c r="BK178" s="82">
        <f t="shared" si="20"/>
        <v>0</v>
      </c>
      <c r="BL178" s="82">
        <f t="shared" si="21"/>
        <v>0</v>
      </c>
      <c r="BM178" s="82">
        <f t="shared" si="22"/>
        <v>0</v>
      </c>
      <c r="BN178" s="83">
        <f t="shared" si="23"/>
        <v>3058</v>
      </c>
      <c r="BO178" s="83">
        <f t="shared" si="24"/>
        <v>0</v>
      </c>
    </row>
    <row r="179" spans="1:67" ht="78.75">
      <c r="A179" s="56" t="s">
        <v>227</v>
      </c>
      <c r="B179" s="52" t="s">
        <v>420</v>
      </c>
      <c r="C179" s="53" t="s">
        <v>569</v>
      </c>
      <c r="D179" s="82">
        <v>0</v>
      </c>
      <c r="E179" s="82">
        <v>0</v>
      </c>
      <c r="F179" s="82">
        <v>0</v>
      </c>
      <c r="G179" s="82">
        <v>0</v>
      </c>
      <c r="H179" s="82">
        <v>0</v>
      </c>
      <c r="I179" s="82">
        <v>0</v>
      </c>
      <c r="J179" s="83">
        <v>2958</v>
      </c>
      <c r="K179" s="83">
        <v>0</v>
      </c>
      <c r="L179" s="82">
        <v>0</v>
      </c>
      <c r="M179" s="82">
        <v>0</v>
      </c>
      <c r="N179" s="82">
        <v>0</v>
      </c>
      <c r="O179" s="82">
        <v>0</v>
      </c>
      <c r="P179" s="82">
        <v>0</v>
      </c>
      <c r="Q179" s="82">
        <v>0</v>
      </c>
      <c r="R179" s="83">
        <v>0</v>
      </c>
      <c r="S179" s="83">
        <v>0</v>
      </c>
      <c r="T179" s="82">
        <v>0</v>
      </c>
      <c r="U179" s="82">
        <v>0</v>
      </c>
      <c r="V179" s="82">
        <v>0</v>
      </c>
      <c r="W179" s="82">
        <v>0</v>
      </c>
      <c r="X179" s="82">
        <v>0</v>
      </c>
      <c r="Y179" s="82">
        <v>0</v>
      </c>
      <c r="Z179" s="83">
        <v>0</v>
      </c>
      <c r="AA179" s="83">
        <v>0</v>
      </c>
      <c r="AB179" s="82">
        <v>0</v>
      </c>
      <c r="AC179" s="82">
        <v>0</v>
      </c>
      <c r="AD179" s="82">
        <v>0</v>
      </c>
      <c r="AE179" s="82">
        <v>0</v>
      </c>
      <c r="AF179" s="82">
        <v>0</v>
      </c>
      <c r="AG179" s="82">
        <v>0</v>
      </c>
      <c r="AH179" s="83">
        <v>0</v>
      </c>
      <c r="AI179" s="83">
        <v>0</v>
      </c>
      <c r="AJ179" s="82">
        <v>0</v>
      </c>
      <c r="AK179" s="82">
        <v>0</v>
      </c>
      <c r="AL179" s="82">
        <v>0</v>
      </c>
      <c r="AM179" s="82">
        <v>0</v>
      </c>
      <c r="AN179" s="82">
        <v>0</v>
      </c>
      <c r="AO179" s="82">
        <v>0</v>
      </c>
      <c r="AP179" s="83">
        <v>2958</v>
      </c>
      <c r="AQ179" s="83">
        <v>0</v>
      </c>
      <c r="AR179" s="82">
        <v>0</v>
      </c>
      <c r="AS179" s="82">
        <v>0</v>
      </c>
      <c r="AT179" s="82">
        <v>0</v>
      </c>
      <c r="AU179" s="82">
        <v>0</v>
      </c>
      <c r="AV179" s="82">
        <v>0</v>
      </c>
      <c r="AW179" s="82">
        <v>0</v>
      </c>
      <c r="AX179" s="83">
        <v>0</v>
      </c>
      <c r="AY179" s="83">
        <v>0</v>
      </c>
      <c r="AZ179" s="82">
        <v>0</v>
      </c>
      <c r="BA179" s="82">
        <v>0</v>
      </c>
      <c r="BB179" s="82">
        <v>0</v>
      </c>
      <c r="BC179" s="82">
        <v>0</v>
      </c>
      <c r="BD179" s="82">
        <v>0</v>
      </c>
      <c r="BE179" s="82">
        <v>0</v>
      </c>
      <c r="BF179" s="83">
        <v>0</v>
      </c>
      <c r="BG179" s="83">
        <v>0</v>
      </c>
      <c r="BH179" s="82">
        <f t="shared" si="17"/>
        <v>0</v>
      </c>
      <c r="BI179" s="82">
        <f t="shared" si="18"/>
        <v>0</v>
      </c>
      <c r="BJ179" s="82">
        <f t="shared" si="19"/>
        <v>0</v>
      </c>
      <c r="BK179" s="82">
        <f t="shared" si="20"/>
        <v>0</v>
      </c>
      <c r="BL179" s="82">
        <f t="shared" si="21"/>
        <v>0</v>
      </c>
      <c r="BM179" s="82">
        <f t="shared" si="22"/>
        <v>0</v>
      </c>
      <c r="BN179" s="83">
        <f t="shared" si="23"/>
        <v>2958</v>
      </c>
      <c r="BO179" s="83">
        <f t="shared" si="24"/>
        <v>0</v>
      </c>
    </row>
    <row r="180" spans="1:67" ht="78.75">
      <c r="A180" s="56" t="s">
        <v>227</v>
      </c>
      <c r="B180" s="52" t="s">
        <v>421</v>
      </c>
      <c r="C180" s="53" t="s">
        <v>570</v>
      </c>
      <c r="D180" s="82">
        <v>0</v>
      </c>
      <c r="E180" s="82">
        <v>0</v>
      </c>
      <c r="F180" s="82">
        <v>0</v>
      </c>
      <c r="G180" s="82">
        <v>0</v>
      </c>
      <c r="H180" s="82">
        <v>0</v>
      </c>
      <c r="I180" s="82">
        <v>0</v>
      </c>
      <c r="J180" s="83">
        <v>2448</v>
      </c>
      <c r="K180" s="83">
        <v>0</v>
      </c>
      <c r="L180" s="82">
        <v>0</v>
      </c>
      <c r="M180" s="82">
        <v>0</v>
      </c>
      <c r="N180" s="82">
        <v>0</v>
      </c>
      <c r="O180" s="82">
        <v>0</v>
      </c>
      <c r="P180" s="82">
        <v>0</v>
      </c>
      <c r="Q180" s="82">
        <v>0</v>
      </c>
      <c r="R180" s="83">
        <v>0</v>
      </c>
      <c r="S180" s="83">
        <v>0</v>
      </c>
      <c r="T180" s="82">
        <v>0</v>
      </c>
      <c r="U180" s="82">
        <v>0</v>
      </c>
      <c r="V180" s="82">
        <v>0</v>
      </c>
      <c r="W180" s="82">
        <v>0</v>
      </c>
      <c r="X180" s="82">
        <v>0</v>
      </c>
      <c r="Y180" s="82">
        <v>0</v>
      </c>
      <c r="Z180" s="83">
        <v>0</v>
      </c>
      <c r="AA180" s="83">
        <v>0</v>
      </c>
      <c r="AB180" s="82">
        <v>0</v>
      </c>
      <c r="AC180" s="82">
        <v>0</v>
      </c>
      <c r="AD180" s="82">
        <v>0</v>
      </c>
      <c r="AE180" s="82">
        <v>0</v>
      </c>
      <c r="AF180" s="82">
        <v>0</v>
      </c>
      <c r="AG180" s="82">
        <v>0</v>
      </c>
      <c r="AH180" s="83">
        <v>0</v>
      </c>
      <c r="AI180" s="83">
        <v>0</v>
      </c>
      <c r="AJ180" s="82">
        <v>0</v>
      </c>
      <c r="AK180" s="82">
        <v>0</v>
      </c>
      <c r="AL180" s="82">
        <v>0</v>
      </c>
      <c r="AM180" s="82">
        <v>0</v>
      </c>
      <c r="AN180" s="82">
        <v>0</v>
      </c>
      <c r="AO180" s="82">
        <v>0</v>
      </c>
      <c r="AP180" s="83">
        <v>0</v>
      </c>
      <c r="AQ180" s="83">
        <v>0</v>
      </c>
      <c r="AR180" s="82">
        <v>0</v>
      </c>
      <c r="AS180" s="82">
        <v>0</v>
      </c>
      <c r="AT180" s="82">
        <v>0</v>
      </c>
      <c r="AU180" s="82">
        <v>0</v>
      </c>
      <c r="AV180" s="82">
        <v>0</v>
      </c>
      <c r="AW180" s="82">
        <v>0</v>
      </c>
      <c r="AX180" s="83">
        <v>2448</v>
      </c>
      <c r="AY180" s="83">
        <v>0</v>
      </c>
      <c r="AZ180" s="82">
        <v>0</v>
      </c>
      <c r="BA180" s="82">
        <v>0</v>
      </c>
      <c r="BB180" s="82">
        <v>0</v>
      </c>
      <c r="BC180" s="82">
        <v>0</v>
      </c>
      <c r="BD180" s="82">
        <v>0</v>
      </c>
      <c r="BE180" s="82">
        <v>0</v>
      </c>
      <c r="BF180" s="83">
        <v>0</v>
      </c>
      <c r="BG180" s="83">
        <v>0</v>
      </c>
      <c r="BH180" s="82">
        <f t="shared" si="17"/>
        <v>0</v>
      </c>
      <c r="BI180" s="82">
        <f t="shared" si="18"/>
        <v>0</v>
      </c>
      <c r="BJ180" s="82">
        <f t="shared" si="19"/>
        <v>0</v>
      </c>
      <c r="BK180" s="82">
        <f t="shared" si="20"/>
        <v>0</v>
      </c>
      <c r="BL180" s="82">
        <f t="shared" si="21"/>
        <v>0</v>
      </c>
      <c r="BM180" s="82">
        <f t="shared" si="22"/>
        <v>0</v>
      </c>
      <c r="BN180" s="83">
        <f t="shared" si="23"/>
        <v>2448</v>
      </c>
      <c r="BO180" s="83">
        <f t="shared" si="24"/>
        <v>0</v>
      </c>
    </row>
    <row r="181" spans="1:67" ht="78.75">
      <c r="A181" s="56" t="s">
        <v>227</v>
      </c>
      <c r="B181" s="52" t="s">
        <v>422</v>
      </c>
      <c r="C181" s="53" t="s">
        <v>571</v>
      </c>
      <c r="D181" s="82">
        <v>0</v>
      </c>
      <c r="E181" s="82">
        <v>0</v>
      </c>
      <c r="F181" s="82">
        <v>0</v>
      </c>
      <c r="G181" s="82">
        <v>0</v>
      </c>
      <c r="H181" s="82">
        <v>0</v>
      </c>
      <c r="I181" s="82">
        <v>0</v>
      </c>
      <c r="J181" s="83">
        <v>2440</v>
      </c>
      <c r="K181" s="83">
        <v>0</v>
      </c>
      <c r="L181" s="82">
        <v>0</v>
      </c>
      <c r="M181" s="82">
        <v>0</v>
      </c>
      <c r="N181" s="82">
        <v>0</v>
      </c>
      <c r="O181" s="82">
        <v>0</v>
      </c>
      <c r="P181" s="82">
        <v>0</v>
      </c>
      <c r="Q181" s="82">
        <v>0</v>
      </c>
      <c r="R181" s="83">
        <v>0</v>
      </c>
      <c r="S181" s="83">
        <v>0</v>
      </c>
      <c r="T181" s="82">
        <v>0</v>
      </c>
      <c r="U181" s="82">
        <v>0</v>
      </c>
      <c r="V181" s="82">
        <v>0</v>
      </c>
      <c r="W181" s="82">
        <v>0</v>
      </c>
      <c r="X181" s="82">
        <v>0</v>
      </c>
      <c r="Y181" s="82">
        <v>0</v>
      </c>
      <c r="Z181" s="83">
        <v>0</v>
      </c>
      <c r="AA181" s="83">
        <v>0</v>
      </c>
      <c r="AB181" s="82">
        <v>0</v>
      </c>
      <c r="AC181" s="82">
        <v>0</v>
      </c>
      <c r="AD181" s="82">
        <v>0</v>
      </c>
      <c r="AE181" s="82">
        <v>0</v>
      </c>
      <c r="AF181" s="82">
        <v>0</v>
      </c>
      <c r="AG181" s="82">
        <v>0</v>
      </c>
      <c r="AH181" s="83">
        <v>0</v>
      </c>
      <c r="AI181" s="83">
        <v>0</v>
      </c>
      <c r="AJ181" s="82">
        <v>0</v>
      </c>
      <c r="AK181" s="82">
        <v>0</v>
      </c>
      <c r="AL181" s="82">
        <v>0</v>
      </c>
      <c r="AM181" s="82">
        <v>0</v>
      </c>
      <c r="AN181" s="82">
        <v>0</v>
      </c>
      <c r="AO181" s="82">
        <v>0</v>
      </c>
      <c r="AP181" s="83">
        <v>0</v>
      </c>
      <c r="AQ181" s="83">
        <v>0</v>
      </c>
      <c r="AR181" s="82">
        <v>0</v>
      </c>
      <c r="AS181" s="82">
        <v>0</v>
      </c>
      <c r="AT181" s="82">
        <v>0</v>
      </c>
      <c r="AU181" s="82">
        <v>0</v>
      </c>
      <c r="AV181" s="82">
        <v>0</v>
      </c>
      <c r="AW181" s="82">
        <v>0</v>
      </c>
      <c r="AX181" s="83">
        <v>0</v>
      </c>
      <c r="AY181" s="83">
        <v>0</v>
      </c>
      <c r="AZ181" s="82">
        <v>0</v>
      </c>
      <c r="BA181" s="82">
        <v>0</v>
      </c>
      <c r="BB181" s="82">
        <v>0</v>
      </c>
      <c r="BC181" s="82">
        <v>0</v>
      </c>
      <c r="BD181" s="82">
        <v>0</v>
      </c>
      <c r="BE181" s="82">
        <v>0</v>
      </c>
      <c r="BF181" s="83">
        <v>2440</v>
      </c>
      <c r="BG181" s="83">
        <v>0</v>
      </c>
      <c r="BH181" s="82">
        <f t="shared" si="17"/>
        <v>0</v>
      </c>
      <c r="BI181" s="82">
        <f t="shared" si="18"/>
        <v>0</v>
      </c>
      <c r="BJ181" s="82">
        <f t="shared" si="19"/>
        <v>0</v>
      </c>
      <c r="BK181" s="82">
        <f t="shared" si="20"/>
        <v>0</v>
      </c>
      <c r="BL181" s="82">
        <f t="shared" si="21"/>
        <v>0</v>
      </c>
      <c r="BM181" s="82">
        <f t="shared" si="22"/>
        <v>0</v>
      </c>
      <c r="BN181" s="83">
        <f t="shared" si="23"/>
        <v>2440</v>
      </c>
      <c r="BO181" s="83">
        <f t="shared" si="24"/>
        <v>0</v>
      </c>
    </row>
    <row r="182" spans="1:67" ht="63">
      <c r="A182" s="56" t="s">
        <v>227</v>
      </c>
      <c r="B182" s="52" t="s">
        <v>423</v>
      </c>
      <c r="C182" s="53" t="s">
        <v>576</v>
      </c>
      <c r="D182" s="82">
        <v>0</v>
      </c>
      <c r="E182" s="82">
        <v>0</v>
      </c>
      <c r="F182" s="82">
        <v>0</v>
      </c>
      <c r="G182" s="82">
        <v>0</v>
      </c>
      <c r="H182" s="82">
        <v>0</v>
      </c>
      <c r="I182" s="82">
        <v>0</v>
      </c>
      <c r="J182" s="83">
        <v>64</v>
      </c>
      <c r="K182" s="83">
        <v>0</v>
      </c>
      <c r="L182" s="82">
        <v>0</v>
      </c>
      <c r="M182" s="82">
        <v>0</v>
      </c>
      <c r="N182" s="82">
        <v>0</v>
      </c>
      <c r="O182" s="82">
        <v>0</v>
      </c>
      <c r="P182" s="82">
        <v>0</v>
      </c>
      <c r="Q182" s="82">
        <v>0</v>
      </c>
      <c r="R182" s="83">
        <v>0</v>
      </c>
      <c r="S182" s="83">
        <v>0</v>
      </c>
      <c r="T182" s="82">
        <v>0</v>
      </c>
      <c r="U182" s="82">
        <v>0</v>
      </c>
      <c r="V182" s="82">
        <v>0</v>
      </c>
      <c r="W182" s="82">
        <v>0</v>
      </c>
      <c r="X182" s="82">
        <v>0</v>
      </c>
      <c r="Y182" s="82">
        <v>0</v>
      </c>
      <c r="Z182" s="83">
        <v>0</v>
      </c>
      <c r="AA182" s="83">
        <v>0</v>
      </c>
      <c r="AB182" s="82">
        <v>0</v>
      </c>
      <c r="AC182" s="82">
        <v>0</v>
      </c>
      <c r="AD182" s="82">
        <v>0</v>
      </c>
      <c r="AE182" s="82">
        <v>0</v>
      </c>
      <c r="AF182" s="82">
        <v>0</v>
      </c>
      <c r="AG182" s="82">
        <v>0</v>
      </c>
      <c r="AH182" s="83">
        <v>64</v>
      </c>
      <c r="AI182" s="83">
        <v>0</v>
      </c>
      <c r="AJ182" s="82">
        <v>0</v>
      </c>
      <c r="AK182" s="82">
        <v>0</v>
      </c>
      <c r="AL182" s="82">
        <v>0</v>
      </c>
      <c r="AM182" s="82">
        <v>0</v>
      </c>
      <c r="AN182" s="82">
        <v>0</v>
      </c>
      <c r="AO182" s="82">
        <v>0</v>
      </c>
      <c r="AP182" s="83">
        <v>0</v>
      </c>
      <c r="AQ182" s="83">
        <v>0</v>
      </c>
      <c r="AR182" s="82">
        <v>0</v>
      </c>
      <c r="AS182" s="82">
        <v>0</v>
      </c>
      <c r="AT182" s="82">
        <v>0</v>
      </c>
      <c r="AU182" s="82">
        <v>0</v>
      </c>
      <c r="AV182" s="82">
        <v>0</v>
      </c>
      <c r="AW182" s="82">
        <v>0</v>
      </c>
      <c r="AX182" s="83">
        <v>0</v>
      </c>
      <c r="AY182" s="83">
        <v>0</v>
      </c>
      <c r="AZ182" s="82">
        <v>0</v>
      </c>
      <c r="BA182" s="82">
        <v>0</v>
      </c>
      <c r="BB182" s="82">
        <v>0</v>
      </c>
      <c r="BC182" s="82">
        <v>0</v>
      </c>
      <c r="BD182" s="82">
        <v>0</v>
      </c>
      <c r="BE182" s="82">
        <v>0</v>
      </c>
      <c r="BF182" s="83">
        <v>0</v>
      </c>
      <c r="BG182" s="83">
        <v>0</v>
      </c>
      <c r="BH182" s="82">
        <f t="shared" si="17"/>
        <v>0</v>
      </c>
      <c r="BI182" s="82">
        <f t="shared" si="18"/>
        <v>0</v>
      </c>
      <c r="BJ182" s="82">
        <f t="shared" si="19"/>
        <v>0</v>
      </c>
      <c r="BK182" s="82">
        <f t="shared" si="20"/>
        <v>0</v>
      </c>
      <c r="BL182" s="82">
        <f t="shared" si="21"/>
        <v>0</v>
      </c>
      <c r="BM182" s="82">
        <f t="shared" si="22"/>
        <v>0</v>
      </c>
      <c r="BN182" s="83">
        <f t="shared" si="23"/>
        <v>64</v>
      </c>
      <c r="BO182" s="83">
        <f t="shared" si="24"/>
        <v>0</v>
      </c>
    </row>
    <row r="183" spans="1:67" ht="63">
      <c r="A183" s="56" t="s">
        <v>227</v>
      </c>
      <c r="B183" s="52" t="s">
        <v>424</v>
      </c>
      <c r="C183" s="53" t="s">
        <v>577</v>
      </c>
      <c r="D183" s="82">
        <v>0</v>
      </c>
      <c r="E183" s="82">
        <v>0</v>
      </c>
      <c r="F183" s="82">
        <v>0</v>
      </c>
      <c r="G183" s="82">
        <v>0</v>
      </c>
      <c r="H183" s="82">
        <v>0</v>
      </c>
      <c r="I183" s="82">
        <v>0</v>
      </c>
      <c r="J183" s="83">
        <v>72</v>
      </c>
      <c r="K183" s="83">
        <v>0</v>
      </c>
      <c r="L183" s="82">
        <v>0</v>
      </c>
      <c r="M183" s="82">
        <v>0</v>
      </c>
      <c r="N183" s="82">
        <v>0</v>
      </c>
      <c r="O183" s="82">
        <v>0</v>
      </c>
      <c r="P183" s="82">
        <v>0</v>
      </c>
      <c r="Q183" s="82">
        <v>0</v>
      </c>
      <c r="R183" s="83">
        <v>0</v>
      </c>
      <c r="S183" s="83">
        <v>0</v>
      </c>
      <c r="T183" s="82">
        <v>0</v>
      </c>
      <c r="U183" s="82">
        <v>0</v>
      </c>
      <c r="V183" s="82">
        <v>0</v>
      </c>
      <c r="W183" s="82">
        <v>0</v>
      </c>
      <c r="X183" s="82">
        <v>0</v>
      </c>
      <c r="Y183" s="82">
        <v>0</v>
      </c>
      <c r="Z183" s="83">
        <v>0</v>
      </c>
      <c r="AA183" s="83">
        <v>0</v>
      </c>
      <c r="AB183" s="82">
        <v>0</v>
      </c>
      <c r="AC183" s="82">
        <v>0</v>
      </c>
      <c r="AD183" s="82">
        <v>0</v>
      </c>
      <c r="AE183" s="82">
        <v>0</v>
      </c>
      <c r="AF183" s="82">
        <v>0</v>
      </c>
      <c r="AG183" s="82">
        <v>0</v>
      </c>
      <c r="AH183" s="83">
        <v>0</v>
      </c>
      <c r="AI183" s="83">
        <v>0</v>
      </c>
      <c r="AJ183" s="82">
        <v>0</v>
      </c>
      <c r="AK183" s="82">
        <v>0</v>
      </c>
      <c r="AL183" s="82">
        <v>0</v>
      </c>
      <c r="AM183" s="82">
        <v>0</v>
      </c>
      <c r="AN183" s="82">
        <v>0</v>
      </c>
      <c r="AO183" s="82">
        <v>0</v>
      </c>
      <c r="AP183" s="83">
        <v>72</v>
      </c>
      <c r="AQ183" s="83">
        <v>0</v>
      </c>
      <c r="AR183" s="82">
        <v>0</v>
      </c>
      <c r="AS183" s="82">
        <v>0</v>
      </c>
      <c r="AT183" s="82">
        <v>0</v>
      </c>
      <c r="AU183" s="82">
        <v>0</v>
      </c>
      <c r="AV183" s="82">
        <v>0</v>
      </c>
      <c r="AW183" s="82">
        <v>0</v>
      </c>
      <c r="AX183" s="83">
        <v>0</v>
      </c>
      <c r="AY183" s="83">
        <v>0</v>
      </c>
      <c r="AZ183" s="82">
        <v>0</v>
      </c>
      <c r="BA183" s="82">
        <v>0</v>
      </c>
      <c r="BB183" s="82">
        <v>0</v>
      </c>
      <c r="BC183" s="82">
        <v>0</v>
      </c>
      <c r="BD183" s="82">
        <v>0</v>
      </c>
      <c r="BE183" s="82">
        <v>0</v>
      </c>
      <c r="BF183" s="83">
        <v>0</v>
      </c>
      <c r="BG183" s="83">
        <v>0</v>
      </c>
      <c r="BH183" s="82">
        <f t="shared" si="17"/>
        <v>0</v>
      </c>
      <c r="BI183" s="82">
        <f t="shared" si="18"/>
        <v>0</v>
      </c>
      <c r="BJ183" s="82">
        <f t="shared" si="19"/>
        <v>0</v>
      </c>
      <c r="BK183" s="82">
        <f t="shared" si="20"/>
        <v>0</v>
      </c>
      <c r="BL183" s="82">
        <f t="shared" si="21"/>
        <v>0</v>
      </c>
      <c r="BM183" s="82">
        <f t="shared" si="22"/>
        <v>0</v>
      </c>
      <c r="BN183" s="83">
        <f t="shared" si="23"/>
        <v>72</v>
      </c>
      <c r="BO183" s="83">
        <f t="shared" si="24"/>
        <v>0</v>
      </c>
    </row>
    <row r="184" spans="1:67" ht="63">
      <c r="A184" s="56" t="s">
        <v>227</v>
      </c>
      <c r="B184" s="52" t="s">
        <v>425</v>
      </c>
      <c r="C184" s="53" t="s">
        <v>578</v>
      </c>
      <c r="D184" s="82">
        <v>0</v>
      </c>
      <c r="E184" s="82">
        <v>0</v>
      </c>
      <c r="F184" s="82">
        <v>0</v>
      </c>
      <c r="G184" s="82">
        <v>0</v>
      </c>
      <c r="H184" s="82">
        <v>0</v>
      </c>
      <c r="I184" s="82">
        <v>0</v>
      </c>
      <c r="J184" s="83">
        <v>50</v>
      </c>
      <c r="K184" s="83">
        <v>0</v>
      </c>
      <c r="L184" s="82">
        <v>0</v>
      </c>
      <c r="M184" s="82">
        <v>0</v>
      </c>
      <c r="N184" s="82">
        <v>0</v>
      </c>
      <c r="O184" s="82">
        <v>0</v>
      </c>
      <c r="P184" s="82">
        <v>0</v>
      </c>
      <c r="Q184" s="82">
        <v>0</v>
      </c>
      <c r="R184" s="83">
        <v>0</v>
      </c>
      <c r="S184" s="83">
        <v>0</v>
      </c>
      <c r="T184" s="82">
        <v>0</v>
      </c>
      <c r="U184" s="82">
        <v>0</v>
      </c>
      <c r="V184" s="82">
        <v>0</v>
      </c>
      <c r="W184" s="82">
        <v>0</v>
      </c>
      <c r="X184" s="82">
        <v>0</v>
      </c>
      <c r="Y184" s="82">
        <v>0</v>
      </c>
      <c r="Z184" s="83">
        <v>0</v>
      </c>
      <c r="AA184" s="83">
        <v>0</v>
      </c>
      <c r="AB184" s="82">
        <v>0</v>
      </c>
      <c r="AC184" s="82">
        <v>0</v>
      </c>
      <c r="AD184" s="82">
        <v>0</v>
      </c>
      <c r="AE184" s="82">
        <v>0</v>
      </c>
      <c r="AF184" s="82">
        <v>0</v>
      </c>
      <c r="AG184" s="82">
        <v>0</v>
      </c>
      <c r="AH184" s="83">
        <v>0</v>
      </c>
      <c r="AI184" s="83">
        <v>0</v>
      </c>
      <c r="AJ184" s="82">
        <v>0</v>
      </c>
      <c r="AK184" s="82">
        <v>0</v>
      </c>
      <c r="AL184" s="82">
        <v>0</v>
      </c>
      <c r="AM184" s="82">
        <v>0</v>
      </c>
      <c r="AN184" s="82">
        <v>0</v>
      </c>
      <c r="AO184" s="82">
        <v>0</v>
      </c>
      <c r="AP184" s="83">
        <v>0</v>
      </c>
      <c r="AQ184" s="83">
        <v>0</v>
      </c>
      <c r="AR184" s="82">
        <v>0</v>
      </c>
      <c r="AS184" s="82">
        <v>0</v>
      </c>
      <c r="AT184" s="82">
        <v>0</v>
      </c>
      <c r="AU184" s="82">
        <v>0</v>
      </c>
      <c r="AV184" s="82">
        <v>0</v>
      </c>
      <c r="AW184" s="82">
        <v>0</v>
      </c>
      <c r="AX184" s="83">
        <v>50</v>
      </c>
      <c r="AY184" s="83">
        <v>0</v>
      </c>
      <c r="AZ184" s="82">
        <v>0</v>
      </c>
      <c r="BA184" s="82">
        <v>0</v>
      </c>
      <c r="BB184" s="82">
        <v>0</v>
      </c>
      <c r="BC184" s="82">
        <v>0</v>
      </c>
      <c r="BD184" s="82">
        <v>0</v>
      </c>
      <c r="BE184" s="82">
        <v>0</v>
      </c>
      <c r="BF184" s="83">
        <v>0</v>
      </c>
      <c r="BG184" s="83">
        <v>0</v>
      </c>
      <c r="BH184" s="82">
        <f t="shared" si="17"/>
        <v>0</v>
      </c>
      <c r="BI184" s="82">
        <f t="shared" si="18"/>
        <v>0</v>
      </c>
      <c r="BJ184" s="82">
        <f t="shared" si="19"/>
        <v>0</v>
      </c>
      <c r="BK184" s="82">
        <f t="shared" si="20"/>
        <v>0</v>
      </c>
      <c r="BL184" s="82">
        <f t="shared" si="21"/>
        <v>0</v>
      </c>
      <c r="BM184" s="82">
        <f t="shared" si="22"/>
        <v>0</v>
      </c>
      <c r="BN184" s="83">
        <f t="shared" si="23"/>
        <v>50</v>
      </c>
      <c r="BO184" s="83">
        <f t="shared" si="24"/>
        <v>0</v>
      </c>
    </row>
    <row r="185" spans="1:67" ht="63">
      <c r="A185" s="56" t="s">
        <v>227</v>
      </c>
      <c r="B185" s="52" t="s">
        <v>426</v>
      </c>
      <c r="C185" s="53" t="s">
        <v>579</v>
      </c>
      <c r="D185" s="82">
        <v>0</v>
      </c>
      <c r="E185" s="82">
        <v>0</v>
      </c>
      <c r="F185" s="82">
        <v>0</v>
      </c>
      <c r="G185" s="82">
        <v>0</v>
      </c>
      <c r="H185" s="82">
        <v>0</v>
      </c>
      <c r="I185" s="82">
        <v>0</v>
      </c>
      <c r="J185" s="83">
        <v>59</v>
      </c>
      <c r="K185" s="83">
        <v>0</v>
      </c>
      <c r="L185" s="82">
        <v>0</v>
      </c>
      <c r="M185" s="82">
        <v>0</v>
      </c>
      <c r="N185" s="82">
        <v>0</v>
      </c>
      <c r="O185" s="82">
        <v>0</v>
      </c>
      <c r="P185" s="82">
        <v>0</v>
      </c>
      <c r="Q185" s="82">
        <v>0</v>
      </c>
      <c r="R185" s="83">
        <v>0</v>
      </c>
      <c r="S185" s="83">
        <v>0</v>
      </c>
      <c r="T185" s="82">
        <v>0</v>
      </c>
      <c r="U185" s="82">
        <v>0</v>
      </c>
      <c r="V185" s="82">
        <v>0</v>
      </c>
      <c r="W185" s="82">
        <v>0</v>
      </c>
      <c r="X185" s="82">
        <v>0</v>
      </c>
      <c r="Y185" s="82">
        <v>0</v>
      </c>
      <c r="Z185" s="83">
        <v>0</v>
      </c>
      <c r="AA185" s="83">
        <v>0</v>
      </c>
      <c r="AB185" s="82">
        <v>0</v>
      </c>
      <c r="AC185" s="82">
        <v>0</v>
      </c>
      <c r="AD185" s="82">
        <v>0</v>
      </c>
      <c r="AE185" s="82">
        <v>0</v>
      </c>
      <c r="AF185" s="82">
        <v>0</v>
      </c>
      <c r="AG185" s="82">
        <v>0</v>
      </c>
      <c r="AH185" s="83">
        <v>0</v>
      </c>
      <c r="AI185" s="83">
        <v>0</v>
      </c>
      <c r="AJ185" s="82">
        <v>0</v>
      </c>
      <c r="AK185" s="82">
        <v>0</v>
      </c>
      <c r="AL185" s="82">
        <v>0</v>
      </c>
      <c r="AM185" s="82">
        <v>0</v>
      </c>
      <c r="AN185" s="82">
        <v>0</v>
      </c>
      <c r="AO185" s="82">
        <v>0</v>
      </c>
      <c r="AP185" s="83">
        <v>0</v>
      </c>
      <c r="AQ185" s="83">
        <v>0</v>
      </c>
      <c r="AR185" s="82">
        <v>0</v>
      </c>
      <c r="AS185" s="82">
        <v>0</v>
      </c>
      <c r="AT185" s="82">
        <v>0</v>
      </c>
      <c r="AU185" s="82">
        <v>0</v>
      </c>
      <c r="AV185" s="82">
        <v>0</v>
      </c>
      <c r="AW185" s="82">
        <v>0</v>
      </c>
      <c r="AX185" s="83">
        <v>0</v>
      </c>
      <c r="AY185" s="83">
        <v>0</v>
      </c>
      <c r="AZ185" s="82">
        <v>0</v>
      </c>
      <c r="BA185" s="82">
        <v>0</v>
      </c>
      <c r="BB185" s="82">
        <v>0</v>
      </c>
      <c r="BC185" s="82">
        <v>0</v>
      </c>
      <c r="BD185" s="82">
        <v>0</v>
      </c>
      <c r="BE185" s="82">
        <v>0</v>
      </c>
      <c r="BF185" s="83">
        <v>59</v>
      </c>
      <c r="BG185" s="83">
        <v>0</v>
      </c>
      <c r="BH185" s="82">
        <f t="shared" si="17"/>
        <v>0</v>
      </c>
      <c r="BI185" s="82">
        <f t="shared" si="18"/>
        <v>0</v>
      </c>
      <c r="BJ185" s="82">
        <f t="shared" si="19"/>
        <v>0</v>
      </c>
      <c r="BK185" s="82">
        <f t="shared" si="20"/>
        <v>0</v>
      </c>
      <c r="BL185" s="82">
        <f t="shared" si="21"/>
        <v>0</v>
      </c>
      <c r="BM185" s="82">
        <f t="shared" si="22"/>
        <v>0</v>
      </c>
      <c r="BN185" s="83">
        <f t="shared" si="23"/>
        <v>59</v>
      </c>
      <c r="BO185" s="83">
        <f t="shared" si="24"/>
        <v>0</v>
      </c>
    </row>
    <row r="186" spans="1:67" ht="78.75">
      <c r="A186" s="56" t="s">
        <v>227</v>
      </c>
      <c r="B186" s="52" t="s">
        <v>365</v>
      </c>
      <c r="C186" s="53" t="s">
        <v>136</v>
      </c>
      <c r="D186" s="82">
        <v>0</v>
      </c>
      <c r="E186" s="82">
        <v>0</v>
      </c>
      <c r="F186" s="82">
        <v>0</v>
      </c>
      <c r="G186" s="82">
        <v>0</v>
      </c>
      <c r="H186" s="82">
        <v>0</v>
      </c>
      <c r="I186" s="82">
        <v>0</v>
      </c>
      <c r="J186" s="83">
        <v>21</v>
      </c>
      <c r="K186" s="83">
        <v>0</v>
      </c>
      <c r="L186" s="82">
        <v>0</v>
      </c>
      <c r="M186" s="82">
        <v>0</v>
      </c>
      <c r="N186" s="82">
        <v>0</v>
      </c>
      <c r="O186" s="82">
        <v>0</v>
      </c>
      <c r="P186" s="82">
        <v>0</v>
      </c>
      <c r="Q186" s="82">
        <v>0</v>
      </c>
      <c r="R186" s="83">
        <v>21</v>
      </c>
      <c r="S186" s="83">
        <v>0</v>
      </c>
      <c r="T186" s="82">
        <v>0</v>
      </c>
      <c r="U186" s="82">
        <v>0</v>
      </c>
      <c r="V186" s="82">
        <v>0</v>
      </c>
      <c r="W186" s="82">
        <v>0</v>
      </c>
      <c r="X186" s="82">
        <v>0</v>
      </c>
      <c r="Y186" s="82">
        <v>0</v>
      </c>
      <c r="Z186" s="83">
        <v>0</v>
      </c>
      <c r="AA186" s="83">
        <v>0</v>
      </c>
      <c r="AB186" s="82">
        <v>0</v>
      </c>
      <c r="AC186" s="82">
        <v>0</v>
      </c>
      <c r="AD186" s="82">
        <v>0</v>
      </c>
      <c r="AE186" s="82">
        <v>0</v>
      </c>
      <c r="AF186" s="82">
        <v>0</v>
      </c>
      <c r="AG186" s="82">
        <v>0</v>
      </c>
      <c r="AH186" s="83">
        <v>0</v>
      </c>
      <c r="AI186" s="83">
        <v>0</v>
      </c>
      <c r="AJ186" s="82">
        <v>0</v>
      </c>
      <c r="AK186" s="82">
        <v>0</v>
      </c>
      <c r="AL186" s="82">
        <v>0</v>
      </c>
      <c r="AM186" s="82">
        <v>0</v>
      </c>
      <c r="AN186" s="82">
        <v>0</v>
      </c>
      <c r="AO186" s="82">
        <v>0</v>
      </c>
      <c r="AP186" s="83">
        <v>0</v>
      </c>
      <c r="AQ186" s="83">
        <v>0</v>
      </c>
      <c r="AR186" s="82">
        <v>0</v>
      </c>
      <c r="AS186" s="82">
        <v>0</v>
      </c>
      <c r="AT186" s="82">
        <v>0</v>
      </c>
      <c r="AU186" s="82">
        <v>0</v>
      </c>
      <c r="AV186" s="82">
        <v>0</v>
      </c>
      <c r="AW186" s="82">
        <v>0</v>
      </c>
      <c r="AX186" s="83">
        <v>0</v>
      </c>
      <c r="AY186" s="83">
        <v>0</v>
      </c>
      <c r="AZ186" s="82">
        <v>0</v>
      </c>
      <c r="BA186" s="82">
        <v>0</v>
      </c>
      <c r="BB186" s="82">
        <v>0</v>
      </c>
      <c r="BC186" s="82">
        <v>0</v>
      </c>
      <c r="BD186" s="82">
        <v>0</v>
      </c>
      <c r="BE186" s="82">
        <v>0</v>
      </c>
      <c r="BF186" s="83">
        <v>0</v>
      </c>
      <c r="BG186" s="83">
        <v>0</v>
      </c>
      <c r="BH186" s="82">
        <f t="shared" si="17"/>
        <v>0</v>
      </c>
      <c r="BI186" s="82">
        <f t="shared" si="18"/>
        <v>0</v>
      </c>
      <c r="BJ186" s="82">
        <f t="shared" si="19"/>
        <v>0</v>
      </c>
      <c r="BK186" s="82">
        <f t="shared" si="20"/>
        <v>0</v>
      </c>
      <c r="BL186" s="82">
        <f t="shared" si="21"/>
        <v>0</v>
      </c>
      <c r="BM186" s="82">
        <f t="shared" si="22"/>
        <v>0</v>
      </c>
      <c r="BN186" s="83">
        <f t="shared" si="23"/>
        <v>21</v>
      </c>
      <c r="BO186" s="83">
        <f t="shared" si="24"/>
        <v>0</v>
      </c>
    </row>
    <row r="187" spans="1:67" ht="78.75">
      <c r="A187" s="56" t="s">
        <v>227</v>
      </c>
      <c r="B187" s="52" t="s">
        <v>377</v>
      </c>
      <c r="C187" s="53" t="s">
        <v>381</v>
      </c>
      <c r="D187" s="82">
        <v>0</v>
      </c>
      <c r="E187" s="82">
        <v>0</v>
      </c>
      <c r="F187" s="82">
        <v>0</v>
      </c>
      <c r="G187" s="82">
        <v>0</v>
      </c>
      <c r="H187" s="82">
        <v>0</v>
      </c>
      <c r="I187" s="82">
        <v>0</v>
      </c>
      <c r="J187" s="83">
        <v>59</v>
      </c>
      <c r="K187" s="83">
        <v>0</v>
      </c>
      <c r="L187" s="82">
        <v>0</v>
      </c>
      <c r="M187" s="82">
        <v>0</v>
      </c>
      <c r="N187" s="82">
        <v>0</v>
      </c>
      <c r="O187" s="82">
        <v>0</v>
      </c>
      <c r="P187" s="82">
        <v>0</v>
      </c>
      <c r="Q187" s="82">
        <v>0</v>
      </c>
      <c r="R187" s="83">
        <v>59</v>
      </c>
      <c r="S187" s="83">
        <v>0</v>
      </c>
      <c r="T187" s="82">
        <v>0</v>
      </c>
      <c r="U187" s="82">
        <v>0</v>
      </c>
      <c r="V187" s="82">
        <v>0</v>
      </c>
      <c r="W187" s="82">
        <v>0</v>
      </c>
      <c r="X187" s="82">
        <v>0</v>
      </c>
      <c r="Y187" s="82">
        <v>0</v>
      </c>
      <c r="Z187" s="83">
        <v>0</v>
      </c>
      <c r="AA187" s="83">
        <v>0</v>
      </c>
      <c r="AB187" s="82">
        <v>0</v>
      </c>
      <c r="AC187" s="82">
        <v>0</v>
      </c>
      <c r="AD187" s="82">
        <v>0</v>
      </c>
      <c r="AE187" s="82">
        <v>0</v>
      </c>
      <c r="AF187" s="82">
        <v>0</v>
      </c>
      <c r="AG187" s="82">
        <v>0</v>
      </c>
      <c r="AH187" s="83">
        <v>0</v>
      </c>
      <c r="AI187" s="83">
        <v>0</v>
      </c>
      <c r="AJ187" s="82">
        <v>0</v>
      </c>
      <c r="AK187" s="82">
        <v>0</v>
      </c>
      <c r="AL187" s="82">
        <v>0</v>
      </c>
      <c r="AM187" s="82">
        <v>0</v>
      </c>
      <c r="AN187" s="82">
        <v>0</v>
      </c>
      <c r="AO187" s="82">
        <v>0</v>
      </c>
      <c r="AP187" s="83">
        <v>0</v>
      </c>
      <c r="AQ187" s="83">
        <v>0</v>
      </c>
      <c r="AR187" s="82">
        <v>0</v>
      </c>
      <c r="AS187" s="82">
        <v>0</v>
      </c>
      <c r="AT187" s="82">
        <v>0</v>
      </c>
      <c r="AU187" s="82">
        <v>0</v>
      </c>
      <c r="AV187" s="82">
        <v>0</v>
      </c>
      <c r="AW187" s="82">
        <v>0</v>
      </c>
      <c r="AX187" s="83">
        <v>0</v>
      </c>
      <c r="AY187" s="83">
        <v>0</v>
      </c>
      <c r="AZ187" s="82">
        <v>0</v>
      </c>
      <c r="BA187" s="82">
        <v>0</v>
      </c>
      <c r="BB187" s="82">
        <v>0</v>
      </c>
      <c r="BC187" s="82">
        <v>0</v>
      </c>
      <c r="BD187" s="82">
        <v>0</v>
      </c>
      <c r="BE187" s="82">
        <v>0</v>
      </c>
      <c r="BF187" s="83">
        <v>0</v>
      </c>
      <c r="BG187" s="83">
        <v>0</v>
      </c>
      <c r="BH187" s="82">
        <f t="shared" si="17"/>
        <v>0</v>
      </c>
      <c r="BI187" s="82">
        <f t="shared" si="18"/>
        <v>0</v>
      </c>
      <c r="BJ187" s="82">
        <f t="shared" si="19"/>
        <v>0</v>
      </c>
      <c r="BK187" s="82">
        <f t="shared" si="20"/>
        <v>0</v>
      </c>
      <c r="BL187" s="82">
        <f t="shared" si="21"/>
        <v>0</v>
      </c>
      <c r="BM187" s="82">
        <f t="shared" si="22"/>
        <v>0</v>
      </c>
      <c r="BN187" s="83">
        <f t="shared" si="23"/>
        <v>59</v>
      </c>
      <c r="BO187" s="83">
        <f t="shared" si="24"/>
        <v>0</v>
      </c>
    </row>
    <row r="188" spans="1:67" ht="78.75">
      <c r="A188" s="56" t="s">
        <v>227</v>
      </c>
      <c r="B188" s="52" t="s">
        <v>477</v>
      </c>
      <c r="C188" s="53" t="s">
        <v>563</v>
      </c>
      <c r="D188" s="82">
        <v>0</v>
      </c>
      <c r="E188" s="82">
        <v>0</v>
      </c>
      <c r="F188" s="82">
        <v>0</v>
      </c>
      <c r="G188" s="82">
        <v>0</v>
      </c>
      <c r="H188" s="82">
        <v>0</v>
      </c>
      <c r="I188" s="82">
        <v>0</v>
      </c>
      <c r="J188" s="83">
        <v>50</v>
      </c>
      <c r="K188" s="83">
        <v>0</v>
      </c>
      <c r="L188" s="82">
        <v>0</v>
      </c>
      <c r="M188" s="82">
        <v>0</v>
      </c>
      <c r="N188" s="82">
        <v>0</v>
      </c>
      <c r="O188" s="82">
        <v>0</v>
      </c>
      <c r="P188" s="82">
        <v>0</v>
      </c>
      <c r="Q188" s="82">
        <v>0</v>
      </c>
      <c r="R188" s="83">
        <v>0</v>
      </c>
      <c r="S188" s="83">
        <v>0</v>
      </c>
      <c r="T188" s="82">
        <v>0</v>
      </c>
      <c r="U188" s="82">
        <v>0</v>
      </c>
      <c r="V188" s="82">
        <v>0</v>
      </c>
      <c r="W188" s="82">
        <v>0</v>
      </c>
      <c r="X188" s="82">
        <v>0</v>
      </c>
      <c r="Y188" s="82">
        <v>0</v>
      </c>
      <c r="Z188" s="83">
        <v>50</v>
      </c>
      <c r="AA188" s="83">
        <v>0</v>
      </c>
      <c r="AB188" s="82">
        <v>0</v>
      </c>
      <c r="AC188" s="82">
        <v>0</v>
      </c>
      <c r="AD188" s="82">
        <v>0</v>
      </c>
      <c r="AE188" s="82">
        <v>0</v>
      </c>
      <c r="AF188" s="82">
        <v>0</v>
      </c>
      <c r="AG188" s="82">
        <v>0</v>
      </c>
      <c r="AH188" s="83">
        <v>0</v>
      </c>
      <c r="AI188" s="83">
        <v>0</v>
      </c>
      <c r="AJ188" s="82">
        <v>0</v>
      </c>
      <c r="AK188" s="82">
        <v>0</v>
      </c>
      <c r="AL188" s="82">
        <v>0</v>
      </c>
      <c r="AM188" s="82">
        <v>0</v>
      </c>
      <c r="AN188" s="82">
        <v>0</v>
      </c>
      <c r="AO188" s="82">
        <v>0</v>
      </c>
      <c r="AP188" s="83">
        <v>0</v>
      </c>
      <c r="AQ188" s="83">
        <v>0</v>
      </c>
      <c r="AR188" s="82">
        <v>0</v>
      </c>
      <c r="AS188" s="82">
        <v>0</v>
      </c>
      <c r="AT188" s="82">
        <v>0</v>
      </c>
      <c r="AU188" s="82">
        <v>0</v>
      </c>
      <c r="AV188" s="82">
        <v>0</v>
      </c>
      <c r="AW188" s="82">
        <v>0</v>
      </c>
      <c r="AX188" s="83">
        <v>0</v>
      </c>
      <c r="AY188" s="83">
        <v>0</v>
      </c>
      <c r="AZ188" s="82">
        <v>0</v>
      </c>
      <c r="BA188" s="82">
        <v>0</v>
      </c>
      <c r="BB188" s="82">
        <v>0</v>
      </c>
      <c r="BC188" s="82">
        <v>0</v>
      </c>
      <c r="BD188" s="82">
        <v>0</v>
      </c>
      <c r="BE188" s="82">
        <v>0</v>
      </c>
      <c r="BF188" s="83">
        <v>0</v>
      </c>
      <c r="BG188" s="83">
        <v>0</v>
      </c>
      <c r="BH188" s="82">
        <f t="shared" si="17"/>
        <v>0</v>
      </c>
      <c r="BI188" s="82">
        <f t="shared" si="18"/>
        <v>0</v>
      </c>
      <c r="BJ188" s="82">
        <f t="shared" si="19"/>
        <v>0</v>
      </c>
      <c r="BK188" s="82">
        <f t="shared" si="20"/>
        <v>0</v>
      </c>
      <c r="BL188" s="82">
        <f t="shared" si="21"/>
        <v>0</v>
      </c>
      <c r="BM188" s="82">
        <f t="shared" si="22"/>
        <v>0</v>
      </c>
      <c r="BN188" s="83">
        <f t="shared" si="23"/>
        <v>50</v>
      </c>
      <c r="BO188" s="83">
        <f t="shared" si="24"/>
        <v>0</v>
      </c>
    </row>
    <row r="189" spans="1:67" ht="78.75">
      <c r="A189" s="56" t="s">
        <v>227</v>
      </c>
      <c r="B189" s="52" t="s">
        <v>476</v>
      </c>
      <c r="C189" s="53" t="s">
        <v>564</v>
      </c>
      <c r="D189" s="82">
        <v>0</v>
      </c>
      <c r="E189" s="82">
        <v>0</v>
      </c>
      <c r="F189" s="82">
        <v>0</v>
      </c>
      <c r="G189" s="82">
        <v>0</v>
      </c>
      <c r="H189" s="82">
        <v>0</v>
      </c>
      <c r="I189" s="82">
        <v>0</v>
      </c>
      <c r="J189" s="83">
        <v>85</v>
      </c>
      <c r="K189" s="83">
        <v>0</v>
      </c>
      <c r="L189" s="82">
        <v>0</v>
      </c>
      <c r="M189" s="82">
        <v>0</v>
      </c>
      <c r="N189" s="82">
        <v>0</v>
      </c>
      <c r="O189" s="82">
        <v>0</v>
      </c>
      <c r="P189" s="82">
        <v>0</v>
      </c>
      <c r="Q189" s="82">
        <v>0</v>
      </c>
      <c r="R189" s="83">
        <v>0</v>
      </c>
      <c r="S189" s="83">
        <v>0</v>
      </c>
      <c r="T189" s="82">
        <v>0</v>
      </c>
      <c r="U189" s="82">
        <v>0</v>
      </c>
      <c r="V189" s="82">
        <v>0</v>
      </c>
      <c r="W189" s="82">
        <v>0</v>
      </c>
      <c r="X189" s="82">
        <v>0</v>
      </c>
      <c r="Y189" s="82">
        <v>0</v>
      </c>
      <c r="Z189" s="83">
        <v>0</v>
      </c>
      <c r="AA189" s="83">
        <v>0</v>
      </c>
      <c r="AB189" s="82">
        <v>0</v>
      </c>
      <c r="AC189" s="82">
        <v>0</v>
      </c>
      <c r="AD189" s="82">
        <v>0</v>
      </c>
      <c r="AE189" s="82">
        <v>0</v>
      </c>
      <c r="AF189" s="82">
        <v>0</v>
      </c>
      <c r="AG189" s="82">
        <v>0</v>
      </c>
      <c r="AH189" s="83">
        <v>85</v>
      </c>
      <c r="AI189" s="83">
        <v>0</v>
      </c>
      <c r="AJ189" s="82">
        <v>0</v>
      </c>
      <c r="AK189" s="82">
        <v>0</v>
      </c>
      <c r="AL189" s="82">
        <v>0</v>
      </c>
      <c r="AM189" s="82">
        <v>0</v>
      </c>
      <c r="AN189" s="82">
        <v>0</v>
      </c>
      <c r="AO189" s="82">
        <v>0</v>
      </c>
      <c r="AP189" s="83">
        <v>0</v>
      </c>
      <c r="AQ189" s="83">
        <v>0</v>
      </c>
      <c r="AR189" s="82">
        <v>0</v>
      </c>
      <c r="AS189" s="82">
        <v>0</v>
      </c>
      <c r="AT189" s="82">
        <v>0</v>
      </c>
      <c r="AU189" s="82">
        <v>0</v>
      </c>
      <c r="AV189" s="82">
        <v>0</v>
      </c>
      <c r="AW189" s="82">
        <v>0</v>
      </c>
      <c r="AX189" s="83">
        <v>0</v>
      </c>
      <c r="AY189" s="83">
        <v>0</v>
      </c>
      <c r="AZ189" s="82">
        <v>0</v>
      </c>
      <c r="BA189" s="82">
        <v>0</v>
      </c>
      <c r="BB189" s="82">
        <v>0</v>
      </c>
      <c r="BC189" s="82">
        <v>0</v>
      </c>
      <c r="BD189" s="82">
        <v>0</v>
      </c>
      <c r="BE189" s="82">
        <v>0</v>
      </c>
      <c r="BF189" s="83">
        <v>0</v>
      </c>
      <c r="BG189" s="83">
        <v>0</v>
      </c>
      <c r="BH189" s="82">
        <f t="shared" si="17"/>
        <v>0</v>
      </c>
      <c r="BI189" s="82">
        <f t="shared" si="18"/>
        <v>0</v>
      </c>
      <c r="BJ189" s="82">
        <f t="shared" si="19"/>
        <v>0</v>
      </c>
      <c r="BK189" s="82">
        <f t="shared" si="20"/>
        <v>0</v>
      </c>
      <c r="BL189" s="82">
        <f t="shared" si="21"/>
        <v>0</v>
      </c>
      <c r="BM189" s="82">
        <f t="shared" si="22"/>
        <v>0</v>
      </c>
      <c r="BN189" s="83">
        <f t="shared" si="23"/>
        <v>85</v>
      </c>
      <c r="BO189" s="83">
        <f t="shared" si="24"/>
        <v>0</v>
      </c>
    </row>
    <row r="190" spans="1:67" ht="78.75">
      <c r="A190" s="56" t="s">
        <v>227</v>
      </c>
      <c r="B190" s="52" t="s">
        <v>478</v>
      </c>
      <c r="C190" s="53" t="s">
        <v>565</v>
      </c>
      <c r="D190" s="82">
        <v>0</v>
      </c>
      <c r="E190" s="82">
        <v>0</v>
      </c>
      <c r="F190" s="82">
        <v>0</v>
      </c>
      <c r="G190" s="82">
        <v>0</v>
      </c>
      <c r="H190" s="82">
        <v>0</v>
      </c>
      <c r="I190" s="82">
        <v>0</v>
      </c>
      <c r="J190" s="83">
        <v>31</v>
      </c>
      <c r="K190" s="83">
        <v>0</v>
      </c>
      <c r="L190" s="82">
        <v>0</v>
      </c>
      <c r="M190" s="82">
        <v>0</v>
      </c>
      <c r="N190" s="82">
        <v>0</v>
      </c>
      <c r="O190" s="82">
        <v>0</v>
      </c>
      <c r="P190" s="82">
        <v>0</v>
      </c>
      <c r="Q190" s="82">
        <v>0</v>
      </c>
      <c r="R190" s="83">
        <v>0</v>
      </c>
      <c r="S190" s="83">
        <v>0</v>
      </c>
      <c r="T190" s="82">
        <v>0</v>
      </c>
      <c r="U190" s="82">
        <v>0</v>
      </c>
      <c r="V190" s="82">
        <v>0</v>
      </c>
      <c r="W190" s="82">
        <v>0</v>
      </c>
      <c r="X190" s="82">
        <v>0</v>
      </c>
      <c r="Y190" s="82">
        <v>0</v>
      </c>
      <c r="Z190" s="83">
        <v>0</v>
      </c>
      <c r="AA190" s="83">
        <v>0</v>
      </c>
      <c r="AB190" s="82">
        <v>0</v>
      </c>
      <c r="AC190" s="82">
        <v>0</v>
      </c>
      <c r="AD190" s="82">
        <v>0</v>
      </c>
      <c r="AE190" s="82">
        <v>0</v>
      </c>
      <c r="AF190" s="82">
        <v>0</v>
      </c>
      <c r="AG190" s="82">
        <v>0</v>
      </c>
      <c r="AH190" s="83">
        <v>0</v>
      </c>
      <c r="AI190" s="83">
        <v>0</v>
      </c>
      <c r="AJ190" s="82">
        <v>0</v>
      </c>
      <c r="AK190" s="82">
        <v>0</v>
      </c>
      <c r="AL190" s="82">
        <v>0</v>
      </c>
      <c r="AM190" s="82">
        <v>0</v>
      </c>
      <c r="AN190" s="82">
        <v>0</v>
      </c>
      <c r="AO190" s="82">
        <v>0</v>
      </c>
      <c r="AP190" s="83">
        <v>31</v>
      </c>
      <c r="AQ190" s="83">
        <v>0</v>
      </c>
      <c r="AR190" s="82">
        <v>0</v>
      </c>
      <c r="AS190" s="82">
        <v>0</v>
      </c>
      <c r="AT190" s="82">
        <v>0</v>
      </c>
      <c r="AU190" s="82">
        <v>0</v>
      </c>
      <c r="AV190" s="82">
        <v>0</v>
      </c>
      <c r="AW190" s="82">
        <v>0</v>
      </c>
      <c r="AX190" s="83">
        <v>0</v>
      </c>
      <c r="AY190" s="83">
        <v>0</v>
      </c>
      <c r="AZ190" s="82">
        <v>0</v>
      </c>
      <c r="BA190" s="82">
        <v>0</v>
      </c>
      <c r="BB190" s="82">
        <v>0</v>
      </c>
      <c r="BC190" s="82">
        <v>0</v>
      </c>
      <c r="BD190" s="82">
        <v>0</v>
      </c>
      <c r="BE190" s="82">
        <v>0</v>
      </c>
      <c r="BF190" s="83">
        <v>0</v>
      </c>
      <c r="BG190" s="83">
        <v>0</v>
      </c>
      <c r="BH190" s="82">
        <f t="shared" si="17"/>
        <v>0</v>
      </c>
      <c r="BI190" s="82">
        <f t="shared" si="18"/>
        <v>0</v>
      </c>
      <c r="BJ190" s="82">
        <f t="shared" si="19"/>
        <v>0</v>
      </c>
      <c r="BK190" s="82">
        <f t="shared" si="20"/>
        <v>0</v>
      </c>
      <c r="BL190" s="82">
        <f t="shared" si="21"/>
        <v>0</v>
      </c>
      <c r="BM190" s="82">
        <f t="shared" si="22"/>
        <v>0</v>
      </c>
      <c r="BN190" s="83">
        <f t="shared" si="23"/>
        <v>31</v>
      </c>
      <c r="BO190" s="83">
        <f t="shared" si="24"/>
        <v>0</v>
      </c>
    </row>
    <row r="191" spans="1:67" ht="78.75">
      <c r="A191" s="56" t="s">
        <v>227</v>
      </c>
      <c r="B191" s="52" t="s">
        <v>479</v>
      </c>
      <c r="C191" s="53" t="s">
        <v>566</v>
      </c>
      <c r="D191" s="82">
        <v>0</v>
      </c>
      <c r="E191" s="82">
        <v>0</v>
      </c>
      <c r="F191" s="82">
        <v>0</v>
      </c>
      <c r="G191" s="82">
        <v>0</v>
      </c>
      <c r="H191" s="82">
        <v>0</v>
      </c>
      <c r="I191" s="82">
        <v>0</v>
      </c>
      <c r="J191" s="83">
        <v>40</v>
      </c>
      <c r="K191" s="83">
        <v>0</v>
      </c>
      <c r="L191" s="82">
        <v>0</v>
      </c>
      <c r="M191" s="82">
        <v>0</v>
      </c>
      <c r="N191" s="82">
        <v>0</v>
      </c>
      <c r="O191" s="82">
        <v>0</v>
      </c>
      <c r="P191" s="82">
        <v>0</v>
      </c>
      <c r="Q191" s="82">
        <v>0</v>
      </c>
      <c r="R191" s="83">
        <v>0</v>
      </c>
      <c r="S191" s="83">
        <v>0</v>
      </c>
      <c r="T191" s="82">
        <v>0</v>
      </c>
      <c r="U191" s="82">
        <v>0</v>
      </c>
      <c r="V191" s="82">
        <v>0</v>
      </c>
      <c r="W191" s="82">
        <v>0</v>
      </c>
      <c r="X191" s="82">
        <v>0</v>
      </c>
      <c r="Y191" s="82">
        <v>0</v>
      </c>
      <c r="Z191" s="83">
        <v>0</v>
      </c>
      <c r="AA191" s="83">
        <v>0</v>
      </c>
      <c r="AB191" s="82">
        <v>0</v>
      </c>
      <c r="AC191" s="82">
        <v>0</v>
      </c>
      <c r="AD191" s="82">
        <v>0</v>
      </c>
      <c r="AE191" s="82">
        <v>0</v>
      </c>
      <c r="AF191" s="82">
        <v>0</v>
      </c>
      <c r="AG191" s="82">
        <v>0</v>
      </c>
      <c r="AH191" s="83">
        <v>0</v>
      </c>
      <c r="AI191" s="83">
        <v>0</v>
      </c>
      <c r="AJ191" s="82">
        <v>0</v>
      </c>
      <c r="AK191" s="82">
        <v>0</v>
      </c>
      <c r="AL191" s="82">
        <v>0</v>
      </c>
      <c r="AM191" s="82">
        <v>0</v>
      </c>
      <c r="AN191" s="82">
        <v>0</v>
      </c>
      <c r="AO191" s="82">
        <v>0</v>
      </c>
      <c r="AP191" s="83">
        <v>0</v>
      </c>
      <c r="AQ191" s="83">
        <v>0</v>
      </c>
      <c r="AR191" s="82">
        <v>0</v>
      </c>
      <c r="AS191" s="82">
        <v>0</v>
      </c>
      <c r="AT191" s="82">
        <v>0</v>
      </c>
      <c r="AU191" s="82">
        <v>0</v>
      </c>
      <c r="AV191" s="82">
        <v>0</v>
      </c>
      <c r="AW191" s="82">
        <v>0</v>
      </c>
      <c r="AX191" s="83">
        <v>40</v>
      </c>
      <c r="AY191" s="83">
        <v>0</v>
      </c>
      <c r="AZ191" s="82">
        <v>0</v>
      </c>
      <c r="BA191" s="82">
        <v>0</v>
      </c>
      <c r="BB191" s="82">
        <v>0</v>
      </c>
      <c r="BC191" s="82">
        <v>0</v>
      </c>
      <c r="BD191" s="82">
        <v>0</v>
      </c>
      <c r="BE191" s="82">
        <v>0</v>
      </c>
      <c r="BF191" s="83">
        <v>0</v>
      </c>
      <c r="BG191" s="83">
        <v>0</v>
      </c>
      <c r="BH191" s="82">
        <f t="shared" si="17"/>
        <v>0</v>
      </c>
      <c r="BI191" s="82">
        <f t="shared" si="18"/>
        <v>0</v>
      </c>
      <c r="BJ191" s="82">
        <f t="shared" si="19"/>
        <v>0</v>
      </c>
      <c r="BK191" s="82">
        <f t="shared" si="20"/>
        <v>0</v>
      </c>
      <c r="BL191" s="82">
        <f t="shared" si="21"/>
        <v>0</v>
      </c>
      <c r="BM191" s="82">
        <f t="shared" si="22"/>
        <v>0</v>
      </c>
      <c r="BN191" s="83">
        <f t="shared" si="23"/>
        <v>40</v>
      </c>
      <c r="BO191" s="83">
        <f t="shared" si="24"/>
        <v>0</v>
      </c>
    </row>
    <row r="192" spans="1:67" ht="78.75">
      <c r="A192" s="56" t="s">
        <v>227</v>
      </c>
      <c r="B192" s="52" t="s">
        <v>480</v>
      </c>
      <c r="C192" s="53" t="s">
        <v>567</v>
      </c>
      <c r="D192" s="82">
        <v>0</v>
      </c>
      <c r="E192" s="82">
        <v>0</v>
      </c>
      <c r="F192" s="82">
        <v>0</v>
      </c>
      <c r="G192" s="82">
        <v>0</v>
      </c>
      <c r="H192" s="82">
        <v>0</v>
      </c>
      <c r="I192" s="82">
        <v>0</v>
      </c>
      <c r="J192" s="83">
        <v>30</v>
      </c>
      <c r="K192" s="83">
        <v>0</v>
      </c>
      <c r="L192" s="82">
        <v>0</v>
      </c>
      <c r="M192" s="82">
        <v>0</v>
      </c>
      <c r="N192" s="82">
        <v>0</v>
      </c>
      <c r="O192" s="82">
        <v>0</v>
      </c>
      <c r="P192" s="82">
        <v>0</v>
      </c>
      <c r="Q192" s="82">
        <v>0</v>
      </c>
      <c r="R192" s="83">
        <v>0</v>
      </c>
      <c r="S192" s="83">
        <v>0</v>
      </c>
      <c r="T192" s="82">
        <v>0</v>
      </c>
      <c r="U192" s="82">
        <v>0</v>
      </c>
      <c r="V192" s="82">
        <v>0</v>
      </c>
      <c r="W192" s="82">
        <v>0</v>
      </c>
      <c r="X192" s="82">
        <v>0</v>
      </c>
      <c r="Y192" s="82">
        <v>0</v>
      </c>
      <c r="Z192" s="83">
        <v>0</v>
      </c>
      <c r="AA192" s="83">
        <v>0</v>
      </c>
      <c r="AB192" s="82">
        <v>0</v>
      </c>
      <c r="AC192" s="82">
        <v>0</v>
      </c>
      <c r="AD192" s="82">
        <v>0</v>
      </c>
      <c r="AE192" s="82">
        <v>0</v>
      </c>
      <c r="AF192" s="82">
        <v>0</v>
      </c>
      <c r="AG192" s="82">
        <v>0</v>
      </c>
      <c r="AH192" s="83">
        <v>0</v>
      </c>
      <c r="AI192" s="83">
        <v>0</v>
      </c>
      <c r="AJ192" s="82">
        <v>0</v>
      </c>
      <c r="AK192" s="82">
        <v>0</v>
      </c>
      <c r="AL192" s="82">
        <v>0</v>
      </c>
      <c r="AM192" s="82">
        <v>0</v>
      </c>
      <c r="AN192" s="82">
        <v>0</v>
      </c>
      <c r="AO192" s="82">
        <v>0</v>
      </c>
      <c r="AP192" s="83">
        <v>0</v>
      </c>
      <c r="AQ192" s="83">
        <v>0</v>
      </c>
      <c r="AR192" s="82">
        <v>0</v>
      </c>
      <c r="AS192" s="82">
        <v>0</v>
      </c>
      <c r="AT192" s="82">
        <v>0</v>
      </c>
      <c r="AU192" s="82">
        <v>0</v>
      </c>
      <c r="AV192" s="82">
        <v>0</v>
      </c>
      <c r="AW192" s="82">
        <v>0</v>
      </c>
      <c r="AX192" s="83">
        <v>0</v>
      </c>
      <c r="AY192" s="83">
        <v>0</v>
      </c>
      <c r="AZ192" s="82">
        <v>0</v>
      </c>
      <c r="BA192" s="82">
        <v>0</v>
      </c>
      <c r="BB192" s="82">
        <v>0</v>
      </c>
      <c r="BC192" s="82">
        <v>0</v>
      </c>
      <c r="BD192" s="82">
        <v>0</v>
      </c>
      <c r="BE192" s="82">
        <v>0</v>
      </c>
      <c r="BF192" s="83">
        <v>30</v>
      </c>
      <c r="BG192" s="83">
        <v>0</v>
      </c>
      <c r="BH192" s="82">
        <f t="shared" si="17"/>
        <v>0</v>
      </c>
      <c r="BI192" s="82">
        <f t="shared" si="18"/>
        <v>0</v>
      </c>
      <c r="BJ192" s="82">
        <f t="shared" si="19"/>
        <v>0</v>
      </c>
      <c r="BK192" s="82">
        <f t="shared" si="20"/>
        <v>0</v>
      </c>
      <c r="BL192" s="82">
        <f t="shared" si="21"/>
        <v>0</v>
      </c>
      <c r="BM192" s="82">
        <f t="shared" si="22"/>
        <v>0</v>
      </c>
      <c r="BN192" s="83">
        <f t="shared" si="23"/>
        <v>30</v>
      </c>
      <c r="BO192" s="83">
        <f t="shared" si="24"/>
        <v>0</v>
      </c>
    </row>
    <row r="193" spans="1:67" ht="63">
      <c r="A193" s="56" t="s">
        <v>227</v>
      </c>
      <c r="B193" s="52" t="s">
        <v>481</v>
      </c>
      <c r="C193" s="53" t="s">
        <v>640</v>
      </c>
      <c r="D193" s="82">
        <v>0</v>
      </c>
      <c r="E193" s="82">
        <v>0</v>
      </c>
      <c r="F193" s="82">
        <v>0</v>
      </c>
      <c r="G193" s="82">
        <v>0</v>
      </c>
      <c r="H193" s="82">
        <v>0</v>
      </c>
      <c r="I193" s="82">
        <v>0</v>
      </c>
      <c r="J193" s="83">
        <v>23</v>
      </c>
      <c r="K193" s="83">
        <v>0</v>
      </c>
      <c r="L193" s="82">
        <v>0</v>
      </c>
      <c r="M193" s="82">
        <v>0</v>
      </c>
      <c r="N193" s="82">
        <v>0</v>
      </c>
      <c r="O193" s="82">
        <v>0</v>
      </c>
      <c r="P193" s="82">
        <v>0</v>
      </c>
      <c r="Q193" s="82">
        <v>0</v>
      </c>
      <c r="R193" s="83">
        <v>0</v>
      </c>
      <c r="S193" s="83">
        <v>0</v>
      </c>
      <c r="T193" s="82">
        <v>0</v>
      </c>
      <c r="U193" s="82">
        <v>0</v>
      </c>
      <c r="V193" s="82">
        <v>0</v>
      </c>
      <c r="W193" s="82">
        <v>0</v>
      </c>
      <c r="X193" s="82">
        <v>0</v>
      </c>
      <c r="Y193" s="82">
        <v>0</v>
      </c>
      <c r="Z193" s="83">
        <v>23</v>
      </c>
      <c r="AA193" s="83">
        <v>0</v>
      </c>
      <c r="AB193" s="82">
        <v>0</v>
      </c>
      <c r="AC193" s="82">
        <v>0</v>
      </c>
      <c r="AD193" s="82">
        <v>0</v>
      </c>
      <c r="AE193" s="82">
        <v>0</v>
      </c>
      <c r="AF193" s="82">
        <v>0</v>
      </c>
      <c r="AG193" s="82">
        <v>0</v>
      </c>
      <c r="AH193" s="83">
        <v>0</v>
      </c>
      <c r="AI193" s="83">
        <v>0</v>
      </c>
      <c r="AJ193" s="82">
        <v>0</v>
      </c>
      <c r="AK193" s="82">
        <v>0</v>
      </c>
      <c r="AL193" s="82">
        <v>0</v>
      </c>
      <c r="AM193" s="82">
        <v>0</v>
      </c>
      <c r="AN193" s="82">
        <v>0</v>
      </c>
      <c r="AO193" s="82">
        <v>0</v>
      </c>
      <c r="AP193" s="83">
        <v>0</v>
      </c>
      <c r="AQ193" s="83">
        <v>0</v>
      </c>
      <c r="AR193" s="82">
        <v>0</v>
      </c>
      <c r="AS193" s="82">
        <v>0</v>
      </c>
      <c r="AT193" s="82">
        <v>0</v>
      </c>
      <c r="AU193" s="82">
        <v>0</v>
      </c>
      <c r="AV193" s="82">
        <v>0</v>
      </c>
      <c r="AW193" s="82">
        <v>0</v>
      </c>
      <c r="AX193" s="83">
        <v>0</v>
      </c>
      <c r="AY193" s="83">
        <v>0</v>
      </c>
      <c r="AZ193" s="82">
        <v>0</v>
      </c>
      <c r="BA193" s="82">
        <v>0</v>
      </c>
      <c r="BB193" s="82">
        <v>0</v>
      </c>
      <c r="BC193" s="82">
        <v>0</v>
      </c>
      <c r="BD193" s="82">
        <v>0</v>
      </c>
      <c r="BE193" s="82">
        <v>0</v>
      </c>
      <c r="BF193" s="83">
        <v>0</v>
      </c>
      <c r="BG193" s="83">
        <v>0</v>
      </c>
      <c r="BH193" s="82">
        <f t="shared" si="17"/>
        <v>0</v>
      </c>
      <c r="BI193" s="82">
        <f t="shared" si="18"/>
        <v>0</v>
      </c>
      <c r="BJ193" s="82">
        <f t="shared" si="19"/>
        <v>0</v>
      </c>
      <c r="BK193" s="82">
        <f t="shared" si="20"/>
        <v>0</v>
      </c>
      <c r="BL193" s="82">
        <f t="shared" si="21"/>
        <v>0</v>
      </c>
      <c r="BM193" s="82">
        <f t="shared" si="22"/>
        <v>0</v>
      </c>
      <c r="BN193" s="83">
        <f t="shared" si="23"/>
        <v>23</v>
      </c>
      <c r="BO193" s="83">
        <f t="shared" si="24"/>
        <v>0</v>
      </c>
    </row>
    <row r="194" spans="1:67" ht="63">
      <c r="A194" s="56" t="s">
        <v>227</v>
      </c>
      <c r="B194" s="52" t="s">
        <v>482</v>
      </c>
      <c r="C194" s="53" t="s">
        <v>641</v>
      </c>
      <c r="D194" s="82">
        <v>0</v>
      </c>
      <c r="E194" s="82">
        <v>0</v>
      </c>
      <c r="F194" s="82">
        <v>0</v>
      </c>
      <c r="G194" s="82">
        <v>0</v>
      </c>
      <c r="H194" s="82">
        <v>0</v>
      </c>
      <c r="I194" s="82">
        <v>0</v>
      </c>
      <c r="J194" s="83">
        <v>20</v>
      </c>
      <c r="K194" s="83">
        <v>0</v>
      </c>
      <c r="L194" s="82">
        <v>0</v>
      </c>
      <c r="M194" s="82">
        <v>0</v>
      </c>
      <c r="N194" s="82">
        <v>0</v>
      </c>
      <c r="O194" s="82">
        <v>0</v>
      </c>
      <c r="P194" s="82">
        <v>0</v>
      </c>
      <c r="Q194" s="82">
        <v>0</v>
      </c>
      <c r="R194" s="83">
        <v>0</v>
      </c>
      <c r="S194" s="83">
        <v>0</v>
      </c>
      <c r="T194" s="82">
        <v>0</v>
      </c>
      <c r="U194" s="82">
        <v>0</v>
      </c>
      <c r="V194" s="82">
        <v>0</v>
      </c>
      <c r="W194" s="82">
        <v>0</v>
      </c>
      <c r="X194" s="82">
        <v>0</v>
      </c>
      <c r="Y194" s="82">
        <v>0</v>
      </c>
      <c r="Z194" s="83">
        <v>0</v>
      </c>
      <c r="AA194" s="83">
        <v>0</v>
      </c>
      <c r="AB194" s="82">
        <v>0</v>
      </c>
      <c r="AC194" s="82">
        <v>0</v>
      </c>
      <c r="AD194" s="82">
        <v>0</v>
      </c>
      <c r="AE194" s="82">
        <v>0</v>
      </c>
      <c r="AF194" s="82">
        <v>0</v>
      </c>
      <c r="AG194" s="82">
        <v>0</v>
      </c>
      <c r="AH194" s="83">
        <v>20</v>
      </c>
      <c r="AI194" s="83">
        <v>0</v>
      </c>
      <c r="AJ194" s="82">
        <v>0</v>
      </c>
      <c r="AK194" s="82">
        <v>0</v>
      </c>
      <c r="AL194" s="82">
        <v>0</v>
      </c>
      <c r="AM194" s="82">
        <v>0</v>
      </c>
      <c r="AN194" s="82">
        <v>0</v>
      </c>
      <c r="AO194" s="82">
        <v>0</v>
      </c>
      <c r="AP194" s="83">
        <v>0</v>
      </c>
      <c r="AQ194" s="83">
        <v>0</v>
      </c>
      <c r="AR194" s="82">
        <v>0</v>
      </c>
      <c r="AS194" s="82">
        <v>0</v>
      </c>
      <c r="AT194" s="82">
        <v>0</v>
      </c>
      <c r="AU194" s="82">
        <v>0</v>
      </c>
      <c r="AV194" s="82">
        <v>0</v>
      </c>
      <c r="AW194" s="82">
        <v>0</v>
      </c>
      <c r="AX194" s="83">
        <v>0</v>
      </c>
      <c r="AY194" s="83">
        <v>0</v>
      </c>
      <c r="AZ194" s="82">
        <v>0</v>
      </c>
      <c r="BA194" s="82">
        <v>0</v>
      </c>
      <c r="BB194" s="82">
        <v>0</v>
      </c>
      <c r="BC194" s="82">
        <v>0</v>
      </c>
      <c r="BD194" s="82">
        <v>0</v>
      </c>
      <c r="BE194" s="82">
        <v>0</v>
      </c>
      <c r="BF194" s="83">
        <v>0</v>
      </c>
      <c r="BG194" s="83">
        <v>0</v>
      </c>
      <c r="BH194" s="82">
        <f t="shared" si="17"/>
        <v>0</v>
      </c>
      <c r="BI194" s="82">
        <f t="shared" si="18"/>
        <v>0</v>
      </c>
      <c r="BJ194" s="82">
        <f t="shared" si="19"/>
        <v>0</v>
      </c>
      <c r="BK194" s="82">
        <f t="shared" si="20"/>
        <v>0</v>
      </c>
      <c r="BL194" s="82">
        <f t="shared" si="21"/>
        <v>0</v>
      </c>
      <c r="BM194" s="82">
        <f t="shared" si="22"/>
        <v>0</v>
      </c>
      <c r="BN194" s="83">
        <f t="shared" si="23"/>
        <v>20</v>
      </c>
      <c r="BO194" s="83">
        <f t="shared" si="24"/>
        <v>0</v>
      </c>
    </row>
    <row r="195" spans="1:67" ht="63">
      <c r="A195" s="56" t="s">
        <v>227</v>
      </c>
      <c r="B195" s="52" t="s">
        <v>482</v>
      </c>
      <c r="C195" s="53" t="s">
        <v>642</v>
      </c>
      <c r="D195" s="82">
        <v>0</v>
      </c>
      <c r="E195" s="82">
        <v>0</v>
      </c>
      <c r="F195" s="82">
        <v>0</v>
      </c>
      <c r="G195" s="82">
        <v>0</v>
      </c>
      <c r="H195" s="82">
        <v>0</v>
      </c>
      <c r="I195" s="82">
        <v>0</v>
      </c>
      <c r="J195" s="83">
        <v>20</v>
      </c>
      <c r="K195" s="83">
        <v>0</v>
      </c>
      <c r="L195" s="82">
        <v>0</v>
      </c>
      <c r="M195" s="82">
        <v>0</v>
      </c>
      <c r="N195" s="82">
        <v>0</v>
      </c>
      <c r="O195" s="82">
        <v>0</v>
      </c>
      <c r="P195" s="82">
        <v>0</v>
      </c>
      <c r="Q195" s="82">
        <v>0</v>
      </c>
      <c r="R195" s="83">
        <v>0</v>
      </c>
      <c r="S195" s="83">
        <v>0</v>
      </c>
      <c r="T195" s="82">
        <v>0</v>
      </c>
      <c r="U195" s="82">
        <v>0</v>
      </c>
      <c r="V195" s="82">
        <v>0</v>
      </c>
      <c r="W195" s="82">
        <v>0</v>
      </c>
      <c r="X195" s="82">
        <v>0</v>
      </c>
      <c r="Y195" s="82">
        <v>0</v>
      </c>
      <c r="Z195" s="83">
        <v>0</v>
      </c>
      <c r="AA195" s="83">
        <v>0</v>
      </c>
      <c r="AB195" s="82">
        <v>0</v>
      </c>
      <c r="AC195" s="82">
        <v>0</v>
      </c>
      <c r="AD195" s="82">
        <v>0</v>
      </c>
      <c r="AE195" s="82">
        <v>0</v>
      </c>
      <c r="AF195" s="82">
        <v>0</v>
      </c>
      <c r="AG195" s="82">
        <v>0</v>
      </c>
      <c r="AH195" s="83">
        <v>0</v>
      </c>
      <c r="AI195" s="83">
        <v>0</v>
      </c>
      <c r="AJ195" s="82">
        <v>0</v>
      </c>
      <c r="AK195" s="82">
        <v>0</v>
      </c>
      <c r="AL195" s="82">
        <v>0</v>
      </c>
      <c r="AM195" s="82">
        <v>0</v>
      </c>
      <c r="AN195" s="82">
        <v>0</v>
      </c>
      <c r="AO195" s="82">
        <v>0</v>
      </c>
      <c r="AP195" s="83">
        <v>20</v>
      </c>
      <c r="AQ195" s="83">
        <v>0</v>
      </c>
      <c r="AR195" s="82">
        <v>0</v>
      </c>
      <c r="AS195" s="82">
        <v>0</v>
      </c>
      <c r="AT195" s="82">
        <v>0</v>
      </c>
      <c r="AU195" s="82">
        <v>0</v>
      </c>
      <c r="AV195" s="82">
        <v>0</v>
      </c>
      <c r="AW195" s="82">
        <v>0</v>
      </c>
      <c r="AX195" s="83">
        <v>0</v>
      </c>
      <c r="AY195" s="83">
        <v>0</v>
      </c>
      <c r="AZ195" s="82">
        <v>0</v>
      </c>
      <c r="BA195" s="82">
        <v>0</v>
      </c>
      <c r="BB195" s="82">
        <v>0</v>
      </c>
      <c r="BC195" s="82">
        <v>0</v>
      </c>
      <c r="BD195" s="82">
        <v>0</v>
      </c>
      <c r="BE195" s="82">
        <v>0</v>
      </c>
      <c r="BF195" s="83">
        <v>0</v>
      </c>
      <c r="BG195" s="83">
        <v>0</v>
      </c>
      <c r="BH195" s="82">
        <f t="shared" si="17"/>
        <v>0</v>
      </c>
      <c r="BI195" s="82">
        <f t="shared" si="18"/>
        <v>0</v>
      </c>
      <c r="BJ195" s="82">
        <f t="shared" si="19"/>
        <v>0</v>
      </c>
      <c r="BK195" s="82">
        <f t="shared" si="20"/>
        <v>0</v>
      </c>
      <c r="BL195" s="82">
        <f t="shared" si="21"/>
        <v>0</v>
      </c>
      <c r="BM195" s="82">
        <f t="shared" si="22"/>
        <v>0</v>
      </c>
      <c r="BN195" s="83">
        <f t="shared" si="23"/>
        <v>20</v>
      </c>
      <c r="BO195" s="83">
        <f t="shared" si="24"/>
        <v>0</v>
      </c>
    </row>
    <row r="196" spans="1:67" ht="63">
      <c r="A196" s="56" t="s">
        <v>227</v>
      </c>
      <c r="B196" s="52" t="s">
        <v>482</v>
      </c>
      <c r="C196" s="53" t="s">
        <v>643</v>
      </c>
      <c r="D196" s="82">
        <v>0</v>
      </c>
      <c r="E196" s="82">
        <v>0</v>
      </c>
      <c r="F196" s="82">
        <v>0</v>
      </c>
      <c r="G196" s="82">
        <v>0</v>
      </c>
      <c r="H196" s="82">
        <v>0</v>
      </c>
      <c r="I196" s="82">
        <v>0</v>
      </c>
      <c r="J196" s="83">
        <v>20</v>
      </c>
      <c r="K196" s="83">
        <v>0</v>
      </c>
      <c r="L196" s="82">
        <v>0</v>
      </c>
      <c r="M196" s="82">
        <v>0</v>
      </c>
      <c r="N196" s="82">
        <v>0</v>
      </c>
      <c r="O196" s="82">
        <v>0</v>
      </c>
      <c r="P196" s="82">
        <v>0</v>
      </c>
      <c r="Q196" s="82">
        <v>0</v>
      </c>
      <c r="R196" s="83">
        <v>0</v>
      </c>
      <c r="S196" s="83">
        <v>0</v>
      </c>
      <c r="T196" s="82">
        <v>0</v>
      </c>
      <c r="U196" s="82">
        <v>0</v>
      </c>
      <c r="V196" s="82">
        <v>0</v>
      </c>
      <c r="W196" s="82">
        <v>0</v>
      </c>
      <c r="X196" s="82">
        <v>0</v>
      </c>
      <c r="Y196" s="82">
        <v>0</v>
      </c>
      <c r="Z196" s="83">
        <v>0</v>
      </c>
      <c r="AA196" s="83">
        <v>0</v>
      </c>
      <c r="AB196" s="82">
        <v>0</v>
      </c>
      <c r="AC196" s="82">
        <v>0</v>
      </c>
      <c r="AD196" s="82">
        <v>0</v>
      </c>
      <c r="AE196" s="82">
        <v>0</v>
      </c>
      <c r="AF196" s="82">
        <v>0</v>
      </c>
      <c r="AG196" s="82">
        <v>0</v>
      </c>
      <c r="AH196" s="83">
        <v>0</v>
      </c>
      <c r="AI196" s="83">
        <v>0</v>
      </c>
      <c r="AJ196" s="82">
        <v>0</v>
      </c>
      <c r="AK196" s="82">
        <v>0</v>
      </c>
      <c r="AL196" s="82">
        <v>0</v>
      </c>
      <c r="AM196" s="82">
        <v>0</v>
      </c>
      <c r="AN196" s="82">
        <v>0</v>
      </c>
      <c r="AO196" s="82">
        <v>0</v>
      </c>
      <c r="AP196" s="83">
        <v>0</v>
      </c>
      <c r="AQ196" s="83">
        <v>0</v>
      </c>
      <c r="AR196" s="82">
        <v>0</v>
      </c>
      <c r="AS196" s="82">
        <v>0</v>
      </c>
      <c r="AT196" s="82">
        <v>0</v>
      </c>
      <c r="AU196" s="82">
        <v>0</v>
      </c>
      <c r="AV196" s="82">
        <v>0</v>
      </c>
      <c r="AW196" s="82">
        <v>0</v>
      </c>
      <c r="AX196" s="83">
        <v>20</v>
      </c>
      <c r="AY196" s="83">
        <v>0</v>
      </c>
      <c r="AZ196" s="82">
        <v>0</v>
      </c>
      <c r="BA196" s="82">
        <v>0</v>
      </c>
      <c r="BB196" s="82">
        <v>0</v>
      </c>
      <c r="BC196" s="82">
        <v>0</v>
      </c>
      <c r="BD196" s="82">
        <v>0</v>
      </c>
      <c r="BE196" s="82">
        <v>0</v>
      </c>
      <c r="BF196" s="83">
        <v>0</v>
      </c>
      <c r="BG196" s="83">
        <v>0</v>
      </c>
      <c r="BH196" s="82">
        <f t="shared" si="17"/>
        <v>0</v>
      </c>
      <c r="BI196" s="82">
        <f t="shared" si="18"/>
        <v>0</v>
      </c>
      <c r="BJ196" s="82">
        <f t="shared" si="19"/>
        <v>0</v>
      </c>
      <c r="BK196" s="82">
        <f t="shared" si="20"/>
        <v>0</v>
      </c>
      <c r="BL196" s="82">
        <f t="shared" si="21"/>
        <v>0</v>
      </c>
      <c r="BM196" s="82">
        <f t="shared" si="22"/>
        <v>0</v>
      </c>
      <c r="BN196" s="83">
        <f t="shared" si="23"/>
        <v>20</v>
      </c>
      <c r="BO196" s="83">
        <f t="shared" si="24"/>
        <v>0</v>
      </c>
    </row>
    <row r="197" spans="1:67" ht="63">
      <c r="A197" s="56" t="s">
        <v>227</v>
      </c>
      <c r="B197" s="52" t="s">
        <v>482</v>
      </c>
      <c r="C197" s="53" t="s">
        <v>639</v>
      </c>
      <c r="D197" s="82">
        <v>0</v>
      </c>
      <c r="E197" s="82">
        <v>0</v>
      </c>
      <c r="F197" s="82">
        <v>0</v>
      </c>
      <c r="G197" s="82">
        <v>0</v>
      </c>
      <c r="H197" s="82">
        <v>0</v>
      </c>
      <c r="I197" s="82">
        <v>0</v>
      </c>
      <c r="J197" s="83">
        <v>20</v>
      </c>
      <c r="K197" s="83">
        <v>0</v>
      </c>
      <c r="L197" s="82">
        <v>0</v>
      </c>
      <c r="M197" s="82">
        <v>0</v>
      </c>
      <c r="N197" s="82">
        <v>0</v>
      </c>
      <c r="O197" s="82">
        <v>0</v>
      </c>
      <c r="P197" s="82">
        <v>0</v>
      </c>
      <c r="Q197" s="82">
        <v>0</v>
      </c>
      <c r="R197" s="83">
        <v>0</v>
      </c>
      <c r="S197" s="83">
        <v>0</v>
      </c>
      <c r="T197" s="82">
        <v>0</v>
      </c>
      <c r="U197" s="82">
        <v>0</v>
      </c>
      <c r="V197" s="82">
        <v>0</v>
      </c>
      <c r="W197" s="82">
        <v>0</v>
      </c>
      <c r="X197" s="82">
        <v>0</v>
      </c>
      <c r="Y197" s="82">
        <v>0</v>
      </c>
      <c r="Z197" s="83">
        <v>0</v>
      </c>
      <c r="AA197" s="83">
        <v>0</v>
      </c>
      <c r="AB197" s="82">
        <v>0</v>
      </c>
      <c r="AC197" s="82">
        <v>0</v>
      </c>
      <c r="AD197" s="82">
        <v>0</v>
      </c>
      <c r="AE197" s="82">
        <v>0</v>
      </c>
      <c r="AF197" s="82">
        <v>0</v>
      </c>
      <c r="AG197" s="82">
        <v>0</v>
      </c>
      <c r="AH197" s="83">
        <v>0</v>
      </c>
      <c r="AI197" s="83">
        <v>0</v>
      </c>
      <c r="AJ197" s="82">
        <v>0</v>
      </c>
      <c r="AK197" s="82">
        <v>0</v>
      </c>
      <c r="AL197" s="82">
        <v>0</v>
      </c>
      <c r="AM197" s="82">
        <v>0</v>
      </c>
      <c r="AN197" s="82">
        <v>0</v>
      </c>
      <c r="AO197" s="82">
        <v>0</v>
      </c>
      <c r="AP197" s="83">
        <v>0</v>
      </c>
      <c r="AQ197" s="83">
        <v>0</v>
      </c>
      <c r="AR197" s="82">
        <v>0</v>
      </c>
      <c r="AS197" s="82">
        <v>0</v>
      </c>
      <c r="AT197" s="82">
        <v>0</v>
      </c>
      <c r="AU197" s="82">
        <v>0</v>
      </c>
      <c r="AV197" s="82">
        <v>0</v>
      </c>
      <c r="AW197" s="82">
        <v>0</v>
      </c>
      <c r="AX197" s="83">
        <v>0</v>
      </c>
      <c r="AY197" s="83">
        <v>0</v>
      </c>
      <c r="AZ197" s="82">
        <v>0</v>
      </c>
      <c r="BA197" s="82">
        <v>0</v>
      </c>
      <c r="BB197" s="82">
        <v>0</v>
      </c>
      <c r="BC197" s="82">
        <v>0</v>
      </c>
      <c r="BD197" s="82">
        <v>0</v>
      </c>
      <c r="BE197" s="82">
        <v>0</v>
      </c>
      <c r="BF197" s="83">
        <v>20</v>
      </c>
      <c r="BG197" s="83">
        <v>0</v>
      </c>
      <c r="BH197" s="82">
        <f t="shared" si="17"/>
        <v>0</v>
      </c>
      <c r="BI197" s="82">
        <f t="shared" si="18"/>
        <v>0</v>
      </c>
      <c r="BJ197" s="82">
        <f t="shared" si="19"/>
        <v>0</v>
      </c>
      <c r="BK197" s="82">
        <f t="shared" si="20"/>
        <v>0</v>
      </c>
      <c r="BL197" s="82">
        <f t="shared" si="21"/>
        <v>0</v>
      </c>
      <c r="BM197" s="82">
        <f t="shared" si="22"/>
        <v>0</v>
      </c>
      <c r="BN197" s="83">
        <f t="shared" si="23"/>
        <v>20</v>
      </c>
      <c r="BO197" s="83">
        <f t="shared" si="24"/>
        <v>0</v>
      </c>
    </row>
    <row r="198" spans="1:67" ht="47.25">
      <c r="A198" s="56" t="s">
        <v>228</v>
      </c>
      <c r="B198" s="52" t="s">
        <v>84</v>
      </c>
      <c r="C198" s="53" t="s">
        <v>96</v>
      </c>
      <c r="D198" s="82">
        <v>0</v>
      </c>
      <c r="E198" s="82">
        <v>0</v>
      </c>
      <c r="F198" s="82">
        <v>0</v>
      </c>
      <c r="G198" s="82">
        <v>0</v>
      </c>
      <c r="H198" s="82">
        <v>0</v>
      </c>
      <c r="I198" s="82">
        <v>0</v>
      </c>
      <c r="J198" s="83">
        <v>529</v>
      </c>
      <c r="K198" s="83">
        <v>322</v>
      </c>
      <c r="L198" s="82">
        <v>0</v>
      </c>
      <c r="M198" s="82">
        <v>0</v>
      </c>
      <c r="N198" s="82">
        <v>0</v>
      </c>
      <c r="O198" s="82">
        <v>0</v>
      </c>
      <c r="P198" s="82">
        <v>0</v>
      </c>
      <c r="Q198" s="82">
        <v>0</v>
      </c>
      <c r="R198" s="83">
        <v>529</v>
      </c>
      <c r="S198" s="83">
        <v>305</v>
      </c>
      <c r="T198" s="82">
        <v>0</v>
      </c>
      <c r="U198" s="82">
        <v>0</v>
      </c>
      <c r="V198" s="82">
        <v>0</v>
      </c>
      <c r="W198" s="82">
        <v>0</v>
      </c>
      <c r="X198" s="82">
        <v>0</v>
      </c>
      <c r="Y198" s="82">
        <v>0</v>
      </c>
      <c r="Z198" s="83">
        <v>0</v>
      </c>
      <c r="AA198" s="83">
        <v>7</v>
      </c>
      <c r="AB198" s="82">
        <v>0</v>
      </c>
      <c r="AC198" s="82">
        <v>0</v>
      </c>
      <c r="AD198" s="82">
        <v>0</v>
      </c>
      <c r="AE198" s="82">
        <v>0</v>
      </c>
      <c r="AF198" s="82">
        <v>0</v>
      </c>
      <c r="AG198" s="82">
        <v>0</v>
      </c>
      <c r="AH198" s="83">
        <v>0</v>
      </c>
      <c r="AI198" s="83">
        <v>4</v>
      </c>
      <c r="AJ198" s="82">
        <v>0</v>
      </c>
      <c r="AK198" s="82">
        <v>0</v>
      </c>
      <c r="AL198" s="82">
        <v>0</v>
      </c>
      <c r="AM198" s="82">
        <v>0</v>
      </c>
      <c r="AN198" s="82">
        <v>0</v>
      </c>
      <c r="AO198" s="82">
        <v>0</v>
      </c>
      <c r="AP198" s="83">
        <v>0</v>
      </c>
      <c r="AQ198" s="83">
        <v>3</v>
      </c>
      <c r="AR198" s="82">
        <v>0</v>
      </c>
      <c r="AS198" s="82">
        <v>0</v>
      </c>
      <c r="AT198" s="82">
        <v>0</v>
      </c>
      <c r="AU198" s="82">
        <v>0</v>
      </c>
      <c r="AV198" s="82">
        <v>0</v>
      </c>
      <c r="AW198" s="82">
        <v>0</v>
      </c>
      <c r="AX198" s="83">
        <v>0</v>
      </c>
      <c r="AY198" s="83">
        <v>0</v>
      </c>
      <c r="AZ198" s="82">
        <v>0</v>
      </c>
      <c r="BA198" s="82">
        <v>0</v>
      </c>
      <c r="BB198" s="82">
        <v>0</v>
      </c>
      <c r="BC198" s="82">
        <v>0</v>
      </c>
      <c r="BD198" s="82">
        <v>0</v>
      </c>
      <c r="BE198" s="82">
        <v>0</v>
      </c>
      <c r="BF198" s="83">
        <v>0</v>
      </c>
      <c r="BG198" s="83">
        <v>0</v>
      </c>
      <c r="BH198" s="82">
        <f t="shared" si="17"/>
        <v>0</v>
      </c>
      <c r="BI198" s="82">
        <f t="shared" si="18"/>
        <v>0</v>
      </c>
      <c r="BJ198" s="82">
        <f t="shared" si="19"/>
        <v>0</v>
      </c>
      <c r="BK198" s="82">
        <f t="shared" si="20"/>
        <v>0</v>
      </c>
      <c r="BL198" s="82">
        <f t="shared" si="21"/>
        <v>0</v>
      </c>
      <c r="BM198" s="82">
        <f t="shared" si="22"/>
        <v>0</v>
      </c>
      <c r="BN198" s="83">
        <f t="shared" si="23"/>
        <v>529</v>
      </c>
      <c r="BO198" s="83">
        <f t="shared" si="24"/>
        <v>319</v>
      </c>
    </row>
    <row r="199" spans="1:67" ht="31.5">
      <c r="A199" s="56" t="s">
        <v>229</v>
      </c>
      <c r="B199" s="52" t="s">
        <v>85</v>
      </c>
      <c r="C199" s="53" t="s">
        <v>96</v>
      </c>
      <c r="D199" s="82">
        <v>0</v>
      </c>
      <c r="E199" s="82">
        <v>0</v>
      </c>
      <c r="F199" s="82">
        <v>0</v>
      </c>
      <c r="G199" s="82">
        <v>0</v>
      </c>
      <c r="H199" s="82">
        <v>0</v>
      </c>
      <c r="I199" s="82">
        <v>0</v>
      </c>
      <c r="J199" s="83">
        <v>0</v>
      </c>
      <c r="K199" s="83">
        <v>0</v>
      </c>
      <c r="L199" s="82">
        <v>0</v>
      </c>
      <c r="M199" s="82">
        <v>0</v>
      </c>
      <c r="N199" s="82">
        <v>0</v>
      </c>
      <c r="O199" s="82">
        <v>0</v>
      </c>
      <c r="P199" s="82">
        <v>0</v>
      </c>
      <c r="Q199" s="82">
        <v>0</v>
      </c>
      <c r="R199" s="83">
        <v>0</v>
      </c>
      <c r="S199" s="83">
        <v>0</v>
      </c>
      <c r="T199" s="82">
        <v>0</v>
      </c>
      <c r="U199" s="82">
        <v>0</v>
      </c>
      <c r="V199" s="82">
        <v>0</v>
      </c>
      <c r="W199" s="82">
        <v>0</v>
      </c>
      <c r="X199" s="82">
        <v>0</v>
      </c>
      <c r="Y199" s="82">
        <v>0</v>
      </c>
      <c r="Z199" s="83">
        <v>0</v>
      </c>
      <c r="AA199" s="83">
        <v>0</v>
      </c>
      <c r="AB199" s="82">
        <v>0</v>
      </c>
      <c r="AC199" s="82">
        <v>0</v>
      </c>
      <c r="AD199" s="82">
        <v>0</v>
      </c>
      <c r="AE199" s="82">
        <v>0</v>
      </c>
      <c r="AF199" s="82">
        <v>0</v>
      </c>
      <c r="AG199" s="82">
        <v>0</v>
      </c>
      <c r="AH199" s="83">
        <v>0</v>
      </c>
      <c r="AI199" s="83">
        <v>0</v>
      </c>
      <c r="AJ199" s="82">
        <v>0</v>
      </c>
      <c r="AK199" s="82">
        <v>0</v>
      </c>
      <c r="AL199" s="82">
        <v>0</v>
      </c>
      <c r="AM199" s="82">
        <v>0</v>
      </c>
      <c r="AN199" s="82">
        <v>0</v>
      </c>
      <c r="AO199" s="82">
        <v>0</v>
      </c>
      <c r="AP199" s="83">
        <v>0</v>
      </c>
      <c r="AQ199" s="83">
        <v>0</v>
      </c>
      <c r="AR199" s="82">
        <v>0</v>
      </c>
      <c r="AS199" s="82">
        <v>0</v>
      </c>
      <c r="AT199" s="82">
        <v>0</v>
      </c>
      <c r="AU199" s="82">
        <v>0</v>
      </c>
      <c r="AV199" s="82">
        <v>0</v>
      </c>
      <c r="AW199" s="82">
        <v>0</v>
      </c>
      <c r="AX199" s="83">
        <v>0</v>
      </c>
      <c r="AY199" s="83">
        <v>0</v>
      </c>
      <c r="AZ199" s="82">
        <v>0</v>
      </c>
      <c r="BA199" s="82">
        <v>0</v>
      </c>
      <c r="BB199" s="82">
        <v>0</v>
      </c>
      <c r="BC199" s="82">
        <v>0</v>
      </c>
      <c r="BD199" s="82">
        <v>0</v>
      </c>
      <c r="BE199" s="82">
        <v>0</v>
      </c>
      <c r="BF199" s="83">
        <v>0</v>
      </c>
      <c r="BG199" s="83">
        <v>0</v>
      </c>
      <c r="BH199" s="82">
        <f t="shared" si="17"/>
        <v>0</v>
      </c>
      <c r="BI199" s="82">
        <f t="shared" si="18"/>
        <v>0</v>
      </c>
      <c r="BJ199" s="82">
        <f t="shared" si="19"/>
        <v>0</v>
      </c>
      <c r="BK199" s="82">
        <f t="shared" si="20"/>
        <v>0</v>
      </c>
      <c r="BL199" s="82">
        <f t="shared" si="21"/>
        <v>0</v>
      </c>
      <c r="BM199" s="82">
        <f t="shared" si="22"/>
        <v>0</v>
      </c>
      <c r="BN199" s="83">
        <f t="shared" si="23"/>
        <v>0</v>
      </c>
      <c r="BO199" s="83">
        <f t="shared" si="24"/>
        <v>0</v>
      </c>
    </row>
    <row r="200" spans="1:67" ht="31.5">
      <c r="A200" s="56" t="s">
        <v>230</v>
      </c>
      <c r="B200" s="52" t="s">
        <v>86</v>
      </c>
      <c r="C200" s="53" t="s">
        <v>96</v>
      </c>
      <c r="D200" s="82">
        <v>0</v>
      </c>
      <c r="E200" s="82">
        <v>0</v>
      </c>
      <c r="F200" s="82">
        <v>0</v>
      </c>
      <c r="G200" s="82">
        <v>0</v>
      </c>
      <c r="H200" s="82">
        <v>0</v>
      </c>
      <c r="I200" s="82">
        <v>0</v>
      </c>
      <c r="J200" s="83">
        <v>529</v>
      </c>
      <c r="K200" s="83">
        <v>322</v>
      </c>
      <c r="L200" s="82">
        <v>0</v>
      </c>
      <c r="M200" s="82">
        <v>0</v>
      </c>
      <c r="N200" s="82">
        <v>0</v>
      </c>
      <c r="O200" s="82">
        <v>0</v>
      </c>
      <c r="P200" s="82">
        <v>0</v>
      </c>
      <c r="Q200" s="82">
        <v>0</v>
      </c>
      <c r="R200" s="83">
        <v>529</v>
      </c>
      <c r="S200" s="83">
        <v>305</v>
      </c>
      <c r="T200" s="82">
        <v>0</v>
      </c>
      <c r="U200" s="82">
        <v>0</v>
      </c>
      <c r="V200" s="82">
        <v>0</v>
      </c>
      <c r="W200" s="82">
        <v>0</v>
      </c>
      <c r="X200" s="82">
        <v>0</v>
      </c>
      <c r="Y200" s="82">
        <v>0</v>
      </c>
      <c r="Z200" s="83">
        <v>0</v>
      </c>
      <c r="AA200" s="83">
        <v>7</v>
      </c>
      <c r="AB200" s="82">
        <v>0</v>
      </c>
      <c r="AC200" s="82">
        <v>0</v>
      </c>
      <c r="AD200" s="82">
        <v>0</v>
      </c>
      <c r="AE200" s="82">
        <v>0</v>
      </c>
      <c r="AF200" s="82">
        <v>0</v>
      </c>
      <c r="AG200" s="82">
        <v>0</v>
      </c>
      <c r="AH200" s="83">
        <v>0</v>
      </c>
      <c r="AI200" s="83">
        <v>4</v>
      </c>
      <c r="AJ200" s="82">
        <v>0</v>
      </c>
      <c r="AK200" s="82">
        <v>0</v>
      </c>
      <c r="AL200" s="82">
        <v>0</v>
      </c>
      <c r="AM200" s="82">
        <v>0</v>
      </c>
      <c r="AN200" s="82">
        <v>0</v>
      </c>
      <c r="AO200" s="82">
        <v>0</v>
      </c>
      <c r="AP200" s="83">
        <v>0</v>
      </c>
      <c r="AQ200" s="83">
        <v>3</v>
      </c>
      <c r="AR200" s="82">
        <v>0</v>
      </c>
      <c r="AS200" s="82">
        <v>0</v>
      </c>
      <c r="AT200" s="82">
        <v>0</v>
      </c>
      <c r="AU200" s="82">
        <v>0</v>
      </c>
      <c r="AV200" s="82">
        <v>0</v>
      </c>
      <c r="AW200" s="82">
        <v>0</v>
      </c>
      <c r="AX200" s="83">
        <v>0</v>
      </c>
      <c r="AY200" s="83">
        <v>0</v>
      </c>
      <c r="AZ200" s="82">
        <v>0</v>
      </c>
      <c r="BA200" s="82">
        <v>0</v>
      </c>
      <c r="BB200" s="82">
        <v>0</v>
      </c>
      <c r="BC200" s="82">
        <v>0</v>
      </c>
      <c r="BD200" s="82">
        <v>0</v>
      </c>
      <c r="BE200" s="82">
        <v>0</v>
      </c>
      <c r="BF200" s="83">
        <v>0</v>
      </c>
      <c r="BG200" s="83">
        <v>0</v>
      </c>
      <c r="BH200" s="82">
        <f t="shared" si="17"/>
        <v>0</v>
      </c>
      <c r="BI200" s="82">
        <f t="shared" si="18"/>
        <v>0</v>
      </c>
      <c r="BJ200" s="82">
        <f t="shared" si="19"/>
        <v>0</v>
      </c>
      <c r="BK200" s="82">
        <f t="shared" si="20"/>
        <v>0</v>
      </c>
      <c r="BL200" s="82">
        <f t="shared" si="21"/>
        <v>0</v>
      </c>
      <c r="BM200" s="82">
        <f t="shared" si="22"/>
        <v>0</v>
      </c>
      <c r="BN200" s="83">
        <f t="shared" si="23"/>
        <v>529</v>
      </c>
      <c r="BO200" s="83">
        <f t="shared" si="24"/>
        <v>319</v>
      </c>
    </row>
    <row r="201" spans="1:67" ht="94.5">
      <c r="A201" s="56" t="s">
        <v>230</v>
      </c>
      <c r="B201" s="52" t="s">
        <v>105</v>
      </c>
      <c r="C201" s="53" t="s">
        <v>104</v>
      </c>
      <c r="D201" s="82">
        <v>0</v>
      </c>
      <c r="E201" s="82">
        <v>0</v>
      </c>
      <c r="F201" s="82">
        <v>0</v>
      </c>
      <c r="G201" s="82">
        <v>0</v>
      </c>
      <c r="H201" s="82">
        <v>0</v>
      </c>
      <c r="I201" s="82">
        <v>0</v>
      </c>
      <c r="J201" s="83">
        <v>0</v>
      </c>
      <c r="K201" s="83">
        <v>1</v>
      </c>
      <c r="L201" s="82">
        <v>0</v>
      </c>
      <c r="M201" s="82">
        <v>0</v>
      </c>
      <c r="N201" s="82">
        <v>0</v>
      </c>
      <c r="O201" s="82">
        <v>0</v>
      </c>
      <c r="P201" s="82">
        <v>0</v>
      </c>
      <c r="Q201" s="82">
        <v>0</v>
      </c>
      <c r="R201" s="83">
        <v>0</v>
      </c>
      <c r="S201" s="83">
        <v>1</v>
      </c>
      <c r="T201" s="82">
        <v>0</v>
      </c>
      <c r="U201" s="82">
        <v>0</v>
      </c>
      <c r="V201" s="82">
        <v>0</v>
      </c>
      <c r="W201" s="82">
        <v>0</v>
      </c>
      <c r="X201" s="82">
        <v>0</v>
      </c>
      <c r="Y201" s="82">
        <v>0</v>
      </c>
      <c r="Z201" s="83">
        <v>0</v>
      </c>
      <c r="AA201" s="83">
        <v>0</v>
      </c>
      <c r="AB201" s="82">
        <v>0</v>
      </c>
      <c r="AC201" s="82">
        <v>0</v>
      </c>
      <c r="AD201" s="82">
        <v>0</v>
      </c>
      <c r="AE201" s="82">
        <v>0</v>
      </c>
      <c r="AF201" s="82">
        <v>0</v>
      </c>
      <c r="AG201" s="82">
        <v>0</v>
      </c>
      <c r="AH201" s="83">
        <v>0</v>
      </c>
      <c r="AI201" s="83">
        <v>0</v>
      </c>
      <c r="AJ201" s="82">
        <v>0</v>
      </c>
      <c r="AK201" s="82">
        <v>0</v>
      </c>
      <c r="AL201" s="82">
        <v>0</v>
      </c>
      <c r="AM201" s="82">
        <v>0</v>
      </c>
      <c r="AN201" s="82">
        <v>0</v>
      </c>
      <c r="AO201" s="82">
        <v>0</v>
      </c>
      <c r="AP201" s="83">
        <v>0</v>
      </c>
      <c r="AQ201" s="83">
        <v>0</v>
      </c>
      <c r="AR201" s="82">
        <v>0</v>
      </c>
      <c r="AS201" s="82">
        <v>0</v>
      </c>
      <c r="AT201" s="82">
        <v>0</v>
      </c>
      <c r="AU201" s="82">
        <v>0</v>
      </c>
      <c r="AV201" s="82">
        <v>0</v>
      </c>
      <c r="AW201" s="82">
        <v>0</v>
      </c>
      <c r="AX201" s="83">
        <v>0</v>
      </c>
      <c r="AY201" s="83">
        <v>0</v>
      </c>
      <c r="AZ201" s="82">
        <v>0</v>
      </c>
      <c r="BA201" s="82">
        <v>0</v>
      </c>
      <c r="BB201" s="82">
        <v>0</v>
      </c>
      <c r="BC201" s="82">
        <v>0</v>
      </c>
      <c r="BD201" s="82">
        <v>0</v>
      </c>
      <c r="BE201" s="82">
        <v>0</v>
      </c>
      <c r="BF201" s="83">
        <v>0</v>
      </c>
      <c r="BG201" s="83">
        <v>0</v>
      </c>
      <c r="BH201" s="82">
        <f t="shared" si="17"/>
        <v>0</v>
      </c>
      <c r="BI201" s="82">
        <f t="shared" si="18"/>
        <v>0</v>
      </c>
      <c r="BJ201" s="82">
        <f t="shared" si="19"/>
        <v>0</v>
      </c>
      <c r="BK201" s="82">
        <f t="shared" si="20"/>
        <v>0</v>
      </c>
      <c r="BL201" s="82">
        <f t="shared" si="21"/>
        <v>0</v>
      </c>
      <c r="BM201" s="82">
        <f t="shared" si="22"/>
        <v>0</v>
      </c>
      <c r="BN201" s="83">
        <f t="shared" si="23"/>
        <v>0</v>
      </c>
      <c r="BO201" s="83">
        <f t="shared" si="24"/>
        <v>1</v>
      </c>
    </row>
    <row r="202" spans="1:67" ht="94.5">
      <c r="A202" s="56" t="s">
        <v>230</v>
      </c>
      <c r="B202" s="52" t="s">
        <v>405</v>
      </c>
      <c r="C202" s="53" t="s">
        <v>102</v>
      </c>
      <c r="D202" s="82">
        <v>0</v>
      </c>
      <c r="E202" s="82">
        <v>0</v>
      </c>
      <c r="F202" s="82">
        <v>0</v>
      </c>
      <c r="G202" s="82">
        <v>0</v>
      </c>
      <c r="H202" s="82">
        <v>0</v>
      </c>
      <c r="I202" s="82">
        <v>0</v>
      </c>
      <c r="J202" s="83">
        <v>0</v>
      </c>
      <c r="K202" s="83">
        <v>1</v>
      </c>
      <c r="L202" s="82">
        <v>0</v>
      </c>
      <c r="M202" s="82">
        <v>0</v>
      </c>
      <c r="N202" s="82">
        <v>0</v>
      </c>
      <c r="O202" s="82">
        <v>0</v>
      </c>
      <c r="P202" s="82">
        <v>0</v>
      </c>
      <c r="Q202" s="82">
        <v>0</v>
      </c>
      <c r="R202" s="83">
        <v>0</v>
      </c>
      <c r="S202" s="83">
        <v>0</v>
      </c>
      <c r="T202" s="82">
        <v>0</v>
      </c>
      <c r="U202" s="82">
        <v>0</v>
      </c>
      <c r="V202" s="82">
        <v>0</v>
      </c>
      <c r="W202" s="82">
        <v>0</v>
      </c>
      <c r="X202" s="82">
        <v>0</v>
      </c>
      <c r="Y202" s="82">
        <v>0</v>
      </c>
      <c r="Z202" s="83">
        <v>0</v>
      </c>
      <c r="AA202" s="83">
        <v>0</v>
      </c>
      <c r="AB202" s="82">
        <v>0</v>
      </c>
      <c r="AC202" s="82">
        <v>0</v>
      </c>
      <c r="AD202" s="82">
        <v>0</v>
      </c>
      <c r="AE202" s="82">
        <v>0</v>
      </c>
      <c r="AF202" s="82">
        <v>0</v>
      </c>
      <c r="AG202" s="82">
        <v>0</v>
      </c>
      <c r="AH202" s="83">
        <v>0</v>
      </c>
      <c r="AI202" s="83">
        <v>0</v>
      </c>
      <c r="AJ202" s="82">
        <v>0</v>
      </c>
      <c r="AK202" s="82">
        <v>0</v>
      </c>
      <c r="AL202" s="82">
        <v>0</v>
      </c>
      <c r="AM202" s="82">
        <v>0</v>
      </c>
      <c r="AN202" s="82">
        <v>0</v>
      </c>
      <c r="AO202" s="82">
        <v>0</v>
      </c>
      <c r="AP202" s="83">
        <v>0</v>
      </c>
      <c r="AQ202" s="83">
        <v>0</v>
      </c>
      <c r="AR202" s="82">
        <v>0</v>
      </c>
      <c r="AS202" s="82">
        <v>0</v>
      </c>
      <c r="AT202" s="82">
        <v>0</v>
      </c>
      <c r="AU202" s="82">
        <v>0</v>
      </c>
      <c r="AV202" s="82">
        <v>0</v>
      </c>
      <c r="AW202" s="82">
        <v>0</v>
      </c>
      <c r="AX202" s="83">
        <v>0</v>
      </c>
      <c r="AY202" s="83">
        <v>0</v>
      </c>
      <c r="AZ202" s="82">
        <v>0</v>
      </c>
      <c r="BA202" s="82">
        <v>0</v>
      </c>
      <c r="BB202" s="82">
        <v>0</v>
      </c>
      <c r="BC202" s="82">
        <v>0</v>
      </c>
      <c r="BD202" s="82">
        <v>0</v>
      </c>
      <c r="BE202" s="82">
        <v>0</v>
      </c>
      <c r="BF202" s="83">
        <v>0</v>
      </c>
      <c r="BG202" s="83">
        <v>0</v>
      </c>
      <c r="BH202" s="82">
        <f t="shared" si="17"/>
        <v>0</v>
      </c>
      <c r="BI202" s="82">
        <f t="shared" si="18"/>
        <v>0</v>
      </c>
      <c r="BJ202" s="82">
        <f t="shared" si="19"/>
        <v>0</v>
      </c>
      <c r="BK202" s="82">
        <f t="shared" si="20"/>
        <v>0</v>
      </c>
      <c r="BL202" s="82">
        <f t="shared" si="21"/>
        <v>0</v>
      </c>
      <c r="BM202" s="82">
        <f t="shared" si="22"/>
        <v>0</v>
      </c>
      <c r="BN202" s="83">
        <f t="shared" si="23"/>
        <v>0</v>
      </c>
      <c r="BO202" s="83">
        <f t="shared" si="24"/>
        <v>0</v>
      </c>
    </row>
    <row r="203" spans="1:67" ht="94.5">
      <c r="A203" s="56" t="s">
        <v>230</v>
      </c>
      <c r="B203" s="52" t="s">
        <v>451</v>
      </c>
      <c r="C203" s="53" t="s">
        <v>103</v>
      </c>
      <c r="D203" s="82">
        <v>0</v>
      </c>
      <c r="E203" s="82">
        <v>0</v>
      </c>
      <c r="F203" s="82">
        <v>0</v>
      </c>
      <c r="G203" s="82">
        <v>0</v>
      </c>
      <c r="H203" s="82">
        <v>0</v>
      </c>
      <c r="I203" s="82">
        <v>0</v>
      </c>
      <c r="J203" s="83">
        <v>0</v>
      </c>
      <c r="K203" s="83">
        <v>1</v>
      </c>
      <c r="L203" s="82">
        <v>0</v>
      </c>
      <c r="M203" s="82">
        <v>0</v>
      </c>
      <c r="N203" s="82">
        <v>0</v>
      </c>
      <c r="O203" s="82">
        <v>0</v>
      </c>
      <c r="P203" s="82">
        <v>0</v>
      </c>
      <c r="Q203" s="82">
        <v>0</v>
      </c>
      <c r="R203" s="83">
        <v>0</v>
      </c>
      <c r="S203" s="83">
        <v>1</v>
      </c>
      <c r="T203" s="82">
        <v>0</v>
      </c>
      <c r="U203" s="82">
        <v>0</v>
      </c>
      <c r="V203" s="82">
        <v>0</v>
      </c>
      <c r="W203" s="82">
        <v>0</v>
      </c>
      <c r="X203" s="82">
        <v>0</v>
      </c>
      <c r="Y203" s="82">
        <v>0</v>
      </c>
      <c r="Z203" s="83">
        <v>0</v>
      </c>
      <c r="AA203" s="83">
        <v>0</v>
      </c>
      <c r="AB203" s="82">
        <v>0</v>
      </c>
      <c r="AC203" s="82">
        <v>0</v>
      </c>
      <c r="AD203" s="82">
        <v>0</v>
      </c>
      <c r="AE203" s="82">
        <v>0</v>
      </c>
      <c r="AF203" s="82">
        <v>0</v>
      </c>
      <c r="AG203" s="82">
        <v>0</v>
      </c>
      <c r="AH203" s="83">
        <v>0</v>
      </c>
      <c r="AI203" s="83">
        <v>0</v>
      </c>
      <c r="AJ203" s="82">
        <v>0</v>
      </c>
      <c r="AK203" s="82">
        <v>0</v>
      </c>
      <c r="AL203" s="82">
        <v>0</v>
      </c>
      <c r="AM203" s="82">
        <v>0</v>
      </c>
      <c r="AN203" s="82">
        <v>0</v>
      </c>
      <c r="AO203" s="82">
        <v>0</v>
      </c>
      <c r="AP203" s="83">
        <v>0</v>
      </c>
      <c r="AQ203" s="83">
        <v>0</v>
      </c>
      <c r="AR203" s="82">
        <v>0</v>
      </c>
      <c r="AS203" s="82">
        <v>0</v>
      </c>
      <c r="AT203" s="82">
        <v>0</v>
      </c>
      <c r="AU203" s="82">
        <v>0</v>
      </c>
      <c r="AV203" s="82">
        <v>0</v>
      </c>
      <c r="AW203" s="82">
        <v>0</v>
      </c>
      <c r="AX203" s="83">
        <v>0</v>
      </c>
      <c r="AY203" s="83">
        <v>0</v>
      </c>
      <c r="AZ203" s="82">
        <v>0</v>
      </c>
      <c r="BA203" s="82">
        <v>0</v>
      </c>
      <c r="BB203" s="82">
        <v>0</v>
      </c>
      <c r="BC203" s="82">
        <v>0</v>
      </c>
      <c r="BD203" s="82">
        <v>0</v>
      </c>
      <c r="BE203" s="82">
        <v>0</v>
      </c>
      <c r="BF203" s="83">
        <v>0</v>
      </c>
      <c r="BG203" s="83">
        <v>0</v>
      </c>
      <c r="BH203" s="82">
        <f t="shared" si="17"/>
        <v>0</v>
      </c>
      <c r="BI203" s="82">
        <f t="shared" si="18"/>
        <v>0</v>
      </c>
      <c r="BJ203" s="82">
        <f t="shared" si="19"/>
        <v>0</v>
      </c>
      <c r="BK203" s="82">
        <f t="shared" si="20"/>
        <v>0</v>
      </c>
      <c r="BL203" s="82">
        <f t="shared" si="21"/>
        <v>0</v>
      </c>
      <c r="BM203" s="82">
        <f t="shared" si="22"/>
        <v>0</v>
      </c>
      <c r="BN203" s="83">
        <f t="shared" si="23"/>
        <v>0</v>
      </c>
      <c r="BO203" s="83">
        <f t="shared" si="24"/>
        <v>1</v>
      </c>
    </row>
    <row r="204" spans="1:67" ht="94.5">
      <c r="A204" s="56" t="s">
        <v>230</v>
      </c>
      <c r="B204" s="52" t="s">
        <v>660</v>
      </c>
      <c r="C204" s="53" t="s">
        <v>663</v>
      </c>
      <c r="D204" s="82">
        <v>0</v>
      </c>
      <c r="E204" s="82">
        <v>0</v>
      </c>
      <c r="F204" s="82">
        <v>0</v>
      </c>
      <c r="G204" s="82">
        <v>0</v>
      </c>
      <c r="H204" s="82">
        <v>0</v>
      </c>
      <c r="I204" s="82">
        <v>0</v>
      </c>
      <c r="J204" s="83">
        <v>0</v>
      </c>
      <c r="K204" s="83">
        <v>1</v>
      </c>
      <c r="L204" s="82">
        <v>0</v>
      </c>
      <c r="M204" s="82">
        <v>0</v>
      </c>
      <c r="N204" s="82">
        <v>0</v>
      </c>
      <c r="O204" s="82">
        <v>0</v>
      </c>
      <c r="P204" s="82">
        <v>0</v>
      </c>
      <c r="Q204" s="82">
        <v>0</v>
      </c>
      <c r="R204" s="83">
        <v>0</v>
      </c>
      <c r="S204" s="83">
        <v>0</v>
      </c>
      <c r="T204" s="82">
        <v>0</v>
      </c>
      <c r="U204" s="82">
        <v>0</v>
      </c>
      <c r="V204" s="82">
        <v>0</v>
      </c>
      <c r="W204" s="82">
        <v>0</v>
      </c>
      <c r="X204" s="82">
        <v>0</v>
      </c>
      <c r="Y204" s="82">
        <v>0</v>
      </c>
      <c r="Z204" s="83">
        <v>0</v>
      </c>
      <c r="AA204" s="83">
        <v>0</v>
      </c>
      <c r="AB204" s="82">
        <v>0</v>
      </c>
      <c r="AC204" s="82">
        <v>0</v>
      </c>
      <c r="AD204" s="82">
        <v>0</v>
      </c>
      <c r="AE204" s="82">
        <v>0</v>
      </c>
      <c r="AF204" s="82">
        <v>0</v>
      </c>
      <c r="AG204" s="82">
        <v>0</v>
      </c>
      <c r="AH204" s="83">
        <v>0</v>
      </c>
      <c r="AI204" s="83">
        <v>1</v>
      </c>
      <c r="AJ204" s="82">
        <v>0</v>
      </c>
      <c r="AK204" s="82">
        <v>0</v>
      </c>
      <c r="AL204" s="82">
        <v>0</v>
      </c>
      <c r="AM204" s="82">
        <v>0</v>
      </c>
      <c r="AN204" s="82">
        <v>0</v>
      </c>
      <c r="AO204" s="82">
        <v>0</v>
      </c>
      <c r="AP204" s="83">
        <v>0</v>
      </c>
      <c r="AQ204" s="83">
        <v>0</v>
      </c>
      <c r="AR204" s="82">
        <v>0</v>
      </c>
      <c r="AS204" s="82">
        <v>0</v>
      </c>
      <c r="AT204" s="82">
        <v>0</v>
      </c>
      <c r="AU204" s="82">
        <v>0</v>
      </c>
      <c r="AV204" s="82">
        <v>0</v>
      </c>
      <c r="AW204" s="82">
        <v>0</v>
      </c>
      <c r="AX204" s="83">
        <v>0</v>
      </c>
      <c r="AY204" s="83">
        <v>0</v>
      </c>
      <c r="AZ204" s="82">
        <v>0</v>
      </c>
      <c r="BA204" s="82">
        <v>0</v>
      </c>
      <c r="BB204" s="82">
        <v>0</v>
      </c>
      <c r="BC204" s="82">
        <v>0</v>
      </c>
      <c r="BD204" s="82">
        <v>0</v>
      </c>
      <c r="BE204" s="82">
        <v>0</v>
      </c>
      <c r="BF204" s="83">
        <v>0</v>
      </c>
      <c r="BG204" s="83">
        <v>0</v>
      </c>
      <c r="BH204" s="82">
        <f t="shared" si="17"/>
        <v>0</v>
      </c>
      <c r="BI204" s="82">
        <f t="shared" si="18"/>
        <v>0</v>
      </c>
      <c r="BJ204" s="82">
        <f t="shared" si="19"/>
        <v>0</v>
      </c>
      <c r="BK204" s="82">
        <f t="shared" si="20"/>
        <v>0</v>
      </c>
      <c r="BL204" s="82">
        <f t="shared" si="21"/>
        <v>0</v>
      </c>
      <c r="BM204" s="82">
        <f t="shared" si="22"/>
        <v>0</v>
      </c>
      <c r="BN204" s="83">
        <f t="shared" si="23"/>
        <v>0</v>
      </c>
      <c r="BO204" s="83">
        <f t="shared" si="24"/>
        <v>1</v>
      </c>
    </row>
    <row r="205" spans="1:67" ht="94.5">
      <c r="A205" s="56" t="s">
        <v>230</v>
      </c>
      <c r="B205" s="52" t="s">
        <v>661</v>
      </c>
      <c r="C205" s="53" t="s">
        <v>662</v>
      </c>
      <c r="D205" s="82">
        <v>0</v>
      </c>
      <c r="E205" s="82">
        <v>0</v>
      </c>
      <c r="F205" s="82">
        <v>0</v>
      </c>
      <c r="G205" s="82">
        <v>0</v>
      </c>
      <c r="H205" s="82">
        <v>0</v>
      </c>
      <c r="I205" s="82">
        <v>0</v>
      </c>
      <c r="J205" s="83">
        <v>0</v>
      </c>
      <c r="K205" s="83">
        <v>1</v>
      </c>
      <c r="L205" s="82">
        <v>0</v>
      </c>
      <c r="M205" s="82">
        <v>0</v>
      </c>
      <c r="N205" s="82">
        <v>0</v>
      </c>
      <c r="O205" s="82">
        <v>0</v>
      </c>
      <c r="P205" s="82">
        <v>0</v>
      </c>
      <c r="Q205" s="82">
        <v>0</v>
      </c>
      <c r="R205" s="83">
        <v>0</v>
      </c>
      <c r="S205" s="83">
        <v>0</v>
      </c>
      <c r="T205" s="82">
        <v>0</v>
      </c>
      <c r="U205" s="82">
        <v>0</v>
      </c>
      <c r="V205" s="82">
        <v>0</v>
      </c>
      <c r="W205" s="82">
        <v>0</v>
      </c>
      <c r="X205" s="82">
        <v>0</v>
      </c>
      <c r="Y205" s="82">
        <v>0</v>
      </c>
      <c r="Z205" s="83">
        <v>0</v>
      </c>
      <c r="AA205" s="83">
        <v>1</v>
      </c>
      <c r="AB205" s="82">
        <v>0</v>
      </c>
      <c r="AC205" s="82">
        <v>0</v>
      </c>
      <c r="AD205" s="82">
        <v>0</v>
      </c>
      <c r="AE205" s="82">
        <v>0</v>
      </c>
      <c r="AF205" s="82">
        <v>0</v>
      </c>
      <c r="AG205" s="82">
        <v>0</v>
      </c>
      <c r="AH205" s="83">
        <v>0</v>
      </c>
      <c r="AI205" s="83">
        <v>0</v>
      </c>
      <c r="AJ205" s="82">
        <v>0</v>
      </c>
      <c r="AK205" s="82">
        <v>0</v>
      </c>
      <c r="AL205" s="82">
        <v>0</v>
      </c>
      <c r="AM205" s="82">
        <v>0</v>
      </c>
      <c r="AN205" s="82">
        <v>0</v>
      </c>
      <c r="AO205" s="82">
        <v>0</v>
      </c>
      <c r="AP205" s="83">
        <v>0</v>
      </c>
      <c r="AQ205" s="83">
        <v>0</v>
      </c>
      <c r="AR205" s="82">
        <v>0</v>
      </c>
      <c r="AS205" s="82">
        <v>0</v>
      </c>
      <c r="AT205" s="82">
        <v>0</v>
      </c>
      <c r="AU205" s="82">
        <v>0</v>
      </c>
      <c r="AV205" s="82">
        <v>0</v>
      </c>
      <c r="AW205" s="82">
        <v>0</v>
      </c>
      <c r="AX205" s="83">
        <v>0</v>
      </c>
      <c r="AY205" s="83">
        <v>0</v>
      </c>
      <c r="AZ205" s="82">
        <v>0</v>
      </c>
      <c r="BA205" s="82">
        <v>0</v>
      </c>
      <c r="BB205" s="82">
        <v>0</v>
      </c>
      <c r="BC205" s="82">
        <v>0</v>
      </c>
      <c r="BD205" s="82">
        <v>0</v>
      </c>
      <c r="BE205" s="82">
        <v>0</v>
      </c>
      <c r="BF205" s="83">
        <v>0</v>
      </c>
      <c r="BG205" s="83">
        <v>0</v>
      </c>
      <c r="BH205" s="82">
        <f t="shared" si="17"/>
        <v>0</v>
      </c>
      <c r="BI205" s="82">
        <f t="shared" si="18"/>
        <v>0</v>
      </c>
      <c r="BJ205" s="82">
        <f t="shared" si="19"/>
        <v>0</v>
      </c>
      <c r="BK205" s="82">
        <f t="shared" si="20"/>
        <v>0</v>
      </c>
      <c r="BL205" s="82">
        <f t="shared" si="21"/>
        <v>0</v>
      </c>
      <c r="BM205" s="82">
        <f t="shared" si="22"/>
        <v>0</v>
      </c>
      <c r="BN205" s="83">
        <f t="shared" si="23"/>
        <v>0</v>
      </c>
      <c r="BO205" s="83">
        <f t="shared" si="24"/>
        <v>1</v>
      </c>
    </row>
    <row r="206" spans="1:67" ht="94.5">
      <c r="A206" s="56" t="s">
        <v>230</v>
      </c>
      <c r="B206" s="52" t="s">
        <v>664</v>
      </c>
      <c r="C206" s="53" t="s">
        <v>557</v>
      </c>
      <c r="D206" s="82">
        <v>0</v>
      </c>
      <c r="E206" s="82">
        <v>0</v>
      </c>
      <c r="F206" s="82">
        <v>0</v>
      </c>
      <c r="G206" s="82">
        <v>0</v>
      </c>
      <c r="H206" s="82">
        <v>0</v>
      </c>
      <c r="I206" s="82">
        <v>0</v>
      </c>
      <c r="J206" s="83">
        <v>0</v>
      </c>
      <c r="K206" s="83">
        <v>1</v>
      </c>
      <c r="L206" s="82">
        <v>0</v>
      </c>
      <c r="M206" s="82">
        <v>0</v>
      </c>
      <c r="N206" s="82">
        <v>0</v>
      </c>
      <c r="O206" s="82">
        <v>0</v>
      </c>
      <c r="P206" s="82">
        <v>0</v>
      </c>
      <c r="Q206" s="82">
        <v>0</v>
      </c>
      <c r="R206" s="83">
        <v>0</v>
      </c>
      <c r="S206" s="83">
        <v>0</v>
      </c>
      <c r="T206" s="82">
        <v>0</v>
      </c>
      <c r="U206" s="82">
        <v>0</v>
      </c>
      <c r="V206" s="82">
        <v>0</v>
      </c>
      <c r="W206" s="82">
        <v>0</v>
      </c>
      <c r="X206" s="82">
        <v>0</v>
      </c>
      <c r="Y206" s="82">
        <v>0</v>
      </c>
      <c r="Z206" s="83">
        <v>0</v>
      </c>
      <c r="AA206" s="83">
        <v>0</v>
      </c>
      <c r="AB206" s="82">
        <v>0</v>
      </c>
      <c r="AC206" s="82">
        <v>0</v>
      </c>
      <c r="AD206" s="82">
        <v>0</v>
      </c>
      <c r="AE206" s="82">
        <v>0</v>
      </c>
      <c r="AF206" s="82">
        <v>0</v>
      </c>
      <c r="AG206" s="82">
        <v>0</v>
      </c>
      <c r="AH206" s="83">
        <v>0</v>
      </c>
      <c r="AI206" s="83">
        <v>0</v>
      </c>
      <c r="AJ206" s="82">
        <v>0</v>
      </c>
      <c r="AK206" s="82">
        <v>0</v>
      </c>
      <c r="AL206" s="82">
        <v>0</v>
      </c>
      <c r="AM206" s="82">
        <v>0</v>
      </c>
      <c r="AN206" s="82">
        <v>0</v>
      </c>
      <c r="AO206" s="82">
        <v>0</v>
      </c>
      <c r="AP206" s="83">
        <v>0</v>
      </c>
      <c r="AQ206" s="83">
        <v>1</v>
      </c>
      <c r="AR206" s="82">
        <v>0</v>
      </c>
      <c r="AS206" s="82">
        <v>0</v>
      </c>
      <c r="AT206" s="82">
        <v>0</v>
      </c>
      <c r="AU206" s="82">
        <v>0</v>
      </c>
      <c r="AV206" s="82">
        <v>0</v>
      </c>
      <c r="AW206" s="82">
        <v>0</v>
      </c>
      <c r="AX206" s="83">
        <v>0</v>
      </c>
      <c r="AY206" s="83">
        <v>0</v>
      </c>
      <c r="AZ206" s="82">
        <v>0</v>
      </c>
      <c r="BA206" s="82">
        <v>0</v>
      </c>
      <c r="BB206" s="82">
        <v>0</v>
      </c>
      <c r="BC206" s="82">
        <v>0</v>
      </c>
      <c r="BD206" s="82">
        <v>0</v>
      </c>
      <c r="BE206" s="82">
        <v>0</v>
      </c>
      <c r="BF206" s="83">
        <v>0</v>
      </c>
      <c r="BG206" s="83">
        <v>0</v>
      </c>
      <c r="BH206" s="82">
        <f t="shared" si="17"/>
        <v>0</v>
      </c>
      <c r="BI206" s="82">
        <f t="shared" si="18"/>
        <v>0</v>
      </c>
      <c r="BJ206" s="82">
        <f t="shared" si="19"/>
        <v>0</v>
      </c>
      <c r="BK206" s="82">
        <f t="shared" si="20"/>
        <v>0</v>
      </c>
      <c r="BL206" s="82">
        <f t="shared" si="21"/>
        <v>0</v>
      </c>
      <c r="BM206" s="82">
        <f t="shared" si="22"/>
        <v>0</v>
      </c>
      <c r="BN206" s="83">
        <f t="shared" si="23"/>
        <v>0</v>
      </c>
      <c r="BO206" s="83">
        <f t="shared" si="24"/>
        <v>1</v>
      </c>
    </row>
    <row r="207" spans="1:67" ht="94.5">
      <c r="A207" s="56" t="s">
        <v>230</v>
      </c>
      <c r="B207" s="52" t="s">
        <v>665</v>
      </c>
      <c r="C207" s="53" t="s">
        <v>558</v>
      </c>
      <c r="D207" s="82">
        <v>0</v>
      </c>
      <c r="E207" s="82">
        <v>0</v>
      </c>
      <c r="F207" s="82">
        <v>0</v>
      </c>
      <c r="G207" s="82">
        <v>0</v>
      </c>
      <c r="H207" s="82">
        <v>0</v>
      </c>
      <c r="I207" s="82">
        <v>0</v>
      </c>
      <c r="J207" s="83">
        <v>0</v>
      </c>
      <c r="K207" s="83">
        <v>1</v>
      </c>
      <c r="L207" s="82">
        <v>0</v>
      </c>
      <c r="M207" s="82">
        <v>0</v>
      </c>
      <c r="N207" s="82">
        <v>0</v>
      </c>
      <c r="O207" s="82">
        <v>0</v>
      </c>
      <c r="P207" s="82">
        <v>0</v>
      </c>
      <c r="Q207" s="82">
        <v>0</v>
      </c>
      <c r="R207" s="83">
        <v>0</v>
      </c>
      <c r="S207" s="83">
        <v>0</v>
      </c>
      <c r="T207" s="82">
        <v>0</v>
      </c>
      <c r="U207" s="82">
        <v>0</v>
      </c>
      <c r="V207" s="82">
        <v>0</v>
      </c>
      <c r="W207" s="82">
        <v>0</v>
      </c>
      <c r="X207" s="82">
        <v>0</v>
      </c>
      <c r="Y207" s="82">
        <v>0</v>
      </c>
      <c r="Z207" s="83">
        <v>0</v>
      </c>
      <c r="AA207" s="83">
        <v>0</v>
      </c>
      <c r="AB207" s="82">
        <v>0</v>
      </c>
      <c r="AC207" s="82">
        <v>0</v>
      </c>
      <c r="AD207" s="82">
        <v>0</v>
      </c>
      <c r="AE207" s="82">
        <v>0</v>
      </c>
      <c r="AF207" s="82">
        <v>0</v>
      </c>
      <c r="AG207" s="82">
        <v>0</v>
      </c>
      <c r="AH207" s="83">
        <v>0</v>
      </c>
      <c r="AI207" s="83">
        <v>0</v>
      </c>
      <c r="AJ207" s="82">
        <v>0</v>
      </c>
      <c r="AK207" s="82">
        <v>0</v>
      </c>
      <c r="AL207" s="82">
        <v>0</v>
      </c>
      <c r="AM207" s="82">
        <v>0</v>
      </c>
      <c r="AN207" s="82">
        <v>0</v>
      </c>
      <c r="AO207" s="82">
        <v>0</v>
      </c>
      <c r="AP207" s="83">
        <v>0</v>
      </c>
      <c r="AQ207" s="83">
        <v>1</v>
      </c>
      <c r="AR207" s="82">
        <v>0</v>
      </c>
      <c r="AS207" s="82">
        <v>0</v>
      </c>
      <c r="AT207" s="82">
        <v>0</v>
      </c>
      <c r="AU207" s="82">
        <v>0</v>
      </c>
      <c r="AV207" s="82">
        <v>0</v>
      </c>
      <c r="AW207" s="82">
        <v>0</v>
      </c>
      <c r="AX207" s="83">
        <v>0</v>
      </c>
      <c r="AY207" s="83">
        <v>0</v>
      </c>
      <c r="AZ207" s="82">
        <v>0</v>
      </c>
      <c r="BA207" s="82">
        <v>0</v>
      </c>
      <c r="BB207" s="82">
        <v>0</v>
      </c>
      <c r="BC207" s="82">
        <v>0</v>
      </c>
      <c r="BD207" s="82">
        <v>0</v>
      </c>
      <c r="BE207" s="82">
        <v>0</v>
      </c>
      <c r="BF207" s="83">
        <v>0</v>
      </c>
      <c r="BG207" s="83">
        <v>0</v>
      </c>
      <c r="BH207" s="82">
        <f t="shared" si="17"/>
        <v>0</v>
      </c>
      <c r="BI207" s="82">
        <f t="shared" si="18"/>
        <v>0</v>
      </c>
      <c r="BJ207" s="82">
        <f t="shared" si="19"/>
        <v>0</v>
      </c>
      <c r="BK207" s="82">
        <f t="shared" si="20"/>
        <v>0</v>
      </c>
      <c r="BL207" s="82">
        <f t="shared" si="21"/>
        <v>0</v>
      </c>
      <c r="BM207" s="82">
        <f t="shared" si="22"/>
        <v>0</v>
      </c>
      <c r="BN207" s="83">
        <f t="shared" si="23"/>
        <v>0</v>
      </c>
      <c r="BO207" s="83">
        <f t="shared" si="24"/>
        <v>1</v>
      </c>
    </row>
    <row r="208" spans="1:67" ht="94.5">
      <c r="A208" s="56" t="s">
        <v>230</v>
      </c>
      <c r="B208" s="52" t="s">
        <v>666</v>
      </c>
      <c r="C208" s="53" t="s">
        <v>559</v>
      </c>
      <c r="D208" s="82">
        <v>0</v>
      </c>
      <c r="E208" s="82">
        <v>0</v>
      </c>
      <c r="F208" s="82">
        <v>0</v>
      </c>
      <c r="G208" s="82">
        <v>0</v>
      </c>
      <c r="H208" s="82">
        <v>0</v>
      </c>
      <c r="I208" s="82">
        <v>0</v>
      </c>
      <c r="J208" s="83">
        <v>0</v>
      </c>
      <c r="K208" s="83">
        <v>1</v>
      </c>
      <c r="L208" s="82">
        <v>0</v>
      </c>
      <c r="M208" s="82">
        <v>0</v>
      </c>
      <c r="N208" s="82">
        <v>0</v>
      </c>
      <c r="O208" s="82">
        <v>0</v>
      </c>
      <c r="P208" s="82">
        <v>0</v>
      </c>
      <c r="Q208" s="82">
        <v>0</v>
      </c>
      <c r="R208" s="83">
        <v>0</v>
      </c>
      <c r="S208" s="83">
        <v>0</v>
      </c>
      <c r="T208" s="82">
        <v>0</v>
      </c>
      <c r="U208" s="82">
        <v>0</v>
      </c>
      <c r="V208" s="82">
        <v>0</v>
      </c>
      <c r="W208" s="82">
        <v>0</v>
      </c>
      <c r="X208" s="82">
        <v>0</v>
      </c>
      <c r="Y208" s="82">
        <v>0</v>
      </c>
      <c r="Z208" s="83">
        <v>0</v>
      </c>
      <c r="AA208" s="83">
        <v>1</v>
      </c>
      <c r="AB208" s="82">
        <v>0</v>
      </c>
      <c r="AC208" s="82">
        <v>0</v>
      </c>
      <c r="AD208" s="82">
        <v>0</v>
      </c>
      <c r="AE208" s="82">
        <v>0</v>
      </c>
      <c r="AF208" s="82">
        <v>0</v>
      </c>
      <c r="AG208" s="82">
        <v>0</v>
      </c>
      <c r="AH208" s="83">
        <v>0</v>
      </c>
      <c r="AI208" s="83">
        <v>0</v>
      </c>
      <c r="AJ208" s="82">
        <v>0</v>
      </c>
      <c r="AK208" s="82">
        <v>0</v>
      </c>
      <c r="AL208" s="82">
        <v>0</v>
      </c>
      <c r="AM208" s="82">
        <v>0</v>
      </c>
      <c r="AN208" s="82">
        <v>0</v>
      </c>
      <c r="AO208" s="82">
        <v>0</v>
      </c>
      <c r="AP208" s="83">
        <v>0</v>
      </c>
      <c r="AQ208" s="83">
        <v>0</v>
      </c>
      <c r="AR208" s="82">
        <v>0</v>
      </c>
      <c r="AS208" s="82">
        <v>0</v>
      </c>
      <c r="AT208" s="82">
        <v>0</v>
      </c>
      <c r="AU208" s="82">
        <v>0</v>
      </c>
      <c r="AV208" s="82">
        <v>0</v>
      </c>
      <c r="AW208" s="82">
        <v>0</v>
      </c>
      <c r="AX208" s="83">
        <v>0</v>
      </c>
      <c r="AY208" s="83">
        <v>0</v>
      </c>
      <c r="AZ208" s="82">
        <v>0</v>
      </c>
      <c r="BA208" s="82">
        <v>0</v>
      </c>
      <c r="BB208" s="82">
        <v>0</v>
      </c>
      <c r="BC208" s="82">
        <v>0</v>
      </c>
      <c r="BD208" s="82">
        <v>0</v>
      </c>
      <c r="BE208" s="82">
        <v>0</v>
      </c>
      <c r="BF208" s="83">
        <v>0</v>
      </c>
      <c r="BG208" s="83">
        <v>0</v>
      </c>
      <c r="BH208" s="82">
        <f t="shared" ref="BH208:BH271" si="25">SUM(L208,T208,AB208,AJ208,AR208,AZ208)</f>
        <v>0</v>
      </c>
      <c r="BI208" s="82">
        <f t="shared" ref="BI208:BI271" si="26">SUM(M208,U208,AC208,AK208,AS208,BA208)</f>
        <v>0</v>
      </c>
      <c r="BJ208" s="82">
        <f t="shared" ref="BJ208:BJ271" si="27">SUM(N208,V208,AD208,AL208,AT208,BB208)</f>
        <v>0</v>
      </c>
      <c r="BK208" s="82">
        <f t="shared" ref="BK208:BK271" si="28">SUM(O208,W208,AE208,AM208,AU208,BC208)</f>
        <v>0</v>
      </c>
      <c r="BL208" s="82">
        <f t="shared" ref="BL208:BL271" si="29">SUM(P208,X208,AF208,AN208,AV208,BD208)</f>
        <v>0</v>
      </c>
      <c r="BM208" s="82">
        <f t="shared" ref="BM208:BM271" si="30">SUM(Q208,Y208,AG208,AO208,AW208,BE208)</f>
        <v>0</v>
      </c>
      <c r="BN208" s="83">
        <f t="shared" ref="BN208:BN271" si="31">SUM(R208,Z208,AH208,AP208,AX208,BF208)</f>
        <v>0</v>
      </c>
      <c r="BO208" s="83">
        <f t="shared" ref="BO208:BO271" si="32">SUM(S208,AA208,AI208,AQ208,AY208,BG208)</f>
        <v>1</v>
      </c>
    </row>
    <row r="209" spans="1:67" ht="94.5">
      <c r="A209" s="56" t="s">
        <v>230</v>
      </c>
      <c r="B209" s="52" t="s">
        <v>667</v>
      </c>
      <c r="C209" s="53" t="s">
        <v>560</v>
      </c>
      <c r="D209" s="82">
        <v>0</v>
      </c>
      <c r="E209" s="82">
        <v>0</v>
      </c>
      <c r="F209" s="82">
        <v>0</v>
      </c>
      <c r="G209" s="82">
        <v>0</v>
      </c>
      <c r="H209" s="82">
        <v>0</v>
      </c>
      <c r="I209" s="82">
        <v>0</v>
      </c>
      <c r="J209" s="83">
        <v>0</v>
      </c>
      <c r="K209" s="83">
        <v>1</v>
      </c>
      <c r="L209" s="82">
        <v>0</v>
      </c>
      <c r="M209" s="82">
        <v>0</v>
      </c>
      <c r="N209" s="82">
        <v>0</v>
      </c>
      <c r="O209" s="82">
        <v>0</v>
      </c>
      <c r="P209" s="82">
        <v>0</v>
      </c>
      <c r="Q209" s="82">
        <v>0</v>
      </c>
      <c r="R209" s="83">
        <v>0</v>
      </c>
      <c r="S209" s="83">
        <v>0</v>
      </c>
      <c r="T209" s="82">
        <v>0</v>
      </c>
      <c r="U209" s="82">
        <v>0</v>
      </c>
      <c r="V209" s="82">
        <v>0</v>
      </c>
      <c r="W209" s="82">
        <v>0</v>
      </c>
      <c r="X209" s="82">
        <v>0</v>
      </c>
      <c r="Y209" s="82">
        <v>0</v>
      </c>
      <c r="Z209" s="83">
        <v>0</v>
      </c>
      <c r="AA209" s="83">
        <v>0</v>
      </c>
      <c r="AB209" s="82">
        <v>0</v>
      </c>
      <c r="AC209" s="82">
        <v>0</v>
      </c>
      <c r="AD209" s="82">
        <v>0</v>
      </c>
      <c r="AE209" s="82">
        <v>0</v>
      </c>
      <c r="AF209" s="82">
        <v>0</v>
      </c>
      <c r="AG209" s="82">
        <v>0</v>
      </c>
      <c r="AH209" s="83">
        <v>0</v>
      </c>
      <c r="AI209" s="83">
        <v>1</v>
      </c>
      <c r="AJ209" s="82">
        <v>0</v>
      </c>
      <c r="AK209" s="82">
        <v>0</v>
      </c>
      <c r="AL209" s="82">
        <v>0</v>
      </c>
      <c r="AM209" s="82">
        <v>0</v>
      </c>
      <c r="AN209" s="82">
        <v>0</v>
      </c>
      <c r="AO209" s="82">
        <v>0</v>
      </c>
      <c r="AP209" s="83">
        <v>0</v>
      </c>
      <c r="AQ209" s="83">
        <v>0</v>
      </c>
      <c r="AR209" s="82">
        <v>0</v>
      </c>
      <c r="AS209" s="82">
        <v>0</v>
      </c>
      <c r="AT209" s="82">
        <v>0</v>
      </c>
      <c r="AU209" s="82">
        <v>0</v>
      </c>
      <c r="AV209" s="82">
        <v>0</v>
      </c>
      <c r="AW209" s="82">
        <v>0</v>
      </c>
      <c r="AX209" s="83">
        <v>0</v>
      </c>
      <c r="AY209" s="83">
        <v>0</v>
      </c>
      <c r="AZ209" s="82">
        <v>0</v>
      </c>
      <c r="BA209" s="82">
        <v>0</v>
      </c>
      <c r="BB209" s="82">
        <v>0</v>
      </c>
      <c r="BC209" s="82">
        <v>0</v>
      </c>
      <c r="BD209" s="82">
        <v>0</v>
      </c>
      <c r="BE209" s="82">
        <v>0</v>
      </c>
      <c r="BF209" s="83">
        <v>0</v>
      </c>
      <c r="BG209" s="83">
        <v>0</v>
      </c>
      <c r="BH209" s="82">
        <f t="shared" si="25"/>
        <v>0</v>
      </c>
      <c r="BI209" s="82">
        <f t="shared" si="26"/>
        <v>0</v>
      </c>
      <c r="BJ209" s="82">
        <f t="shared" si="27"/>
        <v>0</v>
      </c>
      <c r="BK209" s="82">
        <f t="shared" si="28"/>
        <v>0</v>
      </c>
      <c r="BL209" s="82">
        <f t="shared" si="29"/>
        <v>0</v>
      </c>
      <c r="BM209" s="82">
        <f t="shared" si="30"/>
        <v>0</v>
      </c>
      <c r="BN209" s="83">
        <f t="shared" si="31"/>
        <v>0</v>
      </c>
      <c r="BO209" s="83">
        <f t="shared" si="32"/>
        <v>1</v>
      </c>
    </row>
    <row r="210" spans="1:67" ht="94.5">
      <c r="A210" s="56" t="s">
        <v>230</v>
      </c>
      <c r="B210" s="52" t="s">
        <v>668</v>
      </c>
      <c r="C210" s="53" t="s">
        <v>561</v>
      </c>
      <c r="D210" s="82">
        <v>0</v>
      </c>
      <c r="E210" s="82">
        <v>0</v>
      </c>
      <c r="F210" s="82">
        <v>0</v>
      </c>
      <c r="G210" s="82">
        <v>0</v>
      </c>
      <c r="H210" s="82">
        <v>0</v>
      </c>
      <c r="I210" s="82">
        <v>0</v>
      </c>
      <c r="J210" s="83">
        <v>0</v>
      </c>
      <c r="K210" s="83">
        <v>1</v>
      </c>
      <c r="L210" s="82">
        <v>0</v>
      </c>
      <c r="M210" s="82">
        <v>0</v>
      </c>
      <c r="N210" s="82">
        <v>0</v>
      </c>
      <c r="O210" s="82">
        <v>0</v>
      </c>
      <c r="P210" s="82">
        <v>0</v>
      </c>
      <c r="Q210" s="82">
        <v>0</v>
      </c>
      <c r="R210" s="83">
        <v>0</v>
      </c>
      <c r="S210" s="83">
        <v>0</v>
      </c>
      <c r="T210" s="82">
        <v>0</v>
      </c>
      <c r="U210" s="82">
        <v>0</v>
      </c>
      <c r="V210" s="82">
        <v>0</v>
      </c>
      <c r="W210" s="82">
        <v>0</v>
      </c>
      <c r="X210" s="82">
        <v>0</v>
      </c>
      <c r="Y210" s="82">
        <v>0</v>
      </c>
      <c r="Z210" s="83">
        <v>0</v>
      </c>
      <c r="AA210" s="83">
        <v>0</v>
      </c>
      <c r="AB210" s="82">
        <v>0</v>
      </c>
      <c r="AC210" s="82">
        <v>0</v>
      </c>
      <c r="AD210" s="82">
        <v>0</v>
      </c>
      <c r="AE210" s="82">
        <v>0</v>
      </c>
      <c r="AF210" s="82">
        <v>0</v>
      </c>
      <c r="AG210" s="82">
        <v>0</v>
      </c>
      <c r="AH210" s="83">
        <v>0</v>
      </c>
      <c r="AI210" s="83">
        <v>0</v>
      </c>
      <c r="AJ210" s="82">
        <v>0</v>
      </c>
      <c r="AK210" s="82">
        <v>0</v>
      </c>
      <c r="AL210" s="82">
        <v>0</v>
      </c>
      <c r="AM210" s="82">
        <v>0</v>
      </c>
      <c r="AN210" s="82">
        <v>0</v>
      </c>
      <c r="AO210" s="82">
        <v>0</v>
      </c>
      <c r="AP210" s="83">
        <v>0</v>
      </c>
      <c r="AQ210" s="83">
        <v>1</v>
      </c>
      <c r="AR210" s="82">
        <v>0</v>
      </c>
      <c r="AS210" s="82">
        <v>0</v>
      </c>
      <c r="AT210" s="82">
        <v>0</v>
      </c>
      <c r="AU210" s="82">
        <v>0</v>
      </c>
      <c r="AV210" s="82">
        <v>0</v>
      </c>
      <c r="AW210" s="82">
        <v>0</v>
      </c>
      <c r="AX210" s="83">
        <v>0</v>
      </c>
      <c r="AY210" s="83">
        <v>0</v>
      </c>
      <c r="AZ210" s="82">
        <v>0</v>
      </c>
      <c r="BA210" s="82">
        <v>0</v>
      </c>
      <c r="BB210" s="82">
        <v>0</v>
      </c>
      <c r="BC210" s="82">
        <v>0</v>
      </c>
      <c r="BD210" s="82">
        <v>0</v>
      </c>
      <c r="BE210" s="82">
        <v>0</v>
      </c>
      <c r="BF210" s="83">
        <v>0</v>
      </c>
      <c r="BG210" s="83">
        <v>0</v>
      </c>
      <c r="BH210" s="82">
        <f t="shared" si="25"/>
        <v>0</v>
      </c>
      <c r="BI210" s="82">
        <f t="shared" si="26"/>
        <v>0</v>
      </c>
      <c r="BJ210" s="82">
        <f t="shared" si="27"/>
        <v>0</v>
      </c>
      <c r="BK210" s="82">
        <f t="shared" si="28"/>
        <v>0</v>
      </c>
      <c r="BL210" s="82">
        <f t="shared" si="29"/>
        <v>0</v>
      </c>
      <c r="BM210" s="82">
        <f t="shared" si="30"/>
        <v>0</v>
      </c>
      <c r="BN210" s="83">
        <f t="shared" si="31"/>
        <v>0</v>
      </c>
      <c r="BO210" s="83">
        <f t="shared" si="32"/>
        <v>1</v>
      </c>
    </row>
    <row r="211" spans="1:67" ht="94.5">
      <c r="A211" s="56" t="s">
        <v>230</v>
      </c>
      <c r="B211" s="52" t="s">
        <v>669</v>
      </c>
      <c r="C211" s="53" t="s">
        <v>562</v>
      </c>
      <c r="D211" s="82">
        <v>0</v>
      </c>
      <c r="E211" s="82">
        <v>0</v>
      </c>
      <c r="F211" s="82">
        <v>0</v>
      </c>
      <c r="G211" s="82">
        <v>0</v>
      </c>
      <c r="H211" s="82">
        <v>0</v>
      </c>
      <c r="I211" s="82">
        <v>0</v>
      </c>
      <c r="J211" s="83">
        <v>0</v>
      </c>
      <c r="K211" s="83">
        <v>1</v>
      </c>
      <c r="L211" s="82">
        <v>0</v>
      </c>
      <c r="M211" s="82">
        <v>0</v>
      </c>
      <c r="N211" s="82">
        <v>0</v>
      </c>
      <c r="O211" s="82">
        <v>0</v>
      </c>
      <c r="P211" s="82">
        <v>0</v>
      </c>
      <c r="Q211" s="82">
        <v>0</v>
      </c>
      <c r="R211" s="83">
        <v>0</v>
      </c>
      <c r="S211" s="83">
        <v>0</v>
      </c>
      <c r="T211" s="82">
        <v>0</v>
      </c>
      <c r="U211" s="82">
        <v>0</v>
      </c>
      <c r="V211" s="82">
        <v>0</v>
      </c>
      <c r="W211" s="82">
        <v>0</v>
      </c>
      <c r="X211" s="82">
        <v>0</v>
      </c>
      <c r="Y211" s="82">
        <v>0</v>
      </c>
      <c r="Z211" s="83">
        <v>0</v>
      </c>
      <c r="AA211" s="83">
        <v>0</v>
      </c>
      <c r="AB211" s="82">
        <v>0</v>
      </c>
      <c r="AC211" s="82">
        <v>0</v>
      </c>
      <c r="AD211" s="82">
        <v>0</v>
      </c>
      <c r="AE211" s="82">
        <v>0</v>
      </c>
      <c r="AF211" s="82">
        <v>0</v>
      </c>
      <c r="AG211" s="82">
        <v>0</v>
      </c>
      <c r="AH211" s="83">
        <v>0</v>
      </c>
      <c r="AI211" s="83">
        <v>1</v>
      </c>
      <c r="AJ211" s="82">
        <v>0</v>
      </c>
      <c r="AK211" s="82">
        <v>0</v>
      </c>
      <c r="AL211" s="82">
        <v>0</v>
      </c>
      <c r="AM211" s="82">
        <v>0</v>
      </c>
      <c r="AN211" s="82">
        <v>0</v>
      </c>
      <c r="AO211" s="82">
        <v>0</v>
      </c>
      <c r="AP211" s="83">
        <v>0</v>
      </c>
      <c r="AQ211" s="83">
        <v>0</v>
      </c>
      <c r="AR211" s="82">
        <v>0</v>
      </c>
      <c r="AS211" s="82">
        <v>0</v>
      </c>
      <c r="AT211" s="82">
        <v>0</v>
      </c>
      <c r="AU211" s="82">
        <v>0</v>
      </c>
      <c r="AV211" s="82">
        <v>0</v>
      </c>
      <c r="AW211" s="82">
        <v>0</v>
      </c>
      <c r="AX211" s="83">
        <v>0</v>
      </c>
      <c r="AY211" s="83">
        <v>0</v>
      </c>
      <c r="AZ211" s="82">
        <v>0</v>
      </c>
      <c r="BA211" s="82">
        <v>0</v>
      </c>
      <c r="BB211" s="82">
        <v>0</v>
      </c>
      <c r="BC211" s="82">
        <v>0</v>
      </c>
      <c r="BD211" s="82">
        <v>0</v>
      </c>
      <c r="BE211" s="82">
        <v>0</v>
      </c>
      <c r="BF211" s="83">
        <v>0</v>
      </c>
      <c r="BG211" s="83">
        <v>0</v>
      </c>
      <c r="BH211" s="82">
        <f t="shared" si="25"/>
        <v>0</v>
      </c>
      <c r="BI211" s="82">
        <f t="shared" si="26"/>
        <v>0</v>
      </c>
      <c r="BJ211" s="82">
        <f t="shared" si="27"/>
        <v>0</v>
      </c>
      <c r="BK211" s="82">
        <f t="shared" si="28"/>
        <v>0</v>
      </c>
      <c r="BL211" s="82">
        <f t="shared" si="29"/>
        <v>0</v>
      </c>
      <c r="BM211" s="82">
        <f t="shared" si="30"/>
        <v>0</v>
      </c>
      <c r="BN211" s="83">
        <f t="shared" si="31"/>
        <v>0</v>
      </c>
      <c r="BO211" s="83">
        <f t="shared" si="32"/>
        <v>1</v>
      </c>
    </row>
    <row r="212" spans="1:67" ht="47.25">
      <c r="A212" s="56" t="s">
        <v>230</v>
      </c>
      <c r="B212" s="52" t="s">
        <v>436</v>
      </c>
      <c r="C212" s="53" t="s">
        <v>374</v>
      </c>
      <c r="D212" s="82">
        <v>0</v>
      </c>
      <c r="E212" s="82">
        <v>0</v>
      </c>
      <c r="F212" s="82">
        <v>0</v>
      </c>
      <c r="G212" s="82">
        <v>0</v>
      </c>
      <c r="H212" s="82">
        <v>0</v>
      </c>
      <c r="I212" s="82">
        <v>0</v>
      </c>
      <c r="J212" s="83">
        <v>0</v>
      </c>
      <c r="K212" s="83">
        <v>1</v>
      </c>
      <c r="L212" s="82">
        <v>0</v>
      </c>
      <c r="M212" s="82">
        <v>0</v>
      </c>
      <c r="N212" s="82">
        <v>0</v>
      </c>
      <c r="O212" s="82">
        <v>0</v>
      </c>
      <c r="P212" s="82">
        <v>0</v>
      </c>
      <c r="Q212" s="82">
        <v>0</v>
      </c>
      <c r="R212" s="83">
        <v>0</v>
      </c>
      <c r="S212" s="83">
        <v>0</v>
      </c>
      <c r="T212" s="82">
        <v>0</v>
      </c>
      <c r="U212" s="82">
        <v>0</v>
      </c>
      <c r="V212" s="82">
        <v>0</v>
      </c>
      <c r="W212" s="82">
        <v>0</v>
      </c>
      <c r="X212" s="82">
        <v>0</v>
      </c>
      <c r="Y212" s="82">
        <v>0</v>
      </c>
      <c r="Z212" s="83">
        <v>0</v>
      </c>
      <c r="AA212" s="83">
        <v>0</v>
      </c>
      <c r="AB212" s="82">
        <v>0</v>
      </c>
      <c r="AC212" s="82">
        <v>0</v>
      </c>
      <c r="AD212" s="82">
        <v>0</v>
      </c>
      <c r="AE212" s="82">
        <v>0</v>
      </c>
      <c r="AF212" s="82">
        <v>0</v>
      </c>
      <c r="AG212" s="82">
        <v>0</v>
      </c>
      <c r="AH212" s="83">
        <v>0</v>
      </c>
      <c r="AI212" s="83">
        <v>0</v>
      </c>
      <c r="AJ212" s="82">
        <v>0</v>
      </c>
      <c r="AK212" s="82">
        <v>0</v>
      </c>
      <c r="AL212" s="82">
        <v>0</v>
      </c>
      <c r="AM212" s="82">
        <v>0</v>
      </c>
      <c r="AN212" s="82">
        <v>0</v>
      </c>
      <c r="AO212" s="82">
        <v>0</v>
      </c>
      <c r="AP212" s="83">
        <v>0</v>
      </c>
      <c r="AQ212" s="83">
        <v>0</v>
      </c>
      <c r="AR212" s="82">
        <v>0</v>
      </c>
      <c r="AS212" s="82">
        <v>0</v>
      </c>
      <c r="AT212" s="82">
        <v>0</v>
      </c>
      <c r="AU212" s="82">
        <v>0</v>
      </c>
      <c r="AV212" s="82">
        <v>0</v>
      </c>
      <c r="AW212" s="82">
        <v>0</v>
      </c>
      <c r="AX212" s="83">
        <v>0</v>
      </c>
      <c r="AY212" s="83">
        <v>0</v>
      </c>
      <c r="AZ212" s="82">
        <v>0</v>
      </c>
      <c r="BA212" s="82">
        <v>0</v>
      </c>
      <c r="BB212" s="82">
        <v>0</v>
      </c>
      <c r="BC212" s="82">
        <v>0</v>
      </c>
      <c r="BD212" s="82">
        <v>0</v>
      </c>
      <c r="BE212" s="82">
        <v>0</v>
      </c>
      <c r="BF212" s="83">
        <v>0</v>
      </c>
      <c r="BG212" s="83">
        <v>0</v>
      </c>
      <c r="BH212" s="82">
        <f t="shared" si="25"/>
        <v>0</v>
      </c>
      <c r="BI212" s="82">
        <f t="shared" si="26"/>
        <v>0</v>
      </c>
      <c r="BJ212" s="82">
        <f t="shared" si="27"/>
        <v>0</v>
      </c>
      <c r="BK212" s="82">
        <f t="shared" si="28"/>
        <v>0</v>
      </c>
      <c r="BL212" s="82">
        <f t="shared" si="29"/>
        <v>0</v>
      </c>
      <c r="BM212" s="82">
        <f t="shared" si="30"/>
        <v>0</v>
      </c>
      <c r="BN212" s="83">
        <f t="shared" si="31"/>
        <v>0</v>
      </c>
      <c r="BO212" s="83">
        <f t="shared" si="32"/>
        <v>0</v>
      </c>
    </row>
    <row r="213" spans="1:67" ht="220.5">
      <c r="A213" s="56" t="s">
        <v>230</v>
      </c>
      <c r="B213" s="52" t="s">
        <v>631</v>
      </c>
      <c r="C213" s="53" t="s">
        <v>148</v>
      </c>
      <c r="D213" s="82">
        <v>0</v>
      </c>
      <c r="E213" s="82">
        <v>0</v>
      </c>
      <c r="F213" s="82">
        <v>0</v>
      </c>
      <c r="G213" s="82">
        <v>0</v>
      </c>
      <c r="H213" s="82">
        <v>0</v>
      </c>
      <c r="I213" s="82">
        <v>0</v>
      </c>
      <c r="J213" s="83">
        <v>0</v>
      </c>
      <c r="K213" s="83">
        <v>1</v>
      </c>
      <c r="L213" s="82">
        <v>0</v>
      </c>
      <c r="M213" s="82">
        <v>0</v>
      </c>
      <c r="N213" s="82">
        <v>0</v>
      </c>
      <c r="O213" s="82">
        <v>0</v>
      </c>
      <c r="P213" s="82">
        <v>0</v>
      </c>
      <c r="Q213" s="82">
        <v>0</v>
      </c>
      <c r="R213" s="83">
        <v>0</v>
      </c>
      <c r="S213" s="83">
        <v>0</v>
      </c>
      <c r="T213" s="82">
        <v>0</v>
      </c>
      <c r="U213" s="82">
        <v>0</v>
      </c>
      <c r="V213" s="82">
        <v>0</v>
      </c>
      <c r="W213" s="82">
        <v>0</v>
      </c>
      <c r="X213" s="82">
        <v>0</v>
      </c>
      <c r="Y213" s="82">
        <v>0</v>
      </c>
      <c r="Z213" s="83">
        <v>0</v>
      </c>
      <c r="AA213" s="83">
        <v>1</v>
      </c>
      <c r="AB213" s="82">
        <v>0</v>
      </c>
      <c r="AC213" s="82">
        <v>0</v>
      </c>
      <c r="AD213" s="82">
        <v>0</v>
      </c>
      <c r="AE213" s="82">
        <v>0</v>
      </c>
      <c r="AF213" s="82">
        <v>0</v>
      </c>
      <c r="AG213" s="82">
        <v>0</v>
      </c>
      <c r="AH213" s="83">
        <v>0</v>
      </c>
      <c r="AI213" s="83">
        <v>0</v>
      </c>
      <c r="AJ213" s="82">
        <v>0</v>
      </c>
      <c r="AK213" s="82">
        <v>0</v>
      </c>
      <c r="AL213" s="82">
        <v>0</v>
      </c>
      <c r="AM213" s="82">
        <v>0</v>
      </c>
      <c r="AN213" s="82">
        <v>0</v>
      </c>
      <c r="AO213" s="82">
        <v>0</v>
      </c>
      <c r="AP213" s="83">
        <v>0</v>
      </c>
      <c r="AQ213" s="83">
        <v>0</v>
      </c>
      <c r="AR213" s="82">
        <v>0</v>
      </c>
      <c r="AS213" s="82">
        <v>0</v>
      </c>
      <c r="AT213" s="82">
        <v>0</v>
      </c>
      <c r="AU213" s="82">
        <v>0</v>
      </c>
      <c r="AV213" s="82">
        <v>0</v>
      </c>
      <c r="AW213" s="82">
        <v>0</v>
      </c>
      <c r="AX213" s="83">
        <v>0</v>
      </c>
      <c r="AY213" s="83">
        <v>0</v>
      </c>
      <c r="AZ213" s="82">
        <v>0</v>
      </c>
      <c r="BA213" s="82">
        <v>0</v>
      </c>
      <c r="BB213" s="82">
        <v>0</v>
      </c>
      <c r="BC213" s="82">
        <v>0</v>
      </c>
      <c r="BD213" s="82">
        <v>0</v>
      </c>
      <c r="BE213" s="82">
        <v>0</v>
      </c>
      <c r="BF213" s="83">
        <v>0</v>
      </c>
      <c r="BG213" s="83">
        <v>0</v>
      </c>
      <c r="BH213" s="82">
        <f t="shared" si="25"/>
        <v>0</v>
      </c>
      <c r="BI213" s="82">
        <f t="shared" si="26"/>
        <v>0</v>
      </c>
      <c r="BJ213" s="82">
        <f t="shared" si="27"/>
        <v>0</v>
      </c>
      <c r="BK213" s="82">
        <f t="shared" si="28"/>
        <v>0</v>
      </c>
      <c r="BL213" s="82">
        <f t="shared" si="29"/>
        <v>0</v>
      </c>
      <c r="BM213" s="82">
        <f t="shared" si="30"/>
        <v>0</v>
      </c>
      <c r="BN213" s="83">
        <f t="shared" si="31"/>
        <v>0</v>
      </c>
      <c r="BO213" s="83">
        <f t="shared" si="32"/>
        <v>1</v>
      </c>
    </row>
    <row r="214" spans="1:67" ht="204.75">
      <c r="A214" s="56" t="s">
        <v>230</v>
      </c>
      <c r="B214" s="52" t="s">
        <v>630</v>
      </c>
      <c r="C214" s="53" t="s">
        <v>147</v>
      </c>
      <c r="D214" s="82">
        <v>0</v>
      </c>
      <c r="E214" s="82">
        <v>0</v>
      </c>
      <c r="F214" s="82">
        <v>0</v>
      </c>
      <c r="G214" s="82">
        <v>0</v>
      </c>
      <c r="H214" s="82">
        <v>0</v>
      </c>
      <c r="I214" s="82">
        <v>0</v>
      </c>
      <c r="J214" s="83">
        <v>0</v>
      </c>
      <c r="K214" s="83">
        <v>1</v>
      </c>
      <c r="L214" s="82">
        <v>0</v>
      </c>
      <c r="M214" s="82">
        <v>0</v>
      </c>
      <c r="N214" s="82">
        <v>0</v>
      </c>
      <c r="O214" s="82">
        <v>0</v>
      </c>
      <c r="P214" s="82">
        <v>0</v>
      </c>
      <c r="Q214" s="82">
        <v>0</v>
      </c>
      <c r="R214" s="83">
        <v>0</v>
      </c>
      <c r="S214" s="83">
        <v>0</v>
      </c>
      <c r="T214" s="82">
        <v>0</v>
      </c>
      <c r="U214" s="82">
        <v>0</v>
      </c>
      <c r="V214" s="82">
        <v>0</v>
      </c>
      <c r="W214" s="82">
        <v>0</v>
      </c>
      <c r="X214" s="82">
        <v>0</v>
      </c>
      <c r="Y214" s="82">
        <v>0</v>
      </c>
      <c r="Z214" s="83">
        <v>0</v>
      </c>
      <c r="AA214" s="83">
        <v>1</v>
      </c>
      <c r="AB214" s="82">
        <v>0</v>
      </c>
      <c r="AC214" s="82">
        <v>0</v>
      </c>
      <c r="AD214" s="82">
        <v>0</v>
      </c>
      <c r="AE214" s="82">
        <v>0</v>
      </c>
      <c r="AF214" s="82">
        <v>0</v>
      </c>
      <c r="AG214" s="82">
        <v>0</v>
      </c>
      <c r="AH214" s="83">
        <v>0</v>
      </c>
      <c r="AI214" s="83">
        <v>0</v>
      </c>
      <c r="AJ214" s="82">
        <v>0</v>
      </c>
      <c r="AK214" s="82">
        <v>0</v>
      </c>
      <c r="AL214" s="82">
        <v>0</v>
      </c>
      <c r="AM214" s="82">
        <v>0</v>
      </c>
      <c r="AN214" s="82">
        <v>0</v>
      </c>
      <c r="AO214" s="82">
        <v>0</v>
      </c>
      <c r="AP214" s="83">
        <v>0</v>
      </c>
      <c r="AQ214" s="83">
        <v>0</v>
      </c>
      <c r="AR214" s="82">
        <v>0</v>
      </c>
      <c r="AS214" s="82">
        <v>0</v>
      </c>
      <c r="AT214" s="82">
        <v>0</v>
      </c>
      <c r="AU214" s="82">
        <v>0</v>
      </c>
      <c r="AV214" s="82">
        <v>0</v>
      </c>
      <c r="AW214" s="82">
        <v>0</v>
      </c>
      <c r="AX214" s="83">
        <v>0</v>
      </c>
      <c r="AY214" s="83">
        <v>0</v>
      </c>
      <c r="AZ214" s="82">
        <v>0</v>
      </c>
      <c r="BA214" s="82">
        <v>0</v>
      </c>
      <c r="BB214" s="82">
        <v>0</v>
      </c>
      <c r="BC214" s="82">
        <v>0</v>
      </c>
      <c r="BD214" s="82">
        <v>0</v>
      </c>
      <c r="BE214" s="82">
        <v>0</v>
      </c>
      <c r="BF214" s="83">
        <v>0</v>
      </c>
      <c r="BG214" s="83">
        <v>0</v>
      </c>
      <c r="BH214" s="82">
        <f t="shared" si="25"/>
        <v>0</v>
      </c>
      <c r="BI214" s="82">
        <f t="shared" si="26"/>
        <v>0</v>
      </c>
      <c r="BJ214" s="82">
        <f t="shared" si="27"/>
        <v>0</v>
      </c>
      <c r="BK214" s="82">
        <f t="shared" si="28"/>
        <v>0</v>
      </c>
      <c r="BL214" s="82">
        <f t="shared" si="29"/>
        <v>0</v>
      </c>
      <c r="BM214" s="82">
        <f t="shared" si="30"/>
        <v>0</v>
      </c>
      <c r="BN214" s="83">
        <f t="shared" si="31"/>
        <v>0</v>
      </c>
      <c r="BO214" s="83">
        <f t="shared" si="32"/>
        <v>1</v>
      </c>
    </row>
    <row r="215" spans="1:67" ht="78.75">
      <c r="A215" s="56" t="s">
        <v>230</v>
      </c>
      <c r="B215" s="52" t="s">
        <v>438</v>
      </c>
      <c r="C215" s="53" t="s">
        <v>146</v>
      </c>
      <c r="D215" s="82">
        <v>0</v>
      </c>
      <c r="E215" s="82">
        <v>0</v>
      </c>
      <c r="F215" s="82">
        <v>0</v>
      </c>
      <c r="G215" s="82">
        <v>0</v>
      </c>
      <c r="H215" s="82">
        <v>0</v>
      </c>
      <c r="I215" s="82">
        <v>0</v>
      </c>
      <c r="J215" s="83">
        <v>0</v>
      </c>
      <c r="K215" s="83">
        <v>1</v>
      </c>
      <c r="L215" s="82">
        <v>0</v>
      </c>
      <c r="M215" s="82">
        <v>0</v>
      </c>
      <c r="N215" s="82">
        <v>0</v>
      </c>
      <c r="O215" s="82">
        <v>0</v>
      </c>
      <c r="P215" s="82">
        <v>0</v>
      </c>
      <c r="Q215" s="82">
        <v>0</v>
      </c>
      <c r="R215" s="83">
        <v>0</v>
      </c>
      <c r="S215" s="83">
        <v>1</v>
      </c>
      <c r="T215" s="82">
        <v>0</v>
      </c>
      <c r="U215" s="82">
        <v>0</v>
      </c>
      <c r="V215" s="82">
        <v>0</v>
      </c>
      <c r="W215" s="82">
        <v>0</v>
      </c>
      <c r="X215" s="82">
        <v>0</v>
      </c>
      <c r="Y215" s="82">
        <v>0</v>
      </c>
      <c r="Z215" s="83">
        <v>0</v>
      </c>
      <c r="AA215" s="83">
        <v>0</v>
      </c>
      <c r="AB215" s="82">
        <v>0</v>
      </c>
      <c r="AC215" s="82">
        <v>0</v>
      </c>
      <c r="AD215" s="82">
        <v>0</v>
      </c>
      <c r="AE215" s="82">
        <v>0</v>
      </c>
      <c r="AF215" s="82">
        <v>0</v>
      </c>
      <c r="AG215" s="82">
        <v>0</v>
      </c>
      <c r="AH215" s="83">
        <v>0</v>
      </c>
      <c r="AI215" s="83">
        <v>0</v>
      </c>
      <c r="AJ215" s="82">
        <v>0</v>
      </c>
      <c r="AK215" s="82">
        <v>0</v>
      </c>
      <c r="AL215" s="82">
        <v>0</v>
      </c>
      <c r="AM215" s="82">
        <v>0</v>
      </c>
      <c r="AN215" s="82">
        <v>0</v>
      </c>
      <c r="AO215" s="82">
        <v>0</v>
      </c>
      <c r="AP215" s="83">
        <v>0</v>
      </c>
      <c r="AQ215" s="83">
        <v>0</v>
      </c>
      <c r="AR215" s="82">
        <v>0</v>
      </c>
      <c r="AS215" s="82">
        <v>0</v>
      </c>
      <c r="AT215" s="82">
        <v>0</v>
      </c>
      <c r="AU215" s="82">
        <v>0</v>
      </c>
      <c r="AV215" s="82">
        <v>0</v>
      </c>
      <c r="AW215" s="82">
        <v>0</v>
      </c>
      <c r="AX215" s="83">
        <v>0</v>
      </c>
      <c r="AY215" s="83">
        <v>0</v>
      </c>
      <c r="AZ215" s="82">
        <v>0</v>
      </c>
      <c r="BA215" s="82">
        <v>0</v>
      </c>
      <c r="BB215" s="82">
        <v>0</v>
      </c>
      <c r="BC215" s="82">
        <v>0</v>
      </c>
      <c r="BD215" s="82">
        <v>0</v>
      </c>
      <c r="BE215" s="82">
        <v>0</v>
      </c>
      <c r="BF215" s="83">
        <v>0</v>
      </c>
      <c r="BG215" s="83">
        <v>0</v>
      </c>
      <c r="BH215" s="82">
        <f t="shared" si="25"/>
        <v>0</v>
      </c>
      <c r="BI215" s="82">
        <f t="shared" si="26"/>
        <v>0</v>
      </c>
      <c r="BJ215" s="82">
        <f t="shared" si="27"/>
        <v>0</v>
      </c>
      <c r="BK215" s="82">
        <f t="shared" si="28"/>
        <v>0</v>
      </c>
      <c r="BL215" s="82">
        <f t="shared" si="29"/>
        <v>0</v>
      </c>
      <c r="BM215" s="82">
        <f t="shared" si="30"/>
        <v>0</v>
      </c>
      <c r="BN215" s="83">
        <f t="shared" si="31"/>
        <v>0</v>
      </c>
      <c r="BO215" s="83">
        <f t="shared" si="32"/>
        <v>1</v>
      </c>
    </row>
    <row r="216" spans="1:67" ht="189">
      <c r="A216" s="56" t="s">
        <v>230</v>
      </c>
      <c r="B216" s="52" t="s">
        <v>437</v>
      </c>
      <c r="C216" s="53" t="s">
        <v>145</v>
      </c>
      <c r="D216" s="82">
        <v>0</v>
      </c>
      <c r="E216" s="82">
        <v>0</v>
      </c>
      <c r="F216" s="82">
        <v>0</v>
      </c>
      <c r="G216" s="82">
        <v>0</v>
      </c>
      <c r="H216" s="82">
        <v>0</v>
      </c>
      <c r="I216" s="82">
        <v>0</v>
      </c>
      <c r="J216" s="83">
        <v>0</v>
      </c>
      <c r="K216" s="83">
        <v>1</v>
      </c>
      <c r="L216" s="82">
        <v>0</v>
      </c>
      <c r="M216" s="82">
        <v>0</v>
      </c>
      <c r="N216" s="82">
        <v>0</v>
      </c>
      <c r="O216" s="82">
        <v>0</v>
      </c>
      <c r="P216" s="82">
        <v>0</v>
      </c>
      <c r="Q216" s="82">
        <v>0</v>
      </c>
      <c r="R216" s="83">
        <v>0</v>
      </c>
      <c r="S216" s="83">
        <v>1</v>
      </c>
      <c r="T216" s="82">
        <v>0</v>
      </c>
      <c r="U216" s="82">
        <v>0</v>
      </c>
      <c r="V216" s="82">
        <v>0</v>
      </c>
      <c r="W216" s="82">
        <v>0</v>
      </c>
      <c r="X216" s="82">
        <v>0</v>
      </c>
      <c r="Y216" s="82">
        <v>0</v>
      </c>
      <c r="Z216" s="83">
        <v>0</v>
      </c>
      <c r="AA216" s="83">
        <v>0</v>
      </c>
      <c r="AB216" s="82">
        <v>0</v>
      </c>
      <c r="AC216" s="82">
        <v>0</v>
      </c>
      <c r="AD216" s="82">
        <v>0</v>
      </c>
      <c r="AE216" s="82">
        <v>0</v>
      </c>
      <c r="AF216" s="82">
        <v>0</v>
      </c>
      <c r="AG216" s="82">
        <v>0</v>
      </c>
      <c r="AH216" s="83">
        <v>0</v>
      </c>
      <c r="AI216" s="83">
        <v>0</v>
      </c>
      <c r="AJ216" s="82">
        <v>0</v>
      </c>
      <c r="AK216" s="82">
        <v>0</v>
      </c>
      <c r="AL216" s="82">
        <v>0</v>
      </c>
      <c r="AM216" s="82">
        <v>0</v>
      </c>
      <c r="AN216" s="82">
        <v>0</v>
      </c>
      <c r="AO216" s="82">
        <v>0</v>
      </c>
      <c r="AP216" s="83">
        <v>0</v>
      </c>
      <c r="AQ216" s="83">
        <v>0</v>
      </c>
      <c r="AR216" s="82">
        <v>0</v>
      </c>
      <c r="AS216" s="82">
        <v>0</v>
      </c>
      <c r="AT216" s="82">
        <v>0</v>
      </c>
      <c r="AU216" s="82">
        <v>0</v>
      </c>
      <c r="AV216" s="82">
        <v>0</v>
      </c>
      <c r="AW216" s="82">
        <v>0</v>
      </c>
      <c r="AX216" s="83">
        <v>0</v>
      </c>
      <c r="AY216" s="83">
        <v>0</v>
      </c>
      <c r="AZ216" s="82">
        <v>0</v>
      </c>
      <c r="BA216" s="82">
        <v>0</v>
      </c>
      <c r="BB216" s="82">
        <v>0</v>
      </c>
      <c r="BC216" s="82">
        <v>0</v>
      </c>
      <c r="BD216" s="82">
        <v>0</v>
      </c>
      <c r="BE216" s="82">
        <v>0</v>
      </c>
      <c r="BF216" s="83">
        <v>0</v>
      </c>
      <c r="BG216" s="83">
        <v>0</v>
      </c>
      <c r="BH216" s="82">
        <f t="shared" si="25"/>
        <v>0</v>
      </c>
      <c r="BI216" s="82">
        <f t="shared" si="26"/>
        <v>0</v>
      </c>
      <c r="BJ216" s="82">
        <f t="shared" si="27"/>
        <v>0</v>
      </c>
      <c r="BK216" s="82">
        <f t="shared" si="28"/>
        <v>0</v>
      </c>
      <c r="BL216" s="82">
        <f t="shared" si="29"/>
        <v>0</v>
      </c>
      <c r="BM216" s="82">
        <f t="shared" si="30"/>
        <v>0</v>
      </c>
      <c r="BN216" s="83">
        <f t="shared" si="31"/>
        <v>0</v>
      </c>
      <c r="BO216" s="83">
        <f t="shared" si="32"/>
        <v>1</v>
      </c>
    </row>
    <row r="217" spans="1:67" ht="157.5">
      <c r="A217" s="56" t="s">
        <v>230</v>
      </c>
      <c r="B217" s="52" t="s">
        <v>404</v>
      </c>
      <c r="C217" s="53" t="s">
        <v>144</v>
      </c>
      <c r="D217" s="82">
        <v>0</v>
      </c>
      <c r="E217" s="82">
        <v>0</v>
      </c>
      <c r="F217" s="82">
        <v>0</v>
      </c>
      <c r="G217" s="82">
        <v>0</v>
      </c>
      <c r="H217" s="82">
        <v>0</v>
      </c>
      <c r="I217" s="82">
        <v>0</v>
      </c>
      <c r="J217" s="83">
        <v>0</v>
      </c>
      <c r="K217" s="83">
        <v>1</v>
      </c>
      <c r="L217" s="82">
        <v>0</v>
      </c>
      <c r="M217" s="82">
        <v>0</v>
      </c>
      <c r="N217" s="82">
        <v>0</v>
      </c>
      <c r="O217" s="82">
        <v>0</v>
      </c>
      <c r="P217" s="82">
        <v>0</v>
      </c>
      <c r="Q217" s="82">
        <v>0</v>
      </c>
      <c r="R217" s="83">
        <v>0</v>
      </c>
      <c r="S217" s="83">
        <v>1</v>
      </c>
      <c r="T217" s="82">
        <v>0</v>
      </c>
      <c r="U217" s="82">
        <v>0</v>
      </c>
      <c r="V217" s="82">
        <v>0</v>
      </c>
      <c r="W217" s="82">
        <v>0</v>
      </c>
      <c r="X217" s="82">
        <v>0</v>
      </c>
      <c r="Y217" s="82">
        <v>0</v>
      </c>
      <c r="Z217" s="83">
        <v>0</v>
      </c>
      <c r="AA217" s="83">
        <v>0</v>
      </c>
      <c r="AB217" s="82">
        <v>0</v>
      </c>
      <c r="AC217" s="82">
        <v>0</v>
      </c>
      <c r="AD217" s="82">
        <v>0</v>
      </c>
      <c r="AE217" s="82">
        <v>0</v>
      </c>
      <c r="AF217" s="82">
        <v>0</v>
      </c>
      <c r="AG217" s="82">
        <v>0</v>
      </c>
      <c r="AH217" s="83">
        <v>0</v>
      </c>
      <c r="AI217" s="83">
        <v>0</v>
      </c>
      <c r="AJ217" s="82">
        <v>0</v>
      </c>
      <c r="AK217" s="82">
        <v>0</v>
      </c>
      <c r="AL217" s="82">
        <v>0</v>
      </c>
      <c r="AM217" s="82">
        <v>0</v>
      </c>
      <c r="AN217" s="82">
        <v>0</v>
      </c>
      <c r="AO217" s="82">
        <v>0</v>
      </c>
      <c r="AP217" s="83">
        <v>0</v>
      </c>
      <c r="AQ217" s="83">
        <v>0</v>
      </c>
      <c r="AR217" s="82">
        <v>0</v>
      </c>
      <c r="AS217" s="82">
        <v>0</v>
      </c>
      <c r="AT217" s="82">
        <v>0</v>
      </c>
      <c r="AU217" s="82">
        <v>0</v>
      </c>
      <c r="AV217" s="82">
        <v>0</v>
      </c>
      <c r="AW217" s="82">
        <v>0</v>
      </c>
      <c r="AX217" s="83">
        <v>0</v>
      </c>
      <c r="AY217" s="83">
        <v>0</v>
      </c>
      <c r="AZ217" s="82">
        <v>0</v>
      </c>
      <c r="BA217" s="82">
        <v>0</v>
      </c>
      <c r="BB217" s="82">
        <v>0</v>
      </c>
      <c r="BC217" s="82">
        <v>0</v>
      </c>
      <c r="BD217" s="82">
        <v>0</v>
      </c>
      <c r="BE217" s="82">
        <v>0</v>
      </c>
      <c r="BF217" s="83">
        <v>0</v>
      </c>
      <c r="BG217" s="83">
        <v>0</v>
      </c>
      <c r="BH217" s="82">
        <f t="shared" si="25"/>
        <v>0</v>
      </c>
      <c r="BI217" s="82">
        <f t="shared" si="26"/>
        <v>0</v>
      </c>
      <c r="BJ217" s="82">
        <f t="shared" si="27"/>
        <v>0</v>
      </c>
      <c r="BK217" s="82">
        <f t="shared" si="28"/>
        <v>0</v>
      </c>
      <c r="BL217" s="82">
        <f t="shared" si="29"/>
        <v>0</v>
      </c>
      <c r="BM217" s="82">
        <f t="shared" si="30"/>
        <v>0</v>
      </c>
      <c r="BN217" s="83">
        <f t="shared" si="31"/>
        <v>0</v>
      </c>
      <c r="BO217" s="83">
        <f t="shared" si="32"/>
        <v>1</v>
      </c>
    </row>
    <row r="218" spans="1:67" ht="173.25">
      <c r="A218" s="56" t="s">
        <v>230</v>
      </c>
      <c r="B218" s="52" t="s">
        <v>392</v>
      </c>
      <c r="C218" s="53" t="s">
        <v>143</v>
      </c>
      <c r="D218" s="82">
        <v>0</v>
      </c>
      <c r="E218" s="82">
        <v>0</v>
      </c>
      <c r="F218" s="82">
        <v>0</v>
      </c>
      <c r="G218" s="82">
        <v>0</v>
      </c>
      <c r="H218" s="82">
        <v>0</v>
      </c>
      <c r="I218" s="82">
        <v>0</v>
      </c>
      <c r="J218" s="83">
        <v>0</v>
      </c>
      <c r="K218" s="83">
        <v>1</v>
      </c>
      <c r="L218" s="82">
        <v>0</v>
      </c>
      <c r="M218" s="82">
        <v>0</v>
      </c>
      <c r="N218" s="82">
        <v>0</v>
      </c>
      <c r="O218" s="82">
        <v>0</v>
      </c>
      <c r="P218" s="82">
        <v>0</v>
      </c>
      <c r="Q218" s="82">
        <v>0</v>
      </c>
      <c r="R218" s="83">
        <v>0</v>
      </c>
      <c r="S218" s="83">
        <v>0</v>
      </c>
      <c r="T218" s="82">
        <v>0</v>
      </c>
      <c r="U218" s="82">
        <v>0</v>
      </c>
      <c r="V218" s="82">
        <v>0</v>
      </c>
      <c r="W218" s="82">
        <v>0</v>
      </c>
      <c r="X218" s="82">
        <v>0</v>
      </c>
      <c r="Y218" s="82">
        <v>0</v>
      </c>
      <c r="Z218" s="83">
        <v>0</v>
      </c>
      <c r="AA218" s="83">
        <v>0</v>
      </c>
      <c r="AB218" s="82">
        <v>0</v>
      </c>
      <c r="AC218" s="82">
        <v>0</v>
      </c>
      <c r="AD218" s="82">
        <v>0</v>
      </c>
      <c r="AE218" s="82">
        <v>0</v>
      </c>
      <c r="AF218" s="82">
        <v>0</v>
      </c>
      <c r="AG218" s="82">
        <v>0</v>
      </c>
      <c r="AH218" s="83">
        <v>0</v>
      </c>
      <c r="AI218" s="83">
        <v>0</v>
      </c>
      <c r="AJ218" s="82">
        <v>0</v>
      </c>
      <c r="AK218" s="82">
        <v>0</v>
      </c>
      <c r="AL218" s="82">
        <v>0</v>
      </c>
      <c r="AM218" s="82">
        <v>0</v>
      </c>
      <c r="AN218" s="82">
        <v>0</v>
      </c>
      <c r="AO218" s="82">
        <v>0</v>
      </c>
      <c r="AP218" s="83">
        <v>0</v>
      </c>
      <c r="AQ218" s="83">
        <v>0</v>
      </c>
      <c r="AR218" s="82">
        <v>0</v>
      </c>
      <c r="AS218" s="82">
        <v>0</v>
      </c>
      <c r="AT218" s="82">
        <v>0</v>
      </c>
      <c r="AU218" s="82">
        <v>0</v>
      </c>
      <c r="AV218" s="82">
        <v>0</v>
      </c>
      <c r="AW218" s="82">
        <v>0</v>
      </c>
      <c r="AX218" s="83">
        <v>0</v>
      </c>
      <c r="AY218" s="83">
        <v>0</v>
      </c>
      <c r="AZ218" s="82">
        <v>0</v>
      </c>
      <c r="BA218" s="82">
        <v>0</v>
      </c>
      <c r="BB218" s="82">
        <v>0</v>
      </c>
      <c r="BC218" s="82">
        <v>0</v>
      </c>
      <c r="BD218" s="82">
        <v>0</v>
      </c>
      <c r="BE218" s="82">
        <v>0</v>
      </c>
      <c r="BF218" s="83">
        <v>0</v>
      </c>
      <c r="BG218" s="83">
        <v>0</v>
      </c>
      <c r="BH218" s="82">
        <f t="shared" si="25"/>
        <v>0</v>
      </c>
      <c r="BI218" s="82">
        <f t="shared" si="26"/>
        <v>0</v>
      </c>
      <c r="BJ218" s="82">
        <f t="shared" si="27"/>
        <v>0</v>
      </c>
      <c r="BK218" s="82">
        <f t="shared" si="28"/>
        <v>0</v>
      </c>
      <c r="BL218" s="82">
        <f t="shared" si="29"/>
        <v>0</v>
      </c>
      <c r="BM218" s="82">
        <f t="shared" si="30"/>
        <v>0</v>
      </c>
      <c r="BN218" s="83">
        <f t="shared" si="31"/>
        <v>0</v>
      </c>
      <c r="BO218" s="83">
        <f t="shared" si="32"/>
        <v>0</v>
      </c>
    </row>
    <row r="219" spans="1:67" ht="236.25">
      <c r="A219" s="56" t="s">
        <v>230</v>
      </c>
      <c r="B219" s="52" t="s">
        <v>450</v>
      </c>
      <c r="C219" s="53" t="s">
        <v>580</v>
      </c>
      <c r="D219" s="82">
        <v>0</v>
      </c>
      <c r="E219" s="82">
        <v>0</v>
      </c>
      <c r="F219" s="82">
        <v>0</v>
      </c>
      <c r="G219" s="82">
        <v>0</v>
      </c>
      <c r="H219" s="82">
        <v>0</v>
      </c>
      <c r="I219" s="82">
        <v>0</v>
      </c>
      <c r="J219" s="83">
        <v>0</v>
      </c>
      <c r="K219" s="83">
        <v>1</v>
      </c>
      <c r="L219" s="82">
        <v>0</v>
      </c>
      <c r="M219" s="82">
        <v>0</v>
      </c>
      <c r="N219" s="82">
        <v>0</v>
      </c>
      <c r="O219" s="82">
        <v>0</v>
      </c>
      <c r="P219" s="82">
        <v>0</v>
      </c>
      <c r="Q219" s="82">
        <v>0</v>
      </c>
      <c r="R219" s="83">
        <v>0</v>
      </c>
      <c r="S219" s="83">
        <v>0</v>
      </c>
      <c r="T219" s="82">
        <v>0</v>
      </c>
      <c r="U219" s="82">
        <v>0</v>
      </c>
      <c r="V219" s="82">
        <v>0</v>
      </c>
      <c r="W219" s="82">
        <v>0</v>
      </c>
      <c r="X219" s="82">
        <v>0</v>
      </c>
      <c r="Y219" s="82">
        <v>0</v>
      </c>
      <c r="Z219" s="83">
        <v>0</v>
      </c>
      <c r="AA219" s="83">
        <v>0</v>
      </c>
      <c r="AB219" s="82">
        <v>0</v>
      </c>
      <c r="AC219" s="82">
        <v>0</v>
      </c>
      <c r="AD219" s="82">
        <v>0</v>
      </c>
      <c r="AE219" s="82">
        <v>0</v>
      </c>
      <c r="AF219" s="82">
        <v>0</v>
      </c>
      <c r="AG219" s="82">
        <v>0</v>
      </c>
      <c r="AH219" s="83">
        <v>0</v>
      </c>
      <c r="AI219" s="83">
        <v>1</v>
      </c>
      <c r="AJ219" s="82">
        <v>0</v>
      </c>
      <c r="AK219" s="82">
        <v>0</v>
      </c>
      <c r="AL219" s="82">
        <v>0</v>
      </c>
      <c r="AM219" s="82">
        <v>0</v>
      </c>
      <c r="AN219" s="82">
        <v>0</v>
      </c>
      <c r="AO219" s="82">
        <v>0</v>
      </c>
      <c r="AP219" s="83">
        <v>0</v>
      </c>
      <c r="AQ219" s="83">
        <v>0</v>
      </c>
      <c r="AR219" s="82">
        <v>0</v>
      </c>
      <c r="AS219" s="82">
        <v>0</v>
      </c>
      <c r="AT219" s="82">
        <v>0</v>
      </c>
      <c r="AU219" s="82">
        <v>0</v>
      </c>
      <c r="AV219" s="82">
        <v>0</v>
      </c>
      <c r="AW219" s="82">
        <v>0</v>
      </c>
      <c r="AX219" s="83">
        <v>0</v>
      </c>
      <c r="AY219" s="83">
        <v>0</v>
      </c>
      <c r="AZ219" s="82">
        <v>0</v>
      </c>
      <c r="BA219" s="82">
        <v>0</v>
      </c>
      <c r="BB219" s="82">
        <v>0</v>
      </c>
      <c r="BC219" s="82">
        <v>0</v>
      </c>
      <c r="BD219" s="82">
        <v>0</v>
      </c>
      <c r="BE219" s="82">
        <v>0</v>
      </c>
      <c r="BF219" s="83">
        <v>0</v>
      </c>
      <c r="BG219" s="83">
        <v>0</v>
      </c>
      <c r="BH219" s="82">
        <f t="shared" si="25"/>
        <v>0</v>
      </c>
      <c r="BI219" s="82">
        <f t="shared" si="26"/>
        <v>0</v>
      </c>
      <c r="BJ219" s="82">
        <f t="shared" si="27"/>
        <v>0</v>
      </c>
      <c r="BK219" s="82">
        <f t="shared" si="28"/>
        <v>0</v>
      </c>
      <c r="BL219" s="82">
        <f t="shared" si="29"/>
        <v>0</v>
      </c>
      <c r="BM219" s="82">
        <f t="shared" si="30"/>
        <v>0</v>
      </c>
      <c r="BN219" s="83">
        <f t="shared" si="31"/>
        <v>0</v>
      </c>
      <c r="BO219" s="83">
        <f t="shared" si="32"/>
        <v>1</v>
      </c>
    </row>
    <row r="220" spans="1:67" ht="47.25">
      <c r="A220" s="56" t="s">
        <v>230</v>
      </c>
      <c r="B220" s="52" t="s">
        <v>361</v>
      </c>
      <c r="C220" s="53" t="s">
        <v>179</v>
      </c>
      <c r="D220" s="82">
        <v>0</v>
      </c>
      <c r="E220" s="82">
        <v>0</v>
      </c>
      <c r="F220" s="82">
        <v>0</v>
      </c>
      <c r="G220" s="82">
        <v>0</v>
      </c>
      <c r="H220" s="82">
        <v>0</v>
      </c>
      <c r="I220" s="82">
        <v>0</v>
      </c>
      <c r="J220" s="83">
        <v>529</v>
      </c>
      <c r="K220" s="83">
        <v>300</v>
      </c>
      <c r="L220" s="82">
        <v>0</v>
      </c>
      <c r="M220" s="82">
        <v>0</v>
      </c>
      <c r="N220" s="82">
        <v>0</v>
      </c>
      <c r="O220" s="82">
        <v>0</v>
      </c>
      <c r="P220" s="82">
        <v>0</v>
      </c>
      <c r="Q220" s="82">
        <v>0</v>
      </c>
      <c r="R220" s="83">
        <v>529</v>
      </c>
      <c r="S220" s="83">
        <v>300</v>
      </c>
      <c r="T220" s="82">
        <v>0</v>
      </c>
      <c r="U220" s="82">
        <v>0</v>
      </c>
      <c r="V220" s="82">
        <v>0</v>
      </c>
      <c r="W220" s="82">
        <v>0</v>
      </c>
      <c r="X220" s="82">
        <v>0</v>
      </c>
      <c r="Y220" s="82">
        <v>0</v>
      </c>
      <c r="Z220" s="83">
        <v>0</v>
      </c>
      <c r="AA220" s="83">
        <v>0</v>
      </c>
      <c r="AB220" s="82">
        <v>0</v>
      </c>
      <c r="AC220" s="82">
        <v>0</v>
      </c>
      <c r="AD220" s="82">
        <v>0</v>
      </c>
      <c r="AE220" s="82">
        <v>0</v>
      </c>
      <c r="AF220" s="82">
        <v>0</v>
      </c>
      <c r="AG220" s="82">
        <v>0</v>
      </c>
      <c r="AH220" s="83">
        <v>0</v>
      </c>
      <c r="AI220" s="83">
        <v>0</v>
      </c>
      <c r="AJ220" s="82">
        <v>0</v>
      </c>
      <c r="AK220" s="82">
        <v>0</v>
      </c>
      <c r="AL220" s="82">
        <v>0</v>
      </c>
      <c r="AM220" s="82">
        <v>0</v>
      </c>
      <c r="AN220" s="82">
        <v>0</v>
      </c>
      <c r="AO220" s="82">
        <v>0</v>
      </c>
      <c r="AP220" s="83">
        <v>0</v>
      </c>
      <c r="AQ220" s="83">
        <v>0</v>
      </c>
      <c r="AR220" s="82">
        <v>0</v>
      </c>
      <c r="AS220" s="82">
        <v>0</v>
      </c>
      <c r="AT220" s="82">
        <v>0</v>
      </c>
      <c r="AU220" s="82">
        <v>0</v>
      </c>
      <c r="AV220" s="82">
        <v>0</v>
      </c>
      <c r="AW220" s="82">
        <v>0</v>
      </c>
      <c r="AX220" s="83">
        <v>0</v>
      </c>
      <c r="AY220" s="83">
        <v>0</v>
      </c>
      <c r="AZ220" s="82">
        <v>0</v>
      </c>
      <c r="BA220" s="82">
        <v>0</v>
      </c>
      <c r="BB220" s="82">
        <v>0</v>
      </c>
      <c r="BC220" s="82">
        <v>0</v>
      </c>
      <c r="BD220" s="82">
        <v>0</v>
      </c>
      <c r="BE220" s="82">
        <v>0</v>
      </c>
      <c r="BF220" s="83">
        <v>0</v>
      </c>
      <c r="BG220" s="83">
        <v>0</v>
      </c>
      <c r="BH220" s="82">
        <f t="shared" si="25"/>
        <v>0</v>
      </c>
      <c r="BI220" s="82">
        <f t="shared" si="26"/>
        <v>0</v>
      </c>
      <c r="BJ220" s="82">
        <f t="shared" si="27"/>
        <v>0</v>
      </c>
      <c r="BK220" s="82">
        <f t="shared" si="28"/>
        <v>0</v>
      </c>
      <c r="BL220" s="82">
        <f t="shared" si="29"/>
        <v>0</v>
      </c>
      <c r="BM220" s="82">
        <f t="shared" si="30"/>
        <v>0</v>
      </c>
      <c r="BN220" s="83">
        <f t="shared" si="31"/>
        <v>529</v>
      </c>
      <c r="BO220" s="83">
        <f t="shared" si="32"/>
        <v>300</v>
      </c>
    </row>
    <row r="221" spans="1:67" ht="47.25">
      <c r="A221" s="56" t="s">
        <v>230</v>
      </c>
      <c r="B221" s="52" t="s">
        <v>648</v>
      </c>
      <c r="C221" s="53" t="s">
        <v>649</v>
      </c>
      <c r="D221" s="82">
        <v>0</v>
      </c>
      <c r="E221" s="82">
        <v>0</v>
      </c>
      <c r="F221" s="82">
        <v>0</v>
      </c>
      <c r="G221" s="82">
        <v>0</v>
      </c>
      <c r="H221" s="82">
        <v>0</v>
      </c>
      <c r="I221" s="82">
        <v>0</v>
      </c>
      <c r="J221" s="83">
        <v>0</v>
      </c>
      <c r="K221" s="83">
        <v>1</v>
      </c>
      <c r="L221" s="82">
        <v>0</v>
      </c>
      <c r="M221" s="82">
        <v>0</v>
      </c>
      <c r="N221" s="82">
        <v>0</v>
      </c>
      <c r="O221" s="82">
        <v>0</v>
      </c>
      <c r="P221" s="82">
        <v>0</v>
      </c>
      <c r="Q221" s="82">
        <v>0</v>
      </c>
      <c r="R221" s="83">
        <v>0</v>
      </c>
      <c r="S221" s="83">
        <v>0</v>
      </c>
      <c r="T221" s="82">
        <v>0</v>
      </c>
      <c r="U221" s="82">
        <v>0</v>
      </c>
      <c r="V221" s="82">
        <v>0</v>
      </c>
      <c r="W221" s="82">
        <v>0</v>
      </c>
      <c r="X221" s="82">
        <v>0</v>
      </c>
      <c r="Y221" s="82">
        <v>0</v>
      </c>
      <c r="Z221" s="83">
        <v>0</v>
      </c>
      <c r="AA221" s="83">
        <v>1</v>
      </c>
      <c r="AB221" s="82">
        <v>0</v>
      </c>
      <c r="AC221" s="82">
        <v>0</v>
      </c>
      <c r="AD221" s="82">
        <v>0</v>
      </c>
      <c r="AE221" s="82">
        <v>0</v>
      </c>
      <c r="AF221" s="82">
        <v>0</v>
      </c>
      <c r="AG221" s="82">
        <v>0</v>
      </c>
      <c r="AH221" s="83">
        <v>0</v>
      </c>
      <c r="AI221" s="83">
        <v>0</v>
      </c>
      <c r="AJ221" s="82">
        <v>0</v>
      </c>
      <c r="AK221" s="82">
        <v>0</v>
      </c>
      <c r="AL221" s="82">
        <v>0</v>
      </c>
      <c r="AM221" s="82">
        <v>0</v>
      </c>
      <c r="AN221" s="82">
        <v>0</v>
      </c>
      <c r="AO221" s="82">
        <v>0</v>
      </c>
      <c r="AP221" s="83">
        <v>0</v>
      </c>
      <c r="AQ221" s="83">
        <v>0</v>
      </c>
      <c r="AR221" s="82">
        <v>0</v>
      </c>
      <c r="AS221" s="82">
        <v>0</v>
      </c>
      <c r="AT221" s="82">
        <v>0</v>
      </c>
      <c r="AU221" s="82">
        <v>0</v>
      </c>
      <c r="AV221" s="82">
        <v>0</v>
      </c>
      <c r="AW221" s="82">
        <v>0</v>
      </c>
      <c r="AX221" s="83">
        <v>0</v>
      </c>
      <c r="AY221" s="83">
        <v>0</v>
      </c>
      <c r="AZ221" s="82">
        <v>0</v>
      </c>
      <c r="BA221" s="82">
        <v>0</v>
      </c>
      <c r="BB221" s="82">
        <v>0</v>
      </c>
      <c r="BC221" s="82">
        <v>0</v>
      </c>
      <c r="BD221" s="82">
        <v>0</v>
      </c>
      <c r="BE221" s="82">
        <v>0</v>
      </c>
      <c r="BF221" s="83">
        <v>0</v>
      </c>
      <c r="BG221" s="83">
        <v>0</v>
      </c>
      <c r="BH221" s="82">
        <f t="shared" si="25"/>
        <v>0</v>
      </c>
      <c r="BI221" s="82">
        <f t="shared" si="26"/>
        <v>0</v>
      </c>
      <c r="BJ221" s="82">
        <f t="shared" si="27"/>
        <v>0</v>
      </c>
      <c r="BK221" s="82">
        <f t="shared" si="28"/>
        <v>0</v>
      </c>
      <c r="BL221" s="82">
        <f t="shared" si="29"/>
        <v>0</v>
      </c>
      <c r="BM221" s="82">
        <f t="shared" si="30"/>
        <v>0</v>
      </c>
      <c r="BN221" s="83">
        <f t="shared" si="31"/>
        <v>0</v>
      </c>
      <c r="BO221" s="83">
        <f t="shared" si="32"/>
        <v>1</v>
      </c>
    </row>
    <row r="222" spans="1:67" ht="47.25">
      <c r="A222" s="56" t="s">
        <v>230</v>
      </c>
      <c r="B222" s="52" t="s">
        <v>650</v>
      </c>
      <c r="C222" s="53" t="s">
        <v>651</v>
      </c>
      <c r="D222" s="82">
        <v>0</v>
      </c>
      <c r="E222" s="82">
        <v>0</v>
      </c>
      <c r="F222" s="82">
        <v>0</v>
      </c>
      <c r="G222" s="82">
        <v>0</v>
      </c>
      <c r="H222" s="82">
        <v>0</v>
      </c>
      <c r="I222" s="82">
        <v>0</v>
      </c>
      <c r="J222" s="83">
        <v>0</v>
      </c>
      <c r="K222" s="83">
        <v>1</v>
      </c>
      <c r="L222" s="82">
        <v>0</v>
      </c>
      <c r="M222" s="82">
        <v>0</v>
      </c>
      <c r="N222" s="82">
        <v>0</v>
      </c>
      <c r="O222" s="82">
        <v>0</v>
      </c>
      <c r="P222" s="82">
        <v>0</v>
      </c>
      <c r="Q222" s="82">
        <v>0</v>
      </c>
      <c r="R222" s="83">
        <v>0</v>
      </c>
      <c r="S222" s="83">
        <v>0</v>
      </c>
      <c r="T222" s="82">
        <v>0</v>
      </c>
      <c r="U222" s="82">
        <v>0</v>
      </c>
      <c r="V222" s="82">
        <v>0</v>
      </c>
      <c r="W222" s="82">
        <v>0</v>
      </c>
      <c r="X222" s="82">
        <v>0</v>
      </c>
      <c r="Y222" s="82">
        <v>0</v>
      </c>
      <c r="Z222" s="83">
        <v>0</v>
      </c>
      <c r="AA222" s="83">
        <v>1</v>
      </c>
      <c r="AB222" s="82">
        <v>0</v>
      </c>
      <c r="AC222" s="82">
        <v>0</v>
      </c>
      <c r="AD222" s="82">
        <v>0</v>
      </c>
      <c r="AE222" s="82">
        <v>0</v>
      </c>
      <c r="AF222" s="82">
        <v>0</v>
      </c>
      <c r="AG222" s="82">
        <v>0</v>
      </c>
      <c r="AH222" s="83">
        <v>0</v>
      </c>
      <c r="AI222" s="83">
        <v>0</v>
      </c>
      <c r="AJ222" s="82">
        <v>0</v>
      </c>
      <c r="AK222" s="82">
        <v>0</v>
      </c>
      <c r="AL222" s="82">
        <v>0</v>
      </c>
      <c r="AM222" s="82">
        <v>0</v>
      </c>
      <c r="AN222" s="82">
        <v>0</v>
      </c>
      <c r="AO222" s="82">
        <v>0</v>
      </c>
      <c r="AP222" s="83">
        <v>0</v>
      </c>
      <c r="AQ222" s="83">
        <v>0</v>
      </c>
      <c r="AR222" s="82">
        <v>0</v>
      </c>
      <c r="AS222" s="82">
        <v>0</v>
      </c>
      <c r="AT222" s="82">
        <v>0</v>
      </c>
      <c r="AU222" s="82">
        <v>0</v>
      </c>
      <c r="AV222" s="82">
        <v>0</v>
      </c>
      <c r="AW222" s="82">
        <v>0</v>
      </c>
      <c r="AX222" s="83">
        <v>0</v>
      </c>
      <c r="AY222" s="83">
        <v>0</v>
      </c>
      <c r="AZ222" s="82">
        <v>0</v>
      </c>
      <c r="BA222" s="82">
        <v>0</v>
      </c>
      <c r="BB222" s="82">
        <v>0</v>
      </c>
      <c r="BC222" s="82">
        <v>0</v>
      </c>
      <c r="BD222" s="82">
        <v>0</v>
      </c>
      <c r="BE222" s="82">
        <v>0</v>
      </c>
      <c r="BF222" s="83">
        <v>0</v>
      </c>
      <c r="BG222" s="83">
        <v>0</v>
      </c>
      <c r="BH222" s="82">
        <f t="shared" si="25"/>
        <v>0</v>
      </c>
      <c r="BI222" s="82">
        <f t="shared" si="26"/>
        <v>0</v>
      </c>
      <c r="BJ222" s="82">
        <f t="shared" si="27"/>
        <v>0</v>
      </c>
      <c r="BK222" s="82">
        <f t="shared" si="28"/>
        <v>0</v>
      </c>
      <c r="BL222" s="82">
        <f t="shared" si="29"/>
        <v>0</v>
      </c>
      <c r="BM222" s="82">
        <f t="shared" si="30"/>
        <v>0</v>
      </c>
      <c r="BN222" s="83">
        <f t="shared" si="31"/>
        <v>0</v>
      </c>
      <c r="BO222" s="83">
        <f t="shared" si="32"/>
        <v>1</v>
      </c>
    </row>
    <row r="223" spans="1:67" ht="31.5">
      <c r="A223" s="56" t="s">
        <v>230</v>
      </c>
      <c r="B223" s="52" t="s">
        <v>652</v>
      </c>
      <c r="C223" s="53" t="s">
        <v>653</v>
      </c>
      <c r="D223" s="82">
        <v>0</v>
      </c>
      <c r="E223" s="82">
        <v>0</v>
      </c>
      <c r="F223" s="82">
        <v>0</v>
      </c>
      <c r="G223" s="82">
        <v>0</v>
      </c>
      <c r="H223" s="82">
        <v>0</v>
      </c>
      <c r="I223" s="82">
        <v>0</v>
      </c>
      <c r="J223" s="83">
        <v>0</v>
      </c>
      <c r="K223" s="83">
        <v>1</v>
      </c>
      <c r="L223" s="82">
        <v>0</v>
      </c>
      <c r="M223" s="82">
        <v>0</v>
      </c>
      <c r="N223" s="82">
        <v>0</v>
      </c>
      <c r="O223" s="82">
        <v>0</v>
      </c>
      <c r="P223" s="82">
        <v>0</v>
      </c>
      <c r="Q223" s="82">
        <v>0</v>
      </c>
      <c r="R223" s="83">
        <v>0</v>
      </c>
      <c r="S223" s="83">
        <v>0</v>
      </c>
      <c r="T223" s="82">
        <v>0</v>
      </c>
      <c r="U223" s="82">
        <v>0</v>
      </c>
      <c r="V223" s="82">
        <v>0</v>
      </c>
      <c r="W223" s="82">
        <v>0</v>
      </c>
      <c r="X223" s="82">
        <v>0</v>
      </c>
      <c r="Y223" s="82">
        <v>0</v>
      </c>
      <c r="Z223" s="83">
        <v>0</v>
      </c>
      <c r="AA223" s="83">
        <v>1</v>
      </c>
      <c r="AB223" s="82">
        <v>0</v>
      </c>
      <c r="AC223" s="82">
        <v>0</v>
      </c>
      <c r="AD223" s="82">
        <v>0</v>
      </c>
      <c r="AE223" s="82">
        <v>0</v>
      </c>
      <c r="AF223" s="82">
        <v>0</v>
      </c>
      <c r="AG223" s="82">
        <v>0</v>
      </c>
      <c r="AH223" s="83">
        <v>0</v>
      </c>
      <c r="AI223" s="83">
        <v>0</v>
      </c>
      <c r="AJ223" s="82">
        <v>0</v>
      </c>
      <c r="AK223" s="82">
        <v>0</v>
      </c>
      <c r="AL223" s="82">
        <v>0</v>
      </c>
      <c r="AM223" s="82">
        <v>0</v>
      </c>
      <c r="AN223" s="82">
        <v>0</v>
      </c>
      <c r="AO223" s="82">
        <v>0</v>
      </c>
      <c r="AP223" s="83">
        <v>0</v>
      </c>
      <c r="AQ223" s="83">
        <v>0</v>
      </c>
      <c r="AR223" s="82">
        <v>0</v>
      </c>
      <c r="AS223" s="82">
        <v>0</v>
      </c>
      <c r="AT223" s="82">
        <v>0</v>
      </c>
      <c r="AU223" s="82">
        <v>0</v>
      </c>
      <c r="AV223" s="82">
        <v>0</v>
      </c>
      <c r="AW223" s="82">
        <v>0</v>
      </c>
      <c r="AX223" s="83">
        <v>0</v>
      </c>
      <c r="AY223" s="83">
        <v>0</v>
      </c>
      <c r="AZ223" s="82">
        <v>0</v>
      </c>
      <c r="BA223" s="82">
        <v>0</v>
      </c>
      <c r="BB223" s="82">
        <v>0</v>
      </c>
      <c r="BC223" s="82">
        <v>0</v>
      </c>
      <c r="BD223" s="82">
        <v>0</v>
      </c>
      <c r="BE223" s="82">
        <v>0</v>
      </c>
      <c r="BF223" s="83">
        <v>0</v>
      </c>
      <c r="BG223" s="83">
        <v>0</v>
      </c>
      <c r="BH223" s="82">
        <f t="shared" si="25"/>
        <v>0</v>
      </c>
      <c r="BI223" s="82">
        <f t="shared" si="26"/>
        <v>0</v>
      </c>
      <c r="BJ223" s="82">
        <f t="shared" si="27"/>
        <v>0</v>
      </c>
      <c r="BK223" s="82">
        <f t="shared" si="28"/>
        <v>0</v>
      </c>
      <c r="BL223" s="82">
        <f t="shared" si="29"/>
        <v>0</v>
      </c>
      <c r="BM223" s="82">
        <f t="shared" si="30"/>
        <v>0</v>
      </c>
      <c r="BN223" s="83">
        <f t="shared" si="31"/>
        <v>0</v>
      </c>
      <c r="BO223" s="83">
        <f t="shared" si="32"/>
        <v>1</v>
      </c>
    </row>
    <row r="224" spans="1:67" ht="47.25">
      <c r="A224" s="56" t="s">
        <v>3</v>
      </c>
      <c r="B224" s="52" t="s">
        <v>87</v>
      </c>
      <c r="C224" s="53" t="s">
        <v>96</v>
      </c>
      <c r="D224" s="82">
        <v>0</v>
      </c>
      <c r="E224" s="82">
        <v>0</v>
      </c>
      <c r="F224" s="82">
        <v>0</v>
      </c>
      <c r="G224" s="82">
        <v>0</v>
      </c>
      <c r="H224" s="82">
        <v>0</v>
      </c>
      <c r="I224" s="82">
        <v>0</v>
      </c>
      <c r="J224" s="83">
        <v>0</v>
      </c>
      <c r="K224" s="83">
        <v>0</v>
      </c>
      <c r="L224" s="82">
        <v>0</v>
      </c>
      <c r="M224" s="82">
        <v>0</v>
      </c>
      <c r="N224" s="82">
        <v>0</v>
      </c>
      <c r="O224" s="82">
        <v>0</v>
      </c>
      <c r="P224" s="82">
        <v>0</v>
      </c>
      <c r="Q224" s="82">
        <v>0</v>
      </c>
      <c r="R224" s="83">
        <v>0</v>
      </c>
      <c r="S224" s="83">
        <v>0</v>
      </c>
      <c r="T224" s="82">
        <v>0</v>
      </c>
      <c r="U224" s="82">
        <v>0</v>
      </c>
      <c r="V224" s="82">
        <v>0</v>
      </c>
      <c r="W224" s="82">
        <v>0</v>
      </c>
      <c r="X224" s="82">
        <v>0</v>
      </c>
      <c r="Y224" s="82">
        <v>0</v>
      </c>
      <c r="Z224" s="83">
        <v>0</v>
      </c>
      <c r="AA224" s="83">
        <v>0</v>
      </c>
      <c r="AB224" s="82">
        <v>0</v>
      </c>
      <c r="AC224" s="82">
        <v>0</v>
      </c>
      <c r="AD224" s="82">
        <v>0</v>
      </c>
      <c r="AE224" s="82">
        <v>0</v>
      </c>
      <c r="AF224" s="82">
        <v>0</v>
      </c>
      <c r="AG224" s="82">
        <v>0</v>
      </c>
      <c r="AH224" s="83">
        <v>0</v>
      </c>
      <c r="AI224" s="83">
        <v>0</v>
      </c>
      <c r="AJ224" s="82">
        <v>0</v>
      </c>
      <c r="AK224" s="82">
        <v>0</v>
      </c>
      <c r="AL224" s="82">
        <v>0</v>
      </c>
      <c r="AM224" s="82">
        <v>0</v>
      </c>
      <c r="AN224" s="82">
        <v>0</v>
      </c>
      <c r="AO224" s="82">
        <v>0</v>
      </c>
      <c r="AP224" s="83">
        <v>0</v>
      </c>
      <c r="AQ224" s="83">
        <v>0</v>
      </c>
      <c r="AR224" s="82">
        <v>0</v>
      </c>
      <c r="AS224" s="82">
        <v>0</v>
      </c>
      <c r="AT224" s="82">
        <v>0</v>
      </c>
      <c r="AU224" s="82">
        <v>0</v>
      </c>
      <c r="AV224" s="82">
        <v>0</v>
      </c>
      <c r="AW224" s="82">
        <v>0</v>
      </c>
      <c r="AX224" s="83">
        <v>0</v>
      </c>
      <c r="AY224" s="83">
        <v>0</v>
      </c>
      <c r="AZ224" s="82">
        <v>0</v>
      </c>
      <c r="BA224" s="82">
        <v>0</v>
      </c>
      <c r="BB224" s="82">
        <v>0</v>
      </c>
      <c r="BC224" s="82">
        <v>0</v>
      </c>
      <c r="BD224" s="82">
        <v>0</v>
      </c>
      <c r="BE224" s="82">
        <v>0</v>
      </c>
      <c r="BF224" s="83">
        <v>0</v>
      </c>
      <c r="BG224" s="83">
        <v>0</v>
      </c>
      <c r="BH224" s="82">
        <f t="shared" si="25"/>
        <v>0</v>
      </c>
      <c r="BI224" s="82">
        <f t="shared" si="26"/>
        <v>0</v>
      </c>
      <c r="BJ224" s="82">
        <f t="shared" si="27"/>
        <v>0</v>
      </c>
      <c r="BK224" s="82">
        <f t="shared" si="28"/>
        <v>0</v>
      </c>
      <c r="BL224" s="82">
        <f t="shared" si="29"/>
        <v>0</v>
      </c>
      <c r="BM224" s="82">
        <f t="shared" si="30"/>
        <v>0</v>
      </c>
      <c r="BN224" s="83">
        <f t="shared" si="31"/>
        <v>0</v>
      </c>
      <c r="BO224" s="83">
        <f t="shared" si="32"/>
        <v>0</v>
      </c>
    </row>
    <row r="225" spans="1:67" ht="47.25">
      <c r="A225" s="56" t="s">
        <v>19</v>
      </c>
      <c r="B225" s="52" t="s">
        <v>88</v>
      </c>
      <c r="C225" s="53" t="s">
        <v>96</v>
      </c>
      <c r="D225" s="82">
        <v>0</v>
      </c>
      <c r="E225" s="82">
        <v>0</v>
      </c>
      <c r="F225" s="82">
        <v>0</v>
      </c>
      <c r="G225" s="82">
        <v>0</v>
      </c>
      <c r="H225" s="82">
        <v>0</v>
      </c>
      <c r="I225" s="82">
        <v>0</v>
      </c>
      <c r="J225" s="83">
        <v>0</v>
      </c>
      <c r="K225" s="83">
        <v>0</v>
      </c>
      <c r="L225" s="82">
        <v>0</v>
      </c>
      <c r="M225" s="82">
        <v>0</v>
      </c>
      <c r="N225" s="82">
        <v>0</v>
      </c>
      <c r="O225" s="82">
        <v>0</v>
      </c>
      <c r="P225" s="82">
        <v>0</v>
      </c>
      <c r="Q225" s="82">
        <v>0</v>
      </c>
      <c r="R225" s="83">
        <v>0</v>
      </c>
      <c r="S225" s="83">
        <v>0</v>
      </c>
      <c r="T225" s="82">
        <v>0</v>
      </c>
      <c r="U225" s="82">
        <v>0</v>
      </c>
      <c r="V225" s="82">
        <v>0</v>
      </c>
      <c r="W225" s="82">
        <v>0</v>
      </c>
      <c r="X225" s="82">
        <v>0</v>
      </c>
      <c r="Y225" s="82">
        <v>0</v>
      </c>
      <c r="Z225" s="83">
        <v>0</v>
      </c>
      <c r="AA225" s="83">
        <v>0</v>
      </c>
      <c r="AB225" s="82">
        <v>0</v>
      </c>
      <c r="AC225" s="82">
        <v>0</v>
      </c>
      <c r="AD225" s="82">
        <v>0</v>
      </c>
      <c r="AE225" s="82">
        <v>0</v>
      </c>
      <c r="AF225" s="82">
        <v>0</v>
      </c>
      <c r="AG225" s="82">
        <v>0</v>
      </c>
      <c r="AH225" s="83">
        <v>0</v>
      </c>
      <c r="AI225" s="83">
        <v>0</v>
      </c>
      <c r="AJ225" s="82">
        <v>0</v>
      </c>
      <c r="AK225" s="82">
        <v>0</v>
      </c>
      <c r="AL225" s="82">
        <v>0</v>
      </c>
      <c r="AM225" s="82">
        <v>0</v>
      </c>
      <c r="AN225" s="82">
        <v>0</v>
      </c>
      <c r="AO225" s="82">
        <v>0</v>
      </c>
      <c r="AP225" s="83">
        <v>0</v>
      </c>
      <c r="AQ225" s="83">
        <v>0</v>
      </c>
      <c r="AR225" s="82">
        <v>0</v>
      </c>
      <c r="AS225" s="82">
        <v>0</v>
      </c>
      <c r="AT225" s="82">
        <v>0</v>
      </c>
      <c r="AU225" s="82">
        <v>0</v>
      </c>
      <c r="AV225" s="82">
        <v>0</v>
      </c>
      <c r="AW225" s="82">
        <v>0</v>
      </c>
      <c r="AX225" s="83">
        <v>0</v>
      </c>
      <c r="AY225" s="83">
        <v>0</v>
      </c>
      <c r="AZ225" s="82">
        <v>0</v>
      </c>
      <c r="BA225" s="82">
        <v>0</v>
      </c>
      <c r="BB225" s="82">
        <v>0</v>
      </c>
      <c r="BC225" s="82">
        <v>0</v>
      </c>
      <c r="BD225" s="82">
        <v>0</v>
      </c>
      <c r="BE225" s="82">
        <v>0</v>
      </c>
      <c r="BF225" s="83">
        <v>0</v>
      </c>
      <c r="BG225" s="83">
        <v>0</v>
      </c>
      <c r="BH225" s="82">
        <f t="shared" si="25"/>
        <v>0</v>
      </c>
      <c r="BI225" s="82">
        <f t="shared" si="26"/>
        <v>0</v>
      </c>
      <c r="BJ225" s="82">
        <f t="shared" si="27"/>
        <v>0</v>
      </c>
      <c r="BK225" s="82">
        <f t="shared" si="28"/>
        <v>0</v>
      </c>
      <c r="BL225" s="82">
        <f t="shared" si="29"/>
        <v>0</v>
      </c>
      <c r="BM225" s="82">
        <f t="shared" si="30"/>
        <v>0</v>
      </c>
      <c r="BN225" s="83">
        <f t="shared" si="31"/>
        <v>0</v>
      </c>
      <c r="BO225" s="83">
        <f t="shared" si="32"/>
        <v>0</v>
      </c>
    </row>
    <row r="226" spans="1:67" ht="47.25">
      <c r="A226" s="56" t="s">
        <v>20</v>
      </c>
      <c r="B226" s="52" t="s">
        <v>89</v>
      </c>
      <c r="C226" s="53" t="s">
        <v>96</v>
      </c>
      <c r="D226" s="82">
        <v>0</v>
      </c>
      <c r="E226" s="82">
        <v>0</v>
      </c>
      <c r="F226" s="82">
        <v>0</v>
      </c>
      <c r="G226" s="82">
        <v>0</v>
      </c>
      <c r="H226" s="82">
        <v>0</v>
      </c>
      <c r="I226" s="82">
        <v>0</v>
      </c>
      <c r="J226" s="83">
        <v>0</v>
      </c>
      <c r="K226" s="83">
        <v>0</v>
      </c>
      <c r="L226" s="82">
        <v>0</v>
      </c>
      <c r="M226" s="82">
        <v>0</v>
      </c>
      <c r="N226" s="82">
        <v>0</v>
      </c>
      <c r="O226" s="82">
        <v>0</v>
      </c>
      <c r="P226" s="82">
        <v>0</v>
      </c>
      <c r="Q226" s="82">
        <v>0</v>
      </c>
      <c r="R226" s="83">
        <v>0</v>
      </c>
      <c r="S226" s="83">
        <v>0</v>
      </c>
      <c r="T226" s="82">
        <v>0</v>
      </c>
      <c r="U226" s="82">
        <v>0</v>
      </c>
      <c r="V226" s="82">
        <v>0</v>
      </c>
      <c r="W226" s="82">
        <v>0</v>
      </c>
      <c r="X226" s="82">
        <v>0</v>
      </c>
      <c r="Y226" s="82">
        <v>0</v>
      </c>
      <c r="Z226" s="83">
        <v>0</v>
      </c>
      <c r="AA226" s="83">
        <v>0</v>
      </c>
      <c r="AB226" s="82">
        <v>0</v>
      </c>
      <c r="AC226" s="82">
        <v>0</v>
      </c>
      <c r="AD226" s="82">
        <v>0</v>
      </c>
      <c r="AE226" s="82">
        <v>0</v>
      </c>
      <c r="AF226" s="82">
        <v>0</v>
      </c>
      <c r="AG226" s="82">
        <v>0</v>
      </c>
      <c r="AH226" s="83">
        <v>0</v>
      </c>
      <c r="AI226" s="83">
        <v>0</v>
      </c>
      <c r="AJ226" s="82">
        <v>0</v>
      </c>
      <c r="AK226" s="82">
        <v>0</v>
      </c>
      <c r="AL226" s="82">
        <v>0</v>
      </c>
      <c r="AM226" s="82">
        <v>0</v>
      </c>
      <c r="AN226" s="82">
        <v>0</v>
      </c>
      <c r="AO226" s="82">
        <v>0</v>
      </c>
      <c r="AP226" s="83">
        <v>0</v>
      </c>
      <c r="AQ226" s="83">
        <v>0</v>
      </c>
      <c r="AR226" s="82">
        <v>0</v>
      </c>
      <c r="AS226" s="82">
        <v>0</v>
      </c>
      <c r="AT226" s="82">
        <v>0</v>
      </c>
      <c r="AU226" s="82">
        <v>0</v>
      </c>
      <c r="AV226" s="82">
        <v>0</v>
      </c>
      <c r="AW226" s="82">
        <v>0</v>
      </c>
      <c r="AX226" s="83">
        <v>0</v>
      </c>
      <c r="AY226" s="83">
        <v>0</v>
      </c>
      <c r="AZ226" s="82">
        <v>0</v>
      </c>
      <c r="BA226" s="82">
        <v>0</v>
      </c>
      <c r="BB226" s="82">
        <v>0</v>
      </c>
      <c r="BC226" s="82">
        <v>0</v>
      </c>
      <c r="BD226" s="82">
        <v>0</v>
      </c>
      <c r="BE226" s="82">
        <v>0</v>
      </c>
      <c r="BF226" s="83">
        <v>0</v>
      </c>
      <c r="BG226" s="83">
        <v>0</v>
      </c>
      <c r="BH226" s="82">
        <f t="shared" si="25"/>
        <v>0</v>
      </c>
      <c r="BI226" s="82">
        <f t="shared" si="26"/>
        <v>0</v>
      </c>
      <c r="BJ226" s="82">
        <f t="shared" si="27"/>
        <v>0</v>
      </c>
      <c r="BK226" s="82">
        <f t="shared" si="28"/>
        <v>0</v>
      </c>
      <c r="BL226" s="82">
        <f t="shared" si="29"/>
        <v>0</v>
      </c>
      <c r="BM226" s="82">
        <f t="shared" si="30"/>
        <v>0</v>
      </c>
      <c r="BN226" s="83">
        <f t="shared" si="31"/>
        <v>0</v>
      </c>
      <c r="BO226" s="83">
        <f t="shared" si="32"/>
        <v>0</v>
      </c>
    </row>
    <row r="227" spans="1:67" ht="31.5">
      <c r="A227" s="56" t="s">
        <v>4</v>
      </c>
      <c r="B227" s="52" t="s">
        <v>90</v>
      </c>
      <c r="C227" s="53" t="s">
        <v>96</v>
      </c>
      <c r="D227" s="82">
        <v>6.1389999999999993</v>
      </c>
      <c r="E227" s="82">
        <v>0</v>
      </c>
      <c r="F227" s="82">
        <v>36.793400000000005</v>
      </c>
      <c r="G227" s="82">
        <v>0.88500000000000012</v>
      </c>
      <c r="H227" s="82">
        <v>60.669000000000004</v>
      </c>
      <c r="I227" s="82">
        <v>0</v>
      </c>
      <c r="J227" s="83">
        <v>0</v>
      </c>
      <c r="K227" s="83">
        <v>12</v>
      </c>
      <c r="L227" s="82">
        <v>0.25</v>
      </c>
      <c r="M227" s="82">
        <v>0</v>
      </c>
      <c r="N227" s="82">
        <v>0</v>
      </c>
      <c r="O227" s="82">
        <v>0</v>
      </c>
      <c r="P227" s="82">
        <v>0.41100000000000003</v>
      </c>
      <c r="Q227" s="82">
        <v>0</v>
      </c>
      <c r="R227" s="83">
        <v>0</v>
      </c>
      <c r="S227" s="83">
        <v>4</v>
      </c>
      <c r="T227" s="82">
        <v>3.21</v>
      </c>
      <c r="U227" s="82">
        <v>0</v>
      </c>
      <c r="V227" s="82">
        <v>16.381399999999999</v>
      </c>
      <c r="W227" s="82">
        <v>0.64100000000000001</v>
      </c>
      <c r="X227" s="82">
        <v>12.753</v>
      </c>
      <c r="Y227" s="82">
        <v>0</v>
      </c>
      <c r="Z227" s="83">
        <v>0</v>
      </c>
      <c r="AA227" s="83">
        <v>2</v>
      </c>
      <c r="AB227" s="82">
        <v>2.6790000000000003</v>
      </c>
      <c r="AC227" s="82">
        <v>0</v>
      </c>
      <c r="AD227" s="82">
        <v>19.861999999999998</v>
      </c>
      <c r="AE227" s="82">
        <v>0.24400000000000002</v>
      </c>
      <c r="AF227" s="82">
        <v>6.9060000000000006</v>
      </c>
      <c r="AG227" s="82">
        <v>0</v>
      </c>
      <c r="AH227" s="83">
        <v>0</v>
      </c>
      <c r="AI227" s="83">
        <v>1</v>
      </c>
      <c r="AJ227" s="82">
        <v>0</v>
      </c>
      <c r="AK227" s="82">
        <v>0</v>
      </c>
      <c r="AL227" s="82">
        <v>0</v>
      </c>
      <c r="AM227" s="82">
        <v>0</v>
      </c>
      <c r="AN227" s="82">
        <v>0</v>
      </c>
      <c r="AO227" s="82">
        <v>0</v>
      </c>
      <c r="AP227" s="83">
        <v>0</v>
      </c>
      <c r="AQ227" s="83">
        <v>0</v>
      </c>
      <c r="AR227" s="82">
        <v>0</v>
      </c>
      <c r="AS227" s="82">
        <v>0</v>
      </c>
      <c r="AT227" s="82">
        <v>0</v>
      </c>
      <c r="AU227" s="82">
        <v>0</v>
      </c>
      <c r="AV227" s="82">
        <v>22.004000000000001</v>
      </c>
      <c r="AW227" s="82">
        <v>0</v>
      </c>
      <c r="AX227" s="83">
        <v>0</v>
      </c>
      <c r="AY227" s="83">
        <v>0</v>
      </c>
      <c r="AZ227" s="82">
        <v>0</v>
      </c>
      <c r="BA227" s="82">
        <v>0</v>
      </c>
      <c r="BB227" s="82">
        <v>0.55000000000000004</v>
      </c>
      <c r="BC227" s="82">
        <v>0</v>
      </c>
      <c r="BD227" s="82">
        <v>18.053000000000001</v>
      </c>
      <c r="BE227" s="82">
        <v>0</v>
      </c>
      <c r="BF227" s="83">
        <v>0</v>
      </c>
      <c r="BG227" s="83">
        <v>0</v>
      </c>
      <c r="BH227" s="82">
        <f t="shared" si="25"/>
        <v>6.1390000000000002</v>
      </c>
      <c r="BI227" s="82">
        <f t="shared" si="26"/>
        <v>0</v>
      </c>
      <c r="BJ227" s="82">
        <f t="shared" si="27"/>
        <v>36.793399999999991</v>
      </c>
      <c r="BK227" s="82">
        <f t="shared" si="28"/>
        <v>0.88500000000000001</v>
      </c>
      <c r="BL227" s="82">
        <f t="shared" si="29"/>
        <v>60.126999999999995</v>
      </c>
      <c r="BM227" s="82">
        <f t="shared" si="30"/>
        <v>0</v>
      </c>
      <c r="BN227" s="83">
        <f t="shared" si="31"/>
        <v>0</v>
      </c>
      <c r="BO227" s="83">
        <f t="shared" si="32"/>
        <v>7</v>
      </c>
    </row>
    <row r="228" spans="1:67" ht="47.25">
      <c r="A228" s="56" t="s">
        <v>4</v>
      </c>
      <c r="B228" s="52" t="s">
        <v>849</v>
      </c>
      <c r="C228" s="53" t="s">
        <v>170</v>
      </c>
      <c r="D228" s="82">
        <v>0</v>
      </c>
      <c r="E228" s="82">
        <v>0</v>
      </c>
      <c r="F228" s="82">
        <v>0</v>
      </c>
      <c r="G228" s="82">
        <v>0</v>
      </c>
      <c r="H228" s="82">
        <v>0.91300000000000003</v>
      </c>
      <c r="I228" s="82">
        <v>0</v>
      </c>
      <c r="J228" s="83">
        <v>0</v>
      </c>
      <c r="K228" s="83">
        <v>11</v>
      </c>
      <c r="L228" s="82">
        <v>0</v>
      </c>
      <c r="M228" s="82">
        <v>0</v>
      </c>
      <c r="N228" s="82">
        <v>0</v>
      </c>
      <c r="O228" s="82">
        <v>0</v>
      </c>
      <c r="P228" s="82">
        <v>0.17100000000000001</v>
      </c>
      <c r="Q228" s="82">
        <v>0</v>
      </c>
      <c r="R228" s="83">
        <v>0</v>
      </c>
      <c r="S228" s="83">
        <v>4</v>
      </c>
      <c r="T228" s="82">
        <v>0</v>
      </c>
      <c r="U228" s="82">
        <v>0</v>
      </c>
      <c r="V228" s="82">
        <v>0</v>
      </c>
      <c r="W228" s="82">
        <v>0</v>
      </c>
      <c r="X228" s="82">
        <v>0.1</v>
      </c>
      <c r="Y228" s="82">
        <v>0</v>
      </c>
      <c r="Z228" s="83">
        <v>0</v>
      </c>
      <c r="AA228" s="83">
        <v>1</v>
      </c>
      <c r="AB228" s="82">
        <v>0</v>
      </c>
      <c r="AC228" s="82">
        <v>0</v>
      </c>
      <c r="AD228" s="82">
        <v>0</v>
      </c>
      <c r="AE228" s="82">
        <v>0</v>
      </c>
      <c r="AF228" s="82">
        <v>9.9999999999999978E-2</v>
      </c>
      <c r="AG228" s="82">
        <v>0</v>
      </c>
      <c r="AH228" s="83">
        <v>0</v>
      </c>
      <c r="AI228" s="83">
        <v>1</v>
      </c>
      <c r="AJ228" s="82">
        <v>0</v>
      </c>
      <c r="AK228" s="82">
        <v>0</v>
      </c>
      <c r="AL228" s="82">
        <v>0</v>
      </c>
      <c r="AM228" s="82">
        <v>0</v>
      </c>
      <c r="AN228" s="82">
        <v>0</v>
      </c>
      <c r="AO228" s="82">
        <v>0</v>
      </c>
      <c r="AP228" s="83">
        <v>0</v>
      </c>
      <c r="AQ228" s="83">
        <v>0</v>
      </c>
      <c r="AR228" s="82">
        <v>0</v>
      </c>
      <c r="AS228" s="82">
        <v>0</v>
      </c>
      <c r="AT228" s="82">
        <v>0</v>
      </c>
      <c r="AU228" s="82">
        <v>0</v>
      </c>
      <c r="AV228" s="82">
        <v>0</v>
      </c>
      <c r="AW228" s="82">
        <v>0</v>
      </c>
      <c r="AX228" s="83">
        <v>0</v>
      </c>
      <c r="AY228" s="83">
        <v>0</v>
      </c>
      <c r="AZ228" s="82">
        <v>0</v>
      </c>
      <c r="BA228" s="82">
        <v>0</v>
      </c>
      <c r="BB228" s="82">
        <v>0</v>
      </c>
      <c r="BC228" s="82">
        <v>0</v>
      </c>
      <c r="BD228" s="82">
        <v>0</v>
      </c>
      <c r="BE228" s="82">
        <v>0</v>
      </c>
      <c r="BF228" s="83">
        <v>0</v>
      </c>
      <c r="BG228" s="83">
        <v>0</v>
      </c>
      <c r="BH228" s="82">
        <f t="shared" si="25"/>
        <v>0</v>
      </c>
      <c r="BI228" s="82">
        <f t="shared" si="26"/>
        <v>0</v>
      </c>
      <c r="BJ228" s="82">
        <f t="shared" si="27"/>
        <v>0</v>
      </c>
      <c r="BK228" s="82">
        <f t="shared" si="28"/>
        <v>0</v>
      </c>
      <c r="BL228" s="82">
        <f t="shared" si="29"/>
        <v>0.371</v>
      </c>
      <c r="BM228" s="82">
        <f t="shared" si="30"/>
        <v>0</v>
      </c>
      <c r="BN228" s="83">
        <f t="shared" si="31"/>
        <v>0</v>
      </c>
      <c r="BO228" s="83">
        <f t="shared" si="32"/>
        <v>6</v>
      </c>
    </row>
    <row r="229" spans="1:67" ht="47.25">
      <c r="A229" s="56" t="s">
        <v>4</v>
      </c>
      <c r="B229" s="52" t="s">
        <v>334</v>
      </c>
      <c r="C229" s="53" t="s">
        <v>152</v>
      </c>
      <c r="D229" s="82">
        <v>0</v>
      </c>
      <c r="E229" s="82">
        <v>0</v>
      </c>
      <c r="F229" s="82">
        <v>0</v>
      </c>
      <c r="G229" s="82">
        <v>0</v>
      </c>
      <c r="H229" s="82">
        <v>1.7</v>
      </c>
      <c r="I229" s="82">
        <v>0</v>
      </c>
      <c r="J229" s="83">
        <v>0</v>
      </c>
      <c r="K229" s="83">
        <v>0</v>
      </c>
      <c r="L229" s="82">
        <v>0</v>
      </c>
      <c r="M229" s="82">
        <v>0</v>
      </c>
      <c r="N229" s="82">
        <v>0</v>
      </c>
      <c r="O229" s="82">
        <v>0</v>
      </c>
      <c r="P229" s="82">
        <v>0</v>
      </c>
      <c r="Q229" s="82">
        <v>0</v>
      </c>
      <c r="R229" s="83">
        <v>0</v>
      </c>
      <c r="S229" s="83">
        <v>0</v>
      </c>
      <c r="T229" s="82">
        <v>0</v>
      </c>
      <c r="U229" s="82">
        <v>0</v>
      </c>
      <c r="V229" s="82">
        <v>0</v>
      </c>
      <c r="W229" s="82">
        <v>0</v>
      </c>
      <c r="X229" s="82">
        <v>0</v>
      </c>
      <c r="Y229" s="82">
        <v>0</v>
      </c>
      <c r="Z229" s="83">
        <v>0</v>
      </c>
      <c r="AA229" s="83">
        <v>0</v>
      </c>
      <c r="AB229" s="82">
        <v>0</v>
      </c>
      <c r="AC229" s="82">
        <v>0</v>
      </c>
      <c r="AD229" s="82">
        <v>0</v>
      </c>
      <c r="AE229" s="82">
        <v>0</v>
      </c>
      <c r="AF229" s="82">
        <v>0</v>
      </c>
      <c r="AG229" s="82">
        <v>0</v>
      </c>
      <c r="AH229" s="83">
        <v>0</v>
      </c>
      <c r="AI229" s="83">
        <v>0</v>
      </c>
      <c r="AJ229" s="82">
        <v>0</v>
      </c>
      <c r="AK229" s="82">
        <v>0</v>
      </c>
      <c r="AL229" s="82">
        <v>0</v>
      </c>
      <c r="AM229" s="82">
        <v>0</v>
      </c>
      <c r="AN229" s="82">
        <v>0</v>
      </c>
      <c r="AO229" s="82">
        <v>0</v>
      </c>
      <c r="AP229" s="83">
        <v>0</v>
      </c>
      <c r="AQ229" s="83">
        <v>0</v>
      </c>
      <c r="AR229" s="82">
        <v>0</v>
      </c>
      <c r="AS229" s="82">
        <v>0</v>
      </c>
      <c r="AT229" s="82">
        <v>0</v>
      </c>
      <c r="AU229" s="82">
        <v>0</v>
      </c>
      <c r="AV229" s="82">
        <v>1.7</v>
      </c>
      <c r="AW229" s="82">
        <v>0</v>
      </c>
      <c r="AX229" s="83">
        <v>0</v>
      </c>
      <c r="AY229" s="83">
        <v>0</v>
      </c>
      <c r="AZ229" s="82">
        <v>0</v>
      </c>
      <c r="BA229" s="82">
        <v>0</v>
      </c>
      <c r="BB229" s="82">
        <v>0</v>
      </c>
      <c r="BC229" s="82">
        <v>0</v>
      </c>
      <c r="BD229" s="82">
        <v>0</v>
      </c>
      <c r="BE229" s="82">
        <v>0</v>
      </c>
      <c r="BF229" s="83">
        <v>0</v>
      </c>
      <c r="BG229" s="83">
        <v>0</v>
      </c>
      <c r="BH229" s="82">
        <f t="shared" si="25"/>
        <v>0</v>
      </c>
      <c r="BI229" s="82">
        <f t="shared" si="26"/>
        <v>0</v>
      </c>
      <c r="BJ229" s="82">
        <f t="shared" si="27"/>
        <v>0</v>
      </c>
      <c r="BK229" s="82">
        <f t="shared" si="28"/>
        <v>0</v>
      </c>
      <c r="BL229" s="82">
        <f t="shared" si="29"/>
        <v>1.7</v>
      </c>
      <c r="BM229" s="82">
        <f t="shared" si="30"/>
        <v>0</v>
      </c>
      <c r="BN229" s="83">
        <f t="shared" si="31"/>
        <v>0</v>
      </c>
      <c r="BO229" s="83">
        <f t="shared" si="32"/>
        <v>0</v>
      </c>
    </row>
    <row r="230" spans="1:67" ht="47.25">
      <c r="A230" s="56" t="s">
        <v>4</v>
      </c>
      <c r="B230" s="52" t="s">
        <v>335</v>
      </c>
      <c r="C230" s="53" t="s">
        <v>156</v>
      </c>
      <c r="D230" s="82">
        <v>0</v>
      </c>
      <c r="E230" s="82">
        <v>0</v>
      </c>
      <c r="F230" s="82">
        <v>0</v>
      </c>
      <c r="G230" s="82">
        <v>0</v>
      </c>
      <c r="H230" s="82">
        <v>0.56000000000000005</v>
      </c>
      <c r="I230" s="82">
        <v>0</v>
      </c>
      <c r="J230" s="83">
        <v>0</v>
      </c>
      <c r="K230" s="83">
        <v>0</v>
      </c>
      <c r="L230" s="82">
        <v>0</v>
      </c>
      <c r="M230" s="82">
        <v>0</v>
      </c>
      <c r="N230" s="82">
        <v>0</v>
      </c>
      <c r="O230" s="82">
        <v>0</v>
      </c>
      <c r="P230" s="82">
        <v>0</v>
      </c>
      <c r="Q230" s="82">
        <v>0</v>
      </c>
      <c r="R230" s="83">
        <v>0</v>
      </c>
      <c r="S230" s="83">
        <v>0</v>
      </c>
      <c r="T230" s="82">
        <v>0</v>
      </c>
      <c r="U230" s="82">
        <v>0</v>
      </c>
      <c r="V230" s="82">
        <v>0</v>
      </c>
      <c r="W230" s="82">
        <v>0</v>
      </c>
      <c r="X230" s="82">
        <v>0</v>
      </c>
      <c r="Y230" s="82">
        <v>0</v>
      </c>
      <c r="Z230" s="83">
        <v>0</v>
      </c>
      <c r="AA230" s="83">
        <v>0</v>
      </c>
      <c r="AB230" s="82">
        <v>0</v>
      </c>
      <c r="AC230" s="82">
        <v>0</v>
      </c>
      <c r="AD230" s="82">
        <v>0</v>
      </c>
      <c r="AE230" s="82">
        <v>0</v>
      </c>
      <c r="AF230" s="82">
        <v>0</v>
      </c>
      <c r="AG230" s="82">
        <v>0</v>
      </c>
      <c r="AH230" s="83">
        <v>0</v>
      </c>
      <c r="AI230" s="83">
        <v>0</v>
      </c>
      <c r="AJ230" s="82">
        <v>0</v>
      </c>
      <c r="AK230" s="82">
        <v>0</v>
      </c>
      <c r="AL230" s="82">
        <v>0</v>
      </c>
      <c r="AM230" s="82">
        <v>0</v>
      </c>
      <c r="AN230" s="82">
        <v>0</v>
      </c>
      <c r="AO230" s="82">
        <v>0</v>
      </c>
      <c r="AP230" s="83">
        <v>0</v>
      </c>
      <c r="AQ230" s="83">
        <v>0</v>
      </c>
      <c r="AR230" s="82">
        <v>0</v>
      </c>
      <c r="AS230" s="82">
        <v>0</v>
      </c>
      <c r="AT230" s="82">
        <v>0</v>
      </c>
      <c r="AU230" s="82">
        <v>0</v>
      </c>
      <c r="AV230" s="82">
        <v>0.56000000000000005</v>
      </c>
      <c r="AW230" s="82">
        <v>0</v>
      </c>
      <c r="AX230" s="83">
        <v>0</v>
      </c>
      <c r="AY230" s="83">
        <v>0</v>
      </c>
      <c r="AZ230" s="82">
        <v>0</v>
      </c>
      <c r="BA230" s="82">
        <v>0</v>
      </c>
      <c r="BB230" s="82">
        <v>0</v>
      </c>
      <c r="BC230" s="82">
        <v>0</v>
      </c>
      <c r="BD230" s="82">
        <v>0</v>
      </c>
      <c r="BE230" s="82">
        <v>0</v>
      </c>
      <c r="BF230" s="83">
        <v>0</v>
      </c>
      <c r="BG230" s="83">
        <v>0</v>
      </c>
      <c r="BH230" s="82">
        <f t="shared" si="25"/>
        <v>0</v>
      </c>
      <c r="BI230" s="82">
        <f t="shared" si="26"/>
        <v>0</v>
      </c>
      <c r="BJ230" s="82">
        <f t="shared" si="27"/>
        <v>0</v>
      </c>
      <c r="BK230" s="82">
        <f t="shared" si="28"/>
        <v>0</v>
      </c>
      <c r="BL230" s="82">
        <f t="shared" si="29"/>
        <v>0.56000000000000005</v>
      </c>
      <c r="BM230" s="82">
        <f t="shared" si="30"/>
        <v>0</v>
      </c>
      <c r="BN230" s="83">
        <f t="shared" si="31"/>
        <v>0</v>
      </c>
      <c r="BO230" s="83">
        <f t="shared" si="32"/>
        <v>0</v>
      </c>
    </row>
    <row r="231" spans="1:67" ht="47.25">
      <c r="A231" s="56" t="s">
        <v>4</v>
      </c>
      <c r="B231" s="52" t="s">
        <v>336</v>
      </c>
      <c r="C231" s="53" t="s">
        <v>157</v>
      </c>
      <c r="D231" s="82">
        <v>0</v>
      </c>
      <c r="E231" s="82">
        <v>0</v>
      </c>
      <c r="F231" s="82">
        <v>0</v>
      </c>
      <c r="G231" s="82">
        <v>0</v>
      </c>
      <c r="H231" s="82">
        <v>1.4</v>
      </c>
      <c r="I231" s="82">
        <v>0</v>
      </c>
      <c r="J231" s="83">
        <v>0</v>
      </c>
      <c r="K231" s="83">
        <v>0</v>
      </c>
      <c r="L231" s="82">
        <v>0</v>
      </c>
      <c r="M231" s="82">
        <v>0</v>
      </c>
      <c r="N231" s="82">
        <v>0</v>
      </c>
      <c r="O231" s="82">
        <v>0</v>
      </c>
      <c r="P231" s="82">
        <v>0</v>
      </c>
      <c r="Q231" s="82">
        <v>0</v>
      </c>
      <c r="R231" s="83">
        <v>0</v>
      </c>
      <c r="S231" s="83">
        <v>0</v>
      </c>
      <c r="T231" s="82">
        <v>0</v>
      </c>
      <c r="U231" s="82">
        <v>0</v>
      </c>
      <c r="V231" s="82">
        <v>0</v>
      </c>
      <c r="W231" s="82">
        <v>0</v>
      </c>
      <c r="X231" s="82">
        <v>0</v>
      </c>
      <c r="Y231" s="82">
        <v>0</v>
      </c>
      <c r="Z231" s="83">
        <v>0</v>
      </c>
      <c r="AA231" s="83">
        <v>0</v>
      </c>
      <c r="AB231" s="82">
        <v>0</v>
      </c>
      <c r="AC231" s="82">
        <v>0</v>
      </c>
      <c r="AD231" s="82">
        <v>0</v>
      </c>
      <c r="AE231" s="82">
        <v>0</v>
      </c>
      <c r="AF231" s="82">
        <v>0</v>
      </c>
      <c r="AG231" s="82">
        <v>0</v>
      </c>
      <c r="AH231" s="83">
        <v>0</v>
      </c>
      <c r="AI231" s="83">
        <v>0</v>
      </c>
      <c r="AJ231" s="82">
        <v>0</v>
      </c>
      <c r="AK231" s="82">
        <v>0</v>
      </c>
      <c r="AL231" s="82">
        <v>0</v>
      </c>
      <c r="AM231" s="82">
        <v>0</v>
      </c>
      <c r="AN231" s="82">
        <v>0</v>
      </c>
      <c r="AO231" s="82">
        <v>0</v>
      </c>
      <c r="AP231" s="83">
        <v>0</v>
      </c>
      <c r="AQ231" s="83">
        <v>0</v>
      </c>
      <c r="AR231" s="82">
        <v>0</v>
      </c>
      <c r="AS231" s="82">
        <v>0</v>
      </c>
      <c r="AT231" s="82">
        <v>0</v>
      </c>
      <c r="AU231" s="82">
        <v>0</v>
      </c>
      <c r="AV231" s="82">
        <v>1.4</v>
      </c>
      <c r="AW231" s="82">
        <v>0</v>
      </c>
      <c r="AX231" s="83">
        <v>0</v>
      </c>
      <c r="AY231" s="83">
        <v>0</v>
      </c>
      <c r="AZ231" s="82">
        <v>0</v>
      </c>
      <c r="BA231" s="82">
        <v>0</v>
      </c>
      <c r="BB231" s="82">
        <v>0</v>
      </c>
      <c r="BC231" s="82">
        <v>0</v>
      </c>
      <c r="BD231" s="82">
        <v>0</v>
      </c>
      <c r="BE231" s="82">
        <v>0</v>
      </c>
      <c r="BF231" s="83">
        <v>0</v>
      </c>
      <c r="BG231" s="83">
        <v>0</v>
      </c>
      <c r="BH231" s="82">
        <f t="shared" si="25"/>
        <v>0</v>
      </c>
      <c r="BI231" s="82">
        <f t="shared" si="26"/>
        <v>0</v>
      </c>
      <c r="BJ231" s="82">
        <f t="shared" si="27"/>
        <v>0</v>
      </c>
      <c r="BK231" s="82">
        <f t="shared" si="28"/>
        <v>0</v>
      </c>
      <c r="BL231" s="82">
        <f t="shared" si="29"/>
        <v>1.4</v>
      </c>
      <c r="BM231" s="82">
        <f t="shared" si="30"/>
        <v>0</v>
      </c>
      <c r="BN231" s="83">
        <f t="shared" si="31"/>
        <v>0</v>
      </c>
      <c r="BO231" s="83">
        <f t="shared" si="32"/>
        <v>0</v>
      </c>
    </row>
    <row r="232" spans="1:67" ht="47.25">
      <c r="A232" s="56" t="s">
        <v>4</v>
      </c>
      <c r="B232" s="52" t="s">
        <v>337</v>
      </c>
      <c r="C232" s="53" t="s">
        <v>158</v>
      </c>
      <c r="D232" s="82">
        <v>0</v>
      </c>
      <c r="E232" s="82">
        <v>0</v>
      </c>
      <c r="F232" s="82">
        <v>0</v>
      </c>
      <c r="G232" s="82">
        <v>0</v>
      </c>
      <c r="H232" s="82">
        <v>3.13</v>
      </c>
      <c r="I232" s="82">
        <v>0</v>
      </c>
      <c r="J232" s="83">
        <v>0</v>
      </c>
      <c r="K232" s="83">
        <v>0</v>
      </c>
      <c r="L232" s="82">
        <v>0</v>
      </c>
      <c r="M232" s="82">
        <v>0</v>
      </c>
      <c r="N232" s="82">
        <v>0</v>
      </c>
      <c r="O232" s="82">
        <v>0</v>
      </c>
      <c r="P232" s="82">
        <v>0</v>
      </c>
      <c r="Q232" s="82">
        <v>0</v>
      </c>
      <c r="R232" s="83">
        <v>0</v>
      </c>
      <c r="S232" s="83">
        <v>0</v>
      </c>
      <c r="T232" s="82">
        <v>0</v>
      </c>
      <c r="U232" s="82">
        <v>0</v>
      </c>
      <c r="V232" s="82">
        <v>0</v>
      </c>
      <c r="W232" s="82">
        <v>0</v>
      </c>
      <c r="X232" s="82">
        <v>0</v>
      </c>
      <c r="Y232" s="82">
        <v>0</v>
      </c>
      <c r="Z232" s="83">
        <v>0</v>
      </c>
      <c r="AA232" s="83">
        <v>0</v>
      </c>
      <c r="AB232" s="82">
        <v>0</v>
      </c>
      <c r="AC232" s="82">
        <v>0</v>
      </c>
      <c r="AD232" s="82">
        <v>0</v>
      </c>
      <c r="AE232" s="82">
        <v>0</v>
      </c>
      <c r="AF232" s="82">
        <v>0</v>
      </c>
      <c r="AG232" s="82">
        <v>0</v>
      </c>
      <c r="AH232" s="83">
        <v>0</v>
      </c>
      <c r="AI232" s="83">
        <v>0</v>
      </c>
      <c r="AJ232" s="82">
        <v>0</v>
      </c>
      <c r="AK232" s="82">
        <v>0</v>
      </c>
      <c r="AL232" s="82">
        <v>0</v>
      </c>
      <c r="AM232" s="82">
        <v>0</v>
      </c>
      <c r="AN232" s="82">
        <v>0</v>
      </c>
      <c r="AO232" s="82">
        <v>0</v>
      </c>
      <c r="AP232" s="83">
        <v>0</v>
      </c>
      <c r="AQ232" s="83">
        <v>0</v>
      </c>
      <c r="AR232" s="82">
        <v>0</v>
      </c>
      <c r="AS232" s="82">
        <v>0</v>
      </c>
      <c r="AT232" s="82">
        <v>0</v>
      </c>
      <c r="AU232" s="82">
        <v>0</v>
      </c>
      <c r="AV232" s="82">
        <v>3.13</v>
      </c>
      <c r="AW232" s="82">
        <v>0</v>
      </c>
      <c r="AX232" s="83">
        <v>0</v>
      </c>
      <c r="AY232" s="83">
        <v>0</v>
      </c>
      <c r="AZ232" s="82">
        <v>0</v>
      </c>
      <c r="BA232" s="82">
        <v>0</v>
      </c>
      <c r="BB232" s="82">
        <v>0</v>
      </c>
      <c r="BC232" s="82">
        <v>0</v>
      </c>
      <c r="BD232" s="82">
        <v>0</v>
      </c>
      <c r="BE232" s="82">
        <v>0</v>
      </c>
      <c r="BF232" s="83">
        <v>0</v>
      </c>
      <c r="BG232" s="83">
        <v>0</v>
      </c>
      <c r="BH232" s="82">
        <f t="shared" si="25"/>
        <v>0</v>
      </c>
      <c r="BI232" s="82">
        <f t="shared" si="26"/>
        <v>0</v>
      </c>
      <c r="BJ232" s="82">
        <f t="shared" si="27"/>
        <v>0</v>
      </c>
      <c r="BK232" s="82">
        <f t="shared" si="28"/>
        <v>0</v>
      </c>
      <c r="BL232" s="82">
        <f t="shared" si="29"/>
        <v>3.13</v>
      </c>
      <c r="BM232" s="82">
        <f t="shared" si="30"/>
        <v>0</v>
      </c>
      <c r="BN232" s="83">
        <f t="shared" si="31"/>
        <v>0</v>
      </c>
      <c r="BO232" s="83">
        <f t="shared" si="32"/>
        <v>0</v>
      </c>
    </row>
    <row r="233" spans="1:67" ht="63">
      <c r="A233" s="56" t="s">
        <v>4</v>
      </c>
      <c r="B233" s="52" t="s">
        <v>338</v>
      </c>
      <c r="C233" s="53" t="s">
        <v>159</v>
      </c>
      <c r="D233" s="82">
        <v>0</v>
      </c>
      <c r="E233" s="82">
        <v>0</v>
      </c>
      <c r="F233" s="82">
        <v>0</v>
      </c>
      <c r="G233" s="82">
        <v>0</v>
      </c>
      <c r="H233" s="82">
        <v>5.71</v>
      </c>
      <c r="I233" s="82">
        <v>0</v>
      </c>
      <c r="J233" s="83">
        <v>0</v>
      </c>
      <c r="K233" s="83">
        <v>0</v>
      </c>
      <c r="L233" s="82">
        <v>0</v>
      </c>
      <c r="M233" s="82">
        <v>0</v>
      </c>
      <c r="N233" s="82">
        <v>0</v>
      </c>
      <c r="O233" s="82">
        <v>0</v>
      </c>
      <c r="P233" s="82">
        <v>0</v>
      </c>
      <c r="Q233" s="82">
        <v>0</v>
      </c>
      <c r="R233" s="83">
        <v>0</v>
      </c>
      <c r="S233" s="83">
        <v>0</v>
      </c>
      <c r="T233" s="82">
        <v>0</v>
      </c>
      <c r="U233" s="82">
        <v>0</v>
      </c>
      <c r="V233" s="82">
        <v>0</v>
      </c>
      <c r="W233" s="82">
        <v>0</v>
      </c>
      <c r="X233" s="82">
        <v>0</v>
      </c>
      <c r="Y233" s="82">
        <v>0</v>
      </c>
      <c r="Z233" s="83">
        <v>0</v>
      </c>
      <c r="AA233" s="83">
        <v>0</v>
      </c>
      <c r="AB233" s="82">
        <v>0</v>
      </c>
      <c r="AC233" s="82">
        <v>0</v>
      </c>
      <c r="AD233" s="82">
        <v>0</v>
      </c>
      <c r="AE233" s="82">
        <v>0</v>
      </c>
      <c r="AF233" s="82">
        <v>0</v>
      </c>
      <c r="AG233" s="82">
        <v>0</v>
      </c>
      <c r="AH233" s="83">
        <v>0</v>
      </c>
      <c r="AI233" s="83">
        <v>0</v>
      </c>
      <c r="AJ233" s="82">
        <v>0</v>
      </c>
      <c r="AK233" s="82">
        <v>0</v>
      </c>
      <c r="AL233" s="82">
        <v>0</v>
      </c>
      <c r="AM233" s="82">
        <v>0</v>
      </c>
      <c r="AN233" s="82">
        <v>0</v>
      </c>
      <c r="AO233" s="82">
        <v>0</v>
      </c>
      <c r="AP233" s="83">
        <v>0</v>
      </c>
      <c r="AQ233" s="83">
        <v>0</v>
      </c>
      <c r="AR233" s="82">
        <v>0</v>
      </c>
      <c r="AS233" s="82">
        <v>0</v>
      </c>
      <c r="AT233" s="82">
        <v>0</v>
      </c>
      <c r="AU233" s="82">
        <v>0</v>
      </c>
      <c r="AV233" s="82">
        <v>5.71</v>
      </c>
      <c r="AW233" s="82">
        <v>0</v>
      </c>
      <c r="AX233" s="83">
        <v>0</v>
      </c>
      <c r="AY233" s="83">
        <v>0</v>
      </c>
      <c r="AZ233" s="82">
        <v>0</v>
      </c>
      <c r="BA233" s="82">
        <v>0</v>
      </c>
      <c r="BB233" s="82">
        <v>0</v>
      </c>
      <c r="BC233" s="82">
        <v>0</v>
      </c>
      <c r="BD233" s="82">
        <v>0</v>
      </c>
      <c r="BE233" s="82">
        <v>0</v>
      </c>
      <c r="BF233" s="83">
        <v>0</v>
      </c>
      <c r="BG233" s="83">
        <v>0</v>
      </c>
      <c r="BH233" s="82">
        <f t="shared" si="25"/>
        <v>0</v>
      </c>
      <c r="BI233" s="82">
        <f t="shared" si="26"/>
        <v>0</v>
      </c>
      <c r="BJ233" s="82">
        <f t="shared" si="27"/>
        <v>0</v>
      </c>
      <c r="BK233" s="82">
        <f t="shared" si="28"/>
        <v>0</v>
      </c>
      <c r="BL233" s="82">
        <f t="shared" si="29"/>
        <v>5.71</v>
      </c>
      <c r="BM233" s="82">
        <f t="shared" si="30"/>
        <v>0</v>
      </c>
      <c r="BN233" s="83">
        <f t="shared" si="31"/>
        <v>0</v>
      </c>
      <c r="BO233" s="83">
        <f t="shared" si="32"/>
        <v>0</v>
      </c>
    </row>
    <row r="234" spans="1:67" ht="47.25">
      <c r="A234" s="56" t="s">
        <v>4</v>
      </c>
      <c r="B234" s="52" t="s">
        <v>339</v>
      </c>
      <c r="C234" s="53" t="s">
        <v>160</v>
      </c>
      <c r="D234" s="82">
        <v>0</v>
      </c>
      <c r="E234" s="82">
        <v>0</v>
      </c>
      <c r="F234" s="82">
        <v>0</v>
      </c>
      <c r="G234" s="82">
        <v>0</v>
      </c>
      <c r="H234" s="82">
        <v>0.94</v>
      </c>
      <c r="I234" s="82">
        <v>0</v>
      </c>
      <c r="J234" s="83">
        <v>0</v>
      </c>
      <c r="K234" s="83">
        <v>0</v>
      </c>
      <c r="L234" s="82">
        <v>0</v>
      </c>
      <c r="M234" s="82">
        <v>0</v>
      </c>
      <c r="N234" s="82">
        <v>0</v>
      </c>
      <c r="O234" s="82">
        <v>0</v>
      </c>
      <c r="P234" s="82">
        <v>0</v>
      </c>
      <c r="Q234" s="82">
        <v>0</v>
      </c>
      <c r="R234" s="83">
        <v>0</v>
      </c>
      <c r="S234" s="83">
        <v>0</v>
      </c>
      <c r="T234" s="82">
        <v>0</v>
      </c>
      <c r="U234" s="82">
        <v>0</v>
      </c>
      <c r="V234" s="82">
        <v>0</v>
      </c>
      <c r="W234" s="82">
        <v>0</v>
      </c>
      <c r="X234" s="82">
        <v>0</v>
      </c>
      <c r="Y234" s="82">
        <v>0</v>
      </c>
      <c r="Z234" s="83">
        <v>0</v>
      </c>
      <c r="AA234" s="83">
        <v>0</v>
      </c>
      <c r="AB234" s="82">
        <v>0</v>
      </c>
      <c r="AC234" s="82">
        <v>0</v>
      </c>
      <c r="AD234" s="82">
        <v>0</v>
      </c>
      <c r="AE234" s="82">
        <v>0</v>
      </c>
      <c r="AF234" s="82">
        <v>0</v>
      </c>
      <c r="AG234" s="82">
        <v>0</v>
      </c>
      <c r="AH234" s="83">
        <v>0</v>
      </c>
      <c r="AI234" s="83">
        <v>0</v>
      </c>
      <c r="AJ234" s="82">
        <v>0</v>
      </c>
      <c r="AK234" s="82">
        <v>0</v>
      </c>
      <c r="AL234" s="82">
        <v>0</v>
      </c>
      <c r="AM234" s="82">
        <v>0</v>
      </c>
      <c r="AN234" s="82">
        <v>0</v>
      </c>
      <c r="AO234" s="82">
        <v>0</v>
      </c>
      <c r="AP234" s="83">
        <v>0</v>
      </c>
      <c r="AQ234" s="83">
        <v>0</v>
      </c>
      <c r="AR234" s="82">
        <v>0</v>
      </c>
      <c r="AS234" s="82">
        <v>0</v>
      </c>
      <c r="AT234" s="82">
        <v>0</v>
      </c>
      <c r="AU234" s="82">
        <v>0</v>
      </c>
      <c r="AV234" s="82">
        <v>0.94</v>
      </c>
      <c r="AW234" s="82">
        <v>0</v>
      </c>
      <c r="AX234" s="83">
        <v>0</v>
      </c>
      <c r="AY234" s="83">
        <v>0</v>
      </c>
      <c r="AZ234" s="82">
        <v>0</v>
      </c>
      <c r="BA234" s="82">
        <v>0</v>
      </c>
      <c r="BB234" s="82">
        <v>0</v>
      </c>
      <c r="BC234" s="82">
        <v>0</v>
      </c>
      <c r="BD234" s="82">
        <v>0</v>
      </c>
      <c r="BE234" s="82">
        <v>0</v>
      </c>
      <c r="BF234" s="83">
        <v>0</v>
      </c>
      <c r="BG234" s="83">
        <v>0</v>
      </c>
      <c r="BH234" s="82">
        <f t="shared" si="25"/>
        <v>0</v>
      </c>
      <c r="BI234" s="82">
        <f t="shared" si="26"/>
        <v>0</v>
      </c>
      <c r="BJ234" s="82">
        <f t="shared" si="27"/>
        <v>0</v>
      </c>
      <c r="BK234" s="82">
        <f t="shared" si="28"/>
        <v>0</v>
      </c>
      <c r="BL234" s="82">
        <f t="shared" si="29"/>
        <v>0.94</v>
      </c>
      <c r="BM234" s="82">
        <f t="shared" si="30"/>
        <v>0</v>
      </c>
      <c r="BN234" s="83">
        <f t="shared" si="31"/>
        <v>0</v>
      </c>
      <c r="BO234" s="83">
        <f t="shared" si="32"/>
        <v>0</v>
      </c>
    </row>
    <row r="235" spans="1:67" ht="47.25">
      <c r="A235" s="56" t="s">
        <v>4</v>
      </c>
      <c r="B235" s="52" t="s">
        <v>340</v>
      </c>
      <c r="C235" s="53" t="s">
        <v>161</v>
      </c>
      <c r="D235" s="82">
        <v>0</v>
      </c>
      <c r="E235" s="82">
        <v>0</v>
      </c>
      <c r="F235" s="82">
        <v>0</v>
      </c>
      <c r="G235" s="82">
        <v>0</v>
      </c>
      <c r="H235" s="82">
        <v>1.71</v>
      </c>
      <c r="I235" s="82">
        <v>0</v>
      </c>
      <c r="J235" s="83">
        <v>0</v>
      </c>
      <c r="K235" s="83">
        <v>0</v>
      </c>
      <c r="L235" s="82">
        <v>0</v>
      </c>
      <c r="M235" s="82">
        <v>0</v>
      </c>
      <c r="N235" s="82">
        <v>0</v>
      </c>
      <c r="O235" s="82">
        <v>0</v>
      </c>
      <c r="P235" s="82">
        <v>0</v>
      </c>
      <c r="Q235" s="82">
        <v>0</v>
      </c>
      <c r="R235" s="83">
        <v>0</v>
      </c>
      <c r="S235" s="83">
        <v>0</v>
      </c>
      <c r="T235" s="82">
        <v>0</v>
      </c>
      <c r="U235" s="82">
        <v>0</v>
      </c>
      <c r="V235" s="82">
        <v>0</v>
      </c>
      <c r="W235" s="82">
        <v>0</v>
      </c>
      <c r="X235" s="82">
        <v>0</v>
      </c>
      <c r="Y235" s="82">
        <v>0</v>
      </c>
      <c r="Z235" s="83">
        <v>0</v>
      </c>
      <c r="AA235" s="83">
        <v>0</v>
      </c>
      <c r="AB235" s="82">
        <v>0</v>
      </c>
      <c r="AC235" s="82">
        <v>0</v>
      </c>
      <c r="AD235" s="82">
        <v>0</v>
      </c>
      <c r="AE235" s="82">
        <v>0</v>
      </c>
      <c r="AF235" s="82">
        <v>0</v>
      </c>
      <c r="AG235" s="82">
        <v>0</v>
      </c>
      <c r="AH235" s="83">
        <v>0</v>
      </c>
      <c r="AI235" s="83">
        <v>0</v>
      </c>
      <c r="AJ235" s="82">
        <v>0</v>
      </c>
      <c r="AK235" s="82">
        <v>0</v>
      </c>
      <c r="AL235" s="82">
        <v>0</v>
      </c>
      <c r="AM235" s="82">
        <v>0</v>
      </c>
      <c r="AN235" s="82">
        <v>0</v>
      </c>
      <c r="AO235" s="82">
        <v>0</v>
      </c>
      <c r="AP235" s="83">
        <v>0</v>
      </c>
      <c r="AQ235" s="83">
        <v>0</v>
      </c>
      <c r="AR235" s="82">
        <v>0</v>
      </c>
      <c r="AS235" s="82">
        <v>0</v>
      </c>
      <c r="AT235" s="82">
        <v>0</v>
      </c>
      <c r="AU235" s="82">
        <v>0</v>
      </c>
      <c r="AV235" s="82">
        <v>1.71</v>
      </c>
      <c r="AW235" s="82">
        <v>0</v>
      </c>
      <c r="AX235" s="83">
        <v>0</v>
      </c>
      <c r="AY235" s="83">
        <v>0</v>
      </c>
      <c r="AZ235" s="82">
        <v>0</v>
      </c>
      <c r="BA235" s="82">
        <v>0</v>
      </c>
      <c r="BB235" s="82">
        <v>0</v>
      </c>
      <c r="BC235" s="82">
        <v>0</v>
      </c>
      <c r="BD235" s="82">
        <v>0</v>
      </c>
      <c r="BE235" s="82">
        <v>0</v>
      </c>
      <c r="BF235" s="83">
        <v>0</v>
      </c>
      <c r="BG235" s="83">
        <v>0</v>
      </c>
      <c r="BH235" s="82">
        <f t="shared" si="25"/>
        <v>0</v>
      </c>
      <c r="BI235" s="82">
        <f t="shared" si="26"/>
        <v>0</v>
      </c>
      <c r="BJ235" s="82">
        <f t="shared" si="27"/>
        <v>0</v>
      </c>
      <c r="BK235" s="82">
        <f t="shared" si="28"/>
        <v>0</v>
      </c>
      <c r="BL235" s="82">
        <f t="shared" si="29"/>
        <v>1.71</v>
      </c>
      <c r="BM235" s="82">
        <f t="shared" si="30"/>
        <v>0</v>
      </c>
      <c r="BN235" s="83">
        <f t="shared" si="31"/>
        <v>0</v>
      </c>
      <c r="BO235" s="83">
        <f t="shared" si="32"/>
        <v>0</v>
      </c>
    </row>
    <row r="236" spans="1:67" ht="47.25">
      <c r="A236" s="56" t="s">
        <v>4</v>
      </c>
      <c r="B236" s="52" t="s">
        <v>341</v>
      </c>
      <c r="C236" s="53" t="s">
        <v>162</v>
      </c>
      <c r="D236" s="82">
        <v>0</v>
      </c>
      <c r="E236" s="82">
        <v>0</v>
      </c>
      <c r="F236" s="82">
        <v>0</v>
      </c>
      <c r="G236" s="82">
        <v>0</v>
      </c>
      <c r="H236" s="82">
        <v>0.52</v>
      </c>
      <c r="I236" s="82">
        <v>0</v>
      </c>
      <c r="J236" s="83">
        <v>0</v>
      </c>
      <c r="K236" s="83">
        <v>0</v>
      </c>
      <c r="L236" s="82">
        <v>0</v>
      </c>
      <c r="M236" s="82">
        <v>0</v>
      </c>
      <c r="N236" s="82">
        <v>0</v>
      </c>
      <c r="O236" s="82">
        <v>0</v>
      </c>
      <c r="P236" s="82">
        <v>0</v>
      </c>
      <c r="Q236" s="82">
        <v>0</v>
      </c>
      <c r="R236" s="83">
        <v>0</v>
      </c>
      <c r="S236" s="83">
        <v>0</v>
      </c>
      <c r="T236" s="82">
        <v>0</v>
      </c>
      <c r="U236" s="82">
        <v>0</v>
      </c>
      <c r="V236" s="82">
        <v>0</v>
      </c>
      <c r="W236" s="82">
        <v>0</v>
      </c>
      <c r="X236" s="82">
        <v>0</v>
      </c>
      <c r="Y236" s="82">
        <v>0</v>
      </c>
      <c r="Z236" s="83">
        <v>0</v>
      </c>
      <c r="AA236" s="83">
        <v>0</v>
      </c>
      <c r="AB236" s="82">
        <v>0</v>
      </c>
      <c r="AC236" s="82">
        <v>0</v>
      </c>
      <c r="AD236" s="82">
        <v>0</v>
      </c>
      <c r="AE236" s="82">
        <v>0</v>
      </c>
      <c r="AF236" s="82">
        <v>0</v>
      </c>
      <c r="AG236" s="82">
        <v>0</v>
      </c>
      <c r="AH236" s="83">
        <v>0</v>
      </c>
      <c r="AI236" s="83">
        <v>0</v>
      </c>
      <c r="AJ236" s="82">
        <v>0</v>
      </c>
      <c r="AK236" s="82">
        <v>0</v>
      </c>
      <c r="AL236" s="82">
        <v>0</v>
      </c>
      <c r="AM236" s="82">
        <v>0</v>
      </c>
      <c r="AN236" s="82">
        <v>0</v>
      </c>
      <c r="AO236" s="82">
        <v>0</v>
      </c>
      <c r="AP236" s="83">
        <v>0</v>
      </c>
      <c r="AQ236" s="83">
        <v>0</v>
      </c>
      <c r="AR236" s="82">
        <v>0</v>
      </c>
      <c r="AS236" s="82">
        <v>0</v>
      </c>
      <c r="AT236" s="82">
        <v>0</v>
      </c>
      <c r="AU236" s="82">
        <v>0</v>
      </c>
      <c r="AV236" s="82">
        <v>0.52</v>
      </c>
      <c r="AW236" s="82">
        <v>0</v>
      </c>
      <c r="AX236" s="83">
        <v>0</v>
      </c>
      <c r="AY236" s="83">
        <v>0</v>
      </c>
      <c r="AZ236" s="82">
        <v>0</v>
      </c>
      <c r="BA236" s="82">
        <v>0</v>
      </c>
      <c r="BB236" s="82">
        <v>0</v>
      </c>
      <c r="BC236" s="82">
        <v>0</v>
      </c>
      <c r="BD236" s="82">
        <v>0</v>
      </c>
      <c r="BE236" s="82">
        <v>0</v>
      </c>
      <c r="BF236" s="83">
        <v>0</v>
      </c>
      <c r="BG236" s="83">
        <v>0</v>
      </c>
      <c r="BH236" s="82">
        <f t="shared" si="25"/>
        <v>0</v>
      </c>
      <c r="BI236" s="82">
        <f t="shared" si="26"/>
        <v>0</v>
      </c>
      <c r="BJ236" s="82">
        <f t="shared" si="27"/>
        <v>0</v>
      </c>
      <c r="BK236" s="82">
        <f t="shared" si="28"/>
        <v>0</v>
      </c>
      <c r="BL236" s="82">
        <f t="shared" si="29"/>
        <v>0.52</v>
      </c>
      <c r="BM236" s="82">
        <f t="shared" si="30"/>
        <v>0</v>
      </c>
      <c r="BN236" s="83">
        <f t="shared" si="31"/>
        <v>0</v>
      </c>
      <c r="BO236" s="83">
        <f t="shared" si="32"/>
        <v>0</v>
      </c>
    </row>
    <row r="237" spans="1:67" ht="47.25">
      <c r="A237" s="56" t="s">
        <v>4</v>
      </c>
      <c r="B237" s="52" t="s">
        <v>342</v>
      </c>
      <c r="C237" s="53" t="s">
        <v>163</v>
      </c>
      <c r="D237" s="82">
        <v>0</v>
      </c>
      <c r="E237" s="82">
        <v>0</v>
      </c>
      <c r="F237" s="82">
        <v>0</v>
      </c>
      <c r="G237" s="82">
        <v>0</v>
      </c>
      <c r="H237" s="82">
        <v>3.87</v>
      </c>
      <c r="I237" s="82">
        <v>0</v>
      </c>
      <c r="J237" s="83">
        <v>0</v>
      </c>
      <c r="K237" s="83">
        <v>0</v>
      </c>
      <c r="L237" s="82">
        <v>0</v>
      </c>
      <c r="M237" s="82">
        <v>0</v>
      </c>
      <c r="N237" s="82">
        <v>0</v>
      </c>
      <c r="O237" s="82">
        <v>0</v>
      </c>
      <c r="P237" s="82">
        <v>0</v>
      </c>
      <c r="Q237" s="82">
        <v>0</v>
      </c>
      <c r="R237" s="83">
        <v>0</v>
      </c>
      <c r="S237" s="83">
        <v>0</v>
      </c>
      <c r="T237" s="82">
        <v>0</v>
      </c>
      <c r="U237" s="82">
        <v>0</v>
      </c>
      <c r="V237" s="82">
        <v>0</v>
      </c>
      <c r="W237" s="82">
        <v>0</v>
      </c>
      <c r="X237" s="82">
        <v>0</v>
      </c>
      <c r="Y237" s="82">
        <v>0</v>
      </c>
      <c r="Z237" s="83">
        <v>0</v>
      </c>
      <c r="AA237" s="83">
        <v>0</v>
      </c>
      <c r="AB237" s="82">
        <v>0</v>
      </c>
      <c r="AC237" s="82">
        <v>0</v>
      </c>
      <c r="AD237" s="82">
        <v>0</v>
      </c>
      <c r="AE237" s="82">
        <v>0</v>
      </c>
      <c r="AF237" s="82">
        <v>0</v>
      </c>
      <c r="AG237" s="82">
        <v>0</v>
      </c>
      <c r="AH237" s="83">
        <v>0</v>
      </c>
      <c r="AI237" s="83">
        <v>0</v>
      </c>
      <c r="AJ237" s="82">
        <v>0</v>
      </c>
      <c r="AK237" s="82">
        <v>0</v>
      </c>
      <c r="AL237" s="82">
        <v>0</v>
      </c>
      <c r="AM237" s="82">
        <v>0</v>
      </c>
      <c r="AN237" s="82">
        <v>0</v>
      </c>
      <c r="AO237" s="82">
        <v>0</v>
      </c>
      <c r="AP237" s="83">
        <v>0</v>
      </c>
      <c r="AQ237" s="83">
        <v>0</v>
      </c>
      <c r="AR237" s="82">
        <v>0</v>
      </c>
      <c r="AS237" s="82">
        <v>0</v>
      </c>
      <c r="AT237" s="82">
        <v>0</v>
      </c>
      <c r="AU237" s="82">
        <v>0</v>
      </c>
      <c r="AV237" s="82">
        <v>3.87</v>
      </c>
      <c r="AW237" s="82">
        <v>0</v>
      </c>
      <c r="AX237" s="83">
        <v>0</v>
      </c>
      <c r="AY237" s="83">
        <v>0</v>
      </c>
      <c r="AZ237" s="82">
        <v>0</v>
      </c>
      <c r="BA237" s="82">
        <v>0</v>
      </c>
      <c r="BB237" s="82">
        <v>0</v>
      </c>
      <c r="BC237" s="82">
        <v>0</v>
      </c>
      <c r="BD237" s="82">
        <v>0</v>
      </c>
      <c r="BE237" s="82">
        <v>0</v>
      </c>
      <c r="BF237" s="83">
        <v>0</v>
      </c>
      <c r="BG237" s="83">
        <v>0</v>
      </c>
      <c r="BH237" s="82">
        <f t="shared" si="25"/>
        <v>0</v>
      </c>
      <c r="BI237" s="82">
        <f t="shared" si="26"/>
        <v>0</v>
      </c>
      <c r="BJ237" s="82">
        <f t="shared" si="27"/>
        <v>0</v>
      </c>
      <c r="BK237" s="82">
        <f t="shared" si="28"/>
        <v>0</v>
      </c>
      <c r="BL237" s="82">
        <f t="shared" si="29"/>
        <v>3.87</v>
      </c>
      <c r="BM237" s="82">
        <f t="shared" si="30"/>
        <v>0</v>
      </c>
      <c r="BN237" s="83">
        <f t="shared" si="31"/>
        <v>0</v>
      </c>
      <c r="BO237" s="83">
        <f t="shared" si="32"/>
        <v>0</v>
      </c>
    </row>
    <row r="238" spans="1:67" ht="47.25">
      <c r="A238" s="56" t="s">
        <v>4</v>
      </c>
      <c r="B238" s="52" t="s">
        <v>343</v>
      </c>
      <c r="C238" s="53" t="s">
        <v>123</v>
      </c>
      <c r="D238" s="82">
        <v>0</v>
      </c>
      <c r="E238" s="82">
        <v>0</v>
      </c>
      <c r="F238" s="82">
        <v>0</v>
      </c>
      <c r="G238" s="82">
        <v>0</v>
      </c>
      <c r="H238" s="82">
        <v>3.7650000000000001</v>
      </c>
      <c r="I238" s="82">
        <v>0</v>
      </c>
      <c r="J238" s="83">
        <v>0</v>
      </c>
      <c r="K238" s="83">
        <v>0</v>
      </c>
      <c r="L238" s="82">
        <v>0</v>
      </c>
      <c r="M238" s="82">
        <v>0</v>
      </c>
      <c r="N238" s="82">
        <v>0</v>
      </c>
      <c r="O238" s="82">
        <v>0</v>
      </c>
      <c r="P238" s="82">
        <v>0</v>
      </c>
      <c r="Q238" s="82">
        <v>0</v>
      </c>
      <c r="R238" s="83">
        <v>0</v>
      </c>
      <c r="S238" s="83">
        <v>0</v>
      </c>
      <c r="T238" s="82">
        <v>0</v>
      </c>
      <c r="U238" s="82">
        <v>0</v>
      </c>
      <c r="V238" s="82">
        <v>0</v>
      </c>
      <c r="W238" s="82">
        <v>0</v>
      </c>
      <c r="X238" s="82">
        <v>0</v>
      </c>
      <c r="Y238" s="82">
        <v>0</v>
      </c>
      <c r="Z238" s="83">
        <v>0</v>
      </c>
      <c r="AA238" s="83">
        <v>0</v>
      </c>
      <c r="AB238" s="82">
        <v>0</v>
      </c>
      <c r="AC238" s="82">
        <v>0</v>
      </c>
      <c r="AD238" s="82">
        <v>0</v>
      </c>
      <c r="AE238" s="82">
        <v>0</v>
      </c>
      <c r="AF238" s="82">
        <v>3.7650000000000001</v>
      </c>
      <c r="AG238" s="82">
        <v>0</v>
      </c>
      <c r="AH238" s="83">
        <v>0</v>
      </c>
      <c r="AI238" s="83">
        <v>0</v>
      </c>
      <c r="AJ238" s="82">
        <v>0</v>
      </c>
      <c r="AK238" s="82">
        <v>0</v>
      </c>
      <c r="AL238" s="82">
        <v>0</v>
      </c>
      <c r="AM238" s="82">
        <v>0</v>
      </c>
      <c r="AN238" s="82">
        <v>0</v>
      </c>
      <c r="AO238" s="82">
        <v>0</v>
      </c>
      <c r="AP238" s="83">
        <v>0</v>
      </c>
      <c r="AQ238" s="83">
        <v>0</v>
      </c>
      <c r="AR238" s="82">
        <v>0</v>
      </c>
      <c r="AS238" s="82">
        <v>0</v>
      </c>
      <c r="AT238" s="82">
        <v>0</v>
      </c>
      <c r="AU238" s="82">
        <v>0</v>
      </c>
      <c r="AV238" s="82">
        <v>0</v>
      </c>
      <c r="AW238" s="82">
        <v>0</v>
      </c>
      <c r="AX238" s="83">
        <v>0</v>
      </c>
      <c r="AY238" s="83">
        <v>0</v>
      </c>
      <c r="AZ238" s="82">
        <v>0</v>
      </c>
      <c r="BA238" s="82">
        <v>0</v>
      </c>
      <c r="BB238" s="82">
        <v>0</v>
      </c>
      <c r="BC238" s="82">
        <v>0</v>
      </c>
      <c r="BD238" s="82">
        <v>0</v>
      </c>
      <c r="BE238" s="82">
        <v>0</v>
      </c>
      <c r="BF238" s="83">
        <v>0</v>
      </c>
      <c r="BG238" s="83">
        <v>0</v>
      </c>
      <c r="BH238" s="82">
        <f t="shared" si="25"/>
        <v>0</v>
      </c>
      <c r="BI238" s="82">
        <f t="shared" si="26"/>
        <v>0</v>
      </c>
      <c r="BJ238" s="82">
        <f t="shared" si="27"/>
        <v>0</v>
      </c>
      <c r="BK238" s="82">
        <f t="shared" si="28"/>
        <v>0</v>
      </c>
      <c r="BL238" s="82">
        <f t="shared" si="29"/>
        <v>3.7650000000000001</v>
      </c>
      <c r="BM238" s="82">
        <f t="shared" si="30"/>
        <v>0</v>
      </c>
      <c r="BN238" s="83">
        <f t="shared" si="31"/>
        <v>0</v>
      </c>
      <c r="BO238" s="83">
        <f t="shared" si="32"/>
        <v>0</v>
      </c>
    </row>
    <row r="239" spans="1:67" ht="47.25">
      <c r="A239" s="56" t="s">
        <v>4</v>
      </c>
      <c r="B239" s="52" t="s">
        <v>344</v>
      </c>
      <c r="C239" s="53" t="s">
        <v>124</v>
      </c>
      <c r="D239" s="82">
        <v>0</v>
      </c>
      <c r="E239" s="82">
        <v>0</v>
      </c>
      <c r="F239" s="82">
        <v>0</v>
      </c>
      <c r="G239" s="82">
        <v>0</v>
      </c>
      <c r="H239" s="82">
        <v>2.36</v>
      </c>
      <c r="I239" s="82">
        <v>0</v>
      </c>
      <c r="J239" s="83">
        <v>0</v>
      </c>
      <c r="K239" s="83">
        <v>0</v>
      </c>
      <c r="L239" s="82">
        <v>0</v>
      </c>
      <c r="M239" s="82">
        <v>0</v>
      </c>
      <c r="N239" s="82">
        <v>0</v>
      </c>
      <c r="O239" s="82">
        <v>0</v>
      </c>
      <c r="P239" s="82">
        <v>0</v>
      </c>
      <c r="Q239" s="82">
        <v>0</v>
      </c>
      <c r="R239" s="83">
        <v>0</v>
      </c>
      <c r="S239" s="83">
        <v>0</v>
      </c>
      <c r="T239" s="82">
        <v>0</v>
      </c>
      <c r="U239" s="82">
        <v>0</v>
      </c>
      <c r="V239" s="82">
        <v>0</v>
      </c>
      <c r="W239" s="82">
        <v>0</v>
      </c>
      <c r="X239" s="82">
        <v>0</v>
      </c>
      <c r="Y239" s="82">
        <v>0</v>
      </c>
      <c r="Z239" s="83">
        <v>0</v>
      </c>
      <c r="AA239" s="83">
        <v>0</v>
      </c>
      <c r="AB239" s="82">
        <v>0</v>
      </c>
      <c r="AC239" s="82">
        <v>0</v>
      </c>
      <c r="AD239" s="82">
        <v>0</v>
      </c>
      <c r="AE239" s="82">
        <v>0</v>
      </c>
      <c r="AF239" s="82">
        <v>0</v>
      </c>
      <c r="AG239" s="82">
        <v>0</v>
      </c>
      <c r="AH239" s="83">
        <v>0</v>
      </c>
      <c r="AI239" s="83">
        <v>0</v>
      </c>
      <c r="AJ239" s="82">
        <v>0</v>
      </c>
      <c r="AK239" s="82">
        <v>0</v>
      </c>
      <c r="AL239" s="82">
        <v>0</v>
      </c>
      <c r="AM239" s="82">
        <v>0</v>
      </c>
      <c r="AN239" s="82">
        <v>0</v>
      </c>
      <c r="AO239" s="82">
        <v>0</v>
      </c>
      <c r="AP239" s="83">
        <v>0</v>
      </c>
      <c r="AQ239" s="83">
        <v>0</v>
      </c>
      <c r="AR239" s="82">
        <v>0</v>
      </c>
      <c r="AS239" s="82">
        <v>0</v>
      </c>
      <c r="AT239" s="82">
        <v>0</v>
      </c>
      <c r="AU239" s="82">
        <v>0</v>
      </c>
      <c r="AV239" s="82">
        <v>0</v>
      </c>
      <c r="AW239" s="82">
        <v>0</v>
      </c>
      <c r="AX239" s="83">
        <v>0</v>
      </c>
      <c r="AY239" s="83">
        <v>0</v>
      </c>
      <c r="AZ239" s="82">
        <v>0</v>
      </c>
      <c r="BA239" s="82">
        <v>0</v>
      </c>
      <c r="BB239" s="82">
        <v>0</v>
      </c>
      <c r="BC239" s="82">
        <v>0</v>
      </c>
      <c r="BD239" s="82">
        <v>2.36</v>
      </c>
      <c r="BE239" s="82">
        <v>0</v>
      </c>
      <c r="BF239" s="83">
        <v>0</v>
      </c>
      <c r="BG239" s="83">
        <v>0</v>
      </c>
      <c r="BH239" s="82">
        <f t="shared" si="25"/>
        <v>0</v>
      </c>
      <c r="BI239" s="82">
        <f t="shared" si="26"/>
        <v>0</v>
      </c>
      <c r="BJ239" s="82">
        <f t="shared" si="27"/>
        <v>0</v>
      </c>
      <c r="BK239" s="82">
        <f t="shared" si="28"/>
        <v>0</v>
      </c>
      <c r="BL239" s="82">
        <f t="shared" si="29"/>
        <v>2.36</v>
      </c>
      <c r="BM239" s="82">
        <f t="shared" si="30"/>
        <v>0</v>
      </c>
      <c r="BN239" s="83">
        <f t="shared" si="31"/>
        <v>0</v>
      </c>
      <c r="BO239" s="83">
        <f t="shared" si="32"/>
        <v>0</v>
      </c>
    </row>
    <row r="240" spans="1:67" ht="47.25">
      <c r="A240" s="56" t="s">
        <v>4</v>
      </c>
      <c r="B240" s="52" t="s">
        <v>345</v>
      </c>
      <c r="C240" s="53" t="s">
        <v>125</v>
      </c>
      <c r="D240" s="82">
        <v>0</v>
      </c>
      <c r="E240" s="82">
        <v>0</v>
      </c>
      <c r="F240" s="82">
        <v>0</v>
      </c>
      <c r="G240" s="82">
        <v>0</v>
      </c>
      <c r="H240" s="82">
        <v>2.2999999999999998</v>
      </c>
      <c r="I240" s="82">
        <v>0</v>
      </c>
      <c r="J240" s="83">
        <v>0</v>
      </c>
      <c r="K240" s="83">
        <v>0</v>
      </c>
      <c r="L240" s="82">
        <v>0</v>
      </c>
      <c r="M240" s="82">
        <v>0</v>
      </c>
      <c r="N240" s="82">
        <v>0</v>
      </c>
      <c r="O240" s="82">
        <v>0</v>
      </c>
      <c r="P240" s="82">
        <v>0</v>
      </c>
      <c r="Q240" s="82">
        <v>0</v>
      </c>
      <c r="R240" s="83">
        <v>0</v>
      </c>
      <c r="S240" s="83">
        <v>0</v>
      </c>
      <c r="T240" s="82">
        <v>0</v>
      </c>
      <c r="U240" s="82">
        <v>0</v>
      </c>
      <c r="V240" s="82">
        <v>0</v>
      </c>
      <c r="W240" s="82">
        <v>0</v>
      </c>
      <c r="X240" s="82">
        <v>0</v>
      </c>
      <c r="Y240" s="82">
        <v>0</v>
      </c>
      <c r="Z240" s="83">
        <v>0</v>
      </c>
      <c r="AA240" s="83">
        <v>0</v>
      </c>
      <c r="AB240" s="82">
        <v>0</v>
      </c>
      <c r="AC240" s="82">
        <v>0</v>
      </c>
      <c r="AD240" s="82">
        <v>0</v>
      </c>
      <c r="AE240" s="82">
        <v>0</v>
      </c>
      <c r="AF240" s="82">
        <v>0</v>
      </c>
      <c r="AG240" s="82">
        <v>0</v>
      </c>
      <c r="AH240" s="83">
        <v>0</v>
      </c>
      <c r="AI240" s="83">
        <v>0</v>
      </c>
      <c r="AJ240" s="82">
        <v>0</v>
      </c>
      <c r="AK240" s="82">
        <v>0</v>
      </c>
      <c r="AL240" s="82">
        <v>0</v>
      </c>
      <c r="AM240" s="82">
        <v>0</v>
      </c>
      <c r="AN240" s="82">
        <v>0</v>
      </c>
      <c r="AO240" s="82">
        <v>0</v>
      </c>
      <c r="AP240" s="83">
        <v>0</v>
      </c>
      <c r="AQ240" s="83">
        <v>0</v>
      </c>
      <c r="AR240" s="82">
        <v>0</v>
      </c>
      <c r="AS240" s="82">
        <v>0</v>
      </c>
      <c r="AT240" s="82">
        <v>0</v>
      </c>
      <c r="AU240" s="82">
        <v>0</v>
      </c>
      <c r="AV240" s="82">
        <v>0</v>
      </c>
      <c r="AW240" s="82">
        <v>0</v>
      </c>
      <c r="AX240" s="83">
        <v>0</v>
      </c>
      <c r="AY240" s="83">
        <v>0</v>
      </c>
      <c r="AZ240" s="82">
        <v>0</v>
      </c>
      <c r="BA240" s="82">
        <v>0</v>
      </c>
      <c r="BB240" s="82">
        <v>0</v>
      </c>
      <c r="BC240" s="82">
        <v>0</v>
      </c>
      <c r="BD240" s="82">
        <v>2.2999999999999998</v>
      </c>
      <c r="BE240" s="82">
        <v>0</v>
      </c>
      <c r="BF240" s="83">
        <v>0</v>
      </c>
      <c r="BG240" s="83">
        <v>0</v>
      </c>
      <c r="BH240" s="82">
        <f t="shared" si="25"/>
        <v>0</v>
      </c>
      <c r="BI240" s="82">
        <f t="shared" si="26"/>
        <v>0</v>
      </c>
      <c r="BJ240" s="82">
        <f t="shared" si="27"/>
        <v>0</v>
      </c>
      <c r="BK240" s="82">
        <f t="shared" si="28"/>
        <v>0</v>
      </c>
      <c r="BL240" s="82">
        <f t="shared" si="29"/>
        <v>2.2999999999999998</v>
      </c>
      <c r="BM240" s="82">
        <f t="shared" si="30"/>
        <v>0</v>
      </c>
      <c r="BN240" s="83">
        <f t="shared" si="31"/>
        <v>0</v>
      </c>
      <c r="BO240" s="83">
        <f t="shared" si="32"/>
        <v>0</v>
      </c>
    </row>
    <row r="241" spans="1:67" ht="47.25">
      <c r="A241" s="56" t="s">
        <v>4</v>
      </c>
      <c r="B241" s="52" t="s">
        <v>346</v>
      </c>
      <c r="C241" s="53" t="s">
        <v>126</v>
      </c>
      <c r="D241" s="82">
        <v>0</v>
      </c>
      <c r="E241" s="82">
        <v>0</v>
      </c>
      <c r="F241" s="82">
        <v>0</v>
      </c>
      <c r="G241" s="82">
        <v>0</v>
      </c>
      <c r="H241" s="82">
        <v>3.4649999999999999</v>
      </c>
      <c r="I241" s="82">
        <v>0</v>
      </c>
      <c r="J241" s="83">
        <v>0</v>
      </c>
      <c r="K241" s="83">
        <v>0</v>
      </c>
      <c r="L241" s="82">
        <v>0</v>
      </c>
      <c r="M241" s="82">
        <v>0</v>
      </c>
      <c r="N241" s="82">
        <v>0</v>
      </c>
      <c r="O241" s="82">
        <v>0</v>
      </c>
      <c r="P241" s="82">
        <v>0</v>
      </c>
      <c r="Q241" s="82">
        <v>0</v>
      </c>
      <c r="R241" s="83">
        <v>0</v>
      </c>
      <c r="S241" s="83">
        <v>0</v>
      </c>
      <c r="T241" s="82">
        <v>0</v>
      </c>
      <c r="U241" s="82">
        <v>0</v>
      </c>
      <c r="V241" s="82">
        <v>0</v>
      </c>
      <c r="W241" s="82">
        <v>0</v>
      </c>
      <c r="X241" s="82">
        <v>0</v>
      </c>
      <c r="Y241" s="82">
        <v>0</v>
      </c>
      <c r="Z241" s="83">
        <v>0</v>
      </c>
      <c r="AA241" s="83">
        <v>0</v>
      </c>
      <c r="AB241" s="82">
        <v>0</v>
      </c>
      <c r="AC241" s="82">
        <v>0</v>
      </c>
      <c r="AD241" s="82">
        <v>0</v>
      </c>
      <c r="AE241" s="82">
        <v>0</v>
      </c>
      <c r="AF241" s="82">
        <v>0</v>
      </c>
      <c r="AG241" s="82">
        <v>0</v>
      </c>
      <c r="AH241" s="83">
        <v>0</v>
      </c>
      <c r="AI241" s="83">
        <v>0</v>
      </c>
      <c r="AJ241" s="82">
        <v>0</v>
      </c>
      <c r="AK241" s="82">
        <v>0</v>
      </c>
      <c r="AL241" s="82">
        <v>0</v>
      </c>
      <c r="AM241" s="82">
        <v>0</v>
      </c>
      <c r="AN241" s="82">
        <v>0</v>
      </c>
      <c r="AO241" s="82">
        <v>0</v>
      </c>
      <c r="AP241" s="83">
        <v>0</v>
      </c>
      <c r="AQ241" s="83">
        <v>0</v>
      </c>
      <c r="AR241" s="82">
        <v>0</v>
      </c>
      <c r="AS241" s="82">
        <v>0</v>
      </c>
      <c r="AT241" s="82">
        <v>0</v>
      </c>
      <c r="AU241" s="82">
        <v>0</v>
      </c>
      <c r="AV241" s="82">
        <v>0</v>
      </c>
      <c r="AW241" s="82">
        <v>0</v>
      </c>
      <c r="AX241" s="83">
        <v>0</v>
      </c>
      <c r="AY241" s="83">
        <v>0</v>
      </c>
      <c r="AZ241" s="82">
        <v>0</v>
      </c>
      <c r="BA241" s="82">
        <v>0</v>
      </c>
      <c r="BB241" s="82">
        <v>0</v>
      </c>
      <c r="BC241" s="82">
        <v>0</v>
      </c>
      <c r="BD241" s="82">
        <v>3.4649999999999999</v>
      </c>
      <c r="BE241" s="82">
        <v>0</v>
      </c>
      <c r="BF241" s="83">
        <v>0</v>
      </c>
      <c r="BG241" s="83">
        <v>0</v>
      </c>
      <c r="BH241" s="82">
        <f t="shared" si="25"/>
        <v>0</v>
      </c>
      <c r="BI241" s="82">
        <f t="shared" si="26"/>
        <v>0</v>
      </c>
      <c r="BJ241" s="82">
        <f t="shared" si="27"/>
        <v>0</v>
      </c>
      <c r="BK241" s="82">
        <f t="shared" si="28"/>
        <v>0</v>
      </c>
      <c r="BL241" s="82">
        <f t="shared" si="29"/>
        <v>3.4649999999999999</v>
      </c>
      <c r="BM241" s="82">
        <f t="shared" si="30"/>
        <v>0</v>
      </c>
      <c r="BN241" s="83">
        <f t="shared" si="31"/>
        <v>0</v>
      </c>
      <c r="BO241" s="83">
        <f t="shared" si="32"/>
        <v>0</v>
      </c>
    </row>
    <row r="242" spans="1:67" ht="47.25">
      <c r="A242" s="56" t="s">
        <v>4</v>
      </c>
      <c r="B242" s="52" t="s">
        <v>347</v>
      </c>
      <c r="C242" s="53" t="s">
        <v>128</v>
      </c>
      <c r="D242" s="82">
        <v>0</v>
      </c>
      <c r="E242" s="82">
        <v>0</v>
      </c>
      <c r="F242" s="82">
        <v>0</v>
      </c>
      <c r="G242" s="82">
        <v>0</v>
      </c>
      <c r="H242" s="82">
        <v>1.425</v>
      </c>
      <c r="I242" s="82">
        <v>0</v>
      </c>
      <c r="J242" s="83">
        <v>0</v>
      </c>
      <c r="K242" s="83">
        <v>0</v>
      </c>
      <c r="L242" s="82">
        <v>0</v>
      </c>
      <c r="M242" s="82">
        <v>0</v>
      </c>
      <c r="N242" s="82">
        <v>0</v>
      </c>
      <c r="O242" s="82">
        <v>0</v>
      </c>
      <c r="P242" s="82">
        <v>0</v>
      </c>
      <c r="Q242" s="82">
        <v>0</v>
      </c>
      <c r="R242" s="83">
        <v>0</v>
      </c>
      <c r="S242" s="83">
        <v>0</v>
      </c>
      <c r="T242" s="82">
        <v>0</v>
      </c>
      <c r="U242" s="82">
        <v>0</v>
      </c>
      <c r="V242" s="82">
        <v>0</v>
      </c>
      <c r="W242" s="82">
        <v>0</v>
      </c>
      <c r="X242" s="82">
        <v>0</v>
      </c>
      <c r="Y242" s="82">
        <v>0</v>
      </c>
      <c r="Z242" s="83">
        <v>0</v>
      </c>
      <c r="AA242" s="83">
        <v>0</v>
      </c>
      <c r="AB242" s="82">
        <v>0</v>
      </c>
      <c r="AC242" s="82">
        <v>0</v>
      </c>
      <c r="AD242" s="82">
        <v>0</v>
      </c>
      <c r="AE242" s="82">
        <v>0</v>
      </c>
      <c r="AF242" s="82">
        <v>1.425</v>
      </c>
      <c r="AG242" s="82">
        <v>0</v>
      </c>
      <c r="AH242" s="83">
        <v>0</v>
      </c>
      <c r="AI242" s="83">
        <v>0</v>
      </c>
      <c r="AJ242" s="82">
        <v>0</v>
      </c>
      <c r="AK242" s="82">
        <v>0</v>
      </c>
      <c r="AL242" s="82">
        <v>0</v>
      </c>
      <c r="AM242" s="82">
        <v>0</v>
      </c>
      <c r="AN242" s="82">
        <v>0</v>
      </c>
      <c r="AO242" s="82">
        <v>0</v>
      </c>
      <c r="AP242" s="83">
        <v>0</v>
      </c>
      <c r="AQ242" s="83">
        <v>0</v>
      </c>
      <c r="AR242" s="82">
        <v>0</v>
      </c>
      <c r="AS242" s="82">
        <v>0</v>
      </c>
      <c r="AT242" s="82">
        <v>0</v>
      </c>
      <c r="AU242" s="82">
        <v>0</v>
      </c>
      <c r="AV242" s="82">
        <v>0</v>
      </c>
      <c r="AW242" s="82">
        <v>0</v>
      </c>
      <c r="AX242" s="83">
        <v>0</v>
      </c>
      <c r="AY242" s="83">
        <v>0</v>
      </c>
      <c r="AZ242" s="82">
        <v>0</v>
      </c>
      <c r="BA242" s="82">
        <v>0</v>
      </c>
      <c r="BB242" s="82">
        <v>0</v>
      </c>
      <c r="BC242" s="82">
        <v>0</v>
      </c>
      <c r="BD242" s="82">
        <v>0</v>
      </c>
      <c r="BE242" s="82">
        <v>0</v>
      </c>
      <c r="BF242" s="83">
        <v>0</v>
      </c>
      <c r="BG242" s="83">
        <v>0</v>
      </c>
      <c r="BH242" s="82">
        <f t="shared" si="25"/>
        <v>0</v>
      </c>
      <c r="BI242" s="82">
        <f t="shared" si="26"/>
        <v>0</v>
      </c>
      <c r="BJ242" s="82">
        <f t="shared" si="27"/>
        <v>0</v>
      </c>
      <c r="BK242" s="82">
        <f t="shared" si="28"/>
        <v>0</v>
      </c>
      <c r="BL242" s="82">
        <f t="shared" si="29"/>
        <v>1.425</v>
      </c>
      <c r="BM242" s="82">
        <f t="shared" si="30"/>
        <v>0</v>
      </c>
      <c r="BN242" s="83">
        <f t="shared" si="31"/>
        <v>0</v>
      </c>
      <c r="BO242" s="83">
        <f t="shared" si="32"/>
        <v>0</v>
      </c>
    </row>
    <row r="243" spans="1:67" ht="47.25">
      <c r="A243" s="56" t="s">
        <v>4</v>
      </c>
      <c r="B243" s="52" t="s">
        <v>348</v>
      </c>
      <c r="C243" s="53" t="s">
        <v>129</v>
      </c>
      <c r="D243" s="82">
        <v>0</v>
      </c>
      <c r="E243" s="82">
        <v>0</v>
      </c>
      <c r="F243" s="82">
        <v>0</v>
      </c>
      <c r="G243" s="82">
        <v>0</v>
      </c>
      <c r="H243" s="82">
        <v>0.71599999999999997</v>
      </c>
      <c r="I243" s="82">
        <v>0</v>
      </c>
      <c r="J243" s="83">
        <v>0</v>
      </c>
      <c r="K243" s="83">
        <v>0</v>
      </c>
      <c r="L243" s="82">
        <v>0</v>
      </c>
      <c r="M243" s="82">
        <v>0</v>
      </c>
      <c r="N243" s="82">
        <v>0</v>
      </c>
      <c r="O243" s="82">
        <v>0</v>
      </c>
      <c r="P243" s="82">
        <v>0</v>
      </c>
      <c r="Q243" s="82">
        <v>0</v>
      </c>
      <c r="R243" s="83">
        <v>0</v>
      </c>
      <c r="S243" s="83">
        <v>0</v>
      </c>
      <c r="T243" s="82">
        <v>0</v>
      </c>
      <c r="U243" s="82">
        <v>0</v>
      </c>
      <c r="V243" s="82">
        <v>0</v>
      </c>
      <c r="W243" s="82">
        <v>0</v>
      </c>
      <c r="X243" s="82">
        <v>0</v>
      </c>
      <c r="Y243" s="82">
        <v>0</v>
      </c>
      <c r="Z243" s="83">
        <v>0</v>
      </c>
      <c r="AA243" s="83">
        <v>0</v>
      </c>
      <c r="AB243" s="82">
        <v>0</v>
      </c>
      <c r="AC243" s="82">
        <v>0</v>
      </c>
      <c r="AD243" s="82">
        <v>0</v>
      </c>
      <c r="AE243" s="82">
        <v>0</v>
      </c>
      <c r="AF243" s="82">
        <v>0.71599999999999997</v>
      </c>
      <c r="AG243" s="82">
        <v>0</v>
      </c>
      <c r="AH243" s="83">
        <v>0</v>
      </c>
      <c r="AI243" s="83">
        <v>0</v>
      </c>
      <c r="AJ243" s="82">
        <v>0</v>
      </c>
      <c r="AK243" s="82">
        <v>0</v>
      </c>
      <c r="AL243" s="82">
        <v>0</v>
      </c>
      <c r="AM243" s="82">
        <v>0</v>
      </c>
      <c r="AN243" s="82">
        <v>0</v>
      </c>
      <c r="AO243" s="82">
        <v>0</v>
      </c>
      <c r="AP243" s="83">
        <v>0</v>
      </c>
      <c r="AQ243" s="83">
        <v>0</v>
      </c>
      <c r="AR243" s="82">
        <v>0</v>
      </c>
      <c r="AS243" s="82">
        <v>0</v>
      </c>
      <c r="AT243" s="82">
        <v>0</v>
      </c>
      <c r="AU243" s="82">
        <v>0</v>
      </c>
      <c r="AV243" s="82">
        <v>0</v>
      </c>
      <c r="AW243" s="82">
        <v>0</v>
      </c>
      <c r="AX243" s="83">
        <v>0</v>
      </c>
      <c r="AY243" s="83">
        <v>0</v>
      </c>
      <c r="AZ243" s="82">
        <v>0</v>
      </c>
      <c r="BA243" s="82">
        <v>0</v>
      </c>
      <c r="BB243" s="82">
        <v>0</v>
      </c>
      <c r="BC243" s="82">
        <v>0</v>
      </c>
      <c r="BD243" s="82">
        <v>0</v>
      </c>
      <c r="BE243" s="82">
        <v>0</v>
      </c>
      <c r="BF243" s="83">
        <v>0</v>
      </c>
      <c r="BG243" s="83">
        <v>0</v>
      </c>
      <c r="BH243" s="82">
        <f t="shared" si="25"/>
        <v>0</v>
      </c>
      <c r="BI243" s="82">
        <f t="shared" si="26"/>
        <v>0</v>
      </c>
      <c r="BJ243" s="82">
        <f t="shared" si="27"/>
        <v>0</v>
      </c>
      <c r="BK243" s="82">
        <f t="shared" si="28"/>
        <v>0</v>
      </c>
      <c r="BL243" s="82">
        <f t="shared" si="29"/>
        <v>0.71599999999999997</v>
      </c>
      <c r="BM243" s="82">
        <f t="shared" si="30"/>
        <v>0</v>
      </c>
      <c r="BN243" s="83">
        <f t="shared" si="31"/>
        <v>0</v>
      </c>
      <c r="BO243" s="83">
        <f t="shared" si="32"/>
        <v>0</v>
      </c>
    </row>
    <row r="244" spans="1:67" ht="47.25">
      <c r="A244" s="56" t="s">
        <v>4</v>
      </c>
      <c r="B244" s="52" t="s">
        <v>349</v>
      </c>
      <c r="C244" s="53" t="s">
        <v>130</v>
      </c>
      <c r="D244" s="82">
        <v>0</v>
      </c>
      <c r="E244" s="82">
        <v>0</v>
      </c>
      <c r="F244" s="82">
        <v>0</v>
      </c>
      <c r="G244" s="82">
        <v>0</v>
      </c>
      <c r="H244" s="82">
        <v>0.82</v>
      </c>
      <c r="I244" s="82">
        <v>0</v>
      </c>
      <c r="J244" s="83">
        <v>0</v>
      </c>
      <c r="K244" s="83">
        <v>0</v>
      </c>
      <c r="L244" s="82">
        <v>0</v>
      </c>
      <c r="M244" s="82">
        <v>0</v>
      </c>
      <c r="N244" s="82">
        <v>0</v>
      </c>
      <c r="O244" s="82">
        <v>0</v>
      </c>
      <c r="P244" s="82">
        <v>0</v>
      </c>
      <c r="Q244" s="82">
        <v>0</v>
      </c>
      <c r="R244" s="83">
        <v>0</v>
      </c>
      <c r="S244" s="83">
        <v>0</v>
      </c>
      <c r="T244" s="82">
        <v>0</v>
      </c>
      <c r="U244" s="82">
        <v>0</v>
      </c>
      <c r="V244" s="82">
        <v>0</v>
      </c>
      <c r="W244" s="82">
        <v>0</v>
      </c>
      <c r="X244" s="82">
        <v>0</v>
      </c>
      <c r="Y244" s="82">
        <v>0</v>
      </c>
      <c r="Z244" s="83">
        <v>0</v>
      </c>
      <c r="AA244" s="83">
        <v>0</v>
      </c>
      <c r="AB244" s="82">
        <v>0</v>
      </c>
      <c r="AC244" s="82">
        <v>0</v>
      </c>
      <c r="AD244" s="82">
        <v>0</v>
      </c>
      <c r="AE244" s="82">
        <v>0</v>
      </c>
      <c r="AF244" s="82">
        <v>0.82</v>
      </c>
      <c r="AG244" s="82">
        <v>0</v>
      </c>
      <c r="AH244" s="83">
        <v>0</v>
      </c>
      <c r="AI244" s="83">
        <v>0</v>
      </c>
      <c r="AJ244" s="82">
        <v>0</v>
      </c>
      <c r="AK244" s="82">
        <v>0</v>
      </c>
      <c r="AL244" s="82">
        <v>0</v>
      </c>
      <c r="AM244" s="82">
        <v>0</v>
      </c>
      <c r="AN244" s="82">
        <v>0</v>
      </c>
      <c r="AO244" s="82">
        <v>0</v>
      </c>
      <c r="AP244" s="83">
        <v>0</v>
      </c>
      <c r="AQ244" s="83">
        <v>0</v>
      </c>
      <c r="AR244" s="82">
        <v>0</v>
      </c>
      <c r="AS244" s="82">
        <v>0</v>
      </c>
      <c r="AT244" s="82">
        <v>0</v>
      </c>
      <c r="AU244" s="82">
        <v>0</v>
      </c>
      <c r="AV244" s="82">
        <v>0</v>
      </c>
      <c r="AW244" s="82">
        <v>0</v>
      </c>
      <c r="AX244" s="83">
        <v>0</v>
      </c>
      <c r="AY244" s="83">
        <v>0</v>
      </c>
      <c r="AZ244" s="82">
        <v>0</v>
      </c>
      <c r="BA244" s="82">
        <v>0</v>
      </c>
      <c r="BB244" s="82">
        <v>0</v>
      </c>
      <c r="BC244" s="82">
        <v>0</v>
      </c>
      <c r="BD244" s="82">
        <v>0</v>
      </c>
      <c r="BE244" s="82">
        <v>0</v>
      </c>
      <c r="BF244" s="83">
        <v>0</v>
      </c>
      <c r="BG244" s="83">
        <v>0</v>
      </c>
      <c r="BH244" s="82">
        <f t="shared" si="25"/>
        <v>0</v>
      </c>
      <c r="BI244" s="82">
        <f t="shared" si="26"/>
        <v>0</v>
      </c>
      <c r="BJ244" s="82">
        <f t="shared" si="27"/>
        <v>0</v>
      </c>
      <c r="BK244" s="82">
        <f t="shared" si="28"/>
        <v>0</v>
      </c>
      <c r="BL244" s="82">
        <f t="shared" si="29"/>
        <v>0.82</v>
      </c>
      <c r="BM244" s="82">
        <f t="shared" si="30"/>
        <v>0</v>
      </c>
      <c r="BN244" s="83">
        <f t="shared" si="31"/>
        <v>0</v>
      </c>
      <c r="BO244" s="83">
        <f t="shared" si="32"/>
        <v>0</v>
      </c>
    </row>
    <row r="245" spans="1:67" ht="47.25">
      <c r="A245" s="56" t="s">
        <v>4</v>
      </c>
      <c r="B245" s="52" t="s">
        <v>350</v>
      </c>
      <c r="C245" s="53" t="s">
        <v>127</v>
      </c>
      <c r="D245" s="82">
        <v>0</v>
      </c>
      <c r="E245" s="82">
        <v>0</v>
      </c>
      <c r="F245" s="82">
        <v>0</v>
      </c>
      <c r="G245" s="82">
        <v>0</v>
      </c>
      <c r="H245" s="82">
        <v>1</v>
      </c>
      <c r="I245" s="82">
        <v>0</v>
      </c>
      <c r="J245" s="83">
        <v>0</v>
      </c>
      <c r="K245" s="83">
        <v>0</v>
      </c>
      <c r="L245" s="82">
        <v>0</v>
      </c>
      <c r="M245" s="82">
        <v>0</v>
      </c>
      <c r="N245" s="82">
        <v>0</v>
      </c>
      <c r="O245" s="82">
        <v>0</v>
      </c>
      <c r="P245" s="82">
        <v>0</v>
      </c>
      <c r="Q245" s="82">
        <v>0</v>
      </c>
      <c r="R245" s="83">
        <v>0</v>
      </c>
      <c r="S245" s="83">
        <v>0</v>
      </c>
      <c r="T245" s="82">
        <v>0</v>
      </c>
      <c r="U245" s="82">
        <v>0</v>
      </c>
      <c r="V245" s="82">
        <v>0</v>
      </c>
      <c r="W245" s="82">
        <v>0</v>
      </c>
      <c r="X245" s="82">
        <v>0</v>
      </c>
      <c r="Y245" s="82">
        <v>0</v>
      </c>
      <c r="Z245" s="83">
        <v>0</v>
      </c>
      <c r="AA245" s="83">
        <v>0</v>
      </c>
      <c r="AB245" s="82">
        <v>0</v>
      </c>
      <c r="AC245" s="82">
        <v>0</v>
      </c>
      <c r="AD245" s="82">
        <v>0</v>
      </c>
      <c r="AE245" s="82">
        <v>0</v>
      </c>
      <c r="AF245" s="82">
        <v>0</v>
      </c>
      <c r="AG245" s="82">
        <v>0</v>
      </c>
      <c r="AH245" s="83">
        <v>0</v>
      </c>
      <c r="AI245" s="83">
        <v>0</v>
      </c>
      <c r="AJ245" s="82">
        <v>0</v>
      </c>
      <c r="AK245" s="82">
        <v>0</v>
      </c>
      <c r="AL245" s="82">
        <v>0</v>
      </c>
      <c r="AM245" s="82">
        <v>0</v>
      </c>
      <c r="AN245" s="82">
        <v>0</v>
      </c>
      <c r="AO245" s="82">
        <v>0</v>
      </c>
      <c r="AP245" s="83">
        <v>0</v>
      </c>
      <c r="AQ245" s="83">
        <v>0</v>
      </c>
      <c r="AR245" s="82">
        <v>0</v>
      </c>
      <c r="AS245" s="82">
        <v>0</v>
      </c>
      <c r="AT245" s="82">
        <v>0</v>
      </c>
      <c r="AU245" s="82">
        <v>0</v>
      </c>
      <c r="AV245" s="82">
        <v>0</v>
      </c>
      <c r="AW245" s="82">
        <v>0</v>
      </c>
      <c r="AX245" s="83">
        <v>0</v>
      </c>
      <c r="AY245" s="83">
        <v>0</v>
      </c>
      <c r="AZ245" s="82">
        <v>0</v>
      </c>
      <c r="BA245" s="82">
        <v>0</v>
      </c>
      <c r="BB245" s="82">
        <v>0</v>
      </c>
      <c r="BC245" s="82">
        <v>0</v>
      </c>
      <c r="BD245" s="82">
        <v>1</v>
      </c>
      <c r="BE245" s="82">
        <v>0</v>
      </c>
      <c r="BF245" s="83">
        <v>0</v>
      </c>
      <c r="BG245" s="83">
        <v>0</v>
      </c>
      <c r="BH245" s="82">
        <f t="shared" si="25"/>
        <v>0</v>
      </c>
      <c r="BI245" s="82">
        <f t="shared" si="26"/>
        <v>0</v>
      </c>
      <c r="BJ245" s="82">
        <f t="shared" si="27"/>
        <v>0</v>
      </c>
      <c r="BK245" s="82">
        <f t="shared" si="28"/>
        <v>0</v>
      </c>
      <c r="BL245" s="82">
        <f t="shared" si="29"/>
        <v>1</v>
      </c>
      <c r="BM245" s="82">
        <f t="shared" si="30"/>
        <v>0</v>
      </c>
      <c r="BN245" s="83">
        <f t="shared" si="31"/>
        <v>0</v>
      </c>
      <c r="BO245" s="83">
        <f t="shared" si="32"/>
        <v>0</v>
      </c>
    </row>
    <row r="246" spans="1:67" ht="47.25">
      <c r="A246" s="56" t="s">
        <v>4</v>
      </c>
      <c r="B246" s="52" t="s">
        <v>351</v>
      </c>
      <c r="C246" s="53" t="s">
        <v>131</v>
      </c>
      <c r="D246" s="82">
        <v>0</v>
      </c>
      <c r="E246" s="82">
        <v>0</v>
      </c>
      <c r="F246" s="82">
        <v>0</v>
      </c>
      <c r="G246" s="82">
        <v>0</v>
      </c>
      <c r="H246" s="82">
        <v>1.7150000000000001</v>
      </c>
      <c r="I246" s="82">
        <v>0</v>
      </c>
      <c r="J246" s="83">
        <v>0</v>
      </c>
      <c r="K246" s="83">
        <v>0</v>
      </c>
      <c r="L246" s="82">
        <v>0</v>
      </c>
      <c r="M246" s="82">
        <v>0</v>
      </c>
      <c r="N246" s="82">
        <v>0</v>
      </c>
      <c r="O246" s="82">
        <v>0</v>
      </c>
      <c r="P246" s="82">
        <v>0</v>
      </c>
      <c r="Q246" s="82">
        <v>0</v>
      </c>
      <c r="R246" s="83">
        <v>0</v>
      </c>
      <c r="S246" s="83">
        <v>0</v>
      </c>
      <c r="T246" s="82">
        <v>0</v>
      </c>
      <c r="U246" s="82">
        <v>0</v>
      </c>
      <c r="V246" s="82">
        <v>0</v>
      </c>
      <c r="W246" s="82">
        <v>0</v>
      </c>
      <c r="X246" s="82">
        <v>0</v>
      </c>
      <c r="Y246" s="82">
        <v>0</v>
      </c>
      <c r="Z246" s="83">
        <v>0</v>
      </c>
      <c r="AA246" s="83">
        <v>0</v>
      </c>
      <c r="AB246" s="82">
        <v>0</v>
      </c>
      <c r="AC246" s="82">
        <v>0</v>
      </c>
      <c r="AD246" s="82">
        <v>0</v>
      </c>
      <c r="AE246" s="82">
        <v>0</v>
      </c>
      <c r="AF246" s="82">
        <v>0</v>
      </c>
      <c r="AG246" s="82">
        <v>0</v>
      </c>
      <c r="AH246" s="83">
        <v>0</v>
      </c>
      <c r="AI246" s="83">
        <v>0</v>
      </c>
      <c r="AJ246" s="82">
        <v>0</v>
      </c>
      <c r="AK246" s="82">
        <v>0</v>
      </c>
      <c r="AL246" s="82">
        <v>0</v>
      </c>
      <c r="AM246" s="82">
        <v>0</v>
      </c>
      <c r="AN246" s="82">
        <v>0</v>
      </c>
      <c r="AO246" s="82">
        <v>0</v>
      </c>
      <c r="AP246" s="83">
        <v>0</v>
      </c>
      <c r="AQ246" s="83">
        <v>0</v>
      </c>
      <c r="AR246" s="82">
        <v>0</v>
      </c>
      <c r="AS246" s="82">
        <v>0</v>
      </c>
      <c r="AT246" s="82">
        <v>0</v>
      </c>
      <c r="AU246" s="82">
        <v>0</v>
      </c>
      <c r="AV246" s="82">
        <v>0</v>
      </c>
      <c r="AW246" s="82">
        <v>0</v>
      </c>
      <c r="AX246" s="83">
        <v>0</v>
      </c>
      <c r="AY246" s="83">
        <v>0</v>
      </c>
      <c r="AZ246" s="82">
        <v>0</v>
      </c>
      <c r="BA246" s="82">
        <v>0</v>
      </c>
      <c r="BB246" s="82">
        <v>0</v>
      </c>
      <c r="BC246" s="82">
        <v>0</v>
      </c>
      <c r="BD246" s="82">
        <v>1.7150000000000001</v>
      </c>
      <c r="BE246" s="82">
        <v>0</v>
      </c>
      <c r="BF246" s="83">
        <v>0</v>
      </c>
      <c r="BG246" s="83">
        <v>0</v>
      </c>
      <c r="BH246" s="82">
        <f t="shared" si="25"/>
        <v>0</v>
      </c>
      <c r="BI246" s="82">
        <f t="shared" si="26"/>
        <v>0</v>
      </c>
      <c r="BJ246" s="82">
        <f t="shared" si="27"/>
        <v>0</v>
      </c>
      <c r="BK246" s="82">
        <f t="shared" si="28"/>
        <v>0</v>
      </c>
      <c r="BL246" s="82">
        <f t="shared" si="29"/>
        <v>1.7150000000000001</v>
      </c>
      <c r="BM246" s="82">
        <f t="shared" si="30"/>
        <v>0</v>
      </c>
      <c r="BN246" s="83">
        <f t="shared" si="31"/>
        <v>0</v>
      </c>
      <c r="BO246" s="83">
        <f t="shared" si="32"/>
        <v>0</v>
      </c>
    </row>
    <row r="247" spans="1:67" ht="47.25">
      <c r="A247" s="56" t="s">
        <v>4</v>
      </c>
      <c r="B247" s="52" t="s">
        <v>352</v>
      </c>
      <c r="C247" s="53" t="s">
        <v>132</v>
      </c>
      <c r="D247" s="82">
        <v>0</v>
      </c>
      <c r="E247" s="82">
        <v>0</v>
      </c>
      <c r="F247" s="82">
        <v>0</v>
      </c>
      <c r="G247" s="82">
        <v>0</v>
      </c>
      <c r="H247" s="82">
        <v>1.96</v>
      </c>
      <c r="I247" s="82">
        <v>0</v>
      </c>
      <c r="J247" s="83">
        <v>0</v>
      </c>
      <c r="K247" s="83">
        <v>0</v>
      </c>
      <c r="L247" s="82">
        <v>0</v>
      </c>
      <c r="M247" s="82">
        <v>0</v>
      </c>
      <c r="N247" s="82">
        <v>0</v>
      </c>
      <c r="O247" s="82">
        <v>0</v>
      </c>
      <c r="P247" s="82">
        <v>0</v>
      </c>
      <c r="Q247" s="82">
        <v>0</v>
      </c>
      <c r="R247" s="83">
        <v>0</v>
      </c>
      <c r="S247" s="83">
        <v>0</v>
      </c>
      <c r="T247" s="82">
        <v>0</v>
      </c>
      <c r="U247" s="82">
        <v>0</v>
      </c>
      <c r="V247" s="82">
        <v>0</v>
      </c>
      <c r="W247" s="82">
        <v>0</v>
      </c>
      <c r="X247" s="82">
        <v>0</v>
      </c>
      <c r="Y247" s="82">
        <v>0</v>
      </c>
      <c r="Z247" s="83">
        <v>0</v>
      </c>
      <c r="AA247" s="83">
        <v>0</v>
      </c>
      <c r="AB247" s="82">
        <v>0</v>
      </c>
      <c r="AC247" s="82">
        <v>0</v>
      </c>
      <c r="AD247" s="82">
        <v>0</v>
      </c>
      <c r="AE247" s="82">
        <v>0</v>
      </c>
      <c r="AF247" s="82">
        <v>0</v>
      </c>
      <c r="AG247" s="82">
        <v>0</v>
      </c>
      <c r="AH247" s="83">
        <v>0</v>
      </c>
      <c r="AI247" s="83">
        <v>0</v>
      </c>
      <c r="AJ247" s="82">
        <v>0</v>
      </c>
      <c r="AK247" s="82">
        <v>0</v>
      </c>
      <c r="AL247" s="82">
        <v>0</v>
      </c>
      <c r="AM247" s="82">
        <v>0</v>
      </c>
      <c r="AN247" s="82">
        <v>0</v>
      </c>
      <c r="AO247" s="82">
        <v>0</v>
      </c>
      <c r="AP247" s="83">
        <v>0</v>
      </c>
      <c r="AQ247" s="83">
        <v>0</v>
      </c>
      <c r="AR247" s="82">
        <v>0</v>
      </c>
      <c r="AS247" s="82">
        <v>0</v>
      </c>
      <c r="AT247" s="82">
        <v>0</v>
      </c>
      <c r="AU247" s="82">
        <v>0</v>
      </c>
      <c r="AV247" s="82">
        <v>0</v>
      </c>
      <c r="AW247" s="82">
        <v>0</v>
      </c>
      <c r="AX247" s="83">
        <v>0</v>
      </c>
      <c r="AY247" s="83">
        <v>0</v>
      </c>
      <c r="AZ247" s="82">
        <v>0</v>
      </c>
      <c r="BA247" s="82">
        <v>0</v>
      </c>
      <c r="BB247" s="82">
        <v>0</v>
      </c>
      <c r="BC247" s="82">
        <v>0</v>
      </c>
      <c r="BD247" s="82">
        <v>1.96</v>
      </c>
      <c r="BE247" s="82">
        <v>0</v>
      </c>
      <c r="BF247" s="83">
        <v>0</v>
      </c>
      <c r="BG247" s="83">
        <v>0</v>
      </c>
      <c r="BH247" s="82">
        <f t="shared" si="25"/>
        <v>0</v>
      </c>
      <c r="BI247" s="82">
        <f t="shared" si="26"/>
        <v>0</v>
      </c>
      <c r="BJ247" s="82">
        <f t="shared" si="27"/>
        <v>0</v>
      </c>
      <c r="BK247" s="82">
        <f t="shared" si="28"/>
        <v>0</v>
      </c>
      <c r="BL247" s="82">
        <f t="shared" si="29"/>
        <v>1.96</v>
      </c>
      <c r="BM247" s="82">
        <f t="shared" si="30"/>
        <v>0</v>
      </c>
      <c r="BN247" s="83">
        <f t="shared" si="31"/>
        <v>0</v>
      </c>
      <c r="BO247" s="83">
        <f t="shared" si="32"/>
        <v>0</v>
      </c>
    </row>
    <row r="248" spans="1:67" ht="47.25">
      <c r="A248" s="56" t="s">
        <v>4</v>
      </c>
      <c r="B248" s="52" t="s">
        <v>353</v>
      </c>
      <c r="C248" s="53" t="s">
        <v>133</v>
      </c>
      <c r="D248" s="82">
        <v>0</v>
      </c>
      <c r="E248" s="82">
        <v>0</v>
      </c>
      <c r="F248" s="82">
        <v>0</v>
      </c>
      <c r="G248" s="82">
        <v>0</v>
      </c>
      <c r="H248" s="82">
        <v>1.7529999999999999</v>
      </c>
      <c r="I248" s="82">
        <v>0</v>
      </c>
      <c r="J248" s="83">
        <v>0</v>
      </c>
      <c r="K248" s="83">
        <v>0</v>
      </c>
      <c r="L248" s="82">
        <v>0</v>
      </c>
      <c r="M248" s="82">
        <v>0</v>
      </c>
      <c r="N248" s="82">
        <v>0</v>
      </c>
      <c r="O248" s="82">
        <v>0</v>
      </c>
      <c r="P248" s="82">
        <v>0</v>
      </c>
      <c r="Q248" s="82">
        <v>0</v>
      </c>
      <c r="R248" s="83">
        <v>0</v>
      </c>
      <c r="S248" s="83">
        <v>0</v>
      </c>
      <c r="T248" s="82">
        <v>0</v>
      </c>
      <c r="U248" s="82">
        <v>0</v>
      </c>
      <c r="V248" s="82">
        <v>0</v>
      </c>
      <c r="W248" s="82">
        <v>0</v>
      </c>
      <c r="X248" s="82">
        <v>0</v>
      </c>
      <c r="Y248" s="82">
        <v>0</v>
      </c>
      <c r="Z248" s="83">
        <v>0</v>
      </c>
      <c r="AA248" s="83">
        <v>0</v>
      </c>
      <c r="AB248" s="82">
        <v>0</v>
      </c>
      <c r="AC248" s="82">
        <v>0</v>
      </c>
      <c r="AD248" s="82">
        <v>0</v>
      </c>
      <c r="AE248" s="82">
        <v>0</v>
      </c>
      <c r="AF248" s="82">
        <v>0</v>
      </c>
      <c r="AG248" s="82">
        <v>0</v>
      </c>
      <c r="AH248" s="83">
        <v>0</v>
      </c>
      <c r="AI248" s="83">
        <v>0</v>
      </c>
      <c r="AJ248" s="82">
        <v>0</v>
      </c>
      <c r="AK248" s="82">
        <v>0</v>
      </c>
      <c r="AL248" s="82">
        <v>0</v>
      </c>
      <c r="AM248" s="82">
        <v>0</v>
      </c>
      <c r="AN248" s="82">
        <v>0</v>
      </c>
      <c r="AO248" s="82">
        <v>0</v>
      </c>
      <c r="AP248" s="83">
        <v>0</v>
      </c>
      <c r="AQ248" s="83">
        <v>0</v>
      </c>
      <c r="AR248" s="82">
        <v>0</v>
      </c>
      <c r="AS248" s="82">
        <v>0</v>
      </c>
      <c r="AT248" s="82">
        <v>0</v>
      </c>
      <c r="AU248" s="82">
        <v>0</v>
      </c>
      <c r="AV248" s="82">
        <v>0</v>
      </c>
      <c r="AW248" s="82">
        <v>0</v>
      </c>
      <c r="AX248" s="83">
        <v>0</v>
      </c>
      <c r="AY248" s="83">
        <v>0</v>
      </c>
      <c r="AZ248" s="82">
        <v>0</v>
      </c>
      <c r="BA248" s="82">
        <v>0</v>
      </c>
      <c r="BB248" s="82">
        <v>0</v>
      </c>
      <c r="BC248" s="82">
        <v>0</v>
      </c>
      <c r="BD248" s="82">
        <v>1.7529999999999999</v>
      </c>
      <c r="BE248" s="82">
        <v>0</v>
      </c>
      <c r="BF248" s="83">
        <v>0</v>
      </c>
      <c r="BG248" s="83">
        <v>0</v>
      </c>
      <c r="BH248" s="82">
        <f t="shared" si="25"/>
        <v>0</v>
      </c>
      <c r="BI248" s="82">
        <f t="shared" si="26"/>
        <v>0</v>
      </c>
      <c r="BJ248" s="82">
        <f t="shared" si="27"/>
        <v>0</v>
      </c>
      <c r="BK248" s="82">
        <f t="shared" si="28"/>
        <v>0</v>
      </c>
      <c r="BL248" s="82">
        <f t="shared" si="29"/>
        <v>1.7529999999999999</v>
      </c>
      <c r="BM248" s="82">
        <f t="shared" si="30"/>
        <v>0</v>
      </c>
      <c r="BN248" s="83">
        <f t="shared" si="31"/>
        <v>0</v>
      </c>
      <c r="BO248" s="83">
        <f t="shared" si="32"/>
        <v>0</v>
      </c>
    </row>
    <row r="249" spans="1:67" ht="47.25">
      <c r="A249" s="56" t="s">
        <v>4</v>
      </c>
      <c r="B249" s="52" t="s">
        <v>354</v>
      </c>
      <c r="C249" s="53" t="s">
        <v>134</v>
      </c>
      <c r="D249" s="82">
        <v>0</v>
      </c>
      <c r="E249" s="82">
        <v>0</v>
      </c>
      <c r="F249" s="82">
        <v>0</v>
      </c>
      <c r="G249" s="82">
        <v>0</v>
      </c>
      <c r="H249" s="82">
        <v>3.5</v>
      </c>
      <c r="I249" s="82">
        <v>0</v>
      </c>
      <c r="J249" s="83">
        <v>0</v>
      </c>
      <c r="K249" s="83">
        <v>0</v>
      </c>
      <c r="L249" s="82">
        <v>0</v>
      </c>
      <c r="M249" s="82">
        <v>0</v>
      </c>
      <c r="N249" s="82">
        <v>0</v>
      </c>
      <c r="O249" s="82">
        <v>0</v>
      </c>
      <c r="P249" s="82">
        <v>0</v>
      </c>
      <c r="Q249" s="82">
        <v>0</v>
      </c>
      <c r="R249" s="83">
        <v>0</v>
      </c>
      <c r="S249" s="83">
        <v>0</v>
      </c>
      <c r="T249" s="82">
        <v>0</v>
      </c>
      <c r="U249" s="82">
        <v>0</v>
      </c>
      <c r="V249" s="82">
        <v>0</v>
      </c>
      <c r="W249" s="82">
        <v>0</v>
      </c>
      <c r="X249" s="82">
        <v>0</v>
      </c>
      <c r="Y249" s="82">
        <v>0</v>
      </c>
      <c r="Z249" s="83">
        <v>0</v>
      </c>
      <c r="AA249" s="83">
        <v>0</v>
      </c>
      <c r="AB249" s="82">
        <v>0</v>
      </c>
      <c r="AC249" s="82">
        <v>0</v>
      </c>
      <c r="AD249" s="82">
        <v>0</v>
      </c>
      <c r="AE249" s="82">
        <v>0</v>
      </c>
      <c r="AF249" s="82">
        <v>0</v>
      </c>
      <c r="AG249" s="82">
        <v>0</v>
      </c>
      <c r="AH249" s="83">
        <v>0</v>
      </c>
      <c r="AI249" s="83">
        <v>0</v>
      </c>
      <c r="AJ249" s="82">
        <v>0</v>
      </c>
      <c r="AK249" s="82">
        <v>0</v>
      </c>
      <c r="AL249" s="82">
        <v>0</v>
      </c>
      <c r="AM249" s="82">
        <v>0</v>
      </c>
      <c r="AN249" s="82">
        <v>0</v>
      </c>
      <c r="AO249" s="82">
        <v>0</v>
      </c>
      <c r="AP249" s="83">
        <v>0</v>
      </c>
      <c r="AQ249" s="83">
        <v>0</v>
      </c>
      <c r="AR249" s="82">
        <v>0</v>
      </c>
      <c r="AS249" s="82">
        <v>0</v>
      </c>
      <c r="AT249" s="82">
        <v>0</v>
      </c>
      <c r="AU249" s="82">
        <v>0</v>
      </c>
      <c r="AV249" s="82">
        <v>0</v>
      </c>
      <c r="AW249" s="82">
        <v>0</v>
      </c>
      <c r="AX249" s="83">
        <v>0</v>
      </c>
      <c r="AY249" s="83">
        <v>0</v>
      </c>
      <c r="AZ249" s="82">
        <v>0</v>
      </c>
      <c r="BA249" s="82">
        <v>0</v>
      </c>
      <c r="BB249" s="82">
        <v>0</v>
      </c>
      <c r="BC249" s="82">
        <v>0</v>
      </c>
      <c r="BD249" s="82">
        <v>3.5</v>
      </c>
      <c r="BE249" s="82">
        <v>0</v>
      </c>
      <c r="BF249" s="83">
        <v>0</v>
      </c>
      <c r="BG249" s="83">
        <v>0</v>
      </c>
      <c r="BH249" s="82">
        <f t="shared" si="25"/>
        <v>0</v>
      </c>
      <c r="BI249" s="82">
        <f t="shared" si="26"/>
        <v>0</v>
      </c>
      <c r="BJ249" s="82">
        <f t="shared" si="27"/>
        <v>0</v>
      </c>
      <c r="BK249" s="82">
        <f t="shared" si="28"/>
        <v>0</v>
      </c>
      <c r="BL249" s="82">
        <f t="shared" si="29"/>
        <v>3.5</v>
      </c>
      <c r="BM249" s="82">
        <f t="shared" si="30"/>
        <v>0</v>
      </c>
      <c r="BN249" s="83">
        <f t="shared" si="31"/>
        <v>0</v>
      </c>
      <c r="BO249" s="83">
        <f t="shared" si="32"/>
        <v>0</v>
      </c>
    </row>
    <row r="250" spans="1:67" ht="31.5">
      <c r="A250" s="56" t="s">
        <v>4</v>
      </c>
      <c r="B250" s="52" t="s">
        <v>355</v>
      </c>
      <c r="C250" s="53" t="s">
        <v>119</v>
      </c>
      <c r="D250" s="82">
        <v>0</v>
      </c>
      <c r="E250" s="82">
        <v>0</v>
      </c>
      <c r="F250" s="82">
        <v>0</v>
      </c>
      <c r="G250" s="82">
        <v>0</v>
      </c>
      <c r="H250" s="82">
        <v>0.39600000000000002</v>
      </c>
      <c r="I250" s="82">
        <v>0</v>
      </c>
      <c r="J250" s="83">
        <v>0</v>
      </c>
      <c r="K250" s="83">
        <v>0</v>
      </c>
      <c r="L250" s="82">
        <v>0</v>
      </c>
      <c r="M250" s="82">
        <v>0</v>
      </c>
      <c r="N250" s="82">
        <v>0</v>
      </c>
      <c r="O250" s="82">
        <v>0</v>
      </c>
      <c r="P250" s="82">
        <v>0</v>
      </c>
      <c r="Q250" s="82">
        <v>0</v>
      </c>
      <c r="R250" s="83">
        <v>0</v>
      </c>
      <c r="S250" s="83">
        <v>0</v>
      </c>
      <c r="T250" s="82">
        <v>0</v>
      </c>
      <c r="U250" s="82">
        <v>0</v>
      </c>
      <c r="V250" s="82">
        <v>0</v>
      </c>
      <c r="W250" s="82">
        <v>0</v>
      </c>
      <c r="X250" s="82">
        <v>0</v>
      </c>
      <c r="Y250" s="82">
        <v>0</v>
      </c>
      <c r="Z250" s="83">
        <v>0</v>
      </c>
      <c r="AA250" s="83">
        <v>0</v>
      </c>
      <c r="AB250" s="82">
        <v>0</v>
      </c>
      <c r="AC250" s="82">
        <v>0</v>
      </c>
      <c r="AD250" s="82">
        <v>0</v>
      </c>
      <c r="AE250" s="82">
        <v>0</v>
      </c>
      <c r="AF250" s="82">
        <v>0</v>
      </c>
      <c r="AG250" s="82">
        <v>0</v>
      </c>
      <c r="AH250" s="83">
        <v>0</v>
      </c>
      <c r="AI250" s="83">
        <v>0</v>
      </c>
      <c r="AJ250" s="82">
        <v>0</v>
      </c>
      <c r="AK250" s="82">
        <v>0</v>
      </c>
      <c r="AL250" s="82">
        <v>0</v>
      </c>
      <c r="AM250" s="82">
        <v>0</v>
      </c>
      <c r="AN250" s="82">
        <v>0</v>
      </c>
      <c r="AO250" s="82">
        <v>0</v>
      </c>
      <c r="AP250" s="83">
        <v>0</v>
      </c>
      <c r="AQ250" s="83">
        <v>0</v>
      </c>
      <c r="AR250" s="82">
        <v>0</v>
      </c>
      <c r="AS250" s="82">
        <v>0</v>
      </c>
      <c r="AT250" s="82">
        <v>0</v>
      </c>
      <c r="AU250" s="82">
        <v>0</v>
      </c>
      <c r="AV250" s="82">
        <v>0.39600000000000002</v>
      </c>
      <c r="AW250" s="82">
        <v>0</v>
      </c>
      <c r="AX250" s="83">
        <v>0</v>
      </c>
      <c r="AY250" s="83">
        <v>0</v>
      </c>
      <c r="AZ250" s="82">
        <v>0</v>
      </c>
      <c r="BA250" s="82">
        <v>0</v>
      </c>
      <c r="BB250" s="82">
        <v>0</v>
      </c>
      <c r="BC250" s="82">
        <v>0</v>
      </c>
      <c r="BD250" s="82">
        <v>0</v>
      </c>
      <c r="BE250" s="82">
        <v>0</v>
      </c>
      <c r="BF250" s="83">
        <v>0</v>
      </c>
      <c r="BG250" s="83">
        <v>0</v>
      </c>
      <c r="BH250" s="82">
        <f t="shared" si="25"/>
        <v>0</v>
      </c>
      <c r="BI250" s="82">
        <f t="shared" si="26"/>
        <v>0</v>
      </c>
      <c r="BJ250" s="82">
        <f t="shared" si="27"/>
        <v>0</v>
      </c>
      <c r="BK250" s="82">
        <f t="shared" si="28"/>
        <v>0</v>
      </c>
      <c r="BL250" s="82">
        <f t="shared" si="29"/>
        <v>0.39600000000000002</v>
      </c>
      <c r="BM250" s="82">
        <f t="shared" si="30"/>
        <v>0</v>
      </c>
      <c r="BN250" s="83">
        <f t="shared" si="31"/>
        <v>0</v>
      </c>
      <c r="BO250" s="83">
        <f t="shared" si="32"/>
        <v>0</v>
      </c>
    </row>
    <row r="251" spans="1:67" ht="31.5">
      <c r="A251" s="56" t="s">
        <v>4</v>
      </c>
      <c r="B251" s="52" t="s">
        <v>356</v>
      </c>
      <c r="C251" s="53" t="s">
        <v>118</v>
      </c>
      <c r="D251" s="82">
        <v>0</v>
      </c>
      <c r="E251" s="82">
        <v>0</v>
      </c>
      <c r="F251" s="82">
        <v>0</v>
      </c>
      <c r="G251" s="82">
        <v>0</v>
      </c>
      <c r="H251" s="82">
        <v>0.62</v>
      </c>
      <c r="I251" s="82">
        <v>0</v>
      </c>
      <c r="J251" s="83">
        <v>0</v>
      </c>
      <c r="K251" s="83">
        <v>0</v>
      </c>
      <c r="L251" s="82">
        <v>0</v>
      </c>
      <c r="M251" s="82">
        <v>0</v>
      </c>
      <c r="N251" s="82">
        <v>0</v>
      </c>
      <c r="O251" s="82">
        <v>0</v>
      </c>
      <c r="P251" s="82">
        <v>0</v>
      </c>
      <c r="Q251" s="82">
        <v>0</v>
      </c>
      <c r="R251" s="83">
        <v>0</v>
      </c>
      <c r="S251" s="83">
        <v>0</v>
      </c>
      <c r="T251" s="82">
        <v>0</v>
      </c>
      <c r="U251" s="82">
        <v>0</v>
      </c>
      <c r="V251" s="82">
        <v>0</v>
      </c>
      <c r="W251" s="82">
        <v>0</v>
      </c>
      <c r="X251" s="82">
        <v>0</v>
      </c>
      <c r="Y251" s="82">
        <v>0</v>
      </c>
      <c r="Z251" s="83">
        <v>0</v>
      </c>
      <c r="AA251" s="83">
        <v>0</v>
      </c>
      <c r="AB251" s="82">
        <v>0</v>
      </c>
      <c r="AC251" s="82">
        <v>0</v>
      </c>
      <c r="AD251" s="82">
        <v>0</v>
      </c>
      <c r="AE251" s="82">
        <v>0</v>
      </c>
      <c r="AF251" s="82">
        <v>0</v>
      </c>
      <c r="AG251" s="82">
        <v>0</v>
      </c>
      <c r="AH251" s="83">
        <v>0</v>
      </c>
      <c r="AI251" s="83">
        <v>0</v>
      </c>
      <c r="AJ251" s="82">
        <v>0</v>
      </c>
      <c r="AK251" s="82">
        <v>0</v>
      </c>
      <c r="AL251" s="82">
        <v>0</v>
      </c>
      <c r="AM251" s="82">
        <v>0</v>
      </c>
      <c r="AN251" s="82">
        <v>0</v>
      </c>
      <c r="AO251" s="82">
        <v>0</v>
      </c>
      <c r="AP251" s="83">
        <v>0</v>
      </c>
      <c r="AQ251" s="83">
        <v>0</v>
      </c>
      <c r="AR251" s="82">
        <v>0</v>
      </c>
      <c r="AS251" s="82">
        <v>0</v>
      </c>
      <c r="AT251" s="82">
        <v>0</v>
      </c>
      <c r="AU251" s="82">
        <v>0</v>
      </c>
      <c r="AV251" s="82">
        <v>0.62</v>
      </c>
      <c r="AW251" s="82">
        <v>0</v>
      </c>
      <c r="AX251" s="83">
        <v>0</v>
      </c>
      <c r="AY251" s="83">
        <v>0</v>
      </c>
      <c r="AZ251" s="82">
        <v>0</v>
      </c>
      <c r="BA251" s="82">
        <v>0</v>
      </c>
      <c r="BB251" s="82">
        <v>0</v>
      </c>
      <c r="BC251" s="82">
        <v>0</v>
      </c>
      <c r="BD251" s="82">
        <v>0</v>
      </c>
      <c r="BE251" s="82">
        <v>0</v>
      </c>
      <c r="BF251" s="83">
        <v>0</v>
      </c>
      <c r="BG251" s="83">
        <v>0</v>
      </c>
      <c r="BH251" s="82">
        <f t="shared" si="25"/>
        <v>0</v>
      </c>
      <c r="BI251" s="82">
        <f t="shared" si="26"/>
        <v>0</v>
      </c>
      <c r="BJ251" s="82">
        <f t="shared" si="27"/>
        <v>0</v>
      </c>
      <c r="BK251" s="82">
        <f t="shared" si="28"/>
        <v>0</v>
      </c>
      <c r="BL251" s="82">
        <f t="shared" si="29"/>
        <v>0.62</v>
      </c>
      <c r="BM251" s="82">
        <f t="shared" si="30"/>
        <v>0</v>
      </c>
      <c r="BN251" s="83">
        <f t="shared" si="31"/>
        <v>0</v>
      </c>
      <c r="BO251" s="83">
        <f t="shared" si="32"/>
        <v>0</v>
      </c>
    </row>
    <row r="252" spans="1:67" ht="31.5">
      <c r="A252" s="56" t="s">
        <v>4</v>
      </c>
      <c r="B252" s="52" t="s">
        <v>357</v>
      </c>
      <c r="C252" s="53" t="s">
        <v>120</v>
      </c>
      <c r="D252" s="82">
        <v>0</v>
      </c>
      <c r="E252" s="82">
        <v>0</v>
      </c>
      <c r="F252" s="82">
        <v>0</v>
      </c>
      <c r="G252" s="82">
        <v>0</v>
      </c>
      <c r="H252" s="82">
        <v>0.308</v>
      </c>
      <c r="I252" s="82">
        <v>0</v>
      </c>
      <c r="J252" s="83">
        <v>0</v>
      </c>
      <c r="K252" s="83">
        <v>0</v>
      </c>
      <c r="L252" s="82">
        <v>0</v>
      </c>
      <c r="M252" s="82">
        <v>0</v>
      </c>
      <c r="N252" s="82">
        <v>0</v>
      </c>
      <c r="O252" s="82">
        <v>0</v>
      </c>
      <c r="P252" s="82">
        <v>0</v>
      </c>
      <c r="Q252" s="82">
        <v>0</v>
      </c>
      <c r="R252" s="83">
        <v>0</v>
      </c>
      <c r="S252" s="83">
        <v>0</v>
      </c>
      <c r="T252" s="82">
        <v>0</v>
      </c>
      <c r="U252" s="82">
        <v>0</v>
      </c>
      <c r="V252" s="82">
        <v>0</v>
      </c>
      <c r="W252" s="82">
        <v>0</v>
      </c>
      <c r="X252" s="82">
        <v>0</v>
      </c>
      <c r="Y252" s="82">
        <v>0</v>
      </c>
      <c r="Z252" s="83">
        <v>0</v>
      </c>
      <c r="AA252" s="83">
        <v>0</v>
      </c>
      <c r="AB252" s="82">
        <v>0</v>
      </c>
      <c r="AC252" s="82">
        <v>0</v>
      </c>
      <c r="AD252" s="82">
        <v>0</v>
      </c>
      <c r="AE252" s="82">
        <v>0</v>
      </c>
      <c r="AF252" s="82">
        <v>0</v>
      </c>
      <c r="AG252" s="82">
        <v>0</v>
      </c>
      <c r="AH252" s="83">
        <v>0</v>
      </c>
      <c r="AI252" s="83">
        <v>0</v>
      </c>
      <c r="AJ252" s="82">
        <v>0</v>
      </c>
      <c r="AK252" s="82">
        <v>0</v>
      </c>
      <c r="AL252" s="82">
        <v>0</v>
      </c>
      <c r="AM252" s="82">
        <v>0</v>
      </c>
      <c r="AN252" s="82">
        <v>0</v>
      </c>
      <c r="AO252" s="82">
        <v>0</v>
      </c>
      <c r="AP252" s="83">
        <v>0</v>
      </c>
      <c r="AQ252" s="83">
        <v>0</v>
      </c>
      <c r="AR252" s="82">
        <v>0</v>
      </c>
      <c r="AS252" s="82">
        <v>0</v>
      </c>
      <c r="AT252" s="82">
        <v>0</v>
      </c>
      <c r="AU252" s="82">
        <v>0</v>
      </c>
      <c r="AV252" s="82">
        <v>0.308</v>
      </c>
      <c r="AW252" s="82">
        <v>0</v>
      </c>
      <c r="AX252" s="83">
        <v>0</v>
      </c>
      <c r="AY252" s="83">
        <v>0</v>
      </c>
      <c r="AZ252" s="82">
        <v>0</v>
      </c>
      <c r="BA252" s="82">
        <v>0</v>
      </c>
      <c r="BB252" s="82">
        <v>0</v>
      </c>
      <c r="BC252" s="82">
        <v>0</v>
      </c>
      <c r="BD252" s="82">
        <v>0</v>
      </c>
      <c r="BE252" s="82">
        <v>0</v>
      </c>
      <c r="BF252" s="83">
        <v>0</v>
      </c>
      <c r="BG252" s="83">
        <v>0</v>
      </c>
      <c r="BH252" s="82">
        <f t="shared" si="25"/>
        <v>0</v>
      </c>
      <c r="BI252" s="82">
        <f t="shared" si="26"/>
        <v>0</v>
      </c>
      <c r="BJ252" s="82">
        <f t="shared" si="27"/>
        <v>0</v>
      </c>
      <c r="BK252" s="82">
        <f t="shared" si="28"/>
        <v>0</v>
      </c>
      <c r="BL252" s="82">
        <f t="shared" si="29"/>
        <v>0.308</v>
      </c>
      <c r="BM252" s="82">
        <f t="shared" si="30"/>
        <v>0</v>
      </c>
      <c r="BN252" s="83">
        <f t="shared" si="31"/>
        <v>0</v>
      </c>
      <c r="BO252" s="83">
        <f t="shared" si="32"/>
        <v>0</v>
      </c>
    </row>
    <row r="253" spans="1:67" ht="31.5">
      <c r="A253" s="56" t="s">
        <v>4</v>
      </c>
      <c r="B253" s="52" t="s">
        <v>358</v>
      </c>
      <c r="C253" s="53" t="s">
        <v>121</v>
      </c>
      <c r="D253" s="82">
        <v>0</v>
      </c>
      <c r="E253" s="82">
        <v>0</v>
      </c>
      <c r="F253" s="82">
        <v>0</v>
      </c>
      <c r="G253" s="82">
        <v>0</v>
      </c>
      <c r="H253" s="82">
        <v>0.32</v>
      </c>
      <c r="I253" s="82">
        <v>0</v>
      </c>
      <c r="J253" s="83">
        <v>0</v>
      </c>
      <c r="K253" s="83">
        <v>0</v>
      </c>
      <c r="L253" s="82">
        <v>0</v>
      </c>
      <c r="M253" s="82">
        <v>0</v>
      </c>
      <c r="N253" s="82">
        <v>0</v>
      </c>
      <c r="O253" s="82">
        <v>0</v>
      </c>
      <c r="P253" s="82">
        <v>0</v>
      </c>
      <c r="Q253" s="82">
        <v>0</v>
      </c>
      <c r="R253" s="83">
        <v>0</v>
      </c>
      <c r="S253" s="83">
        <v>0</v>
      </c>
      <c r="T253" s="82">
        <v>0</v>
      </c>
      <c r="U253" s="82">
        <v>0</v>
      </c>
      <c r="V253" s="82">
        <v>0</v>
      </c>
      <c r="W253" s="82">
        <v>0</v>
      </c>
      <c r="X253" s="82">
        <v>0</v>
      </c>
      <c r="Y253" s="82">
        <v>0</v>
      </c>
      <c r="Z253" s="83">
        <v>0</v>
      </c>
      <c r="AA253" s="83">
        <v>0</v>
      </c>
      <c r="AB253" s="82">
        <v>0</v>
      </c>
      <c r="AC253" s="82">
        <v>0</v>
      </c>
      <c r="AD253" s="82">
        <v>0</v>
      </c>
      <c r="AE253" s="82">
        <v>0</v>
      </c>
      <c r="AF253" s="82">
        <v>0</v>
      </c>
      <c r="AG253" s="82">
        <v>0</v>
      </c>
      <c r="AH253" s="83">
        <v>0</v>
      </c>
      <c r="AI253" s="83">
        <v>0</v>
      </c>
      <c r="AJ253" s="82">
        <v>0</v>
      </c>
      <c r="AK253" s="82">
        <v>0</v>
      </c>
      <c r="AL253" s="82">
        <v>0</v>
      </c>
      <c r="AM253" s="82">
        <v>0</v>
      </c>
      <c r="AN253" s="82">
        <v>0</v>
      </c>
      <c r="AO253" s="82">
        <v>0</v>
      </c>
      <c r="AP253" s="83">
        <v>0</v>
      </c>
      <c r="AQ253" s="83">
        <v>0</v>
      </c>
      <c r="AR253" s="82">
        <v>0</v>
      </c>
      <c r="AS253" s="82">
        <v>0</v>
      </c>
      <c r="AT253" s="82">
        <v>0</v>
      </c>
      <c r="AU253" s="82">
        <v>0</v>
      </c>
      <c r="AV253" s="82">
        <v>0.32</v>
      </c>
      <c r="AW253" s="82">
        <v>0</v>
      </c>
      <c r="AX253" s="83">
        <v>0</v>
      </c>
      <c r="AY253" s="83">
        <v>0</v>
      </c>
      <c r="AZ253" s="82">
        <v>0</v>
      </c>
      <c r="BA253" s="82">
        <v>0</v>
      </c>
      <c r="BB253" s="82">
        <v>0</v>
      </c>
      <c r="BC253" s="82">
        <v>0</v>
      </c>
      <c r="BD253" s="82">
        <v>0</v>
      </c>
      <c r="BE253" s="82">
        <v>0</v>
      </c>
      <c r="BF253" s="83">
        <v>0</v>
      </c>
      <c r="BG253" s="83">
        <v>0</v>
      </c>
      <c r="BH253" s="82">
        <f t="shared" si="25"/>
        <v>0</v>
      </c>
      <c r="BI253" s="82">
        <f t="shared" si="26"/>
        <v>0</v>
      </c>
      <c r="BJ253" s="82">
        <f t="shared" si="27"/>
        <v>0</v>
      </c>
      <c r="BK253" s="82">
        <f t="shared" si="28"/>
        <v>0</v>
      </c>
      <c r="BL253" s="82">
        <f t="shared" si="29"/>
        <v>0.32</v>
      </c>
      <c r="BM253" s="82">
        <f t="shared" si="30"/>
        <v>0</v>
      </c>
      <c r="BN253" s="83">
        <f t="shared" si="31"/>
        <v>0</v>
      </c>
      <c r="BO253" s="83">
        <f t="shared" si="32"/>
        <v>0</v>
      </c>
    </row>
    <row r="254" spans="1:67" ht="31.5">
      <c r="A254" s="56" t="s">
        <v>4</v>
      </c>
      <c r="B254" s="52" t="s">
        <v>359</v>
      </c>
      <c r="C254" s="53" t="s">
        <v>122</v>
      </c>
      <c r="D254" s="82">
        <v>0</v>
      </c>
      <c r="E254" s="82">
        <v>0</v>
      </c>
      <c r="F254" s="82">
        <v>0</v>
      </c>
      <c r="G254" s="82">
        <v>0</v>
      </c>
      <c r="H254" s="82">
        <v>0.67</v>
      </c>
      <c r="I254" s="82">
        <v>0</v>
      </c>
      <c r="J254" s="83">
        <v>0</v>
      </c>
      <c r="K254" s="83">
        <v>0</v>
      </c>
      <c r="L254" s="82">
        <v>0</v>
      </c>
      <c r="M254" s="82">
        <v>0</v>
      </c>
      <c r="N254" s="82">
        <v>0</v>
      </c>
      <c r="O254" s="82">
        <v>0</v>
      </c>
      <c r="P254" s="82">
        <v>0</v>
      </c>
      <c r="Q254" s="82">
        <v>0</v>
      </c>
      <c r="R254" s="83">
        <v>0</v>
      </c>
      <c r="S254" s="83">
        <v>0</v>
      </c>
      <c r="T254" s="82">
        <v>0</v>
      </c>
      <c r="U254" s="82">
        <v>0</v>
      </c>
      <c r="V254" s="82">
        <v>0</v>
      </c>
      <c r="W254" s="82">
        <v>0</v>
      </c>
      <c r="X254" s="82">
        <v>0</v>
      </c>
      <c r="Y254" s="82">
        <v>0</v>
      </c>
      <c r="Z254" s="83">
        <v>0</v>
      </c>
      <c r="AA254" s="83">
        <v>0</v>
      </c>
      <c r="AB254" s="82">
        <v>0</v>
      </c>
      <c r="AC254" s="82">
        <v>0</v>
      </c>
      <c r="AD254" s="82">
        <v>0</v>
      </c>
      <c r="AE254" s="82">
        <v>0</v>
      </c>
      <c r="AF254" s="82">
        <v>0</v>
      </c>
      <c r="AG254" s="82">
        <v>0</v>
      </c>
      <c r="AH254" s="83">
        <v>0</v>
      </c>
      <c r="AI254" s="83">
        <v>0</v>
      </c>
      <c r="AJ254" s="82">
        <v>0</v>
      </c>
      <c r="AK254" s="82">
        <v>0</v>
      </c>
      <c r="AL254" s="82">
        <v>0</v>
      </c>
      <c r="AM254" s="82">
        <v>0</v>
      </c>
      <c r="AN254" s="82">
        <v>0</v>
      </c>
      <c r="AO254" s="82">
        <v>0</v>
      </c>
      <c r="AP254" s="83">
        <v>0</v>
      </c>
      <c r="AQ254" s="83">
        <v>0</v>
      </c>
      <c r="AR254" s="82">
        <v>0</v>
      </c>
      <c r="AS254" s="82">
        <v>0</v>
      </c>
      <c r="AT254" s="82">
        <v>0</v>
      </c>
      <c r="AU254" s="82">
        <v>0</v>
      </c>
      <c r="AV254" s="82">
        <v>0.67</v>
      </c>
      <c r="AW254" s="82">
        <v>0</v>
      </c>
      <c r="AX254" s="83">
        <v>0</v>
      </c>
      <c r="AY254" s="83">
        <v>0</v>
      </c>
      <c r="AZ254" s="82">
        <v>0</v>
      </c>
      <c r="BA254" s="82">
        <v>0</v>
      </c>
      <c r="BB254" s="82">
        <v>0</v>
      </c>
      <c r="BC254" s="82">
        <v>0</v>
      </c>
      <c r="BD254" s="82">
        <v>0</v>
      </c>
      <c r="BE254" s="82">
        <v>0</v>
      </c>
      <c r="BF254" s="83">
        <v>0</v>
      </c>
      <c r="BG254" s="83">
        <v>0</v>
      </c>
      <c r="BH254" s="82">
        <f t="shared" si="25"/>
        <v>0</v>
      </c>
      <c r="BI254" s="82">
        <f t="shared" si="26"/>
        <v>0</v>
      </c>
      <c r="BJ254" s="82">
        <f t="shared" si="27"/>
        <v>0</v>
      </c>
      <c r="BK254" s="82">
        <f t="shared" si="28"/>
        <v>0</v>
      </c>
      <c r="BL254" s="82">
        <f t="shared" si="29"/>
        <v>0.67</v>
      </c>
      <c r="BM254" s="82">
        <f t="shared" si="30"/>
        <v>0</v>
      </c>
      <c r="BN254" s="83">
        <f t="shared" si="31"/>
        <v>0</v>
      </c>
      <c r="BO254" s="83">
        <f t="shared" si="32"/>
        <v>0</v>
      </c>
    </row>
    <row r="255" spans="1:67" ht="31.5">
      <c r="A255" s="56" t="s">
        <v>4</v>
      </c>
      <c r="B255" s="52" t="s">
        <v>360</v>
      </c>
      <c r="C255" s="53" t="s">
        <v>475</v>
      </c>
      <c r="D255" s="82">
        <v>0</v>
      </c>
      <c r="E255" s="82">
        <v>0</v>
      </c>
      <c r="F255" s="82">
        <v>0</v>
      </c>
      <c r="G255" s="82">
        <v>0</v>
      </c>
      <c r="H255" s="82">
        <v>0.15</v>
      </c>
      <c r="I255" s="82">
        <v>0</v>
      </c>
      <c r="J255" s="83">
        <v>0</v>
      </c>
      <c r="K255" s="83">
        <v>0</v>
      </c>
      <c r="L255" s="82">
        <v>0</v>
      </c>
      <c r="M255" s="82">
        <v>0</v>
      </c>
      <c r="N255" s="82">
        <v>0</v>
      </c>
      <c r="O255" s="82">
        <v>0</v>
      </c>
      <c r="P255" s="82">
        <v>0</v>
      </c>
      <c r="Q255" s="82">
        <v>0</v>
      </c>
      <c r="R255" s="83">
        <v>0</v>
      </c>
      <c r="S255" s="83">
        <v>0</v>
      </c>
      <c r="T255" s="82">
        <v>0</v>
      </c>
      <c r="U255" s="82">
        <v>0</v>
      </c>
      <c r="V255" s="82">
        <v>0</v>
      </c>
      <c r="W255" s="82">
        <v>0</v>
      </c>
      <c r="X255" s="82">
        <v>0</v>
      </c>
      <c r="Y255" s="82">
        <v>0</v>
      </c>
      <c r="Z255" s="83">
        <v>0</v>
      </c>
      <c r="AA255" s="83">
        <v>0</v>
      </c>
      <c r="AB255" s="82">
        <v>0</v>
      </c>
      <c r="AC255" s="82">
        <v>0</v>
      </c>
      <c r="AD255" s="82">
        <v>0</v>
      </c>
      <c r="AE255" s="82">
        <v>0</v>
      </c>
      <c r="AF255" s="82">
        <v>0</v>
      </c>
      <c r="AG255" s="82">
        <v>0</v>
      </c>
      <c r="AH255" s="83">
        <v>0</v>
      </c>
      <c r="AI255" s="83">
        <v>0</v>
      </c>
      <c r="AJ255" s="82">
        <v>0</v>
      </c>
      <c r="AK255" s="82">
        <v>0</v>
      </c>
      <c r="AL255" s="82">
        <v>0</v>
      </c>
      <c r="AM255" s="82">
        <v>0</v>
      </c>
      <c r="AN255" s="82">
        <v>0</v>
      </c>
      <c r="AO255" s="82">
        <v>0</v>
      </c>
      <c r="AP255" s="83">
        <v>0</v>
      </c>
      <c r="AQ255" s="83">
        <v>0</v>
      </c>
      <c r="AR255" s="82">
        <v>0</v>
      </c>
      <c r="AS255" s="82">
        <v>0</v>
      </c>
      <c r="AT255" s="82">
        <v>0</v>
      </c>
      <c r="AU255" s="82">
        <v>0</v>
      </c>
      <c r="AV255" s="82">
        <v>0.15</v>
      </c>
      <c r="AW255" s="82">
        <v>0</v>
      </c>
      <c r="AX255" s="83">
        <v>0</v>
      </c>
      <c r="AY255" s="83">
        <v>0</v>
      </c>
      <c r="AZ255" s="82">
        <v>0</v>
      </c>
      <c r="BA255" s="82">
        <v>0</v>
      </c>
      <c r="BB255" s="82">
        <v>0</v>
      </c>
      <c r="BC255" s="82">
        <v>0</v>
      </c>
      <c r="BD255" s="82">
        <v>0</v>
      </c>
      <c r="BE255" s="82">
        <v>0</v>
      </c>
      <c r="BF255" s="83">
        <v>0</v>
      </c>
      <c r="BG255" s="83">
        <v>0</v>
      </c>
      <c r="BH255" s="82">
        <f t="shared" si="25"/>
        <v>0</v>
      </c>
      <c r="BI255" s="82">
        <f t="shared" si="26"/>
        <v>0</v>
      </c>
      <c r="BJ255" s="82">
        <f t="shared" si="27"/>
        <v>0</v>
      </c>
      <c r="BK255" s="82">
        <f t="shared" si="28"/>
        <v>0</v>
      </c>
      <c r="BL255" s="82">
        <f t="shared" si="29"/>
        <v>0.15</v>
      </c>
      <c r="BM255" s="82">
        <f t="shared" si="30"/>
        <v>0</v>
      </c>
      <c r="BN255" s="83">
        <f t="shared" si="31"/>
        <v>0</v>
      </c>
      <c r="BO255" s="83">
        <f t="shared" si="32"/>
        <v>0</v>
      </c>
    </row>
    <row r="256" spans="1:67" ht="110.25">
      <c r="A256" s="56" t="s">
        <v>4</v>
      </c>
      <c r="B256" s="52" t="s">
        <v>740</v>
      </c>
      <c r="C256" s="53" t="s">
        <v>741</v>
      </c>
      <c r="D256" s="82">
        <v>0</v>
      </c>
      <c r="E256" s="82">
        <v>0</v>
      </c>
      <c r="F256" s="82">
        <v>0.55000000000000004</v>
      </c>
      <c r="G256" s="82">
        <v>0</v>
      </c>
      <c r="H256" s="82">
        <v>0</v>
      </c>
      <c r="I256" s="82">
        <v>0</v>
      </c>
      <c r="J256" s="83">
        <v>0</v>
      </c>
      <c r="K256" s="83">
        <v>0</v>
      </c>
      <c r="L256" s="82">
        <v>0</v>
      </c>
      <c r="M256" s="82">
        <v>0</v>
      </c>
      <c r="N256" s="82">
        <v>0</v>
      </c>
      <c r="O256" s="82">
        <v>0</v>
      </c>
      <c r="P256" s="82">
        <v>0</v>
      </c>
      <c r="Q256" s="82">
        <v>0</v>
      </c>
      <c r="R256" s="83">
        <v>0</v>
      </c>
      <c r="S256" s="83">
        <v>0</v>
      </c>
      <c r="T256" s="82">
        <v>0</v>
      </c>
      <c r="U256" s="82">
        <v>0</v>
      </c>
      <c r="V256" s="82">
        <v>0</v>
      </c>
      <c r="W256" s="82">
        <v>0</v>
      </c>
      <c r="X256" s="82">
        <v>0</v>
      </c>
      <c r="Y256" s="82">
        <v>0</v>
      </c>
      <c r="Z256" s="83">
        <v>0</v>
      </c>
      <c r="AA256" s="83">
        <v>0</v>
      </c>
      <c r="AB256" s="82">
        <v>0</v>
      </c>
      <c r="AC256" s="82">
        <v>0</v>
      </c>
      <c r="AD256" s="82">
        <v>0</v>
      </c>
      <c r="AE256" s="82">
        <v>0</v>
      </c>
      <c r="AF256" s="82">
        <v>0</v>
      </c>
      <c r="AG256" s="82">
        <v>0</v>
      </c>
      <c r="AH256" s="83">
        <v>0</v>
      </c>
      <c r="AI256" s="83">
        <v>0</v>
      </c>
      <c r="AJ256" s="82">
        <v>0</v>
      </c>
      <c r="AK256" s="82">
        <v>0</v>
      </c>
      <c r="AL256" s="82">
        <v>0</v>
      </c>
      <c r="AM256" s="82">
        <v>0</v>
      </c>
      <c r="AN256" s="82">
        <v>0</v>
      </c>
      <c r="AO256" s="82">
        <v>0</v>
      </c>
      <c r="AP256" s="83">
        <v>0</v>
      </c>
      <c r="AQ256" s="83">
        <v>0</v>
      </c>
      <c r="AR256" s="82">
        <v>0</v>
      </c>
      <c r="AS256" s="82">
        <v>0</v>
      </c>
      <c r="AT256" s="82">
        <v>0</v>
      </c>
      <c r="AU256" s="82">
        <v>0</v>
      </c>
      <c r="AV256" s="82">
        <v>0</v>
      </c>
      <c r="AW256" s="82">
        <v>0</v>
      </c>
      <c r="AX256" s="83">
        <v>0</v>
      </c>
      <c r="AY256" s="83">
        <v>0</v>
      </c>
      <c r="AZ256" s="82">
        <v>0</v>
      </c>
      <c r="BA256" s="82">
        <v>0</v>
      </c>
      <c r="BB256" s="82">
        <v>0.55000000000000004</v>
      </c>
      <c r="BC256" s="82">
        <v>0</v>
      </c>
      <c r="BD256" s="82">
        <v>0</v>
      </c>
      <c r="BE256" s="82">
        <v>0</v>
      </c>
      <c r="BF256" s="83">
        <v>0</v>
      </c>
      <c r="BG256" s="83">
        <v>0</v>
      </c>
      <c r="BH256" s="82">
        <f t="shared" si="25"/>
        <v>0</v>
      </c>
      <c r="BI256" s="82">
        <f t="shared" si="26"/>
        <v>0</v>
      </c>
      <c r="BJ256" s="82">
        <f t="shared" si="27"/>
        <v>0.55000000000000004</v>
      </c>
      <c r="BK256" s="82">
        <f t="shared" si="28"/>
        <v>0</v>
      </c>
      <c r="BL256" s="82">
        <f t="shared" si="29"/>
        <v>0</v>
      </c>
      <c r="BM256" s="82">
        <f t="shared" si="30"/>
        <v>0</v>
      </c>
      <c r="BN256" s="83">
        <f t="shared" si="31"/>
        <v>0</v>
      </c>
      <c r="BO256" s="83">
        <f t="shared" si="32"/>
        <v>0</v>
      </c>
    </row>
    <row r="257" spans="1:67" ht="126">
      <c r="A257" s="56" t="s">
        <v>4</v>
      </c>
      <c r="B257" s="52" t="s">
        <v>808</v>
      </c>
      <c r="C257" s="53" t="s">
        <v>679</v>
      </c>
      <c r="D257" s="82">
        <v>0</v>
      </c>
      <c r="E257" s="82">
        <v>0</v>
      </c>
      <c r="F257" s="82">
        <v>0.315</v>
      </c>
      <c r="G257" s="82">
        <v>0</v>
      </c>
      <c r="H257" s="82">
        <v>0</v>
      </c>
      <c r="I257" s="82">
        <v>0</v>
      </c>
      <c r="J257" s="83">
        <v>0</v>
      </c>
      <c r="K257" s="83">
        <v>0</v>
      </c>
      <c r="L257" s="82">
        <v>0</v>
      </c>
      <c r="M257" s="82">
        <v>0</v>
      </c>
      <c r="N257" s="82">
        <v>0</v>
      </c>
      <c r="O257" s="82">
        <v>0</v>
      </c>
      <c r="P257" s="82">
        <v>0</v>
      </c>
      <c r="Q257" s="82">
        <v>0</v>
      </c>
      <c r="R257" s="83">
        <v>0</v>
      </c>
      <c r="S257" s="83">
        <v>0</v>
      </c>
      <c r="T257" s="82">
        <v>0</v>
      </c>
      <c r="U257" s="82">
        <v>0</v>
      </c>
      <c r="V257" s="82">
        <v>0.315</v>
      </c>
      <c r="W257" s="82">
        <v>0</v>
      </c>
      <c r="X257" s="82">
        <v>0</v>
      </c>
      <c r="Y257" s="82">
        <v>0</v>
      </c>
      <c r="Z257" s="83">
        <v>0</v>
      </c>
      <c r="AA257" s="83">
        <v>0</v>
      </c>
      <c r="AB257" s="82">
        <v>0</v>
      </c>
      <c r="AC257" s="82">
        <v>0</v>
      </c>
      <c r="AD257" s="82">
        <v>0</v>
      </c>
      <c r="AE257" s="82">
        <v>0</v>
      </c>
      <c r="AF257" s="82">
        <v>0</v>
      </c>
      <c r="AG257" s="82">
        <v>0</v>
      </c>
      <c r="AH257" s="83">
        <v>0</v>
      </c>
      <c r="AI257" s="83">
        <v>0</v>
      </c>
      <c r="AJ257" s="82">
        <v>0</v>
      </c>
      <c r="AK257" s="82">
        <v>0</v>
      </c>
      <c r="AL257" s="82">
        <v>0</v>
      </c>
      <c r="AM257" s="82">
        <v>0</v>
      </c>
      <c r="AN257" s="82">
        <v>0</v>
      </c>
      <c r="AO257" s="82">
        <v>0</v>
      </c>
      <c r="AP257" s="83">
        <v>0</v>
      </c>
      <c r="AQ257" s="83">
        <v>0</v>
      </c>
      <c r="AR257" s="82">
        <v>0</v>
      </c>
      <c r="AS257" s="82">
        <v>0</v>
      </c>
      <c r="AT257" s="82">
        <v>0</v>
      </c>
      <c r="AU257" s="82">
        <v>0</v>
      </c>
      <c r="AV257" s="82">
        <v>0</v>
      </c>
      <c r="AW257" s="82">
        <v>0</v>
      </c>
      <c r="AX257" s="83">
        <v>0</v>
      </c>
      <c r="AY257" s="83">
        <v>0</v>
      </c>
      <c r="AZ257" s="82">
        <v>0</v>
      </c>
      <c r="BA257" s="82">
        <v>0</v>
      </c>
      <c r="BB257" s="82">
        <v>0</v>
      </c>
      <c r="BC257" s="82">
        <v>0</v>
      </c>
      <c r="BD257" s="82">
        <v>0</v>
      </c>
      <c r="BE257" s="82">
        <v>0</v>
      </c>
      <c r="BF257" s="83">
        <v>0</v>
      </c>
      <c r="BG257" s="83">
        <v>0</v>
      </c>
      <c r="BH257" s="82">
        <f t="shared" si="25"/>
        <v>0</v>
      </c>
      <c r="BI257" s="82">
        <f t="shared" si="26"/>
        <v>0</v>
      </c>
      <c r="BJ257" s="82">
        <f t="shared" si="27"/>
        <v>0.315</v>
      </c>
      <c r="BK257" s="82">
        <f t="shared" si="28"/>
        <v>0</v>
      </c>
      <c r="BL257" s="82">
        <f t="shared" si="29"/>
        <v>0</v>
      </c>
      <c r="BM257" s="82">
        <f t="shared" si="30"/>
        <v>0</v>
      </c>
      <c r="BN257" s="83">
        <f t="shared" si="31"/>
        <v>0</v>
      </c>
      <c r="BO257" s="83">
        <f t="shared" si="32"/>
        <v>0</v>
      </c>
    </row>
    <row r="258" spans="1:67" ht="126">
      <c r="A258" s="56" t="s">
        <v>4</v>
      </c>
      <c r="B258" s="52" t="s">
        <v>532</v>
      </c>
      <c r="C258" s="53" t="s">
        <v>531</v>
      </c>
      <c r="D258" s="82">
        <v>0.16</v>
      </c>
      <c r="E258" s="82">
        <v>0</v>
      </c>
      <c r="F258" s="82">
        <v>0.21299999999999999</v>
      </c>
      <c r="G258" s="82">
        <v>0</v>
      </c>
      <c r="H258" s="82">
        <v>0</v>
      </c>
      <c r="I258" s="82">
        <v>0</v>
      </c>
      <c r="J258" s="83">
        <v>0</v>
      </c>
      <c r="K258" s="83">
        <v>0</v>
      </c>
      <c r="L258" s="82">
        <v>0</v>
      </c>
      <c r="M258" s="82">
        <v>0</v>
      </c>
      <c r="N258" s="82">
        <v>0</v>
      </c>
      <c r="O258" s="82">
        <v>0</v>
      </c>
      <c r="P258" s="82">
        <v>0</v>
      </c>
      <c r="Q258" s="82">
        <v>0</v>
      </c>
      <c r="R258" s="83">
        <v>0</v>
      </c>
      <c r="S258" s="83">
        <v>0</v>
      </c>
      <c r="T258" s="82">
        <v>0.16</v>
      </c>
      <c r="U258" s="82">
        <v>0</v>
      </c>
      <c r="V258" s="82">
        <v>0.21299999999999999</v>
      </c>
      <c r="W258" s="82">
        <v>0</v>
      </c>
      <c r="X258" s="82">
        <v>0</v>
      </c>
      <c r="Y258" s="82">
        <v>0</v>
      </c>
      <c r="Z258" s="83">
        <v>0</v>
      </c>
      <c r="AA258" s="83">
        <v>0</v>
      </c>
      <c r="AB258" s="82">
        <v>0</v>
      </c>
      <c r="AC258" s="82">
        <v>0</v>
      </c>
      <c r="AD258" s="82">
        <v>0</v>
      </c>
      <c r="AE258" s="82">
        <v>0</v>
      </c>
      <c r="AF258" s="82">
        <v>0</v>
      </c>
      <c r="AG258" s="82">
        <v>0</v>
      </c>
      <c r="AH258" s="83">
        <v>0</v>
      </c>
      <c r="AI258" s="83">
        <v>0</v>
      </c>
      <c r="AJ258" s="82">
        <v>0</v>
      </c>
      <c r="AK258" s="82">
        <v>0</v>
      </c>
      <c r="AL258" s="82">
        <v>0</v>
      </c>
      <c r="AM258" s="82">
        <v>0</v>
      </c>
      <c r="AN258" s="82">
        <v>0</v>
      </c>
      <c r="AO258" s="82">
        <v>0</v>
      </c>
      <c r="AP258" s="83">
        <v>0</v>
      </c>
      <c r="AQ258" s="83">
        <v>0</v>
      </c>
      <c r="AR258" s="82">
        <v>0</v>
      </c>
      <c r="AS258" s="82">
        <v>0</v>
      </c>
      <c r="AT258" s="82">
        <v>0</v>
      </c>
      <c r="AU258" s="82">
        <v>0</v>
      </c>
      <c r="AV258" s="82">
        <v>0</v>
      </c>
      <c r="AW258" s="82">
        <v>0</v>
      </c>
      <c r="AX258" s="83">
        <v>0</v>
      </c>
      <c r="AY258" s="83">
        <v>0</v>
      </c>
      <c r="AZ258" s="82">
        <v>0</v>
      </c>
      <c r="BA258" s="82">
        <v>0</v>
      </c>
      <c r="BB258" s="82">
        <v>0</v>
      </c>
      <c r="BC258" s="82">
        <v>0</v>
      </c>
      <c r="BD258" s="82">
        <v>0</v>
      </c>
      <c r="BE258" s="82">
        <v>0</v>
      </c>
      <c r="BF258" s="83">
        <v>0</v>
      </c>
      <c r="BG258" s="83">
        <v>0</v>
      </c>
      <c r="BH258" s="82">
        <f t="shared" si="25"/>
        <v>0.16</v>
      </c>
      <c r="BI258" s="82">
        <f t="shared" si="26"/>
        <v>0</v>
      </c>
      <c r="BJ258" s="82">
        <f t="shared" si="27"/>
        <v>0.21299999999999999</v>
      </c>
      <c r="BK258" s="82">
        <f t="shared" si="28"/>
        <v>0</v>
      </c>
      <c r="BL258" s="82">
        <f t="shared" si="29"/>
        <v>0</v>
      </c>
      <c r="BM258" s="82">
        <f t="shared" si="30"/>
        <v>0</v>
      </c>
      <c r="BN258" s="83">
        <f t="shared" si="31"/>
        <v>0</v>
      </c>
      <c r="BO258" s="83">
        <f t="shared" si="32"/>
        <v>0</v>
      </c>
    </row>
    <row r="259" spans="1:67" ht="141.75">
      <c r="A259" s="56" t="s">
        <v>4</v>
      </c>
      <c r="B259" s="52" t="s">
        <v>529</v>
      </c>
      <c r="C259" s="53" t="s">
        <v>530</v>
      </c>
      <c r="D259" s="82">
        <v>0.25</v>
      </c>
      <c r="E259" s="82">
        <v>0</v>
      </c>
      <c r="F259" s="82">
        <v>0.24</v>
      </c>
      <c r="G259" s="82">
        <v>6.5000000000000002E-2</v>
      </c>
      <c r="H259" s="82">
        <v>0</v>
      </c>
      <c r="I259" s="82">
        <v>0</v>
      </c>
      <c r="J259" s="83">
        <v>0</v>
      </c>
      <c r="K259" s="83">
        <v>0</v>
      </c>
      <c r="L259" s="82">
        <v>0</v>
      </c>
      <c r="M259" s="82">
        <v>0</v>
      </c>
      <c r="N259" s="82">
        <v>0</v>
      </c>
      <c r="O259" s="82">
        <v>0</v>
      </c>
      <c r="P259" s="82">
        <v>0</v>
      </c>
      <c r="Q259" s="82">
        <v>0</v>
      </c>
      <c r="R259" s="83">
        <v>0</v>
      </c>
      <c r="S259" s="83">
        <v>0</v>
      </c>
      <c r="T259" s="82">
        <v>0</v>
      </c>
      <c r="U259" s="82">
        <v>0</v>
      </c>
      <c r="V259" s="82">
        <v>0</v>
      </c>
      <c r="W259" s="82">
        <v>0</v>
      </c>
      <c r="X259" s="82">
        <v>0</v>
      </c>
      <c r="Y259" s="82">
        <v>0</v>
      </c>
      <c r="Z259" s="83">
        <v>0</v>
      </c>
      <c r="AA259" s="83">
        <v>0</v>
      </c>
      <c r="AB259" s="82">
        <v>0.25</v>
      </c>
      <c r="AC259" s="82">
        <v>0</v>
      </c>
      <c r="AD259" s="82">
        <v>0.24</v>
      </c>
      <c r="AE259" s="82">
        <v>6.5000000000000002E-2</v>
      </c>
      <c r="AF259" s="82">
        <v>0</v>
      </c>
      <c r="AG259" s="82">
        <v>0</v>
      </c>
      <c r="AH259" s="83">
        <v>0</v>
      </c>
      <c r="AI259" s="83">
        <v>0</v>
      </c>
      <c r="AJ259" s="82">
        <v>0</v>
      </c>
      <c r="AK259" s="82">
        <v>0</v>
      </c>
      <c r="AL259" s="82">
        <v>0</v>
      </c>
      <c r="AM259" s="82">
        <v>0</v>
      </c>
      <c r="AN259" s="82">
        <v>0</v>
      </c>
      <c r="AO259" s="82">
        <v>0</v>
      </c>
      <c r="AP259" s="83">
        <v>0</v>
      </c>
      <c r="AQ259" s="83">
        <v>0</v>
      </c>
      <c r="AR259" s="82">
        <v>0</v>
      </c>
      <c r="AS259" s="82">
        <v>0</v>
      </c>
      <c r="AT259" s="82">
        <v>0</v>
      </c>
      <c r="AU259" s="82">
        <v>0</v>
      </c>
      <c r="AV259" s="82">
        <v>0</v>
      </c>
      <c r="AW259" s="82">
        <v>0</v>
      </c>
      <c r="AX259" s="83">
        <v>0</v>
      </c>
      <c r="AY259" s="83">
        <v>0</v>
      </c>
      <c r="AZ259" s="82">
        <v>0</v>
      </c>
      <c r="BA259" s="82">
        <v>0</v>
      </c>
      <c r="BB259" s="82">
        <v>0</v>
      </c>
      <c r="BC259" s="82">
        <v>0</v>
      </c>
      <c r="BD259" s="82">
        <v>0</v>
      </c>
      <c r="BE259" s="82">
        <v>0</v>
      </c>
      <c r="BF259" s="83">
        <v>0</v>
      </c>
      <c r="BG259" s="83">
        <v>0</v>
      </c>
      <c r="BH259" s="82">
        <f t="shared" si="25"/>
        <v>0.25</v>
      </c>
      <c r="BI259" s="82">
        <f t="shared" si="26"/>
        <v>0</v>
      </c>
      <c r="BJ259" s="82">
        <f t="shared" si="27"/>
        <v>0.24</v>
      </c>
      <c r="BK259" s="82">
        <f t="shared" si="28"/>
        <v>6.5000000000000002E-2</v>
      </c>
      <c r="BL259" s="82">
        <f t="shared" si="29"/>
        <v>0</v>
      </c>
      <c r="BM259" s="82">
        <f t="shared" si="30"/>
        <v>0</v>
      </c>
      <c r="BN259" s="83">
        <f t="shared" si="31"/>
        <v>0</v>
      </c>
      <c r="BO259" s="83">
        <f t="shared" si="32"/>
        <v>0</v>
      </c>
    </row>
    <row r="260" spans="1:67" ht="126">
      <c r="A260" s="56" t="s">
        <v>4</v>
      </c>
      <c r="B260" s="52" t="s">
        <v>533</v>
      </c>
      <c r="C260" s="53" t="s">
        <v>534</v>
      </c>
      <c r="D260" s="82">
        <v>0.25</v>
      </c>
      <c r="E260" s="82">
        <v>0</v>
      </c>
      <c r="F260" s="82">
        <v>0.54999999999999993</v>
      </c>
      <c r="G260" s="82">
        <v>0</v>
      </c>
      <c r="H260" s="82">
        <v>0</v>
      </c>
      <c r="I260" s="82">
        <v>0</v>
      </c>
      <c r="J260" s="83">
        <v>0</v>
      </c>
      <c r="K260" s="83">
        <v>0</v>
      </c>
      <c r="L260" s="82">
        <v>0</v>
      </c>
      <c r="M260" s="82">
        <v>0</v>
      </c>
      <c r="N260" s="82">
        <v>0</v>
      </c>
      <c r="O260" s="82">
        <v>0</v>
      </c>
      <c r="P260" s="82">
        <v>0</v>
      </c>
      <c r="Q260" s="82">
        <v>0</v>
      </c>
      <c r="R260" s="83">
        <v>0</v>
      </c>
      <c r="S260" s="83">
        <v>0</v>
      </c>
      <c r="T260" s="82">
        <v>0.25</v>
      </c>
      <c r="U260" s="82">
        <v>0</v>
      </c>
      <c r="V260" s="82">
        <v>0.54999999999999993</v>
      </c>
      <c r="W260" s="82">
        <v>0</v>
      </c>
      <c r="X260" s="82">
        <v>0</v>
      </c>
      <c r="Y260" s="82">
        <v>0</v>
      </c>
      <c r="Z260" s="83">
        <v>0</v>
      </c>
      <c r="AA260" s="83">
        <v>0</v>
      </c>
      <c r="AB260" s="82">
        <v>0</v>
      </c>
      <c r="AC260" s="82">
        <v>0</v>
      </c>
      <c r="AD260" s="82">
        <v>0</v>
      </c>
      <c r="AE260" s="82">
        <v>0</v>
      </c>
      <c r="AF260" s="82">
        <v>0</v>
      </c>
      <c r="AG260" s="82">
        <v>0</v>
      </c>
      <c r="AH260" s="83">
        <v>0</v>
      </c>
      <c r="AI260" s="83">
        <v>0</v>
      </c>
      <c r="AJ260" s="82">
        <v>0</v>
      </c>
      <c r="AK260" s="82">
        <v>0</v>
      </c>
      <c r="AL260" s="82">
        <v>0</v>
      </c>
      <c r="AM260" s="82">
        <v>0</v>
      </c>
      <c r="AN260" s="82">
        <v>0</v>
      </c>
      <c r="AO260" s="82">
        <v>0</v>
      </c>
      <c r="AP260" s="83">
        <v>0</v>
      </c>
      <c r="AQ260" s="83">
        <v>0</v>
      </c>
      <c r="AR260" s="82">
        <v>0</v>
      </c>
      <c r="AS260" s="82">
        <v>0</v>
      </c>
      <c r="AT260" s="82">
        <v>0</v>
      </c>
      <c r="AU260" s="82">
        <v>0</v>
      </c>
      <c r="AV260" s="82">
        <v>0</v>
      </c>
      <c r="AW260" s="82">
        <v>0</v>
      </c>
      <c r="AX260" s="83">
        <v>0</v>
      </c>
      <c r="AY260" s="83">
        <v>0</v>
      </c>
      <c r="AZ260" s="82">
        <v>0</v>
      </c>
      <c r="BA260" s="82">
        <v>0</v>
      </c>
      <c r="BB260" s="82">
        <v>0</v>
      </c>
      <c r="BC260" s="82">
        <v>0</v>
      </c>
      <c r="BD260" s="82">
        <v>0</v>
      </c>
      <c r="BE260" s="82">
        <v>0</v>
      </c>
      <c r="BF260" s="83">
        <v>0</v>
      </c>
      <c r="BG260" s="83">
        <v>0</v>
      </c>
      <c r="BH260" s="82">
        <f t="shared" si="25"/>
        <v>0.25</v>
      </c>
      <c r="BI260" s="82">
        <f t="shared" si="26"/>
        <v>0</v>
      </c>
      <c r="BJ260" s="82">
        <f t="shared" si="27"/>
        <v>0.54999999999999993</v>
      </c>
      <c r="BK260" s="82">
        <f t="shared" si="28"/>
        <v>0</v>
      </c>
      <c r="BL260" s="82">
        <f t="shared" si="29"/>
        <v>0</v>
      </c>
      <c r="BM260" s="82">
        <f t="shared" si="30"/>
        <v>0</v>
      </c>
      <c r="BN260" s="83">
        <f t="shared" si="31"/>
        <v>0</v>
      </c>
      <c r="BO260" s="83">
        <f t="shared" si="32"/>
        <v>0</v>
      </c>
    </row>
    <row r="261" spans="1:67" ht="126">
      <c r="A261" s="56" t="s">
        <v>4</v>
      </c>
      <c r="B261" s="52" t="s">
        <v>634</v>
      </c>
      <c r="C261" s="53" t="s">
        <v>393</v>
      </c>
      <c r="D261" s="82">
        <v>0.5</v>
      </c>
      <c r="E261" s="82">
        <v>0</v>
      </c>
      <c r="F261" s="82">
        <v>2.0180000000000002</v>
      </c>
      <c r="G261" s="82">
        <v>0.05</v>
      </c>
      <c r="H261" s="82">
        <v>1.7330000000000001</v>
      </c>
      <c r="I261" s="82">
        <v>0</v>
      </c>
      <c r="J261" s="83">
        <v>0</v>
      </c>
      <c r="K261" s="83">
        <v>0</v>
      </c>
      <c r="L261" s="82">
        <v>0</v>
      </c>
      <c r="M261" s="82">
        <v>0</v>
      </c>
      <c r="N261" s="82">
        <v>0</v>
      </c>
      <c r="O261" s="82">
        <v>0</v>
      </c>
      <c r="P261" s="82">
        <v>0</v>
      </c>
      <c r="Q261" s="82">
        <v>0</v>
      </c>
      <c r="R261" s="83">
        <v>0</v>
      </c>
      <c r="S261" s="83">
        <v>0</v>
      </c>
      <c r="T261" s="82">
        <v>0.5</v>
      </c>
      <c r="U261" s="82">
        <v>0</v>
      </c>
      <c r="V261" s="82">
        <v>2.0180000000000002</v>
      </c>
      <c r="W261" s="82">
        <v>0.05</v>
      </c>
      <c r="X261" s="82">
        <v>1.7330000000000001</v>
      </c>
      <c r="Y261" s="82">
        <v>0</v>
      </c>
      <c r="Z261" s="83">
        <v>0</v>
      </c>
      <c r="AA261" s="83">
        <v>0</v>
      </c>
      <c r="AB261" s="82">
        <v>0</v>
      </c>
      <c r="AC261" s="82">
        <v>0</v>
      </c>
      <c r="AD261" s="82">
        <v>0</v>
      </c>
      <c r="AE261" s="82">
        <v>0</v>
      </c>
      <c r="AF261" s="82">
        <v>0</v>
      </c>
      <c r="AG261" s="82">
        <v>0</v>
      </c>
      <c r="AH261" s="83">
        <v>0</v>
      </c>
      <c r="AI261" s="83">
        <v>0</v>
      </c>
      <c r="AJ261" s="82">
        <v>0</v>
      </c>
      <c r="AK261" s="82">
        <v>0</v>
      </c>
      <c r="AL261" s="82">
        <v>0</v>
      </c>
      <c r="AM261" s="82">
        <v>0</v>
      </c>
      <c r="AN261" s="82">
        <v>0</v>
      </c>
      <c r="AO261" s="82">
        <v>0</v>
      </c>
      <c r="AP261" s="83">
        <v>0</v>
      </c>
      <c r="AQ261" s="83">
        <v>0</v>
      </c>
      <c r="AR261" s="82">
        <v>0</v>
      </c>
      <c r="AS261" s="82">
        <v>0</v>
      </c>
      <c r="AT261" s="82">
        <v>0</v>
      </c>
      <c r="AU261" s="82">
        <v>0</v>
      </c>
      <c r="AV261" s="82">
        <v>0</v>
      </c>
      <c r="AW261" s="82">
        <v>0</v>
      </c>
      <c r="AX261" s="83">
        <v>0</v>
      </c>
      <c r="AY261" s="83">
        <v>0</v>
      </c>
      <c r="AZ261" s="82">
        <v>0</v>
      </c>
      <c r="BA261" s="82">
        <v>0</v>
      </c>
      <c r="BB261" s="82">
        <v>0</v>
      </c>
      <c r="BC261" s="82">
        <v>0</v>
      </c>
      <c r="BD261" s="82">
        <v>0</v>
      </c>
      <c r="BE261" s="82">
        <v>0</v>
      </c>
      <c r="BF261" s="83">
        <v>0</v>
      </c>
      <c r="BG261" s="83">
        <v>0</v>
      </c>
      <c r="BH261" s="82">
        <f t="shared" si="25"/>
        <v>0.5</v>
      </c>
      <c r="BI261" s="82">
        <f t="shared" si="26"/>
        <v>0</v>
      </c>
      <c r="BJ261" s="82">
        <f t="shared" si="27"/>
        <v>2.0180000000000002</v>
      </c>
      <c r="BK261" s="82">
        <f t="shared" si="28"/>
        <v>0.05</v>
      </c>
      <c r="BL261" s="82">
        <f t="shared" si="29"/>
        <v>1.7330000000000001</v>
      </c>
      <c r="BM261" s="82">
        <f t="shared" si="30"/>
        <v>0</v>
      </c>
      <c r="BN261" s="83">
        <f t="shared" si="31"/>
        <v>0</v>
      </c>
      <c r="BO261" s="83">
        <f t="shared" si="32"/>
        <v>0</v>
      </c>
    </row>
    <row r="262" spans="1:67" ht="141.75">
      <c r="A262" s="56" t="s">
        <v>4</v>
      </c>
      <c r="B262" s="52" t="s">
        <v>637</v>
      </c>
      <c r="C262" s="53" t="s">
        <v>394</v>
      </c>
      <c r="D262" s="82">
        <v>1.4</v>
      </c>
      <c r="E262" s="82">
        <v>0</v>
      </c>
      <c r="F262" s="82">
        <v>1.1470000000000002</v>
      </c>
      <c r="G262" s="82">
        <v>0.43099999999999999</v>
      </c>
      <c r="H262" s="82">
        <v>2.7930000000000001</v>
      </c>
      <c r="I262" s="82">
        <v>0</v>
      </c>
      <c r="J262" s="83">
        <v>0</v>
      </c>
      <c r="K262" s="83">
        <v>0</v>
      </c>
      <c r="L262" s="82">
        <v>0</v>
      </c>
      <c r="M262" s="82">
        <v>0</v>
      </c>
      <c r="N262" s="82">
        <v>0</v>
      </c>
      <c r="O262" s="82">
        <v>0</v>
      </c>
      <c r="P262" s="82">
        <v>0</v>
      </c>
      <c r="Q262" s="82">
        <v>0</v>
      </c>
      <c r="R262" s="83">
        <v>0</v>
      </c>
      <c r="S262" s="83">
        <v>0</v>
      </c>
      <c r="T262" s="82">
        <v>1.4</v>
      </c>
      <c r="U262" s="82">
        <v>0</v>
      </c>
      <c r="V262" s="82">
        <v>1.1470000000000002</v>
      </c>
      <c r="W262" s="82">
        <v>0.43099999999999999</v>
      </c>
      <c r="X262" s="82">
        <v>2.7930000000000001</v>
      </c>
      <c r="Y262" s="82">
        <v>0</v>
      </c>
      <c r="Z262" s="83">
        <v>0</v>
      </c>
      <c r="AA262" s="83">
        <v>0</v>
      </c>
      <c r="AB262" s="82">
        <v>0</v>
      </c>
      <c r="AC262" s="82">
        <v>0</v>
      </c>
      <c r="AD262" s="82">
        <v>0</v>
      </c>
      <c r="AE262" s="82">
        <v>0</v>
      </c>
      <c r="AF262" s="82">
        <v>0</v>
      </c>
      <c r="AG262" s="82">
        <v>0</v>
      </c>
      <c r="AH262" s="83">
        <v>0</v>
      </c>
      <c r="AI262" s="83">
        <v>0</v>
      </c>
      <c r="AJ262" s="82">
        <v>0</v>
      </c>
      <c r="AK262" s="82">
        <v>0</v>
      </c>
      <c r="AL262" s="82">
        <v>0</v>
      </c>
      <c r="AM262" s="82">
        <v>0</v>
      </c>
      <c r="AN262" s="82">
        <v>0</v>
      </c>
      <c r="AO262" s="82">
        <v>0</v>
      </c>
      <c r="AP262" s="83">
        <v>0</v>
      </c>
      <c r="AQ262" s="83">
        <v>0</v>
      </c>
      <c r="AR262" s="82">
        <v>0</v>
      </c>
      <c r="AS262" s="82">
        <v>0</v>
      </c>
      <c r="AT262" s="82">
        <v>0</v>
      </c>
      <c r="AU262" s="82">
        <v>0</v>
      </c>
      <c r="AV262" s="82">
        <v>0</v>
      </c>
      <c r="AW262" s="82">
        <v>0</v>
      </c>
      <c r="AX262" s="83">
        <v>0</v>
      </c>
      <c r="AY262" s="83">
        <v>0</v>
      </c>
      <c r="AZ262" s="82">
        <v>0</v>
      </c>
      <c r="BA262" s="82">
        <v>0</v>
      </c>
      <c r="BB262" s="82">
        <v>0</v>
      </c>
      <c r="BC262" s="82">
        <v>0</v>
      </c>
      <c r="BD262" s="82">
        <v>0</v>
      </c>
      <c r="BE262" s="82">
        <v>0</v>
      </c>
      <c r="BF262" s="83">
        <v>0</v>
      </c>
      <c r="BG262" s="83">
        <v>0</v>
      </c>
      <c r="BH262" s="82">
        <f t="shared" si="25"/>
        <v>1.4</v>
      </c>
      <c r="BI262" s="82">
        <f t="shared" si="26"/>
        <v>0</v>
      </c>
      <c r="BJ262" s="82">
        <f t="shared" si="27"/>
        <v>1.1470000000000002</v>
      </c>
      <c r="BK262" s="82">
        <f t="shared" si="28"/>
        <v>0.43099999999999999</v>
      </c>
      <c r="BL262" s="82">
        <f t="shared" si="29"/>
        <v>2.7930000000000001</v>
      </c>
      <c r="BM262" s="82">
        <f t="shared" si="30"/>
        <v>0</v>
      </c>
      <c r="BN262" s="83">
        <f t="shared" si="31"/>
        <v>0</v>
      </c>
      <c r="BO262" s="83">
        <f t="shared" si="32"/>
        <v>0</v>
      </c>
    </row>
    <row r="263" spans="1:67" ht="110.25">
      <c r="A263" s="56" t="s">
        <v>4</v>
      </c>
      <c r="B263" s="52" t="s">
        <v>524</v>
      </c>
      <c r="C263" s="53" t="s">
        <v>523</v>
      </c>
      <c r="D263" s="82">
        <v>0.25</v>
      </c>
      <c r="E263" s="82">
        <v>0</v>
      </c>
      <c r="F263" s="82">
        <v>0.63000000000000012</v>
      </c>
      <c r="G263" s="82">
        <v>0</v>
      </c>
      <c r="H263" s="82">
        <v>0</v>
      </c>
      <c r="I263" s="82">
        <v>0</v>
      </c>
      <c r="J263" s="83">
        <v>0</v>
      </c>
      <c r="K263" s="83">
        <v>0</v>
      </c>
      <c r="L263" s="82">
        <v>0</v>
      </c>
      <c r="M263" s="82">
        <v>0</v>
      </c>
      <c r="N263" s="82">
        <v>0</v>
      </c>
      <c r="O263" s="82">
        <v>0</v>
      </c>
      <c r="P263" s="82">
        <v>0</v>
      </c>
      <c r="Q263" s="82">
        <v>0</v>
      </c>
      <c r="R263" s="83">
        <v>0</v>
      </c>
      <c r="S263" s="83">
        <v>0</v>
      </c>
      <c r="T263" s="82">
        <v>0</v>
      </c>
      <c r="U263" s="82">
        <v>0</v>
      </c>
      <c r="V263" s="82">
        <v>0</v>
      </c>
      <c r="W263" s="82">
        <v>0</v>
      </c>
      <c r="X263" s="82">
        <v>0</v>
      </c>
      <c r="Y263" s="82">
        <v>0</v>
      </c>
      <c r="Z263" s="83">
        <v>0</v>
      </c>
      <c r="AA263" s="83">
        <v>0</v>
      </c>
      <c r="AB263" s="82">
        <v>0.25</v>
      </c>
      <c r="AC263" s="82">
        <v>0</v>
      </c>
      <c r="AD263" s="82">
        <v>0.63000000000000012</v>
      </c>
      <c r="AE263" s="82">
        <v>0</v>
      </c>
      <c r="AF263" s="82">
        <v>0</v>
      </c>
      <c r="AG263" s="82">
        <v>0</v>
      </c>
      <c r="AH263" s="83">
        <v>0</v>
      </c>
      <c r="AI263" s="83">
        <v>0</v>
      </c>
      <c r="AJ263" s="82">
        <v>0</v>
      </c>
      <c r="AK263" s="82">
        <v>0</v>
      </c>
      <c r="AL263" s="82">
        <v>0</v>
      </c>
      <c r="AM263" s="82">
        <v>0</v>
      </c>
      <c r="AN263" s="82">
        <v>0</v>
      </c>
      <c r="AO263" s="82">
        <v>0</v>
      </c>
      <c r="AP263" s="83">
        <v>0</v>
      </c>
      <c r="AQ263" s="83">
        <v>0</v>
      </c>
      <c r="AR263" s="82">
        <v>0</v>
      </c>
      <c r="AS263" s="82">
        <v>0</v>
      </c>
      <c r="AT263" s="82">
        <v>0</v>
      </c>
      <c r="AU263" s="82">
        <v>0</v>
      </c>
      <c r="AV263" s="82">
        <v>0</v>
      </c>
      <c r="AW263" s="82">
        <v>0</v>
      </c>
      <c r="AX263" s="83">
        <v>0</v>
      </c>
      <c r="AY263" s="83">
        <v>0</v>
      </c>
      <c r="AZ263" s="82">
        <v>0</v>
      </c>
      <c r="BA263" s="82">
        <v>0</v>
      </c>
      <c r="BB263" s="82">
        <v>0</v>
      </c>
      <c r="BC263" s="82">
        <v>0</v>
      </c>
      <c r="BD263" s="82">
        <v>0</v>
      </c>
      <c r="BE263" s="82">
        <v>0</v>
      </c>
      <c r="BF263" s="83">
        <v>0</v>
      </c>
      <c r="BG263" s="83">
        <v>0</v>
      </c>
      <c r="BH263" s="82">
        <f t="shared" si="25"/>
        <v>0.25</v>
      </c>
      <c r="BI263" s="82">
        <f t="shared" si="26"/>
        <v>0</v>
      </c>
      <c r="BJ263" s="82">
        <f t="shared" si="27"/>
        <v>0.63000000000000012</v>
      </c>
      <c r="BK263" s="82">
        <f t="shared" si="28"/>
        <v>0</v>
      </c>
      <c r="BL263" s="82">
        <f t="shared" si="29"/>
        <v>0</v>
      </c>
      <c r="BM263" s="82">
        <f t="shared" si="30"/>
        <v>0</v>
      </c>
      <c r="BN263" s="83">
        <f t="shared" si="31"/>
        <v>0</v>
      </c>
      <c r="BO263" s="83">
        <f t="shared" si="32"/>
        <v>0</v>
      </c>
    </row>
    <row r="264" spans="1:67" ht="157.5">
      <c r="A264" s="56" t="s">
        <v>4</v>
      </c>
      <c r="B264" s="52" t="s">
        <v>635</v>
      </c>
      <c r="C264" s="53" t="s">
        <v>155</v>
      </c>
      <c r="D264" s="82">
        <v>0.9</v>
      </c>
      <c r="E264" s="82">
        <v>0</v>
      </c>
      <c r="F264" s="82">
        <v>11.6134</v>
      </c>
      <c r="G264" s="82">
        <v>0.16</v>
      </c>
      <c r="H264" s="82">
        <v>8.1270000000000007</v>
      </c>
      <c r="I264" s="82">
        <v>0</v>
      </c>
      <c r="J264" s="83">
        <v>0</v>
      </c>
      <c r="K264" s="83">
        <v>1</v>
      </c>
      <c r="L264" s="82">
        <v>0</v>
      </c>
      <c r="M264" s="82">
        <v>0</v>
      </c>
      <c r="N264" s="82">
        <v>0</v>
      </c>
      <c r="O264" s="82">
        <v>0</v>
      </c>
      <c r="P264" s="82">
        <v>0</v>
      </c>
      <c r="Q264" s="82">
        <v>0</v>
      </c>
      <c r="R264" s="83">
        <v>0</v>
      </c>
      <c r="S264" s="83">
        <v>0</v>
      </c>
      <c r="T264" s="82">
        <v>0.9</v>
      </c>
      <c r="U264" s="82">
        <v>0</v>
      </c>
      <c r="V264" s="82">
        <v>11.6134</v>
      </c>
      <c r="W264" s="82">
        <v>0.16</v>
      </c>
      <c r="X264" s="82">
        <v>8.1270000000000007</v>
      </c>
      <c r="Y264" s="82">
        <v>0</v>
      </c>
      <c r="Z264" s="83">
        <v>0</v>
      </c>
      <c r="AA264" s="83">
        <v>1</v>
      </c>
      <c r="AB264" s="82">
        <v>0</v>
      </c>
      <c r="AC264" s="82">
        <v>0</v>
      </c>
      <c r="AD264" s="82">
        <v>0</v>
      </c>
      <c r="AE264" s="82">
        <v>0</v>
      </c>
      <c r="AF264" s="82">
        <v>0</v>
      </c>
      <c r="AG264" s="82">
        <v>0</v>
      </c>
      <c r="AH264" s="83">
        <v>0</v>
      </c>
      <c r="AI264" s="83">
        <v>0</v>
      </c>
      <c r="AJ264" s="82">
        <v>0</v>
      </c>
      <c r="AK264" s="82">
        <v>0</v>
      </c>
      <c r="AL264" s="82">
        <v>0</v>
      </c>
      <c r="AM264" s="82">
        <v>0</v>
      </c>
      <c r="AN264" s="82">
        <v>0</v>
      </c>
      <c r="AO264" s="82">
        <v>0</v>
      </c>
      <c r="AP264" s="83">
        <v>0</v>
      </c>
      <c r="AQ264" s="83">
        <v>0</v>
      </c>
      <c r="AR264" s="82">
        <v>0</v>
      </c>
      <c r="AS264" s="82">
        <v>0</v>
      </c>
      <c r="AT264" s="82">
        <v>0</v>
      </c>
      <c r="AU264" s="82">
        <v>0</v>
      </c>
      <c r="AV264" s="82">
        <v>0</v>
      </c>
      <c r="AW264" s="82">
        <v>0</v>
      </c>
      <c r="AX264" s="83">
        <v>0</v>
      </c>
      <c r="AY264" s="83">
        <v>0</v>
      </c>
      <c r="AZ264" s="82">
        <v>0</v>
      </c>
      <c r="BA264" s="82">
        <v>0</v>
      </c>
      <c r="BB264" s="82">
        <v>0</v>
      </c>
      <c r="BC264" s="82">
        <v>0</v>
      </c>
      <c r="BD264" s="82">
        <v>0</v>
      </c>
      <c r="BE264" s="82">
        <v>0</v>
      </c>
      <c r="BF264" s="83">
        <v>0</v>
      </c>
      <c r="BG264" s="83">
        <v>0</v>
      </c>
      <c r="BH264" s="82">
        <f t="shared" si="25"/>
        <v>0.9</v>
      </c>
      <c r="BI264" s="82">
        <f t="shared" si="26"/>
        <v>0</v>
      </c>
      <c r="BJ264" s="82">
        <f t="shared" si="27"/>
        <v>11.6134</v>
      </c>
      <c r="BK264" s="82">
        <f t="shared" si="28"/>
        <v>0.16</v>
      </c>
      <c r="BL264" s="82">
        <f t="shared" si="29"/>
        <v>8.1270000000000007</v>
      </c>
      <c r="BM264" s="82">
        <f t="shared" si="30"/>
        <v>0</v>
      </c>
      <c r="BN264" s="83">
        <f t="shared" si="31"/>
        <v>0</v>
      </c>
      <c r="BO264" s="83">
        <f t="shared" si="32"/>
        <v>1</v>
      </c>
    </row>
    <row r="265" spans="1:67" ht="78.75">
      <c r="A265" s="56" t="s">
        <v>4</v>
      </c>
      <c r="B265" s="52" t="s">
        <v>494</v>
      </c>
      <c r="C265" s="53" t="s">
        <v>556</v>
      </c>
      <c r="D265" s="82">
        <v>0</v>
      </c>
      <c r="E265" s="82">
        <v>0</v>
      </c>
      <c r="F265" s="82">
        <v>0.52500000000000002</v>
      </c>
      <c r="G265" s="82">
        <v>0</v>
      </c>
      <c r="H265" s="82">
        <v>0</v>
      </c>
      <c r="I265" s="82">
        <v>0</v>
      </c>
      <c r="J265" s="83">
        <v>0</v>
      </c>
      <c r="K265" s="83">
        <v>0</v>
      </c>
      <c r="L265" s="82">
        <v>0</v>
      </c>
      <c r="M265" s="82">
        <v>0</v>
      </c>
      <c r="N265" s="82">
        <v>0</v>
      </c>
      <c r="O265" s="82">
        <v>0</v>
      </c>
      <c r="P265" s="82">
        <v>0</v>
      </c>
      <c r="Q265" s="82">
        <v>0</v>
      </c>
      <c r="R265" s="83">
        <v>0</v>
      </c>
      <c r="S265" s="83">
        <v>0</v>
      </c>
      <c r="T265" s="82">
        <v>0</v>
      </c>
      <c r="U265" s="82">
        <v>0</v>
      </c>
      <c r="V265" s="82">
        <v>0.52500000000000002</v>
      </c>
      <c r="W265" s="82">
        <v>0</v>
      </c>
      <c r="X265" s="82">
        <v>0</v>
      </c>
      <c r="Y265" s="82">
        <v>0</v>
      </c>
      <c r="Z265" s="83">
        <v>0</v>
      </c>
      <c r="AA265" s="83">
        <v>0</v>
      </c>
      <c r="AB265" s="82">
        <v>0</v>
      </c>
      <c r="AC265" s="82">
        <v>0</v>
      </c>
      <c r="AD265" s="82">
        <v>0</v>
      </c>
      <c r="AE265" s="82">
        <v>0</v>
      </c>
      <c r="AF265" s="82">
        <v>0</v>
      </c>
      <c r="AG265" s="82">
        <v>0</v>
      </c>
      <c r="AH265" s="83">
        <v>0</v>
      </c>
      <c r="AI265" s="83">
        <v>0</v>
      </c>
      <c r="AJ265" s="82">
        <v>0</v>
      </c>
      <c r="AK265" s="82">
        <v>0</v>
      </c>
      <c r="AL265" s="82">
        <v>0</v>
      </c>
      <c r="AM265" s="82">
        <v>0</v>
      </c>
      <c r="AN265" s="82">
        <v>0</v>
      </c>
      <c r="AO265" s="82">
        <v>0</v>
      </c>
      <c r="AP265" s="83">
        <v>0</v>
      </c>
      <c r="AQ265" s="83">
        <v>0</v>
      </c>
      <c r="AR265" s="82">
        <v>0</v>
      </c>
      <c r="AS265" s="82">
        <v>0</v>
      </c>
      <c r="AT265" s="82">
        <v>0</v>
      </c>
      <c r="AU265" s="82">
        <v>0</v>
      </c>
      <c r="AV265" s="82">
        <v>0</v>
      </c>
      <c r="AW265" s="82">
        <v>0</v>
      </c>
      <c r="AX265" s="83">
        <v>0</v>
      </c>
      <c r="AY265" s="83">
        <v>0</v>
      </c>
      <c r="AZ265" s="82">
        <v>0</v>
      </c>
      <c r="BA265" s="82">
        <v>0</v>
      </c>
      <c r="BB265" s="82">
        <v>0</v>
      </c>
      <c r="BC265" s="82">
        <v>0</v>
      </c>
      <c r="BD265" s="82">
        <v>0</v>
      </c>
      <c r="BE265" s="82">
        <v>0</v>
      </c>
      <c r="BF265" s="83">
        <v>0</v>
      </c>
      <c r="BG265" s="83">
        <v>0</v>
      </c>
      <c r="BH265" s="82">
        <f t="shared" si="25"/>
        <v>0</v>
      </c>
      <c r="BI265" s="82">
        <f t="shared" si="26"/>
        <v>0</v>
      </c>
      <c r="BJ265" s="82">
        <f t="shared" si="27"/>
        <v>0.52500000000000002</v>
      </c>
      <c r="BK265" s="82">
        <f t="shared" si="28"/>
        <v>0</v>
      </c>
      <c r="BL265" s="82">
        <f t="shared" si="29"/>
        <v>0</v>
      </c>
      <c r="BM265" s="82">
        <f t="shared" si="30"/>
        <v>0</v>
      </c>
      <c r="BN265" s="83">
        <f t="shared" si="31"/>
        <v>0</v>
      </c>
      <c r="BO265" s="83">
        <f t="shared" si="32"/>
        <v>0</v>
      </c>
    </row>
    <row r="266" spans="1:67" ht="157.5">
      <c r="A266" s="56" t="s">
        <v>4</v>
      </c>
      <c r="B266" s="52" t="s">
        <v>830</v>
      </c>
      <c r="C266" s="53" t="s">
        <v>765</v>
      </c>
      <c r="D266" s="82">
        <v>0.16</v>
      </c>
      <c r="E266" s="82">
        <v>0</v>
      </c>
      <c r="F266" s="82">
        <v>3.0100000000000002</v>
      </c>
      <c r="G266" s="82">
        <v>0</v>
      </c>
      <c r="H266" s="82">
        <v>0</v>
      </c>
      <c r="I266" s="82">
        <v>0</v>
      </c>
      <c r="J266" s="83">
        <v>0</v>
      </c>
      <c r="K266" s="83">
        <v>0</v>
      </c>
      <c r="L266" s="82">
        <v>0</v>
      </c>
      <c r="M266" s="82">
        <v>0</v>
      </c>
      <c r="N266" s="82">
        <v>0</v>
      </c>
      <c r="O266" s="82">
        <v>0</v>
      </c>
      <c r="P266" s="82">
        <v>0</v>
      </c>
      <c r="Q266" s="82">
        <v>0</v>
      </c>
      <c r="R266" s="83">
        <v>0</v>
      </c>
      <c r="S266" s="83">
        <v>0</v>
      </c>
      <c r="T266" s="82">
        <v>0</v>
      </c>
      <c r="U266" s="82">
        <v>0</v>
      </c>
      <c r="V266" s="82">
        <v>0</v>
      </c>
      <c r="W266" s="82">
        <v>0</v>
      </c>
      <c r="X266" s="82">
        <v>0</v>
      </c>
      <c r="Y266" s="82">
        <v>0</v>
      </c>
      <c r="Z266" s="83">
        <v>0</v>
      </c>
      <c r="AA266" s="83">
        <v>0</v>
      </c>
      <c r="AB266" s="82">
        <v>0.16</v>
      </c>
      <c r="AC266" s="82">
        <v>0</v>
      </c>
      <c r="AD266" s="82">
        <v>3.0100000000000002</v>
      </c>
      <c r="AE266" s="82">
        <v>0</v>
      </c>
      <c r="AF266" s="82">
        <v>0</v>
      </c>
      <c r="AG266" s="82">
        <v>0</v>
      </c>
      <c r="AH266" s="83">
        <v>0</v>
      </c>
      <c r="AI266" s="83">
        <v>0</v>
      </c>
      <c r="AJ266" s="82">
        <v>0</v>
      </c>
      <c r="AK266" s="82">
        <v>0</v>
      </c>
      <c r="AL266" s="82">
        <v>0</v>
      </c>
      <c r="AM266" s="82">
        <v>0</v>
      </c>
      <c r="AN266" s="82">
        <v>0</v>
      </c>
      <c r="AO266" s="82">
        <v>0</v>
      </c>
      <c r="AP266" s="83">
        <v>0</v>
      </c>
      <c r="AQ266" s="83">
        <v>0</v>
      </c>
      <c r="AR266" s="82">
        <v>0</v>
      </c>
      <c r="AS266" s="82">
        <v>0</v>
      </c>
      <c r="AT266" s="82">
        <v>0</v>
      </c>
      <c r="AU266" s="82">
        <v>0</v>
      </c>
      <c r="AV266" s="82">
        <v>0</v>
      </c>
      <c r="AW266" s="82">
        <v>0</v>
      </c>
      <c r="AX266" s="83">
        <v>0</v>
      </c>
      <c r="AY266" s="83">
        <v>0</v>
      </c>
      <c r="AZ266" s="82">
        <v>0</v>
      </c>
      <c r="BA266" s="82">
        <v>0</v>
      </c>
      <c r="BB266" s="82">
        <v>0</v>
      </c>
      <c r="BC266" s="82">
        <v>0</v>
      </c>
      <c r="BD266" s="82">
        <v>0</v>
      </c>
      <c r="BE266" s="82">
        <v>0</v>
      </c>
      <c r="BF266" s="83">
        <v>0</v>
      </c>
      <c r="BG266" s="83">
        <v>0</v>
      </c>
      <c r="BH266" s="82">
        <f t="shared" si="25"/>
        <v>0.16</v>
      </c>
      <c r="BI266" s="82">
        <f t="shared" si="26"/>
        <v>0</v>
      </c>
      <c r="BJ266" s="82">
        <f t="shared" si="27"/>
        <v>3.0100000000000002</v>
      </c>
      <c r="BK266" s="82">
        <f t="shared" si="28"/>
        <v>0</v>
      </c>
      <c r="BL266" s="82">
        <f t="shared" si="29"/>
        <v>0</v>
      </c>
      <c r="BM266" s="82">
        <f t="shared" si="30"/>
        <v>0</v>
      </c>
      <c r="BN266" s="83">
        <f t="shared" si="31"/>
        <v>0</v>
      </c>
      <c r="BO266" s="83">
        <f t="shared" si="32"/>
        <v>0</v>
      </c>
    </row>
    <row r="267" spans="1:67" ht="267.75">
      <c r="A267" s="56" t="s">
        <v>4</v>
      </c>
      <c r="B267" s="52" t="s">
        <v>803</v>
      </c>
      <c r="C267" s="53" t="s">
        <v>539</v>
      </c>
      <c r="D267" s="82">
        <v>0.313</v>
      </c>
      <c r="E267" s="82">
        <v>0</v>
      </c>
      <c r="F267" s="82">
        <v>7.9749999999999988</v>
      </c>
      <c r="G267" s="82">
        <v>0.16500000000000001</v>
      </c>
      <c r="H267" s="82">
        <v>0</v>
      </c>
      <c r="I267" s="82">
        <v>0</v>
      </c>
      <c r="J267" s="83">
        <v>0</v>
      </c>
      <c r="K267" s="83">
        <v>0</v>
      </c>
      <c r="L267" s="82">
        <v>0</v>
      </c>
      <c r="M267" s="82">
        <v>0</v>
      </c>
      <c r="N267" s="82">
        <v>0</v>
      </c>
      <c r="O267" s="82">
        <v>0</v>
      </c>
      <c r="P267" s="82">
        <v>0</v>
      </c>
      <c r="Q267" s="82">
        <v>0</v>
      </c>
      <c r="R267" s="83">
        <v>0</v>
      </c>
      <c r="S267" s="83">
        <v>0</v>
      </c>
      <c r="T267" s="82">
        <v>0</v>
      </c>
      <c r="U267" s="82">
        <v>0</v>
      </c>
      <c r="V267" s="82">
        <v>0</v>
      </c>
      <c r="W267" s="82">
        <v>0</v>
      </c>
      <c r="X267" s="82">
        <v>0</v>
      </c>
      <c r="Y267" s="82">
        <v>0</v>
      </c>
      <c r="Z267" s="83">
        <v>0</v>
      </c>
      <c r="AA267" s="83">
        <v>0</v>
      </c>
      <c r="AB267" s="82">
        <v>0.313</v>
      </c>
      <c r="AC267" s="82">
        <v>0</v>
      </c>
      <c r="AD267" s="82">
        <v>7.9749999999999988</v>
      </c>
      <c r="AE267" s="82">
        <v>0.16500000000000001</v>
      </c>
      <c r="AF267" s="82">
        <v>0</v>
      </c>
      <c r="AG267" s="82">
        <v>0</v>
      </c>
      <c r="AH267" s="83">
        <v>0</v>
      </c>
      <c r="AI267" s="83">
        <v>0</v>
      </c>
      <c r="AJ267" s="82">
        <v>0</v>
      </c>
      <c r="AK267" s="82">
        <v>0</v>
      </c>
      <c r="AL267" s="82">
        <v>0</v>
      </c>
      <c r="AM267" s="82">
        <v>0</v>
      </c>
      <c r="AN267" s="82">
        <v>0</v>
      </c>
      <c r="AO267" s="82">
        <v>0</v>
      </c>
      <c r="AP267" s="83">
        <v>0</v>
      </c>
      <c r="AQ267" s="83">
        <v>0</v>
      </c>
      <c r="AR267" s="82">
        <v>0</v>
      </c>
      <c r="AS267" s="82">
        <v>0</v>
      </c>
      <c r="AT267" s="82">
        <v>0</v>
      </c>
      <c r="AU267" s="82">
        <v>0</v>
      </c>
      <c r="AV267" s="82">
        <v>0</v>
      </c>
      <c r="AW267" s="82">
        <v>0</v>
      </c>
      <c r="AX267" s="83">
        <v>0</v>
      </c>
      <c r="AY267" s="83">
        <v>0</v>
      </c>
      <c r="AZ267" s="82">
        <v>0</v>
      </c>
      <c r="BA267" s="82">
        <v>0</v>
      </c>
      <c r="BB267" s="82">
        <v>0</v>
      </c>
      <c r="BC267" s="82">
        <v>0</v>
      </c>
      <c r="BD267" s="82">
        <v>0</v>
      </c>
      <c r="BE267" s="82">
        <v>0</v>
      </c>
      <c r="BF267" s="83">
        <v>0</v>
      </c>
      <c r="BG267" s="83">
        <v>0</v>
      </c>
      <c r="BH267" s="82">
        <f t="shared" si="25"/>
        <v>0.313</v>
      </c>
      <c r="BI267" s="82">
        <f t="shared" si="26"/>
        <v>0</v>
      </c>
      <c r="BJ267" s="82">
        <f t="shared" si="27"/>
        <v>7.9749999999999988</v>
      </c>
      <c r="BK267" s="82">
        <f t="shared" si="28"/>
        <v>0.16500000000000001</v>
      </c>
      <c r="BL267" s="82">
        <f t="shared" si="29"/>
        <v>0</v>
      </c>
      <c r="BM267" s="82">
        <f t="shared" si="30"/>
        <v>0</v>
      </c>
      <c r="BN267" s="83">
        <f t="shared" si="31"/>
        <v>0</v>
      </c>
      <c r="BO267" s="83">
        <f t="shared" si="32"/>
        <v>0</v>
      </c>
    </row>
    <row r="268" spans="1:67" ht="63">
      <c r="A268" s="56" t="s">
        <v>4</v>
      </c>
      <c r="B268" s="52" t="s">
        <v>671</v>
      </c>
      <c r="C268" s="53" t="s">
        <v>522</v>
      </c>
      <c r="D268" s="82">
        <v>0</v>
      </c>
      <c r="E268" s="82">
        <v>0</v>
      </c>
      <c r="F268" s="82">
        <v>1.1000000000000001</v>
      </c>
      <c r="G268" s="82">
        <v>0</v>
      </c>
      <c r="H268" s="82">
        <v>0</v>
      </c>
      <c r="I268" s="82">
        <v>0</v>
      </c>
      <c r="J268" s="83">
        <v>0</v>
      </c>
      <c r="K268" s="83">
        <v>0</v>
      </c>
      <c r="L268" s="82">
        <v>0</v>
      </c>
      <c r="M268" s="82">
        <v>0</v>
      </c>
      <c r="N268" s="82">
        <v>0</v>
      </c>
      <c r="O268" s="82">
        <v>0</v>
      </c>
      <c r="P268" s="82">
        <v>0</v>
      </c>
      <c r="Q268" s="82">
        <v>0</v>
      </c>
      <c r="R268" s="83">
        <v>0</v>
      </c>
      <c r="S268" s="83">
        <v>0</v>
      </c>
      <c r="T268" s="82">
        <v>0</v>
      </c>
      <c r="U268" s="82">
        <v>0</v>
      </c>
      <c r="V268" s="82">
        <v>0</v>
      </c>
      <c r="W268" s="82">
        <v>0</v>
      </c>
      <c r="X268" s="82">
        <v>0</v>
      </c>
      <c r="Y268" s="82">
        <v>0</v>
      </c>
      <c r="Z268" s="83">
        <v>0</v>
      </c>
      <c r="AA268" s="83">
        <v>0</v>
      </c>
      <c r="AB268" s="82">
        <v>0</v>
      </c>
      <c r="AC268" s="82">
        <v>0</v>
      </c>
      <c r="AD268" s="82">
        <v>1.1000000000000001</v>
      </c>
      <c r="AE268" s="82">
        <v>0</v>
      </c>
      <c r="AF268" s="82">
        <v>0</v>
      </c>
      <c r="AG268" s="82">
        <v>0</v>
      </c>
      <c r="AH268" s="83">
        <v>0</v>
      </c>
      <c r="AI268" s="83">
        <v>0</v>
      </c>
      <c r="AJ268" s="82">
        <v>0</v>
      </c>
      <c r="AK268" s="82">
        <v>0</v>
      </c>
      <c r="AL268" s="82">
        <v>0</v>
      </c>
      <c r="AM268" s="82">
        <v>0</v>
      </c>
      <c r="AN268" s="82">
        <v>0</v>
      </c>
      <c r="AO268" s="82">
        <v>0</v>
      </c>
      <c r="AP268" s="83">
        <v>0</v>
      </c>
      <c r="AQ268" s="83">
        <v>0</v>
      </c>
      <c r="AR268" s="82">
        <v>0</v>
      </c>
      <c r="AS268" s="82">
        <v>0</v>
      </c>
      <c r="AT268" s="82">
        <v>0</v>
      </c>
      <c r="AU268" s="82">
        <v>0</v>
      </c>
      <c r="AV268" s="82">
        <v>0</v>
      </c>
      <c r="AW268" s="82">
        <v>0</v>
      </c>
      <c r="AX268" s="83">
        <v>0</v>
      </c>
      <c r="AY268" s="83">
        <v>0</v>
      </c>
      <c r="AZ268" s="82">
        <v>0</v>
      </c>
      <c r="BA268" s="82">
        <v>0</v>
      </c>
      <c r="BB268" s="82">
        <v>0</v>
      </c>
      <c r="BC268" s="82">
        <v>0</v>
      </c>
      <c r="BD268" s="82">
        <v>0</v>
      </c>
      <c r="BE268" s="82">
        <v>0</v>
      </c>
      <c r="BF268" s="83">
        <v>0</v>
      </c>
      <c r="BG268" s="83">
        <v>0</v>
      </c>
      <c r="BH268" s="82">
        <f t="shared" si="25"/>
        <v>0</v>
      </c>
      <c r="BI268" s="82">
        <f t="shared" si="26"/>
        <v>0</v>
      </c>
      <c r="BJ268" s="82">
        <f t="shared" si="27"/>
        <v>1.1000000000000001</v>
      </c>
      <c r="BK268" s="82">
        <f t="shared" si="28"/>
        <v>0</v>
      </c>
      <c r="BL268" s="82">
        <f t="shared" si="29"/>
        <v>0</v>
      </c>
      <c r="BM268" s="82">
        <f t="shared" si="30"/>
        <v>0</v>
      </c>
      <c r="BN268" s="83">
        <f t="shared" si="31"/>
        <v>0</v>
      </c>
      <c r="BO268" s="83">
        <f t="shared" si="32"/>
        <v>0</v>
      </c>
    </row>
    <row r="269" spans="1:67" ht="78.75">
      <c r="A269" s="56" t="s">
        <v>4</v>
      </c>
      <c r="B269" s="52" t="s">
        <v>708</v>
      </c>
      <c r="C269" s="53" t="s">
        <v>707</v>
      </c>
      <c r="D269" s="82">
        <v>0.25</v>
      </c>
      <c r="E269" s="82">
        <v>0</v>
      </c>
      <c r="F269" s="82">
        <v>0</v>
      </c>
      <c r="G269" s="82">
        <v>0</v>
      </c>
      <c r="H269" s="82">
        <v>0.24</v>
      </c>
      <c r="I269" s="82">
        <v>0</v>
      </c>
      <c r="J269" s="83">
        <v>0</v>
      </c>
      <c r="K269" s="83">
        <v>0</v>
      </c>
      <c r="L269" s="82">
        <v>0.25</v>
      </c>
      <c r="M269" s="82">
        <v>0</v>
      </c>
      <c r="N269" s="82">
        <v>0</v>
      </c>
      <c r="O269" s="82">
        <v>0</v>
      </c>
      <c r="P269" s="82">
        <v>0.24</v>
      </c>
      <c r="Q269" s="82">
        <v>0</v>
      </c>
      <c r="R269" s="83">
        <v>0</v>
      </c>
      <c r="S269" s="83">
        <v>0</v>
      </c>
      <c r="T269" s="82">
        <v>0</v>
      </c>
      <c r="U269" s="82">
        <v>0</v>
      </c>
      <c r="V269" s="82">
        <v>0</v>
      </c>
      <c r="W269" s="82">
        <v>0</v>
      </c>
      <c r="X269" s="82">
        <v>0</v>
      </c>
      <c r="Y269" s="82">
        <v>0</v>
      </c>
      <c r="Z269" s="83">
        <v>0</v>
      </c>
      <c r="AA269" s="83">
        <v>0</v>
      </c>
      <c r="AB269" s="82">
        <v>0</v>
      </c>
      <c r="AC269" s="82">
        <v>0</v>
      </c>
      <c r="AD269" s="82">
        <v>0</v>
      </c>
      <c r="AE269" s="82">
        <v>0</v>
      </c>
      <c r="AF269" s="82">
        <v>0</v>
      </c>
      <c r="AG269" s="82">
        <v>0</v>
      </c>
      <c r="AH269" s="83">
        <v>0</v>
      </c>
      <c r="AI269" s="83">
        <v>0</v>
      </c>
      <c r="AJ269" s="82">
        <v>0</v>
      </c>
      <c r="AK269" s="82">
        <v>0</v>
      </c>
      <c r="AL269" s="82">
        <v>0</v>
      </c>
      <c r="AM269" s="82">
        <v>0</v>
      </c>
      <c r="AN269" s="82">
        <v>0</v>
      </c>
      <c r="AO269" s="82">
        <v>0</v>
      </c>
      <c r="AP269" s="83">
        <v>0</v>
      </c>
      <c r="AQ269" s="83">
        <v>0</v>
      </c>
      <c r="AR269" s="82">
        <v>0</v>
      </c>
      <c r="AS269" s="82">
        <v>0</v>
      </c>
      <c r="AT269" s="82">
        <v>0</v>
      </c>
      <c r="AU269" s="82">
        <v>0</v>
      </c>
      <c r="AV269" s="82">
        <v>0</v>
      </c>
      <c r="AW269" s="82">
        <v>0</v>
      </c>
      <c r="AX269" s="83">
        <v>0</v>
      </c>
      <c r="AY269" s="83">
        <v>0</v>
      </c>
      <c r="AZ269" s="82">
        <v>0</v>
      </c>
      <c r="BA269" s="82">
        <v>0</v>
      </c>
      <c r="BB269" s="82">
        <v>0</v>
      </c>
      <c r="BC269" s="82">
        <v>0</v>
      </c>
      <c r="BD269" s="82">
        <v>0</v>
      </c>
      <c r="BE269" s="82">
        <v>0</v>
      </c>
      <c r="BF269" s="83">
        <v>0</v>
      </c>
      <c r="BG269" s="83">
        <v>0</v>
      </c>
      <c r="BH269" s="82">
        <f t="shared" si="25"/>
        <v>0.25</v>
      </c>
      <c r="BI269" s="82">
        <f t="shared" si="26"/>
        <v>0</v>
      </c>
      <c r="BJ269" s="82">
        <f t="shared" si="27"/>
        <v>0</v>
      </c>
      <c r="BK269" s="82">
        <f t="shared" si="28"/>
        <v>0</v>
      </c>
      <c r="BL269" s="82">
        <f t="shared" si="29"/>
        <v>0.24</v>
      </c>
      <c r="BM269" s="82">
        <f t="shared" si="30"/>
        <v>0</v>
      </c>
      <c r="BN269" s="83">
        <f t="shared" si="31"/>
        <v>0</v>
      </c>
      <c r="BO269" s="83">
        <f t="shared" si="32"/>
        <v>0</v>
      </c>
    </row>
    <row r="270" spans="1:67" ht="189">
      <c r="A270" s="56" t="s">
        <v>4</v>
      </c>
      <c r="B270" s="52" t="s">
        <v>709</v>
      </c>
      <c r="C270" s="53" t="s">
        <v>711</v>
      </c>
      <c r="D270" s="82">
        <v>0.223</v>
      </c>
      <c r="E270" s="82">
        <v>0</v>
      </c>
      <c r="F270" s="82">
        <v>3.198</v>
      </c>
      <c r="G270" s="82">
        <v>0</v>
      </c>
      <c r="H270" s="82">
        <v>0</v>
      </c>
      <c r="I270" s="82">
        <v>0</v>
      </c>
      <c r="J270" s="83">
        <v>0</v>
      </c>
      <c r="K270" s="83">
        <v>0</v>
      </c>
      <c r="L270" s="82">
        <v>0</v>
      </c>
      <c r="M270" s="82">
        <v>0</v>
      </c>
      <c r="N270" s="82">
        <v>0</v>
      </c>
      <c r="O270" s="82">
        <v>0</v>
      </c>
      <c r="P270" s="82">
        <v>0</v>
      </c>
      <c r="Q270" s="82">
        <v>0</v>
      </c>
      <c r="R270" s="83">
        <v>0</v>
      </c>
      <c r="S270" s="83">
        <v>0</v>
      </c>
      <c r="T270" s="82">
        <v>0</v>
      </c>
      <c r="U270" s="82">
        <v>0</v>
      </c>
      <c r="V270" s="82">
        <v>0</v>
      </c>
      <c r="W270" s="82">
        <v>0</v>
      </c>
      <c r="X270" s="82">
        <v>0</v>
      </c>
      <c r="Y270" s="82">
        <v>0</v>
      </c>
      <c r="Z270" s="83">
        <v>0</v>
      </c>
      <c r="AA270" s="83">
        <v>0</v>
      </c>
      <c r="AB270" s="82">
        <v>0.223</v>
      </c>
      <c r="AC270" s="82">
        <v>0</v>
      </c>
      <c r="AD270" s="82">
        <v>3.198</v>
      </c>
      <c r="AE270" s="82">
        <v>0</v>
      </c>
      <c r="AF270" s="82">
        <v>0</v>
      </c>
      <c r="AG270" s="82">
        <v>0</v>
      </c>
      <c r="AH270" s="83">
        <v>0</v>
      </c>
      <c r="AI270" s="83">
        <v>0</v>
      </c>
      <c r="AJ270" s="82">
        <v>0</v>
      </c>
      <c r="AK270" s="82">
        <v>0</v>
      </c>
      <c r="AL270" s="82">
        <v>0</v>
      </c>
      <c r="AM270" s="82">
        <v>0</v>
      </c>
      <c r="AN270" s="82">
        <v>0</v>
      </c>
      <c r="AO270" s="82">
        <v>0</v>
      </c>
      <c r="AP270" s="83">
        <v>0</v>
      </c>
      <c r="AQ270" s="83">
        <v>0</v>
      </c>
      <c r="AR270" s="82">
        <v>0</v>
      </c>
      <c r="AS270" s="82">
        <v>0</v>
      </c>
      <c r="AT270" s="82">
        <v>0</v>
      </c>
      <c r="AU270" s="82">
        <v>0</v>
      </c>
      <c r="AV270" s="82">
        <v>0</v>
      </c>
      <c r="AW270" s="82">
        <v>0</v>
      </c>
      <c r="AX270" s="83">
        <v>0</v>
      </c>
      <c r="AY270" s="83">
        <v>0</v>
      </c>
      <c r="AZ270" s="82">
        <v>0</v>
      </c>
      <c r="BA270" s="82">
        <v>0</v>
      </c>
      <c r="BB270" s="82">
        <v>0</v>
      </c>
      <c r="BC270" s="82">
        <v>0</v>
      </c>
      <c r="BD270" s="82">
        <v>0</v>
      </c>
      <c r="BE270" s="82">
        <v>0</v>
      </c>
      <c r="BF270" s="83">
        <v>0</v>
      </c>
      <c r="BG270" s="83">
        <v>0</v>
      </c>
      <c r="BH270" s="82">
        <f t="shared" si="25"/>
        <v>0.223</v>
      </c>
      <c r="BI270" s="82">
        <f t="shared" si="26"/>
        <v>0</v>
      </c>
      <c r="BJ270" s="82">
        <f t="shared" si="27"/>
        <v>3.198</v>
      </c>
      <c r="BK270" s="82">
        <f t="shared" si="28"/>
        <v>0</v>
      </c>
      <c r="BL270" s="82">
        <f t="shared" si="29"/>
        <v>0</v>
      </c>
      <c r="BM270" s="82">
        <f t="shared" si="30"/>
        <v>0</v>
      </c>
      <c r="BN270" s="83">
        <f t="shared" si="31"/>
        <v>0</v>
      </c>
      <c r="BO270" s="83">
        <f t="shared" si="32"/>
        <v>0</v>
      </c>
    </row>
    <row r="271" spans="1:67" ht="157.5">
      <c r="A271" s="56" t="s">
        <v>4</v>
      </c>
      <c r="B271" s="52" t="s">
        <v>753</v>
      </c>
      <c r="C271" s="53" t="s">
        <v>754</v>
      </c>
      <c r="D271" s="82">
        <v>0.223</v>
      </c>
      <c r="E271" s="82">
        <v>0</v>
      </c>
      <c r="F271" s="82">
        <v>3.7090000000000001</v>
      </c>
      <c r="G271" s="82">
        <v>1.4E-2</v>
      </c>
      <c r="H271" s="82">
        <v>0</v>
      </c>
      <c r="I271" s="82">
        <v>0</v>
      </c>
      <c r="J271" s="83">
        <v>0</v>
      </c>
      <c r="K271" s="83">
        <v>0</v>
      </c>
      <c r="L271" s="82">
        <v>0</v>
      </c>
      <c r="M271" s="82">
        <v>0</v>
      </c>
      <c r="N271" s="82">
        <v>0</v>
      </c>
      <c r="O271" s="82">
        <v>0</v>
      </c>
      <c r="P271" s="82">
        <v>0</v>
      </c>
      <c r="Q271" s="82">
        <v>0</v>
      </c>
      <c r="R271" s="83">
        <v>0</v>
      </c>
      <c r="S271" s="83">
        <v>0</v>
      </c>
      <c r="T271" s="82">
        <v>0</v>
      </c>
      <c r="U271" s="82">
        <v>0</v>
      </c>
      <c r="V271" s="82">
        <v>0</v>
      </c>
      <c r="W271" s="82">
        <v>0</v>
      </c>
      <c r="X271" s="82">
        <v>0</v>
      </c>
      <c r="Y271" s="82">
        <v>0</v>
      </c>
      <c r="Z271" s="83">
        <v>0</v>
      </c>
      <c r="AA271" s="83">
        <v>0</v>
      </c>
      <c r="AB271" s="82">
        <v>0.223</v>
      </c>
      <c r="AC271" s="82">
        <v>0</v>
      </c>
      <c r="AD271" s="82">
        <v>3.7090000000000001</v>
      </c>
      <c r="AE271" s="82">
        <v>1.4E-2</v>
      </c>
      <c r="AF271" s="82">
        <v>0</v>
      </c>
      <c r="AG271" s="82">
        <v>0</v>
      </c>
      <c r="AH271" s="83">
        <v>0</v>
      </c>
      <c r="AI271" s="83">
        <v>0</v>
      </c>
      <c r="AJ271" s="82">
        <v>0</v>
      </c>
      <c r="AK271" s="82">
        <v>0</v>
      </c>
      <c r="AL271" s="82">
        <v>0</v>
      </c>
      <c r="AM271" s="82">
        <v>0</v>
      </c>
      <c r="AN271" s="82">
        <v>0</v>
      </c>
      <c r="AO271" s="82">
        <v>0</v>
      </c>
      <c r="AP271" s="83">
        <v>0</v>
      </c>
      <c r="AQ271" s="83">
        <v>0</v>
      </c>
      <c r="AR271" s="82">
        <v>0</v>
      </c>
      <c r="AS271" s="82">
        <v>0</v>
      </c>
      <c r="AT271" s="82">
        <v>0</v>
      </c>
      <c r="AU271" s="82">
        <v>0</v>
      </c>
      <c r="AV271" s="82">
        <v>0</v>
      </c>
      <c r="AW271" s="82">
        <v>0</v>
      </c>
      <c r="AX271" s="83">
        <v>0</v>
      </c>
      <c r="AY271" s="83">
        <v>0</v>
      </c>
      <c r="AZ271" s="82">
        <v>0</v>
      </c>
      <c r="BA271" s="82">
        <v>0</v>
      </c>
      <c r="BB271" s="82">
        <v>0</v>
      </c>
      <c r="BC271" s="82">
        <v>0</v>
      </c>
      <c r="BD271" s="82">
        <v>0</v>
      </c>
      <c r="BE271" s="82">
        <v>0</v>
      </c>
      <c r="BF271" s="83">
        <v>0</v>
      </c>
      <c r="BG271" s="83">
        <v>0</v>
      </c>
      <c r="BH271" s="82">
        <f t="shared" si="25"/>
        <v>0.223</v>
      </c>
      <c r="BI271" s="82">
        <f t="shared" si="26"/>
        <v>0</v>
      </c>
      <c r="BJ271" s="82">
        <f t="shared" si="27"/>
        <v>3.7090000000000001</v>
      </c>
      <c r="BK271" s="82">
        <f t="shared" si="28"/>
        <v>1.4E-2</v>
      </c>
      <c r="BL271" s="82">
        <f t="shared" si="29"/>
        <v>0</v>
      </c>
      <c r="BM271" s="82">
        <f t="shared" si="30"/>
        <v>0</v>
      </c>
      <c r="BN271" s="83">
        <f t="shared" si="31"/>
        <v>0</v>
      </c>
      <c r="BO271" s="83">
        <f t="shared" si="32"/>
        <v>0</v>
      </c>
    </row>
    <row r="272" spans="1:67" ht="94.5">
      <c r="A272" s="56" t="s">
        <v>4</v>
      </c>
      <c r="B272" s="52" t="s">
        <v>853</v>
      </c>
      <c r="C272" s="53" t="s">
        <v>687</v>
      </c>
      <c r="D272" s="82">
        <v>1.26</v>
      </c>
      <c r="E272" s="82">
        <v>0</v>
      </c>
      <c r="F272" s="82">
        <v>0</v>
      </c>
      <c r="G272" s="82">
        <v>0</v>
      </c>
      <c r="H272" s="82">
        <v>0.08</v>
      </c>
      <c r="I272" s="82">
        <v>0</v>
      </c>
      <c r="J272" s="83">
        <v>0</v>
      </c>
      <c r="K272" s="83">
        <v>0</v>
      </c>
      <c r="L272" s="82">
        <v>0</v>
      </c>
      <c r="M272" s="82">
        <v>0</v>
      </c>
      <c r="N272" s="82">
        <v>0</v>
      </c>
      <c r="O272" s="82">
        <v>0</v>
      </c>
      <c r="P272" s="82">
        <v>0</v>
      </c>
      <c r="Q272" s="82">
        <v>0</v>
      </c>
      <c r="R272" s="83">
        <v>0</v>
      </c>
      <c r="S272" s="83">
        <v>0</v>
      </c>
      <c r="T272" s="82">
        <v>0</v>
      </c>
      <c r="U272" s="82">
        <v>0</v>
      </c>
      <c r="V272" s="82">
        <v>0</v>
      </c>
      <c r="W272" s="82">
        <v>0</v>
      </c>
      <c r="X272" s="82">
        <v>0</v>
      </c>
      <c r="Y272" s="82">
        <v>0</v>
      </c>
      <c r="Z272" s="83">
        <v>0</v>
      </c>
      <c r="AA272" s="83">
        <v>0</v>
      </c>
      <c r="AB272" s="82">
        <v>1.26</v>
      </c>
      <c r="AC272" s="82">
        <v>0</v>
      </c>
      <c r="AD272" s="82">
        <v>0</v>
      </c>
      <c r="AE272" s="82">
        <v>0</v>
      </c>
      <c r="AF272" s="82">
        <v>0.08</v>
      </c>
      <c r="AG272" s="82">
        <v>0</v>
      </c>
      <c r="AH272" s="83">
        <v>0</v>
      </c>
      <c r="AI272" s="83">
        <v>0</v>
      </c>
      <c r="AJ272" s="82">
        <v>0</v>
      </c>
      <c r="AK272" s="82">
        <v>0</v>
      </c>
      <c r="AL272" s="82">
        <v>0</v>
      </c>
      <c r="AM272" s="82">
        <v>0</v>
      </c>
      <c r="AN272" s="82">
        <v>0</v>
      </c>
      <c r="AO272" s="82">
        <v>0</v>
      </c>
      <c r="AP272" s="83">
        <v>0</v>
      </c>
      <c r="AQ272" s="83">
        <v>0</v>
      </c>
      <c r="AR272" s="82">
        <v>0</v>
      </c>
      <c r="AS272" s="82">
        <v>0</v>
      </c>
      <c r="AT272" s="82">
        <v>0</v>
      </c>
      <c r="AU272" s="82">
        <v>0</v>
      </c>
      <c r="AV272" s="82">
        <v>0</v>
      </c>
      <c r="AW272" s="82">
        <v>0</v>
      </c>
      <c r="AX272" s="83">
        <v>0</v>
      </c>
      <c r="AY272" s="83">
        <v>0</v>
      </c>
      <c r="AZ272" s="82">
        <v>0</v>
      </c>
      <c r="BA272" s="82">
        <v>0</v>
      </c>
      <c r="BB272" s="82">
        <v>0</v>
      </c>
      <c r="BC272" s="82">
        <v>0</v>
      </c>
      <c r="BD272" s="82">
        <v>0</v>
      </c>
      <c r="BE272" s="82">
        <v>0</v>
      </c>
      <c r="BF272" s="83">
        <v>0</v>
      </c>
      <c r="BG272" s="83">
        <v>0</v>
      </c>
      <c r="BH272" s="82">
        <f t="shared" ref="BH272:BH335" si="33">SUM(L272,T272,AB272,AJ272,AR272,AZ272)</f>
        <v>1.26</v>
      </c>
      <c r="BI272" s="82">
        <f t="shared" ref="BI272:BI335" si="34">SUM(M272,U272,AC272,AK272,AS272,BA272)</f>
        <v>0</v>
      </c>
      <c r="BJ272" s="82">
        <f t="shared" ref="BJ272:BJ335" si="35">SUM(N272,V272,AD272,AL272,AT272,BB272)</f>
        <v>0</v>
      </c>
      <c r="BK272" s="82">
        <f t="shared" ref="BK272:BK335" si="36">SUM(O272,W272,AE272,AM272,AU272,BC272)</f>
        <v>0</v>
      </c>
      <c r="BL272" s="82">
        <f t="shared" ref="BL272:BL335" si="37">SUM(P272,X272,AF272,AN272,AV272,BD272)</f>
        <v>0.08</v>
      </c>
      <c r="BM272" s="82">
        <f t="shared" ref="BM272:BM335" si="38">SUM(Q272,Y272,AG272,AO272,AW272,BE272)</f>
        <v>0</v>
      </c>
      <c r="BN272" s="83">
        <f t="shared" ref="BN272:BN335" si="39">SUM(R272,Z272,AH272,AP272,AX272,BF272)</f>
        <v>0</v>
      </c>
      <c r="BO272" s="83">
        <f t="shared" ref="BO272:BO335" si="40">SUM(S272,AA272,AI272,AQ272,AY272,BG272)</f>
        <v>0</v>
      </c>
    </row>
    <row r="273" spans="1:67" ht="31.5">
      <c r="A273" s="56" t="s">
        <v>231</v>
      </c>
      <c r="B273" s="52" t="s">
        <v>91</v>
      </c>
      <c r="C273" s="53" t="s">
        <v>96</v>
      </c>
      <c r="D273" s="82">
        <v>0</v>
      </c>
      <c r="E273" s="82">
        <v>0</v>
      </c>
      <c r="F273" s="82">
        <v>0</v>
      </c>
      <c r="G273" s="82">
        <v>0</v>
      </c>
      <c r="H273" s="82">
        <v>0</v>
      </c>
      <c r="I273" s="82">
        <v>0</v>
      </c>
      <c r="J273" s="83">
        <v>0</v>
      </c>
      <c r="K273" s="83">
        <v>0</v>
      </c>
      <c r="L273" s="82">
        <v>0</v>
      </c>
      <c r="M273" s="82">
        <v>0</v>
      </c>
      <c r="N273" s="82">
        <v>0</v>
      </c>
      <c r="O273" s="82">
        <v>0</v>
      </c>
      <c r="P273" s="82">
        <v>0</v>
      </c>
      <c r="Q273" s="82">
        <v>0</v>
      </c>
      <c r="R273" s="83">
        <v>0</v>
      </c>
      <c r="S273" s="83">
        <v>0</v>
      </c>
      <c r="T273" s="82">
        <v>0</v>
      </c>
      <c r="U273" s="82">
        <v>0</v>
      </c>
      <c r="V273" s="82">
        <v>0</v>
      </c>
      <c r="W273" s="82">
        <v>0</v>
      </c>
      <c r="X273" s="82">
        <v>0</v>
      </c>
      <c r="Y273" s="82">
        <v>0</v>
      </c>
      <c r="Z273" s="83">
        <v>0</v>
      </c>
      <c r="AA273" s="83">
        <v>0</v>
      </c>
      <c r="AB273" s="82">
        <v>0</v>
      </c>
      <c r="AC273" s="82">
        <v>0</v>
      </c>
      <c r="AD273" s="82">
        <v>0</v>
      </c>
      <c r="AE273" s="82">
        <v>0</v>
      </c>
      <c r="AF273" s="82">
        <v>0</v>
      </c>
      <c r="AG273" s="82">
        <v>0</v>
      </c>
      <c r="AH273" s="83">
        <v>0</v>
      </c>
      <c r="AI273" s="83">
        <v>0</v>
      </c>
      <c r="AJ273" s="82">
        <v>0</v>
      </c>
      <c r="AK273" s="82">
        <v>0</v>
      </c>
      <c r="AL273" s="82">
        <v>0</v>
      </c>
      <c r="AM273" s="82">
        <v>0</v>
      </c>
      <c r="AN273" s="82">
        <v>0</v>
      </c>
      <c r="AO273" s="82">
        <v>0</v>
      </c>
      <c r="AP273" s="83">
        <v>0</v>
      </c>
      <c r="AQ273" s="83">
        <v>0</v>
      </c>
      <c r="AR273" s="82">
        <v>0</v>
      </c>
      <c r="AS273" s="82">
        <v>0</v>
      </c>
      <c r="AT273" s="82">
        <v>0</v>
      </c>
      <c r="AU273" s="82">
        <v>0</v>
      </c>
      <c r="AV273" s="82">
        <v>0</v>
      </c>
      <c r="AW273" s="82">
        <v>0</v>
      </c>
      <c r="AX273" s="83">
        <v>0</v>
      </c>
      <c r="AY273" s="83">
        <v>0</v>
      </c>
      <c r="AZ273" s="82">
        <v>0</v>
      </c>
      <c r="BA273" s="82">
        <v>0</v>
      </c>
      <c r="BB273" s="82">
        <v>0</v>
      </c>
      <c r="BC273" s="82">
        <v>0</v>
      </c>
      <c r="BD273" s="82">
        <v>0</v>
      </c>
      <c r="BE273" s="82">
        <v>0</v>
      </c>
      <c r="BF273" s="83">
        <v>0</v>
      </c>
      <c r="BG273" s="83">
        <v>0</v>
      </c>
      <c r="BH273" s="82">
        <f t="shared" si="33"/>
        <v>0</v>
      </c>
      <c r="BI273" s="82">
        <f t="shared" si="34"/>
        <v>0</v>
      </c>
      <c r="BJ273" s="82">
        <f t="shared" si="35"/>
        <v>0</v>
      </c>
      <c r="BK273" s="82">
        <f t="shared" si="36"/>
        <v>0</v>
      </c>
      <c r="BL273" s="82">
        <f t="shared" si="37"/>
        <v>0</v>
      </c>
      <c r="BM273" s="82">
        <f t="shared" si="38"/>
        <v>0</v>
      </c>
      <c r="BN273" s="83">
        <f t="shared" si="39"/>
        <v>0</v>
      </c>
      <c r="BO273" s="83">
        <f t="shared" si="40"/>
        <v>0</v>
      </c>
    </row>
    <row r="274" spans="1:67" ht="15.75">
      <c r="A274" s="56" t="s">
        <v>232</v>
      </c>
      <c r="B274" s="52" t="s">
        <v>92</v>
      </c>
      <c r="C274" s="53" t="s">
        <v>96</v>
      </c>
      <c r="D274" s="82">
        <v>83.960000000000008</v>
      </c>
      <c r="E274" s="82">
        <v>0</v>
      </c>
      <c r="F274" s="82">
        <v>25.9</v>
      </c>
      <c r="G274" s="82">
        <v>12.599</v>
      </c>
      <c r="H274" s="82">
        <v>28.734000000000002</v>
      </c>
      <c r="I274" s="82">
        <v>0</v>
      </c>
      <c r="J274" s="83">
        <v>0</v>
      </c>
      <c r="K274" s="83">
        <v>760</v>
      </c>
      <c r="L274" s="82">
        <v>0</v>
      </c>
      <c r="M274" s="82">
        <v>0</v>
      </c>
      <c r="N274" s="82">
        <v>0</v>
      </c>
      <c r="O274" s="82">
        <v>0</v>
      </c>
      <c r="P274" s="82">
        <v>0</v>
      </c>
      <c r="Q274" s="82">
        <v>0</v>
      </c>
      <c r="R274" s="83">
        <v>0</v>
      </c>
      <c r="S274" s="83">
        <v>119</v>
      </c>
      <c r="T274" s="82">
        <v>0</v>
      </c>
      <c r="U274" s="82">
        <v>0</v>
      </c>
      <c r="V274" s="82">
        <v>0</v>
      </c>
      <c r="W274" s="82">
        <v>0</v>
      </c>
      <c r="X274" s="82">
        <v>0</v>
      </c>
      <c r="Y274" s="82">
        <v>0</v>
      </c>
      <c r="Z274" s="83">
        <v>0</v>
      </c>
      <c r="AA274" s="83">
        <v>274</v>
      </c>
      <c r="AB274" s="82">
        <v>0</v>
      </c>
      <c r="AC274" s="82">
        <v>0</v>
      </c>
      <c r="AD274" s="82">
        <v>0</v>
      </c>
      <c r="AE274" s="82">
        <v>0</v>
      </c>
      <c r="AF274" s="82">
        <v>0</v>
      </c>
      <c r="AG274" s="82">
        <v>0</v>
      </c>
      <c r="AH274" s="83">
        <v>0</v>
      </c>
      <c r="AI274" s="83">
        <v>107</v>
      </c>
      <c r="AJ274" s="82">
        <v>0</v>
      </c>
      <c r="AK274" s="82">
        <v>0</v>
      </c>
      <c r="AL274" s="82">
        <v>0</v>
      </c>
      <c r="AM274" s="82">
        <v>0</v>
      </c>
      <c r="AN274" s="82">
        <v>0</v>
      </c>
      <c r="AO274" s="82">
        <v>0</v>
      </c>
      <c r="AP274" s="83">
        <v>0</v>
      </c>
      <c r="AQ274" s="83">
        <v>125</v>
      </c>
      <c r="AR274" s="82">
        <v>0</v>
      </c>
      <c r="AS274" s="82">
        <v>0</v>
      </c>
      <c r="AT274" s="82">
        <v>0</v>
      </c>
      <c r="AU274" s="82">
        <v>0</v>
      </c>
      <c r="AV274" s="82">
        <v>0</v>
      </c>
      <c r="AW274" s="82">
        <v>0</v>
      </c>
      <c r="AX274" s="83">
        <v>0</v>
      </c>
      <c r="AY274" s="83">
        <v>68</v>
      </c>
      <c r="AZ274" s="82">
        <v>0</v>
      </c>
      <c r="BA274" s="82">
        <v>0</v>
      </c>
      <c r="BB274" s="82">
        <v>0</v>
      </c>
      <c r="BC274" s="82">
        <v>0</v>
      </c>
      <c r="BD274" s="82">
        <v>0</v>
      </c>
      <c r="BE274" s="82">
        <v>0</v>
      </c>
      <c r="BF274" s="83">
        <v>0</v>
      </c>
      <c r="BG274" s="83">
        <v>59</v>
      </c>
      <c r="BH274" s="82">
        <f t="shared" si="33"/>
        <v>0</v>
      </c>
      <c r="BI274" s="82">
        <f t="shared" si="34"/>
        <v>0</v>
      </c>
      <c r="BJ274" s="82">
        <f t="shared" si="35"/>
        <v>0</v>
      </c>
      <c r="BK274" s="82">
        <f t="shared" si="36"/>
        <v>0</v>
      </c>
      <c r="BL274" s="82">
        <f t="shared" si="37"/>
        <v>0</v>
      </c>
      <c r="BM274" s="82">
        <f t="shared" si="38"/>
        <v>0</v>
      </c>
      <c r="BN274" s="83">
        <f t="shared" si="39"/>
        <v>0</v>
      </c>
      <c r="BO274" s="83">
        <f t="shared" si="40"/>
        <v>752</v>
      </c>
    </row>
    <row r="275" spans="1:67" ht="31.5">
      <c r="A275" s="56" t="s">
        <v>232</v>
      </c>
      <c r="B275" s="52" t="s">
        <v>169</v>
      </c>
      <c r="C275" s="53" t="s">
        <v>168</v>
      </c>
      <c r="D275" s="82">
        <v>0</v>
      </c>
      <c r="E275" s="82">
        <v>0</v>
      </c>
      <c r="F275" s="82">
        <v>0</v>
      </c>
      <c r="G275" s="82">
        <v>0</v>
      </c>
      <c r="H275" s="82">
        <v>0</v>
      </c>
      <c r="I275" s="82">
        <v>0</v>
      </c>
      <c r="J275" s="83">
        <v>0</v>
      </c>
      <c r="K275" s="83">
        <v>2</v>
      </c>
      <c r="L275" s="82">
        <v>0</v>
      </c>
      <c r="M275" s="82">
        <v>0</v>
      </c>
      <c r="N275" s="82">
        <v>0</v>
      </c>
      <c r="O275" s="82">
        <v>0</v>
      </c>
      <c r="P275" s="82">
        <v>0</v>
      </c>
      <c r="Q275" s="82">
        <v>0</v>
      </c>
      <c r="R275" s="83">
        <v>0</v>
      </c>
      <c r="S275" s="83">
        <v>1</v>
      </c>
      <c r="T275" s="82">
        <v>0</v>
      </c>
      <c r="U275" s="82">
        <v>0</v>
      </c>
      <c r="V275" s="82">
        <v>0</v>
      </c>
      <c r="W275" s="82">
        <v>0</v>
      </c>
      <c r="X275" s="82">
        <v>0</v>
      </c>
      <c r="Y275" s="82">
        <v>0</v>
      </c>
      <c r="Z275" s="83">
        <v>0</v>
      </c>
      <c r="AA275" s="83">
        <v>1</v>
      </c>
      <c r="AB275" s="82">
        <v>0</v>
      </c>
      <c r="AC275" s="82">
        <v>0</v>
      </c>
      <c r="AD275" s="82">
        <v>0</v>
      </c>
      <c r="AE275" s="82">
        <v>0</v>
      </c>
      <c r="AF275" s="82">
        <v>0</v>
      </c>
      <c r="AG275" s="82">
        <v>0</v>
      </c>
      <c r="AH275" s="83">
        <v>0</v>
      </c>
      <c r="AI275" s="83">
        <v>0</v>
      </c>
      <c r="AJ275" s="82">
        <v>0</v>
      </c>
      <c r="AK275" s="82">
        <v>0</v>
      </c>
      <c r="AL275" s="82">
        <v>0</v>
      </c>
      <c r="AM275" s="82">
        <v>0</v>
      </c>
      <c r="AN275" s="82">
        <v>0</v>
      </c>
      <c r="AO275" s="82">
        <v>0</v>
      </c>
      <c r="AP275" s="83">
        <v>0</v>
      </c>
      <c r="AQ275" s="83">
        <v>0</v>
      </c>
      <c r="AR275" s="82">
        <v>0</v>
      </c>
      <c r="AS275" s="82">
        <v>0</v>
      </c>
      <c r="AT275" s="82">
        <v>0</v>
      </c>
      <c r="AU275" s="82">
        <v>0</v>
      </c>
      <c r="AV275" s="82">
        <v>0</v>
      </c>
      <c r="AW275" s="82">
        <v>0</v>
      </c>
      <c r="AX275" s="83">
        <v>0</v>
      </c>
      <c r="AY275" s="83">
        <v>0</v>
      </c>
      <c r="AZ275" s="82">
        <v>0</v>
      </c>
      <c r="BA275" s="82">
        <v>0</v>
      </c>
      <c r="BB275" s="82">
        <v>0</v>
      </c>
      <c r="BC275" s="82">
        <v>0</v>
      </c>
      <c r="BD275" s="82">
        <v>0</v>
      </c>
      <c r="BE275" s="82">
        <v>0</v>
      </c>
      <c r="BF275" s="83">
        <v>0</v>
      </c>
      <c r="BG275" s="83">
        <v>0</v>
      </c>
      <c r="BH275" s="82">
        <f t="shared" si="33"/>
        <v>0</v>
      </c>
      <c r="BI275" s="82">
        <f t="shared" si="34"/>
        <v>0</v>
      </c>
      <c r="BJ275" s="82">
        <f t="shared" si="35"/>
        <v>0</v>
      </c>
      <c r="BK275" s="82">
        <f t="shared" si="36"/>
        <v>0</v>
      </c>
      <c r="BL275" s="82">
        <f t="shared" si="37"/>
        <v>0</v>
      </c>
      <c r="BM275" s="82">
        <f t="shared" si="38"/>
        <v>0</v>
      </c>
      <c r="BN275" s="83">
        <f t="shared" si="39"/>
        <v>0</v>
      </c>
      <c r="BO275" s="83">
        <f t="shared" si="40"/>
        <v>2</v>
      </c>
    </row>
    <row r="276" spans="1:67" ht="47.25">
      <c r="A276" s="56" t="s">
        <v>232</v>
      </c>
      <c r="B276" s="52" t="s">
        <v>409</v>
      </c>
      <c r="C276" s="53" t="s">
        <v>737</v>
      </c>
      <c r="D276" s="82">
        <v>0</v>
      </c>
      <c r="E276" s="82">
        <v>0</v>
      </c>
      <c r="F276" s="82">
        <v>0</v>
      </c>
      <c r="G276" s="82">
        <v>0</v>
      </c>
      <c r="H276" s="82">
        <v>0</v>
      </c>
      <c r="I276" s="82">
        <v>0</v>
      </c>
      <c r="J276" s="83">
        <v>0</v>
      </c>
      <c r="K276" s="83">
        <v>1</v>
      </c>
      <c r="L276" s="82">
        <v>0</v>
      </c>
      <c r="M276" s="82">
        <v>0</v>
      </c>
      <c r="N276" s="82">
        <v>0</v>
      </c>
      <c r="O276" s="82">
        <v>0</v>
      </c>
      <c r="P276" s="82">
        <v>0</v>
      </c>
      <c r="Q276" s="82">
        <v>0</v>
      </c>
      <c r="R276" s="83">
        <v>0</v>
      </c>
      <c r="S276" s="83">
        <v>0</v>
      </c>
      <c r="T276" s="82">
        <v>0</v>
      </c>
      <c r="U276" s="82">
        <v>0</v>
      </c>
      <c r="V276" s="82">
        <v>0</v>
      </c>
      <c r="W276" s="82">
        <v>0</v>
      </c>
      <c r="X276" s="82">
        <v>0</v>
      </c>
      <c r="Y276" s="82">
        <v>0</v>
      </c>
      <c r="Z276" s="83">
        <v>0</v>
      </c>
      <c r="AA276" s="83">
        <v>1</v>
      </c>
      <c r="AB276" s="82">
        <v>0</v>
      </c>
      <c r="AC276" s="82">
        <v>0</v>
      </c>
      <c r="AD276" s="82">
        <v>0</v>
      </c>
      <c r="AE276" s="82">
        <v>0</v>
      </c>
      <c r="AF276" s="82">
        <v>0</v>
      </c>
      <c r="AG276" s="82">
        <v>0</v>
      </c>
      <c r="AH276" s="83">
        <v>0</v>
      </c>
      <c r="AI276" s="83">
        <v>0</v>
      </c>
      <c r="AJ276" s="82">
        <v>0</v>
      </c>
      <c r="AK276" s="82">
        <v>0</v>
      </c>
      <c r="AL276" s="82">
        <v>0</v>
      </c>
      <c r="AM276" s="82">
        <v>0</v>
      </c>
      <c r="AN276" s="82">
        <v>0</v>
      </c>
      <c r="AO276" s="82">
        <v>0</v>
      </c>
      <c r="AP276" s="83">
        <v>0</v>
      </c>
      <c r="AQ276" s="83">
        <v>0</v>
      </c>
      <c r="AR276" s="82">
        <v>0</v>
      </c>
      <c r="AS276" s="82">
        <v>0</v>
      </c>
      <c r="AT276" s="82">
        <v>0</v>
      </c>
      <c r="AU276" s="82">
        <v>0</v>
      </c>
      <c r="AV276" s="82">
        <v>0</v>
      </c>
      <c r="AW276" s="82">
        <v>0</v>
      </c>
      <c r="AX276" s="83">
        <v>0</v>
      </c>
      <c r="AY276" s="83">
        <v>0</v>
      </c>
      <c r="AZ276" s="82">
        <v>0</v>
      </c>
      <c r="BA276" s="82">
        <v>0</v>
      </c>
      <c r="BB276" s="82">
        <v>0</v>
      </c>
      <c r="BC276" s="82">
        <v>0</v>
      </c>
      <c r="BD276" s="82">
        <v>0</v>
      </c>
      <c r="BE276" s="82">
        <v>0</v>
      </c>
      <c r="BF276" s="83">
        <v>0</v>
      </c>
      <c r="BG276" s="83">
        <v>0</v>
      </c>
      <c r="BH276" s="82">
        <f t="shared" si="33"/>
        <v>0</v>
      </c>
      <c r="BI276" s="82">
        <f t="shared" si="34"/>
        <v>0</v>
      </c>
      <c r="BJ276" s="82">
        <f t="shared" si="35"/>
        <v>0</v>
      </c>
      <c r="BK276" s="82">
        <f t="shared" si="36"/>
        <v>0</v>
      </c>
      <c r="BL276" s="82">
        <f t="shared" si="37"/>
        <v>0</v>
      </c>
      <c r="BM276" s="82">
        <f t="shared" si="38"/>
        <v>0</v>
      </c>
      <c r="BN276" s="83">
        <f t="shared" si="39"/>
        <v>0</v>
      </c>
      <c r="BO276" s="83">
        <f t="shared" si="40"/>
        <v>1</v>
      </c>
    </row>
    <row r="277" spans="1:67" ht="47.25">
      <c r="A277" s="56" t="s">
        <v>232</v>
      </c>
      <c r="B277" s="52" t="s">
        <v>410</v>
      </c>
      <c r="C277" s="53" t="s">
        <v>738</v>
      </c>
      <c r="D277" s="82">
        <v>0</v>
      </c>
      <c r="E277" s="82">
        <v>0</v>
      </c>
      <c r="F277" s="82">
        <v>0</v>
      </c>
      <c r="G277" s="82">
        <v>0</v>
      </c>
      <c r="H277" s="82">
        <v>0</v>
      </c>
      <c r="I277" s="82">
        <v>0</v>
      </c>
      <c r="J277" s="83">
        <v>0</v>
      </c>
      <c r="K277" s="83">
        <v>1</v>
      </c>
      <c r="L277" s="82">
        <v>0</v>
      </c>
      <c r="M277" s="82">
        <v>0</v>
      </c>
      <c r="N277" s="82">
        <v>0</v>
      </c>
      <c r="O277" s="82">
        <v>0</v>
      </c>
      <c r="P277" s="82">
        <v>0</v>
      </c>
      <c r="Q277" s="82">
        <v>0</v>
      </c>
      <c r="R277" s="83">
        <v>0</v>
      </c>
      <c r="S277" s="83">
        <v>0</v>
      </c>
      <c r="T277" s="82">
        <v>0</v>
      </c>
      <c r="U277" s="82">
        <v>0</v>
      </c>
      <c r="V277" s="82">
        <v>0</v>
      </c>
      <c r="W277" s="82">
        <v>0</v>
      </c>
      <c r="X277" s="82">
        <v>0</v>
      </c>
      <c r="Y277" s="82">
        <v>0</v>
      </c>
      <c r="Z277" s="83">
        <v>0</v>
      </c>
      <c r="AA277" s="83">
        <v>0</v>
      </c>
      <c r="AB277" s="82">
        <v>0</v>
      </c>
      <c r="AC277" s="82">
        <v>0</v>
      </c>
      <c r="AD277" s="82">
        <v>0</v>
      </c>
      <c r="AE277" s="82">
        <v>0</v>
      </c>
      <c r="AF277" s="82">
        <v>0</v>
      </c>
      <c r="AG277" s="82">
        <v>0</v>
      </c>
      <c r="AH277" s="83">
        <v>0</v>
      </c>
      <c r="AI277" s="83">
        <v>0</v>
      </c>
      <c r="AJ277" s="82">
        <v>0</v>
      </c>
      <c r="AK277" s="82">
        <v>0</v>
      </c>
      <c r="AL277" s="82">
        <v>0</v>
      </c>
      <c r="AM277" s="82">
        <v>0</v>
      </c>
      <c r="AN277" s="82">
        <v>0</v>
      </c>
      <c r="AO277" s="82">
        <v>0</v>
      </c>
      <c r="AP277" s="83">
        <v>0</v>
      </c>
      <c r="AQ277" s="83">
        <v>1</v>
      </c>
      <c r="AR277" s="82">
        <v>0</v>
      </c>
      <c r="AS277" s="82">
        <v>0</v>
      </c>
      <c r="AT277" s="82">
        <v>0</v>
      </c>
      <c r="AU277" s="82">
        <v>0</v>
      </c>
      <c r="AV277" s="82">
        <v>0</v>
      </c>
      <c r="AW277" s="82">
        <v>0</v>
      </c>
      <c r="AX277" s="83">
        <v>0</v>
      </c>
      <c r="AY277" s="83">
        <v>0</v>
      </c>
      <c r="AZ277" s="82">
        <v>0</v>
      </c>
      <c r="BA277" s="82">
        <v>0</v>
      </c>
      <c r="BB277" s="82">
        <v>0</v>
      </c>
      <c r="BC277" s="82">
        <v>0</v>
      </c>
      <c r="BD277" s="82">
        <v>0</v>
      </c>
      <c r="BE277" s="82">
        <v>0</v>
      </c>
      <c r="BF277" s="83">
        <v>0</v>
      </c>
      <c r="BG277" s="83">
        <v>0</v>
      </c>
      <c r="BH277" s="82">
        <f t="shared" si="33"/>
        <v>0</v>
      </c>
      <c r="BI277" s="82">
        <f t="shared" si="34"/>
        <v>0</v>
      </c>
      <c r="BJ277" s="82">
        <f t="shared" si="35"/>
        <v>0</v>
      </c>
      <c r="BK277" s="82">
        <f t="shared" si="36"/>
        <v>0</v>
      </c>
      <c r="BL277" s="82">
        <f t="shared" si="37"/>
        <v>0</v>
      </c>
      <c r="BM277" s="82">
        <f t="shared" si="38"/>
        <v>0</v>
      </c>
      <c r="BN277" s="83">
        <f t="shared" si="39"/>
        <v>0</v>
      </c>
      <c r="BO277" s="83">
        <f t="shared" si="40"/>
        <v>1</v>
      </c>
    </row>
    <row r="278" spans="1:67" ht="47.25">
      <c r="A278" s="56" t="s">
        <v>232</v>
      </c>
      <c r="B278" s="52" t="s">
        <v>411</v>
      </c>
      <c r="C278" s="53" t="s">
        <v>739</v>
      </c>
      <c r="D278" s="82">
        <v>0</v>
      </c>
      <c r="E278" s="82">
        <v>0</v>
      </c>
      <c r="F278" s="82">
        <v>0</v>
      </c>
      <c r="G278" s="82">
        <v>0</v>
      </c>
      <c r="H278" s="82">
        <v>0</v>
      </c>
      <c r="I278" s="82">
        <v>0</v>
      </c>
      <c r="J278" s="83">
        <v>0</v>
      </c>
      <c r="K278" s="83">
        <v>1</v>
      </c>
      <c r="L278" s="82">
        <v>0</v>
      </c>
      <c r="M278" s="82">
        <v>0</v>
      </c>
      <c r="N278" s="82">
        <v>0</v>
      </c>
      <c r="O278" s="82">
        <v>0</v>
      </c>
      <c r="P278" s="82">
        <v>0</v>
      </c>
      <c r="Q278" s="82">
        <v>0</v>
      </c>
      <c r="R278" s="83">
        <v>0</v>
      </c>
      <c r="S278" s="83">
        <v>0</v>
      </c>
      <c r="T278" s="82">
        <v>0</v>
      </c>
      <c r="U278" s="82">
        <v>0</v>
      </c>
      <c r="V278" s="82">
        <v>0</v>
      </c>
      <c r="W278" s="82">
        <v>0</v>
      </c>
      <c r="X278" s="82">
        <v>0</v>
      </c>
      <c r="Y278" s="82">
        <v>0</v>
      </c>
      <c r="Z278" s="83">
        <v>0</v>
      </c>
      <c r="AA278" s="83">
        <v>0</v>
      </c>
      <c r="AB278" s="82">
        <v>0</v>
      </c>
      <c r="AC278" s="82">
        <v>0</v>
      </c>
      <c r="AD278" s="82">
        <v>0</v>
      </c>
      <c r="AE278" s="82">
        <v>0</v>
      </c>
      <c r="AF278" s="82">
        <v>0</v>
      </c>
      <c r="AG278" s="82">
        <v>0</v>
      </c>
      <c r="AH278" s="83">
        <v>0</v>
      </c>
      <c r="AI278" s="83">
        <v>0</v>
      </c>
      <c r="AJ278" s="82">
        <v>0</v>
      </c>
      <c r="AK278" s="82">
        <v>0</v>
      </c>
      <c r="AL278" s="82">
        <v>0</v>
      </c>
      <c r="AM278" s="82">
        <v>0</v>
      </c>
      <c r="AN278" s="82">
        <v>0</v>
      </c>
      <c r="AO278" s="82">
        <v>0</v>
      </c>
      <c r="AP278" s="83">
        <v>0</v>
      </c>
      <c r="AQ278" s="83">
        <v>0</v>
      </c>
      <c r="AR278" s="82">
        <v>0</v>
      </c>
      <c r="AS278" s="82">
        <v>0</v>
      </c>
      <c r="AT278" s="82">
        <v>0</v>
      </c>
      <c r="AU278" s="82">
        <v>0</v>
      </c>
      <c r="AV278" s="82">
        <v>0</v>
      </c>
      <c r="AW278" s="82">
        <v>0</v>
      </c>
      <c r="AX278" s="83">
        <v>0</v>
      </c>
      <c r="AY278" s="83">
        <v>0</v>
      </c>
      <c r="AZ278" s="82">
        <v>0</v>
      </c>
      <c r="BA278" s="82">
        <v>0</v>
      </c>
      <c r="BB278" s="82">
        <v>0</v>
      </c>
      <c r="BC278" s="82">
        <v>0</v>
      </c>
      <c r="BD278" s="82">
        <v>0</v>
      </c>
      <c r="BE278" s="82">
        <v>0</v>
      </c>
      <c r="BF278" s="83">
        <v>0</v>
      </c>
      <c r="BG278" s="83">
        <v>1</v>
      </c>
      <c r="BH278" s="82">
        <f t="shared" si="33"/>
        <v>0</v>
      </c>
      <c r="BI278" s="82">
        <f t="shared" si="34"/>
        <v>0</v>
      </c>
      <c r="BJ278" s="82">
        <f t="shared" si="35"/>
        <v>0</v>
      </c>
      <c r="BK278" s="82">
        <f t="shared" si="36"/>
        <v>0</v>
      </c>
      <c r="BL278" s="82">
        <f t="shared" si="37"/>
        <v>0</v>
      </c>
      <c r="BM278" s="82">
        <f t="shared" si="38"/>
        <v>0</v>
      </c>
      <c r="BN278" s="83">
        <f t="shared" si="39"/>
        <v>0</v>
      </c>
      <c r="BO278" s="83">
        <f t="shared" si="40"/>
        <v>1</v>
      </c>
    </row>
    <row r="279" spans="1:67" ht="110.25">
      <c r="A279" s="56" t="s">
        <v>232</v>
      </c>
      <c r="B279" s="52" t="s">
        <v>388</v>
      </c>
      <c r="C279" s="53" t="s">
        <v>382</v>
      </c>
      <c r="D279" s="82">
        <v>0</v>
      </c>
      <c r="E279" s="82">
        <v>0</v>
      </c>
      <c r="F279" s="82">
        <v>0</v>
      </c>
      <c r="G279" s="82">
        <v>0</v>
      </c>
      <c r="H279" s="82">
        <v>0</v>
      </c>
      <c r="I279" s="82">
        <v>0</v>
      </c>
      <c r="J279" s="83">
        <v>0</v>
      </c>
      <c r="K279" s="83">
        <v>1</v>
      </c>
      <c r="L279" s="82">
        <v>0</v>
      </c>
      <c r="M279" s="82">
        <v>0</v>
      </c>
      <c r="N279" s="82">
        <v>0</v>
      </c>
      <c r="O279" s="82">
        <v>0</v>
      </c>
      <c r="P279" s="82">
        <v>0</v>
      </c>
      <c r="Q279" s="82">
        <v>0</v>
      </c>
      <c r="R279" s="83">
        <v>0</v>
      </c>
      <c r="S279" s="83">
        <v>0</v>
      </c>
      <c r="T279" s="82">
        <v>0</v>
      </c>
      <c r="U279" s="82">
        <v>0</v>
      </c>
      <c r="V279" s="82">
        <v>0</v>
      </c>
      <c r="W279" s="82">
        <v>0</v>
      </c>
      <c r="X279" s="82">
        <v>0</v>
      </c>
      <c r="Y279" s="82">
        <v>0</v>
      </c>
      <c r="Z279" s="83">
        <v>0</v>
      </c>
      <c r="AA279" s="83">
        <v>0</v>
      </c>
      <c r="AB279" s="82">
        <v>0</v>
      </c>
      <c r="AC279" s="82">
        <v>0</v>
      </c>
      <c r="AD279" s="82">
        <v>0</v>
      </c>
      <c r="AE279" s="82">
        <v>0</v>
      </c>
      <c r="AF279" s="82">
        <v>0</v>
      </c>
      <c r="AG279" s="82">
        <v>0</v>
      </c>
      <c r="AH279" s="83">
        <v>0</v>
      </c>
      <c r="AI279" s="83">
        <v>0</v>
      </c>
      <c r="AJ279" s="82">
        <v>0</v>
      </c>
      <c r="AK279" s="82">
        <v>0</v>
      </c>
      <c r="AL279" s="82">
        <v>0</v>
      </c>
      <c r="AM279" s="82">
        <v>0</v>
      </c>
      <c r="AN279" s="82">
        <v>0</v>
      </c>
      <c r="AO279" s="82">
        <v>0</v>
      </c>
      <c r="AP279" s="83">
        <v>0</v>
      </c>
      <c r="AQ279" s="83">
        <v>0</v>
      </c>
      <c r="AR279" s="82">
        <v>0</v>
      </c>
      <c r="AS279" s="82">
        <v>0</v>
      </c>
      <c r="AT279" s="82">
        <v>0</v>
      </c>
      <c r="AU279" s="82">
        <v>0</v>
      </c>
      <c r="AV279" s="82">
        <v>0</v>
      </c>
      <c r="AW279" s="82">
        <v>0</v>
      </c>
      <c r="AX279" s="83">
        <v>0</v>
      </c>
      <c r="AY279" s="83">
        <v>0</v>
      </c>
      <c r="AZ279" s="82">
        <v>0</v>
      </c>
      <c r="BA279" s="82">
        <v>0</v>
      </c>
      <c r="BB279" s="82">
        <v>0</v>
      </c>
      <c r="BC279" s="82">
        <v>0</v>
      </c>
      <c r="BD279" s="82">
        <v>0</v>
      </c>
      <c r="BE279" s="82">
        <v>0</v>
      </c>
      <c r="BF279" s="83">
        <v>0</v>
      </c>
      <c r="BG279" s="83">
        <v>0</v>
      </c>
      <c r="BH279" s="82">
        <f t="shared" si="33"/>
        <v>0</v>
      </c>
      <c r="BI279" s="82">
        <f t="shared" si="34"/>
        <v>0</v>
      </c>
      <c r="BJ279" s="82">
        <f t="shared" si="35"/>
        <v>0</v>
      </c>
      <c r="BK279" s="82">
        <f t="shared" si="36"/>
        <v>0</v>
      </c>
      <c r="BL279" s="82">
        <f t="shared" si="37"/>
        <v>0</v>
      </c>
      <c r="BM279" s="82">
        <f t="shared" si="38"/>
        <v>0</v>
      </c>
      <c r="BN279" s="83">
        <f t="shared" si="39"/>
        <v>0</v>
      </c>
      <c r="BO279" s="83">
        <f t="shared" si="40"/>
        <v>0</v>
      </c>
    </row>
    <row r="280" spans="1:67" ht="47.25">
      <c r="A280" s="56" t="s">
        <v>232</v>
      </c>
      <c r="B280" s="52" t="s">
        <v>384</v>
      </c>
      <c r="C280" s="53" t="s">
        <v>383</v>
      </c>
      <c r="D280" s="82">
        <v>0</v>
      </c>
      <c r="E280" s="82">
        <v>0</v>
      </c>
      <c r="F280" s="82">
        <v>0</v>
      </c>
      <c r="G280" s="82">
        <v>0</v>
      </c>
      <c r="H280" s="82">
        <v>0</v>
      </c>
      <c r="I280" s="82">
        <v>0</v>
      </c>
      <c r="J280" s="83">
        <v>0</v>
      </c>
      <c r="K280" s="83">
        <v>1</v>
      </c>
      <c r="L280" s="82">
        <v>0</v>
      </c>
      <c r="M280" s="82">
        <v>0</v>
      </c>
      <c r="N280" s="82">
        <v>0</v>
      </c>
      <c r="O280" s="82">
        <v>0</v>
      </c>
      <c r="P280" s="82">
        <v>0</v>
      </c>
      <c r="Q280" s="82">
        <v>0</v>
      </c>
      <c r="R280" s="83">
        <v>0</v>
      </c>
      <c r="S280" s="83">
        <v>0</v>
      </c>
      <c r="T280" s="82">
        <v>0</v>
      </c>
      <c r="U280" s="82">
        <v>0</v>
      </c>
      <c r="V280" s="82">
        <v>0</v>
      </c>
      <c r="W280" s="82">
        <v>0</v>
      </c>
      <c r="X280" s="82">
        <v>0</v>
      </c>
      <c r="Y280" s="82">
        <v>0</v>
      </c>
      <c r="Z280" s="83">
        <v>0</v>
      </c>
      <c r="AA280" s="83">
        <v>1</v>
      </c>
      <c r="AB280" s="82">
        <v>0</v>
      </c>
      <c r="AC280" s="82">
        <v>0</v>
      </c>
      <c r="AD280" s="82">
        <v>0</v>
      </c>
      <c r="AE280" s="82">
        <v>0</v>
      </c>
      <c r="AF280" s="82">
        <v>0</v>
      </c>
      <c r="AG280" s="82">
        <v>0</v>
      </c>
      <c r="AH280" s="83">
        <v>0</v>
      </c>
      <c r="AI280" s="83">
        <v>0</v>
      </c>
      <c r="AJ280" s="82">
        <v>0</v>
      </c>
      <c r="AK280" s="82">
        <v>0</v>
      </c>
      <c r="AL280" s="82">
        <v>0</v>
      </c>
      <c r="AM280" s="82">
        <v>0</v>
      </c>
      <c r="AN280" s="82">
        <v>0</v>
      </c>
      <c r="AO280" s="82">
        <v>0</v>
      </c>
      <c r="AP280" s="83">
        <v>0</v>
      </c>
      <c r="AQ280" s="83">
        <v>0</v>
      </c>
      <c r="AR280" s="82">
        <v>0</v>
      </c>
      <c r="AS280" s="82">
        <v>0</v>
      </c>
      <c r="AT280" s="82">
        <v>0</v>
      </c>
      <c r="AU280" s="82">
        <v>0</v>
      </c>
      <c r="AV280" s="82">
        <v>0</v>
      </c>
      <c r="AW280" s="82">
        <v>0</v>
      </c>
      <c r="AX280" s="83">
        <v>0</v>
      </c>
      <c r="AY280" s="83">
        <v>0</v>
      </c>
      <c r="AZ280" s="82">
        <v>0</v>
      </c>
      <c r="BA280" s="82">
        <v>0</v>
      </c>
      <c r="BB280" s="82">
        <v>0</v>
      </c>
      <c r="BC280" s="82">
        <v>0</v>
      </c>
      <c r="BD280" s="82">
        <v>0</v>
      </c>
      <c r="BE280" s="82">
        <v>0</v>
      </c>
      <c r="BF280" s="83">
        <v>0</v>
      </c>
      <c r="BG280" s="83">
        <v>0</v>
      </c>
      <c r="BH280" s="82">
        <f t="shared" si="33"/>
        <v>0</v>
      </c>
      <c r="BI280" s="82">
        <f t="shared" si="34"/>
        <v>0</v>
      </c>
      <c r="BJ280" s="82">
        <f t="shared" si="35"/>
        <v>0</v>
      </c>
      <c r="BK280" s="82">
        <f t="shared" si="36"/>
        <v>0</v>
      </c>
      <c r="BL280" s="82">
        <f t="shared" si="37"/>
        <v>0</v>
      </c>
      <c r="BM280" s="82">
        <f t="shared" si="38"/>
        <v>0</v>
      </c>
      <c r="BN280" s="83">
        <f t="shared" si="39"/>
        <v>0</v>
      </c>
      <c r="BO280" s="83">
        <f t="shared" si="40"/>
        <v>1</v>
      </c>
    </row>
    <row r="281" spans="1:67" ht="31.5">
      <c r="A281" s="56" t="s">
        <v>232</v>
      </c>
      <c r="B281" s="52" t="s">
        <v>114</v>
      </c>
      <c r="C281" s="53" t="s">
        <v>150</v>
      </c>
      <c r="D281" s="82">
        <v>0</v>
      </c>
      <c r="E281" s="82">
        <v>0</v>
      </c>
      <c r="F281" s="82">
        <v>0</v>
      </c>
      <c r="G281" s="82">
        <v>0</v>
      </c>
      <c r="H281" s="82">
        <v>0</v>
      </c>
      <c r="I281" s="82">
        <v>0</v>
      </c>
      <c r="J281" s="83">
        <v>0</v>
      </c>
      <c r="K281" s="83">
        <v>1</v>
      </c>
      <c r="L281" s="82">
        <v>0</v>
      </c>
      <c r="M281" s="82">
        <v>0</v>
      </c>
      <c r="N281" s="82">
        <v>0</v>
      </c>
      <c r="O281" s="82">
        <v>0</v>
      </c>
      <c r="P281" s="82">
        <v>0</v>
      </c>
      <c r="Q281" s="82">
        <v>0</v>
      </c>
      <c r="R281" s="83">
        <v>0</v>
      </c>
      <c r="S281" s="83">
        <v>0</v>
      </c>
      <c r="T281" s="82">
        <v>0</v>
      </c>
      <c r="U281" s="82">
        <v>0</v>
      </c>
      <c r="V281" s="82">
        <v>0</v>
      </c>
      <c r="W281" s="82">
        <v>0</v>
      </c>
      <c r="X281" s="82">
        <v>0</v>
      </c>
      <c r="Y281" s="82">
        <v>0</v>
      </c>
      <c r="Z281" s="83">
        <v>0</v>
      </c>
      <c r="AA281" s="83">
        <v>1</v>
      </c>
      <c r="AB281" s="82">
        <v>0</v>
      </c>
      <c r="AC281" s="82">
        <v>0</v>
      </c>
      <c r="AD281" s="82">
        <v>0</v>
      </c>
      <c r="AE281" s="82">
        <v>0</v>
      </c>
      <c r="AF281" s="82">
        <v>0</v>
      </c>
      <c r="AG281" s="82">
        <v>0</v>
      </c>
      <c r="AH281" s="83">
        <v>0</v>
      </c>
      <c r="AI281" s="83">
        <v>0</v>
      </c>
      <c r="AJ281" s="82">
        <v>0</v>
      </c>
      <c r="AK281" s="82">
        <v>0</v>
      </c>
      <c r="AL281" s="82">
        <v>0</v>
      </c>
      <c r="AM281" s="82">
        <v>0</v>
      </c>
      <c r="AN281" s="82">
        <v>0</v>
      </c>
      <c r="AO281" s="82">
        <v>0</v>
      </c>
      <c r="AP281" s="83">
        <v>0</v>
      </c>
      <c r="AQ281" s="83">
        <v>0</v>
      </c>
      <c r="AR281" s="82">
        <v>0</v>
      </c>
      <c r="AS281" s="82">
        <v>0</v>
      </c>
      <c r="AT281" s="82">
        <v>0</v>
      </c>
      <c r="AU281" s="82">
        <v>0</v>
      </c>
      <c r="AV281" s="82">
        <v>0</v>
      </c>
      <c r="AW281" s="82">
        <v>0</v>
      </c>
      <c r="AX281" s="83">
        <v>0</v>
      </c>
      <c r="AY281" s="83">
        <v>0</v>
      </c>
      <c r="AZ281" s="82">
        <v>0</v>
      </c>
      <c r="BA281" s="82">
        <v>0</v>
      </c>
      <c r="BB281" s="82">
        <v>0</v>
      </c>
      <c r="BC281" s="82">
        <v>0</v>
      </c>
      <c r="BD281" s="82">
        <v>0</v>
      </c>
      <c r="BE281" s="82">
        <v>0</v>
      </c>
      <c r="BF281" s="83">
        <v>0</v>
      </c>
      <c r="BG281" s="83">
        <v>0</v>
      </c>
      <c r="BH281" s="82">
        <f t="shared" si="33"/>
        <v>0</v>
      </c>
      <c r="BI281" s="82">
        <f t="shared" si="34"/>
        <v>0</v>
      </c>
      <c r="BJ281" s="82">
        <f t="shared" si="35"/>
        <v>0</v>
      </c>
      <c r="BK281" s="82">
        <f t="shared" si="36"/>
        <v>0</v>
      </c>
      <c r="BL281" s="82">
        <f t="shared" si="37"/>
        <v>0</v>
      </c>
      <c r="BM281" s="82">
        <f t="shared" si="38"/>
        <v>0</v>
      </c>
      <c r="BN281" s="83">
        <f t="shared" si="39"/>
        <v>0</v>
      </c>
      <c r="BO281" s="83">
        <f t="shared" si="40"/>
        <v>1</v>
      </c>
    </row>
    <row r="282" spans="1:67" ht="78.75">
      <c r="A282" s="56" t="s">
        <v>232</v>
      </c>
      <c r="B282" s="52" t="s">
        <v>403</v>
      </c>
      <c r="C282" s="53" t="s">
        <v>402</v>
      </c>
      <c r="D282" s="82">
        <v>0</v>
      </c>
      <c r="E282" s="82">
        <v>0</v>
      </c>
      <c r="F282" s="82">
        <v>0</v>
      </c>
      <c r="G282" s="82">
        <v>0</v>
      </c>
      <c r="H282" s="82">
        <v>0</v>
      </c>
      <c r="I282" s="82">
        <v>0</v>
      </c>
      <c r="J282" s="83">
        <v>0</v>
      </c>
      <c r="K282" s="83">
        <v>1</v>
      </c>
      <c r="L282" s="82">
        <v>0</v>
      </c>
      <c r="M282" s="82">
        <v>0</v>
      </c>
      <c r="N282" s="82">
        <v>0</v>
      </c>
      <c r="O282" s="82">
        <v>0</v>
      </c>
      <c r="P282" s="82">
        <v>0</v>
      </c>
      <c r="Q282" s="82">
        <v>0</v>
      </c>
      <c r="R282" s="83">
        <v>0</v>
      </c>
      <c r="S282" s="83">
        <v>0</v>
      </c>
      <c r="T282" s="82">
        <v>0</v>
      </c>
      <c r="U282" s="82">
        <v>0</v>
      </c>
      <c r="V282" s="82">
        <v>0</v>
      </c>
      <c r="W282" s="82">
        <v>0</v>
      </c>
      <c r="X282" s="82">
        <v>0</v>
      </c>
      <c r="Y282" s="82">
        <v>0</v>
      </c>
      <c r="Z282" s="83">
        <v>0</v>
      </c>
      <c r="AA282" s="83">
        <v>0</v>
      </c>
      <c r="AB282" s="82">
        <v>0</v>
      </c>
      <c r="AC282" s="82">
        <v>0</v>
      </c>
      <c r="AD282" s="82">
        <v>0</v>
      </c>
      <c r="AE282" s="82">
        <v>0</v>
      </c>
      <c r="AF282" s="82">
        <v>0</v>
      </c>
      <c r="AG282" s="82">
        <v>0</v>
      </c>
      <c r="AH282" s="83">
        <v>0</v>
      </c>
      <c r="AI282" s="83">
        <v>0</v>
      </c>
      <c r="AJ282" s="82">
        <v>0</v>
      </c>
      <c r="AK282" s="82">
        <v>0</v>
      </c>
      <c r="AL282" s="82">
        <v>0</v>
      </c>
      <c r="AM282" s="82">
        <v>0</v>
      </c>
      <c r="AN282" s="82">
        <v>0</v>
      </c>
      <c r="AO282" s="82">
        <v>0</v>
      </c>
      <c r="AP282" s="83">
        <v>0</v>
      </c>
      <c r="AQ282" s="83">
        <v>0</v>
      </c>
      <c r="AR282" s="82">
        <v>0</v>
      </c>
      <c r="AS282" s="82">
        <v>0</v>
      </c>
      <c r="AT282" s="82">
        <v>0</v>
      </c>
      <c r="AU282" s="82">
        <v>0</v>
      </c>
      <c r="AV282" s="82">
        <v>0</v>
      </c>
      <c r="AW282" s="82">
        <v>0</v>
      </c>
      <c r="AX282" s="83">
        <v>0</v>
      </c>
      <c r="AY282" s="83">
        <v>0</v>
      </c>
      <c r="AZ282" s="82">
        <v>0</v>
      </c>
      <c r="BA282" s="82">
        <v>0</v>
      </c>
      <c r="BB282" s="82">
        <v>0</v>
      </c>
      <c r="BC282" s="82">
        <v>0</v>
      </c>
      <c r="BD282" s="82">
        <v>0</v>
      </c>
      <c r="BE282" s="82">
        <v>0</v>
      </c>
      <c r="BF282" s="83">
        <v>0</v>
      </c>
      <c r="BG282" s="83">
        <v>0</v>
      </c>
      <c r="BH282" s="82">
        <f t="shared" si="33"/>
        <v>0</v>
      </c>
      <c r="BI282" s="82">
        <f t="shared" si="34"/>
        <v>0</v>
      </c>
      <c r="BJ282" s="82">
        <f t="shared" si="35"/>
        <v>0</v>
      </c>
      <c r="BK282" s="82">
        <f t="shared" si="36"/>
        <v>0</v>
      </c>
      <c r="BL282" s="82">
        <f t="shared" si="37"/>
        <v>0</v>
      </c>
      <c r="BM282" s="82">
        <f t="shared" si="38"/>
        <v>0</v>
      </c>
      <c r="BN282" s="83">
        <f t="shared" si="39"/>
        <v>0</v>
      </c>
      <c r="BO282" s="83">
        <f t="shared" si="40"/>
        <v>0</v>
      </c>
    </row>
    <row r="283" spans="1:67" ht="94.5">
      <c r="A283" s="56" t="s">
        <v>232</v>
      </c>
      <c r="B283" s="52" t="s">
        <v>490</v>
      </c>
      <c r="C283" s="53" t="s">
        <v>489</v>
      </c>
      <c r="D283" s="82">
        <v>0</v>
      </c>
      <c r="E283" s="82">
        <v>0</v>
      </c>
      <c r="F283" s="82">
        <v>0</v>
      </c>
      <c r="G283" s="82">
        <v>0</v>
      </c>
      <c r="H283" s="82">
        <v>0</v>
      </c>
      <c r="I283" s="82">
        <v>0</v>
      </c>
      <c r="J283" s="83">
        <v>0</v>
      </c>
      <c r="K283" s="83">
        <v>1</v>
      </c>
      <c r="L283" s="82">
        <v>0</v>
      </c>
      <c r="M283" s="82">
        <v>0</v>
      </c>
      <c r="N283" s="82">
        <v>0</v>
      </c>
      <c r="O283" s="82">
        <v>0</v>
      </c>
      <c r="P283" s="82">
        <v>0</v>
      </c>
      <c r="Q283" s="82">
        <v>0</v>
      </c>
      <c r="R283" s="83">
        <v>0</v>
      </c>
      <c r="S283" s="83">
        <v>1</v>
      </c>
      <c r="T283" s="82">
        <v>0</v>
      </c>
      <c r="U283" s="82">
        <v>0</v>
      </c>
      <c r="V283" s="82">
        <v>0</v>
      </c>
      <c r="W283" s="82">
        <v>0</v>
      </c>
      <c r="X283" s="82">
        <v>0</v>
      </c>
      <c r="Y283" s="82">
        <v>0</v>
      </c>
      <c r="Z283" s="83">
        <v>0</v>
      </c>
      <c r="AA283" s="83">
        <v>0</v>
      </c>
      <c r="AB283" s="82">
        <v>0</v>
      </c>
      <c r="AC283" s="82">
        <v>0</v>
      </c>
      <c r="AD283" s="82">
        <v>0</v>
      </c>
      <c r="AE283" s="82">
        <v>0</v>
      </c>
      <c r="AF283" s="82">
        <v>0</v>
      </c>
      <c r="AG283" s="82">
        <v>0</v>
      </c>
      <c r="AH283" s="83">
        <v>0</v>
      </c>
      <c r="AI283" s="83">
        <v>0</v>
      </c>
      <c r="AJ283" s="82">
        <v>0</v>
      </c>
      <c r="AK283" s="82">
        <v>0</v>
      </c>
      <c r="AL283" s="82">
        <v>0</v>
      </c>
      <c r="AM283" s="82">
        <v>0</v>
      </c>
      <c r="AN283" s="82">
        <v>0</v>
      </c>
      <c r="AO283" s="82">
        <v>0</v>
      </c>
      <c r="AP283" s="83">
        <v>0</v>
      </c>
      <c r="AQ283" s="83">
        <v>0</v>
      </c>
      <c r="AR283" s="82">
        <v>0</v>
      </c>
      <c r="AS283" s="82">
        <v>0</v>
      </c>
      <c r="AT283" s="82">
        <v>0</v>
      </c>
      <c r="AU283" s="82">
        <v>0</v>
      </c>
      <c r="AV283" s="82">
        <v>0</v>
      </c>
      <c r="AW283" s="82">
        <v>0</v>
      </c>
      <c r="AX283" s="83">
        <v>0</v>
      </c>
      <c r="AY283" s="83">
        <v>0</v>
      </c>
      <c r="AZ283" s="82">
        <v>0</v>
      </c>
      <c r="BA283" s="82">
        <v>0</v>
      </c>
      <c r="BB283" s="82">
        <v>0</v>
      </c>
      <c r="BC283" s="82">
        <v>0</v>
      </c>
      <c r="BD283" s="82">
        <v>0</v>
      </c>
      <c r="BE283" s="82">
        <v>0</v>
      </c>
      <c r="BF283" s="83">
        <v>0</v>
      </c>
      <c r="BG283" s="83">
        <v>0</v>
      </c>
      <c r="BH283" s="82">
        <f t="shared" si="33"/>
        <v>0</v>
      </c>
      <c r="BI283" s="82">
        <f t="shared" si="34"/>
        <v>0</v>
      </c>
      <c r="BJ283" s="82">
        <f t="shared" si="35"/>
        <v>0</v>
      </c>
      <c r="BK283" s="82">
        <f t="shared" si="36"/>
        <v>0</v>
      </c>
      <c r="BL283" s="82">
        <f t="shared" si="37"/>
        <v>0</v>
      </c>
      <c r="BM283" s="82">
        <f t="shared" si="38"/>
        <v>0</v>
      </c>
      <c r="BN283" s="83">
        <f t="shared" si="39"/>
        <v>0</v>
      </c>
      <c r="BO283" s="83">
        <f t="shared" si="40"/>
        <v>1</v>
      </c>
    </row>
    <row r="284" spans="1:67" ht="78.75">
      <c r="A284" s="56" t="s">
        <v>232</v>
      </c>
      <c r="B284" s="52" t="s">
        <v>367</v>
      </c>
      <c r="C284" s="53" t="s">
        <v>175</v>
      </c>
      <c r="D284" s="82">
        <v>0</v>
      </c>
      <c r="E284" s="82">
        <v>0</v>
      </c>
      <c r="F284" s="82">
        <v>0</v>
      </c>
      <c r="G284" s="82">
        <v>0</v>
      </c>
      <c r="H284" s="82">
        <v>0</v>
      </c>
      <c r="I284" s="82">
        <v>0</v>
      </c>
      <c r="J284" s="83">
        <v>0</v>
      </c>
      <c r="K284" s="83">
        <v>6</v>
      </c>
      <c r="L284" s="82">
        <v>0</v>
      </c>
      <c r="M284" s="82">
        <v>0</v>
      </c>
      <c r="N284" s="82">
        <v>0</v>
      </c>
      <c r="O284" s="82">
        <v>0</v>
      </c>
      <c r="P284" s="82">
        <v>0</v>
      </c>
      <c r="Q284" s="82">
        <v>0</v>
      </c>
      <c r="R284" s="83">
        <v>0</v>
      </c>
      <c r="S284" s="83">
        <v>6</v>
      </c>
      <c r="T284" s="82">
        <v>0</v>
      </c>
      <c r="U284" s="82">
        <v>0</v>
      </c>
      <c r="V284" s="82">
        <v>0</v>
      </c>
      <c r="W284" s="82">
        <v>0</v>
      </c>
      <c r="X284" s="82">
        <v>0</v>
      </c>
      <c r="Y284" s="82">
        <v>0</v>
      </c>
      <c r="Z284" s="83">
        <v>0</v>
      </c>
      <c r="AA284" s="83">
        <v>0</v>
      </c>
      <c r="AB284" s="82">
        <v>0</v>
      </c>
      <c r="AC284" s="82">
        <v>0</v>
      </c>
      <c r="AD284" s="82">
        <v>0</v>
      </c>
      <c r="AE284" s="82">
        <v>0</v>
      </c>
      <c r="AF284" s="82">
        <v>0</v>
      </c>
      <c r="AG284" s="82">
        <v>0</v>
      </c>
      <c r="AH284" s="83">
        <v>0</v>
      </c>
      <c r="AI284" s="83">
        <v>0</v>
      </c>
      <c r="AJ284" s="82">
        <v>0</v>
      </c>
      <c r="AK284" s="82">
        <v>0</v>
      </c>
      <c r="AL284" s="82">
        <v>0</v>
      </c>
      <c r="AM284" s="82">
        <v>0</v>
      </c>
      <c r="AN284" s="82">
        <v>0</v>
      </c>
      <c r="AO284" s="82">
        <v>0</v>
      </c>
      <c r="AP284" s="83">
        <v>0</v>
      </c>
      <c r="AQ284" s="83">
        <v>0</v>
      </c>
      <c r="AR284" s="82">
        <v>0</v>
      </c>
      <c r="AS284" s="82">
        <v>0</v>
      </c>
      <c r="AT284" s="82">
        <v>0</v>
      </c>
      <c r="AU284" s="82">
        <v>0</v>
      </c>
      <c r="AV284" s="82">
        <v>0</v>
      </c>
      <c r="AW284" s="82">
        <v>0</v>
      </c>
      <c r="AX284" s="83">
        <v>0</v>
      </c>
      <c r="AY284" s="83">
        <v>0</v>
      </c>
      <c r="AZ284" s="82">
        <v>0</v>
      </c>
      <c r="BA284" s="82">
        <v>0</v>
      </c>
      <c r="BB284" s="82">
        <v>0</v>
      </c>
      <c r="BC284" s="82">
        <v>0</v>
      </c>
      <c r="BD284" s="82">
        <v>0</v>
      </c>
      <c r="BE284" s="82">
        <v>0</v>
      </c>
      <c r="BF284" s="83">
        <v>0</v>
      </c>
      <c r="BG284" s="83">
        <v>0</v>
      </c>
      <c r="BH284" s="82">
        <f t="shared" si="33"/>
        <v>0</v>
      </c>
      <c r="BI284" s="82">
        <f t="shared" si="34"/>
        <v>0</v>
      </c>
      <c r="BJ284" s="82">
        <f t="shared" si="35"/>
        <v>0</v>
      </c>
      <c r="BK284" s="82">
        <f t="shared" si="36"/>
        <v>0</v>
      </c>
      <c r="BL284" s="82">
        <f t="shared" si="37"/>
        <v>0</v>
      </c>
      <c r="BM284" s="82">
        <f t="shared" si="38"/>
        <v>0</v>
      </c>
      <c r="BN284" s="83">
        <f t="shared" si="39"/>
        <v>0</v>
      </c>
      <c r="BO284" s="83">
        <f t="shared" si="40"/>
        <v>6</v>
      </c>
    </row>
    <row r="285" spans="1:67" ht="78.75">
      <c r="A285" s="56" t="s">
        <v>232</v>
      </c>
      <c r="B285" s="52" t="s">
        <v>834</v>
      </c>
      <c r="C285" s="53" t="s">
        <v>603</v>
      </c>
      <c r="D285" s="82">
        <v>0</v>
      </c>
      <c r="E285" s="82">
        <v>0</v>
      </c>
      <c r="F285" s="82">
        <v>0</v>
      </c>
      <c r="G285" s="82">
        <v>0</v>
      </c>
      <c r="H285" s="82">
        <v>0</v>
      </c>
      <c r="I285" s="82">
        <v>0</v>
      </c>
      <c r="J285" s="83">
        <v>0</v>
      </c>
      <c r="K285" s="83">
        <v>34</v>
      </c>
      <c r="L285" s="82">
        <v>0</v>
      </c>
      <c r="M285" s="82">
        <v>0</v>
      </c>
      <c r="N285" s="82">
        <v>0</v>
      </c>
      <c r="O285" s="82">
        <v>0</v>
      </c>
      <c r="P285" s="82">
        <v>0</v>
      </c>
      <c r="Q285" s="82">
        <v>0</v>
      </c>
      <c r="R285" s="83">
        <v>0</v>
      </c>
      <c r="S285" s="83">
        <v>0</v>
      </c>
      <c r="T285" s="82">
        <v>0</v>
      </c>
      <c r="U285" s="82">
        <v>0</v>
      </c>
      <c r="V285" s="82">
        <v>0</v>
      </c>
      <c r="W285" s="82">
        <v>0</v>
      </c>
      <c r="X285" s="82">
        <v>0</v>
      </c>
      <c r="Y285" s="82">
        <v>0</v>
      </c>
      <c r="Z285" s="83">
        <v>0</v>
      </c>
      <c r="AA285" s="83">
        <v>34</v>
      </c>
      <c r="AB285" s="82">
        <v>0</v>
      </c>
      <c r="AC285" s="82">
        <v>0</v>
      </c>
      <c r="AD285" s="82">
        <v>0</v>
      </c>
      <c r="AE285" s="82">
        <v>0</v>
      </c>
      <c r="AF285" s="82">
        <v>0</v>
      </c>
      <c r="AG285" s="82">
        <v>0</v>
      </c>
      <c r="AH285" s="83">
        <v>0</v>
      </c>
      <c r="AI285" s="83">
        <v>0</v>
      </c>
      <c r="AJ285" s="82">
        <v>0</v>
      </c>
      <c r="AK285" s="82">
        <v>0</v>
      </c>
      <c r="AL285" s="82">
        <v>0</v>
      </c>
      <c r="AM285" s="82">
        <v>0</v>
      </c>
      <c r="AN285" s="82">
        <v>0</v>
      </c>
      <c r="AO285" s="82">
        <v>0</v>
      </c>
      <c r="AP285" s="83">
        <v>0</v>
      </c>
      <c r="AQ285" s="83">
        <v>0</v>
      </c>
      <c r="AR285" s="82">
        <v>0</v>
      </c>
      <c r="AS285" s="82">
        <v>0</v>
      </c>
      <c r="AT285" s="82">
        <v>0</v>
      </c>
      <c r="AU285" s="82">
        <v>0</v>
      </c>
      <c r="AV285" s="82">
        <v>0</v>
      </c>
      <c r="AW285" s="82">
        <v>0</v>
      </c>
      <c r="AX285" s="83">
        <v>0</v>
      </c>
      <c r="AY285" s="83">
        <v>0</v>
      </c>
      <c r="AZ285" s="82">
        <v>0</v>
      </c>
      <c r="BA285" s="82">
        <v>0</v>
      </c>
      <c r="BB285" s="82">
        <v>0</v>
      </c>
      <c r="BC285" s="82">
        <v>0</v>
      </c>
      <c r="BD285" s="82">
        <v>0</v>
      </c>
      <c r="BE285" s="82">
        <v>0</v>
      </c>
      <c r="BF285" s="83">
        <v>0</v>
      </c>
      <c r="BG285" s="83">
        <v>0</v>
      </c>
      <c r="BH285" s="82">
        <f t="shared" si="33"/>
        <v>0</v>
      </c>
      <c r="BI285" s="82">
        <f t="shared" si="34"/>
        <v>0</v>
      </c>
      <c r="BJ285" s="82">
        <f t="shared" si="35"/>
        <v>0</v>
      </c>
      <c r="BK285" s="82">
        <f t="shared" si="36"/>
        <v>0</v>
      </c>
      <c r="BL285" s="82">
        <f t="shared" si="37"/>
        <v>0</v>
      </c>
      <c r="BM285" s="82">
        <f t="shared" si="38"/>
        <v>0</v>
      </c>
      <c r="BN285" s="83">
        <f t="shared" si="39"/>
        <v>0</v>
      </c>
      <c r="BO285" s="83">
        <f t="shared" si="40"/>
        <v>34</v>
      </c>
    </row>
    <row r="286" spans="1:67" ht="47.25">
      <c r="A286" s="56" t="s">
        <v>232</v>
      </c>
      <c r="B286" s="52" t="s">
        <v>835</v>
      </c>
      <c r="C286" s="53" t="s">
        <v>604</v>
      </c>
      <c r="D286" s="82">
        <v>0</v>
      </c>
      <c r="E286" s="82">
        <v>0</v>
      </c>
      <c r="F286" s="82">
        <v>0</v>
      </c>
      <c r="G286" s="82">
        <v>0</v>
      </c>
      <c r="H286" s="82">
        <v>0</v>
      </c>
      <c r="I286" s="82">
        <v>0</v>
      </c>
      <c r="J286" s="83">
        <v>0</v>
      </c>
      <c r="K286" s="83">
        <v>49</v>
      </c>
      <c r="L286" s="82">
        <v>0</v>
      </c>
      <c r="M286" s="82">
        <v>0</v>
      </c>
      <c r="N286" s="82">
        <v>0</v>
      </c>
      <c r="O286" s="82">
        <v>0</v>
      </c>
      <c r="P286" s="82">
        <v>0</v>
      </c>
      <c r="Q286" s="82">
        <v>0</v>
      </c>
      <c r="R286" s="83">
        <v>0</v>
      </c>
      <c r="S286" s="83">
        <v>0</v>
      </c>
      <c r="T286" s="82">
        <v>0</v>
      </c>
      <c r="U286" s="82">
        <v>0</v>
      </c>
      <c r="V286" s="82">
        <v>0</v>
      </c>
      <c r="W286" s="82">
        <v>0</v>
      </c>
      <c r="X286" s="82">
        <v>0</v>
      </c>
      <c r="Y286" s="82">
        <v>0</v>
      </c>
      <c r="Z286" s="83">
        <v>0</v>
      </c>
      <c r="AA286" s="83">
        <v>0</v>
      </c>
      <c r="AB286" s="82">
        <v>0</v>
      </c>
      <c r="AC286" s="82">
        <v>0</v>
      </c>
      <c r="AD286" s="82">
        <v>0</v>
      </c>
      <c r="AE286" s="82">
        <v>0</v>
      </c>
      <c r="AF286" s="82">
        <v>0</v>
      </c>
      <c r="AG286" s="82">
        <v>0</v>
      </c>
      <c r="AH286" s="83">
        <v>0</v>
      </c>
      <c r="AI286" s="83">
        <v>49</v>
      </c>
      <c r="AJ286" s="82">
        <v>0</v>
      </c>
      <c r="AK286" s="82">
        <v>0</v>
      </c>
      <c r="AL286" s="82">
        <v>0</v>
      </c>
      <c r="AM286" s="82">
        <v>0</v>
      </c>
      <c r="AN286" s="82">
        <v>0</v>
      </c>
      <c r="AO286" s="82">
        <v>0</v>
      </c>
      <c r="AP286" s="83">
        <v>0</v>
      </c>
      <c r="AQ286" s="83">
        <v>0</v>
      </c>
      <c r="AR286" s="82">
        <v>0</v>
      </c>
      <c r="AS286" s="82">
        <v>0</v>
      </c>
      <c r="AT286" s="82">
        <v>0</v>
      </c>
      <c r="AU286" s="82">
        <v>0</v>
      </c>
      <c r="AV286" s="82">
        <v>0</v>
      </c>
      <c r="AW286" s="82">
        <v>0</v>
      </c>
      <c r="AX286" s="83">
        <v>0</v>
      </c>
      <c r="AY286" s="83">
        <v>0</v>
      </c>
      <c r="AZ286" s="82">
        <v>0</v>
      </c>
      <c r="BA286" s="82">
        <v>0</v>
      </c>
      <c r="BB286" s="82">
        <v>0</v>
      </c>
      <c r="BC286" s="82">
        <v>0</v>
      </c>
      <c r="BD286" s="82">
        <v>0</v>
      </c>
      <c r="BE286" s="82">
        <v>0</v>
      </c>
      <c r="BF286" s="83">
        <v>0</v>
      </c>
      <c r="BG286" s="83">
        <v>0</v>
      </c>
      <c r="BH286" s="82">
        <f t="shared" si="33"/>
        <v>0</v>
      </c>
      <c r="BI286" s="82">
        <f t="shared" si="34"/>
        <v>0</v>
      </c>
      <c r="BJ286" s="82">
        <f t="shared" si="35"/>
        <v>0</v>
      </c>
      <c r="BK286" s="82">
        <f t="shared" si="36"/>
        <v>0</v>
      </c>
      <c r="BL286" s="82">
        <f t="shared" si="37"/>
        <v>0</v>
      </c>
      <c r="BM286" s="82">
        <f t="shared" si="38"/>
        <v>0</v>
      </c>
      <c r="BN286" s="83">
        <f t="shared" si="39"/>
        <v>0</v>
      </c>
      <c r="BO286" s="83">
        <f t="shared" si="40"/>
        <v>49</v>
      </c>
    </row>
    <row r="287" spans="1:67" ht="47.25">
      <c r="A287" s="56" t="s">
        <v>232</v>
      </c>
      <c r="B287" s="52" t="s">
        <v>836</v>
      </c>
      <c r="C287" s="53" t="s">
        <v>605</v>
      </c>
      <c r="D287" s="82">
        <v>0</v>
      </c>
      <c r="E287" s="82">
        <v>0</v>
      </c>
      <c r="F287" s="82">
        <v>0</v>
      </c>
      <c r="G287" s="82">
        <v>0</v>
      </c>
      <c r="H287" s="82">
        <v>0</v>
      </c>
      <c r="I287" s="82">
        <v>0</v>
      </c>
      <c r="J287" s="83">
        <v>0</v>
      </c>
      <c r="K287" s="83">
        <v>26</v>
      </c>
      <c r="L287" s="82">
        <v>0</v>
      </c>
      <c r="M287" s="82">
        <v>0</v>
      </c>
      <c r="N287" s="82">
        <v>0</v>
      </c>
      <c r="O287" s="82">
        <v>0</v>
      </c>
      <c r="P287" s="82">
        <v>0</v>
      </c>
      <c r="Q287" s="82">
        <v>0</v>
      </c>
      <c r="R287" s="83">
        <v>0</v>
      </c>
      <c r="S287" s="83">
        <v>0</v>
      </c>
      <c r="T287" s="82">
        <v>0</v>
      </c>
      <c r="U287" s="82">
        <v>0</v>
      </c>
      <c r="V287" s="82">
        <v>0</v>
      </c>
      <c r="W287" s="82">
        <v>0</v>
      </c>
      <c r="X287" s="82">
        <v>0</v>
      </c>
      <c r="Y287" s="82">
        <v>0</v>
      </c>
      <c r="Z287" s="83">
        <v>0</v>
      </c>
      <c r="AA287" s="83">
        <v>0</v>
      </c>
      <c r="AB287" s="82">
        <v>0</v>
      </c>
      <c r="AC287" s="82">
        <v>0</v>
      </c>
      <c r="AD287" s="82">
        <v>0</v>
      </c>
      <c r="AE287" s="82">
        <v>0</v>
      </c>
      <c r="AF287" s="82">
        <v>0</v>
      </c>
      <c r="AG287" s="82">
        <v>0</v>
      </c>
      <c r="AH287" s="83">
        <v>0</v>
      </c>
      <c r="AI287" s="83">
        <v>0</v>
      </c>
      <c r="AJ287" s="82">
        <v>0</v>
      </c>
      <c r="AK287" s="82">
        <v>0</v>
      </c>
      <c r="AL287" s="82">
        <v>0</v>
      </c>
      <c r="AM287" s="82">
        <v>0</v>
      </c>
      <c r="AN287" s="82">
        <v>0</v>
      </c>
      <c r="AO287" s="82">
        <v>0</v>
      </c>
      <c r="AP287" s="83">
        <v>0</v>
      </c>
      <c r="AQ287" s="83">
        <v>26</v>
      </c>
      <c r="AR287" s="82">
        <v>0</v>
      </c>
      <c r="AS287" s="82">
        <v>0</v>
      </c>
      <c r="AT287" s="82">
        <v>0</v>
      </c>
      <c r="AU287" s="82">
        <v>0</v>
      </c>
      <c r="AV287" s="82">
        <v>0</v>
      </c>
      <c r="AW287" s="82">
        <v>0</v>
      </c>
      <c r="AX287" s="83">
        <v>0</v>
      </c>
      <c r="AY287" s="83">
        <v>0</v>
      </c>
      <c r="AZ287" s="82">
        <v>0</v>
      </c>
      <c r="BA287" s="82">
        <v>0</v>
      </c>
      <c r="BB287" s="82">
        <v>0</v>
      </c>
      <c r="BC287" s="82">
        <v>0</v>
      </c>
      <c r="BD287" s="82">
        <v>0</v>
      </c>
      <c r="BE287" s="82">
        <v>0</v>
      </c>
      <c r="BF287" s="83">
        <v>0</v>
      </c>
      <c r="BG287" s="83">
        <v>0</v>
      </c>
      <c r="BH287" s="82">
        <f t="shared" si="33"/>
        <v>0</v>
      </c>
      <c r="BI287" s="82">
        <f t="shared" si="34"/>
        <v>0</v>
      </c>
      <c r="BJ287" s="82">
        <f t="shared" si="35"/>
        <v>0</v>
      </c>
      <c r="BK287" s="82">
        <f t="shared" si="36"/>
        <v>0</v>
      </c>
      <c r="BL287" s="82">
        <f t="shared" si="37"/>
        <v>0</v>
      </c>
      <c r="BM287" s="82">
        <f t="shared" si="38"/>
        <v>0</v>
      </c>
      <c r="BN287" s="83">
        <f t="shared" si="39"/>
        <v>0</v>
      </c>
      <c r="BO287" s="83">
        <f t="shared" si="40"/>
        <v>26</v>
      </c>
    </row>
    <row r="288" spans="1:67" ht="47.25">
      <c r="A288" s="56" t="s">
        <v>232</v>
      </c>
      <c r="B288" s="52" t="s">
        <v>837</v>
      </c>
      <c r="C288" s="53" t="s">
        <v>606</v>
      </c>
      <c r="D288" s="82">
        <v>0</v>
      </c>
      <c r="E288" s="82">
        <v>0</v>
      </c>
      <c r="F288" s="82">
        <v>0</v>
      </c>
      <c r="G288" s="82">
        <v>0</v>
      </c>
      <c r="H288" s="82">
        <v>0</v>
      </c>
      <c r="I288" s="82">
        <v>0</v>
      </c>
      <c r="J288" s="83">
        <v>0</v>
      </c>
      <c r="K288" s="83">
        <v>33</v>
      </c>
      <c r="L288" s="82">
        <v>0</v>
      </c>
      <c r="M288" s="82">
        <v>0</v>
      </c>
      <c r="N288" s="82">
        <v>0</v>
      </c>
      <c r="O288" s="82">
        <v>0</v>
      </c>
      <c r="P288" s="82">
        <v>0</v>
      </c>
      <c r="Q288" s="82">
        <v>0</v>
      </c>
      <c r="R288" s="83">
        <v>0</v>
      </c>
      <c r="S288" s="83">
        <v>0</v>
      </c>
      <c r="T288" s="82">
        <v>0</v>
      </c>
      <c r="U288" s="82">
        <v>0</v>
      </c>
      <c r="V288" s="82">
        <v>0</v>
      </c>
      <c r="W288" s="82">
        <v>0</v>
      </c>
      <c r="X288" s="82">
        <v>0</v>
      </c>
      <c r="Y288" s="82">
        <v>0</v>
      </c>
      <c r="Z288" s="83">
        <v>0</v>
      </c>
      <c r="AA288" s="83">
        <v>0</v>
      </c>
      <c r="AB288" s="82">
        <v>0</v>
      </c>
      <c r="AC288" s="82">
        <v>0</v>
      </c>
      <c r="AD288" s="82">
        <v>0</v>
      </c>
      <c r="AE288" s="82">
        <v>0</v>
      </c>
      <c r="AF288" s="82">
        <v>0</v>
      </c>
      <c r="AG288" s="82">
        <v>0</v>
      </c>
      <c r="AH288" s="83">
        <v>0</v>
      </c>
      <c r="AI288" s="83">
        <v>0</v>
      </c>
      <c r="AJ288" s="82">
        <v>0</v>
      </c>
      <c r="AK288" s="82">
        <v>0</v>
      </c>
      <c r="AL288" s="82">
        <v>0</v>
      </c>
      <c r="AM288" s="82">
        <v>0</v>
      </c>
      <c r="AN288" s="82">
        <v>0</v>
      </c>
      <c r="AO288" s="82">
        <v>0</v>
      </c>
      <c r="AP288" s="83">
        <v>0</v>
      </c>
      <c r="AQ288" s="83">
        <v>0</v>
      </c>
      <c r="AR288" s="82">
        <v>0</v>
      </c>
      <c r="AS288" s="82">
        <v>0</v>
      </c>
      <c r="AT288" s="82">
        <v>0</v>
      </c>
      <c r="AU288" s="82">
        <v>0</v>
      </c>
      <c r="AV288" s="82">
        <v>0</v>
      </c>
      <c r="AW288" s="82">
        <v>0</v>
      </c>
      <c r="AX288" s="83">
        <v>0</v>
      </c>
      <c r="AY288" s="83">
        <v>33</v>
      </c>
      <c r="AZ288" s="82">
        <v>0</v>
      </c>
      <c r="BA288" s="82">
        <v>0</v>
      </c>
      <c r="BB288" s="82">
        <v>0</v>
      </c>
      <c r="BC288" s="82">
        <v>0</v>
      </c>
      <c r="BD288" s="82">
        <v>0</v>
      </c>
      <c r="BE288" s="82">
        <v>0</v>
      </c>
      <c r="BF288" s="83">
        <v>0</v>
      </c>
      <c r="BG288" s="83">
        <v>0</v>
      </c>
      <c r="BH288" s="82">
        <f t="shared" si="33"/>
        <v>0</v>
      </c>
      <c r="BI288" s="82">
        <f t="shared" si="34"/>
        <v>0</v>
      </c>
      <c r="BJ288" s="82">
        <f t="shared" si="35"/>
        <v>0</v>
      </c>
      <c r="BK288" s="82">
        <f t="shared" si="36"/>
        <v>0</v>
      </c>
      <c r="BL288" s="82">
        <f t="shared" si="37"/>
        <v>0</v>
      </c>
      <c r="BM288" s="82">
        <f t="shared" si="38"/>
        <v>0</v>
      </c>
      <c r="BN288" s="83">
        <f t="shared" si="39"/>
        <v>0</v>
      </c>
      <c r="BO288" s="83">
        <f t="shared" si="40"/>
        <v>33</v>
      </c>
    </row>
    <row r="289" spans="1:67" ht="47.25">
      <c r="A289" s="56" t="s">
        <v>232</v>
      </c>
      <c r="B289" s="52" t="s">
        <v>838</v>
      </c>
      <c r="C289" s="53" t="s">
        <v>607</v>
      </c>
      <c r="D289" s="82">
        <v>0</v>
      </c>
      <c r="E289" s="82">
        <v>0</v>
      </c>
      <c r="F289" s="82">
        <v>0</v>
      </c>
      <c r="G289" s="82">
        <v>0</v>
      </c>
      <c r="H289" s="82">
        <v>0</v>
      </c>
      <c r="I289" s="82">
        <v>0</v>
      </c>
      <c r="J289" s="83">
        <v>0</v>
      </c>
      <c r="K289" s="83">
        <v>26</v>
      </c>
      <c r="L289" s="82">
        <v>0</v>
      </c>
      <c r="M289" s="82">
        <v>0</v>
      </c>
      <c r="N289" s="82">
        <v>0</v>
      </c>
      <c r="O289" s="82">
        <v>0</v>
      </c>
      <c r="P289" s="82">
        <v>0</v>
      </c>
      <c r="Q289" s="82">
        <v>0</v>
      </c>
      <c r="R289" s="83">
        <v>0</v>
      </c>
      <c r="S289" s="83">
        <v>0</v>
      </c>
      <c r="T289" s="82">
        <v>0</v>
      </c>
      <c r="U289" s="82">
        <v>0</v>
      </c>
      <c r="V289" s="82">
        <v>0</v>
      </c>
      <c r="W289" s="82">
        <v>0</v>
      </c>
      <c r="X289" s="82">
        <v>0</v>
      </c>
      <c r="Y289" s="82">
        <v>0</v>
      </c>
      <c r="Z289" s="83">
        <v>0</v>
      </c>
      <c r="AA289" s="83">
        <v>0</v>
      </c>
      <c r="AB289" s="82">
        <v>0</v>
      </c>
      <c r="AC289" s="82">
        <v>0</v>
      </c>
      <c r="AD289" s="82">
        <v>0</v>
      </c>
      <c r="AE289" s="82">
        <v>0</v>
      </c>
      <c r="AF289" s="82">
        <v>0</v>
      </c>
      <c r="AG289" s="82">
        <v>0</v>
      </c>
      <c r="AH289" s="83">
        <v>0</v>
      </c>
      <c r="AI289" s="83">
        <v>0</v>
      </c>
      <c r="AJ289" s="82">
        <v>0</v>
      </c>
      <c r="AK289" s="82">
        <v>0</v>
      </c>
      <c r="AL289" s="82">
        <v>0</v>
      </c>
      <c r="AM289" s="82">
        <v>0</v>
      </c>
      <c r="AN289" s="82">
        <v>0</v>
      </c>
      <c r="AO289" s="82">
        <v>0</v>
      </c>
      <c r="AP289" s="83">
        <v>0</v>
      </c>
      <c r="AQ289" s="83">
        <v>0</v>
      </c>
      <c r="AR289" s="82">
        <v>0</v>
      </c>
      <c r="AS289" s="82">
        <v>0</v>
      </c>
      <c r="AT289" s="82">
        <v>0</v>
      </c>
      <c r="AU289" s="82">
        <v>0</v>
      </c>
      <c r="AV289" s="82">
        <v>0</v>
      </c>
      <c r="AW289" s="82">
        <v>0</v>
      </c>
      <c r="AX289" s="83">
        <v>0</v>
      </c>
      <c r="AY289" s="83">
        <v>0</v>
      </c>
      <c r="AZ289" s="82">
        <v>0</v>
      </c>
      <c r="BA289" s="82">
        <v>0</v>
      </c>
      <c r="BB289" s="82">
        <v>0</v>
      </c>
      <c r="BC289" s="82">
        <v>0</v>
      </c>
      <c r="BD289" s="82">
        <v>0</v>
      </c>
      <c r="BE289" s="82">
        <v>0</v>
      </c>
      <c r="BF289" s="83">
        <v>0</v>
      </c>
      <c r="BG289" s="83">
        <v>26</v>
      </c>
      <c r="BH289" s="82">
        <f t="shared" si="33"/>
        <v>0</v>
      </c>
      <c r="BI289" s="82">
        <f t="shared" si="34"/>
        <v>0</v>
      </c>
      <c r="BJ289" s="82">
        <f t="shared" si="35"/>
        <v>0</v>
      </c>
      <c r="BK289" s="82">
        <f t="shared" si="36"/>
        <v>0</v>
      </c>
      <c r="BL289" s="82">
        <f t="shared" si="37"/>
        <v>0</v>
      </c>
      <c r="BM289" s="82">
        <f t="shared" si="38"/>
        <v>0</v>
      </c>
      <c r="BN289" s="83">
        <f t="shared" si="39"/>
        <v>0</v>
      </c>
      <c r="BO289" s="83">
        <f t="shared" si="40"/>
        <v>26</v>
      </c>
    </row>
    <row r="290" spans="1:67" ht="236.25">
      <c r="A290" s="56" t="s">
        <v>232</v>
      </c>
      <c r="B290" s="52" t="s">
        <v>706</v>
      </c>
      <c r="C290" s="53" t="s">
        <v>177</v>
      </c>
      <c r="D290" s="82">
        <v>0</v>
      </c>
      <c r="E290" s="82">
        <v>0</v>
      </c>
      <c r="F290" s="82">
        <v>0</v>
      </c>
      <c r="G290" s="82">
        <v>0</v>
      </c>
      <c r="H290" s="82">
        <v>0</v>
      </c>
      <c r="I290" s="82">
        <v>0</v>
      </c>
      <c r="J290" s="83">
        <v>0</v>
      </c>
      <c r="K290" s="83">
        <v>68</v>
      </c>
      <c r="L290" s="82">
        <v>0</v>
      </c>
      <c r="M290" s="82">
        <v>0</v>
      </c>
      <c r="N290" s="82">
        <v>0</v>
      </c>
      <c r="O290" s="82">
        <v>0</v>
      </c>
      <c r="P290" s="82">
        <v>0</v>
      </c>
      <c r="Q290" s="82">
        <v>0</v>
      </c>
      <c r="R290" s="83">
        <v>0</v>
      </c>
      <c r="S290" s="83">
        <v>68</v>
      </c>
      <c r="T290" s="82">
        <v>0</v>
      </c>
      <c r="U290" s="82">
        <v>0</v>
      </c>
      <c r="V290" s="82">
        <v>0</v>
      </c>
      <c r="W290" s="82">
        <v>0</v>
      </c>
      <c r="X290" s="82">
        <v>0</v>
      </c>
      <c r="Y290" s="82">
        <v>0</v>
      </c>
      <c r="Z290" s="83">
        <v>0</v>
      </c>
      <c r="AA290" s="83">
        <v>0</v>
      </c>
      <c r="AB290" s="82">
        <v>0</v>
      </c>
      <c r="AC290" s="82">
        <v>0</v>
      </c>
      <c r="AD290" s="82">
        <v>0</v>
      </c>
      <c r="AE290" s="82">
        <v>0</v>
      </c>
      <c r="AF290" s="82">
        <v>0</v>
      </c>
      <c r="AG290" s="82">
        <v>0</v>
      </c>
      <c r="AH290" s="83">
        <v>0</v>
      </c>
      <c r="AI290" s="83">
        <v>0</v>
      </c>
      <c r="AJ290" s="82">
        <v>0</v>
      </c>
      <c r="AK290" s="82">
        <v>0</v>
      </c>
      <c r="AL290" s="82">
        <v>0</v>
      </c>
      <c r="AM290" s="82">
        <v>0</v>
      </c>
      <c r="AN290" s="82">
        <v>0</v>
      </c>
      <c r="AO290" s="82">
        <v>0</v>
      </c>
      <c r="AP290" s="83">
        <v>0</v>
      </c>
      <c r="AQ290" s="83">
        <v>0</v>
      </c>
      <c r="AR290" s="82">
        <v>0</v>
      </c>
      <c r="AS290" s="82">
        <v>0</v>
      </c>
      <c r="AT290" s="82">
        <v>0</v>
      </c>
      <c r="AU290" s="82">
        <v>0</v>
      </c>
      <c r="AV290" s="82">
        <v>0</v>
      </c>
      <c r="AW290" s="82">
        <v>0</v>
      </c>
      <c r="AX290" s="83">
        <v>0</v>
      </c>
      <c r="AY290" s="83">
        <v>0</v>
      </c>
      <c r="AZ290" s="82">
        <v>0</v>
      </c>
      <c r="BA290" s="82">
        <v>0</v>
      </c>
      <c r="BB290" s="82">
        <v>0</v>
      </c>
      <c r="BC290" s="82">
        <v>0</v>
      </c>
      <c r="BD290" s="82">
        <v>0</v>
      </c>
      <c r="BE290" s="82">
        <v>0</v>
      </c>
      <c r="BF290" s="83">
        <v>0</v>
      </c>
      <c r="BG290" s="83">
        <v>0</v>
      </c>
      <c r="BH290" s="82">
        <f t="shared" si="33"/>
        <v>0</v>
      </c>
      <c r="BI290" s="82">
        <f t="shared" si="34"/>
        <v>0</v>
      </c>
      <c r="BJ290" s="82">
        <f t="shared" si="35"/>
        <v>0</v>
      </c>
      <c r="BK290" s="82">
        <f t="shared" si="36"/>
        <v>0</v>
      </c>
      <c r="BL290" s="82">
        <f t="shared" si="37"/>
        <v>0</v>
      </c>
      <c r="BM290" s="82">
        <f t="shared" si="38"/>
        <v>0</v>
      </c>
      <c r="BN290" s="83">
        <f t="shared" si="39"/>
        <v>0</v>
      </c>
      <c r="BO290" s="83">
        <f t="shared" si="40"/>
        <v>68</v>
      </c>
    </row>
    <row r="291" spans="1:67" ht="283.5">
      <c r="A291" s="56" t="s">
        <v>232</v>
      </c>
      <c r="B291" s="52" t="s">
        <v>851</v>
      </c>
      <c r="C291" s="53" t="s">
        <v>613</v>
      </c>
      <c r="D291" s="82">
        <v>0</v>
      </c>
      <c r="E291" s="82">
        <v>0</v>
      </c>
      <c r="F291" s="82">
        <v>0</v>
      </c>
      <c r="G291" s="82">
        <v>0</v>
      </c>
      <c r="H291" s="82">
        <v>0</v>
      </c>
      <c r="I291" s="82">
        <v>0</v>
      </c>
      <c r="J291" s="83">
        <v>0</v>
      </c>
      <c r="K291" s="83">
        <v>130</v>
      </c>
      <c r="L291" s="82">
        <v>0</v>
      </c>
      <c r="M291" s="82">
        <v>0</v>
      </c>
      <c r="N291" s="82">
        <v>0</v>
      </c>
      <c r="O291" s="82">
        <v>0</v>
      </c>
      <c r="P291" s="82">
        <v>0</v>
      </c>
      <c r="Q291" s="82">
        <v>0</v>
      </c>
      <c r="R291" s="83">
        <v>0</v>
      </c>
      <c r="S291" s="83">
        <v>0</v>
      </c>
      <c r="T291" s="82">
        <v>0</v>
      </c>
      <c r="U291" s="82">
        <v>0</v>
      </c>
      <c r="V291" s="82">
        <v>0</v>
      </c>
      <c r="W291" s="82">
        <v>0</v>
      </c>
      <c r="X291" s="82">
        <v>0</v>
      </c>
      <c r="Y291" s="82">
        <v>0</v>
      </c>
      <c r="Z291" s="83">
        <v>0</v>
      </c>
      <c r="AA291" s="83">
        <v>130</v>
      </c>
      <c r="AB291" s="82">
        <v>0</v>
      </c>
      <c r="AC291" s="82">
        <v>0</v>
      </c>
      <c r="AD291" s="82">
        <v>0</v>
      </c>
      <c r="AE291" s="82">
        <v>0</v>
      </c>
      <c r="AF291" s="82">
        <v>0</v>
      </c>
      <c r="AG291" s="82">
        <v>0</v>
      </c>
      <c r="AH291" s="83">
        <v>0</v>
      </c>
      <c r="AI291" s="83">
        <v>0</v>
      </c>
      <c r="AJ291" s="82">
        <v>0</v>
      </c>
      <c r="AK291" s="82">
        <v>0</v>
      </c>
      <c r="AL291" s="82">
        <v>0</v>
      </c>
      <c r="AM291" s="82">
        <v>0</v>
      </c>
      <c r="AN291" s="82">
        <v>0</v>
      </c>
      <c r="AO291" s="82">
        <v>0</v>
      </c>
      <c r="AP291" s="83">
        <v>0</v>
      </c>
      <c r="AQ291" s="83">
        <v>0</v>
      </c>
      <c r="AR291" s="82">
        <v>0</v>
      </c>
      <c r="AS291" s="82">
        <v>0</v>
      </c>
      <c r="AT291" s="82">
        <v>0</v>
      </c>
      <c r="AU291" s="82">
        <v>0</v>
      </c>
      <c r="AV291" s="82">
        <v>0</v>
      </c>
      <c r="AW291" s="82">
        <v>0</v>
      </c>
      <c r="AX291" s="83">
        <v>0</v>
      </c>
      <c r="AY291" s="83">
        <v>0</v>
      </c>
      <c r="AZ291" s="82">
        <v>0</v>
      </c>
      <c r="BA291" s="82">
        <v>0</v>
      </c>
      <c r="BB291" s="82">
        <v>0</v>
      </c>
      <c r="BC291" s="82">
        <v>0</v>
      </c>
      <c r="BD291" s="82">
        <v>0</v>
      </c>
      <c r="BE291" s="82">
        <v>0</v>
      </c>
      <c r="BF291" s="83">
        <v>0</v>
      </c>
      <c r="BG291" s="83">
        <v>0</v>
      </c>
      <c r="BH291" s="82">
        <f t="shared" si="33"/>
        <v>0</v>
      </c>
      <c r="BI291" s="82">
        <f t="shared" si="34"/>
        <v>0</v>
      </c>
      <c r="BJ291" s="82">
        <f t="shared" si="35"/>
        <v>0</v>
      </c>
      <c r="BK291" s="82">
        <f t="shared" si="36"/>
        <v>0</v>
      </c>
      <c r="BL291" s="82">
        <f t="shared" si="37"/>
        <v>0</v>
      </c>
      <c r="BM291" s="82">
        <f t="shared" si="38"/>
        <v>0</v>
      </c>
      <c r="BN291" s="83">
        <f t="shared" si="39"/>
        <v>0</v>
      </c>
      <c r="BO291" s="83">
        <f t="shared" si="40"/>
        <v>130</v>
      </c>
    </row>
    <row r="292" spans="1:67" ht="126">
      <c r="A292" s="56" t="s">
        <v>232</v>
      </c>
      <c r="B292" s="52" t="s">
        <v>692</v>
      </c>
      <c r="C292" s="53" t="s">
        <v>614</v>
      </c>
      <c r="D292" s="82">
        <v>0</v>
      </c>
      <c r="E292" s="82">
        <v>0</v>
      </c>
      <c r="F292" s="82">
        <v>0</v>
      </c>
      <c r="G292" s="82">
        <v>0</v>
      </c>
      <c r="H292" s="82">
        <v>0</v>
      </c>
      <c r="I292" s="82">
        <v>0</v>
      </c>
      <c r="J292" s="83">
        <v>0</v>
      </c>
      <c r="K292" s="83">
        <v>29</v>
      </c>
      <c r="L292" s="82">
        <v>0</v>
      </c>
      <c r="M292" s="82">
        <v>0</v>
      </c>
      <c r="N292" s="82">
        <v>0</v>
      </c>
      <c r="O292" s="82">
        <v>0</v>
      </c>
      <c r="P292" s="82">
        <v>0</v>
      </c>
      <c r="Q292" s="82">
        <v>0</v>
      </c>
      <c r="R292" s="83">
        <v>0</v>
      </c>
      <c r="S292" s="83">
        <v>0</v>
      </c>
      <c r="T292" s="82">
        <v>0</v>
      </c>
      <c r="U292" s="82">
        <v>0</v>
      </c>
      <c r="V292" s="82">
        <v>0</v>
      </c>
      <c r="W292" s="82">
        <v>0</v>
      </c>
      <c r="X292" s="82">
        <v>0</v>
      </c>
      <c r="Y292" s="82">
        <v>0</v>
      </c>
      <c r="Z292" s="83">
        <v>0</v>
      </c>
      <c r="AA292" s="83">
        <v>0</v>
      </c>
      <c r="AB292" s="82">
        <v>0</v>
      </c>
      <c r="AC292" s="82">
        <v>0</v>
      </c>
      <c r="AD292" s="82">
        <v>0</v>
      </c>
      <c r="AE292" s="82">
        <v>0</v>
      </c>
      <c r="AF292" s="82">
        <v>0</v>
      </c>
      <c r="AG292" s="82">
        <v>0</v>
      </c>
      <c r="AH292" s="83">
        <v>0</v>
      </c>
      <c r="AI292" s="83">
        <v>29</v>
      </c>
      <c r="AJ292" s="82">
        <v>0</v>
      </c>
      <c r="AK292" s="82">
        <v>0</v>
      </c>
      <c r="AL292" s="82">
        <v>0</v>
      </c>
      <c r="AM292" s="82">
        <v>0</v>
      </c>
      <c r="AN292" s="82">
        <v>0</v>
      </c>
      <c r="AO292" s="82">
        <v>0</v>
      </c>
      <c r="AP292" s="83">
        <v>0</v>
      </c>
      <c r="AQ292" s="83">
        <v>0</v>
      </c>
      <c r="AR292" s="82">
        <v>0</v>
      </c>
      <c r="AS292" s="82">
        <v>0</v>
      </c>
      <c r="AT292" s="82">
        <v>0</v>
      </c>
      <c r="AU292" s="82">
        <v>0</v>
      </c>
      <c r="AV292" s="82">
        <v>0</v>
      </c>
      <c r="AW292" s="82">
        <v>0</v>
      </c>
      <c r="AX292" s="83">
        <v>0</v>
      </c>
      <c r="AY292" s="83">
        <v>0</v>
      </c>
      <c r="AZ292" s="82">
        <v>0</v>
      </c>
      <c r="BA292" s="82">
        <v>0</v>
      </c>
      <c r="BB292" s="82">
        <v>0</v>
      </c>
      <c r="BC292" s="82">
        <v>0</v>
      </c>
      <c r="BD292" s="82">
        <v>0</v>
      </c>
      <c r="BE292" s="82">
        <v>0</v>
      </c>
      <c r="BF292" s="83">
        <v>0</v>
      </c>
      <c r="BG292" s="83">
        <v>0</v>
      </c>
      <c r="BH292" s="82">
        <f t="shared" si="33"/>
        <v>0</v>
      </c>
      <c r="BI292" s="82">
        <f t="shared" si="34"/>
        <v>0</v>
      </c>
      <c r="BJ292" s="82">
        <f t="shared" si="35"/>
        <v>0</v>
      </c>
      <c r="BK292" s="82">
        <f t="shared" si="36"/>
        <v>0</v>
      </c>
      <c r="BL292" s="82">
        <f t="shared" si="37"/>
        <v>0</v>
      </c>
      <c r="BM292" s="82">
        <f t="shared" si="38"/>
        <v>0</v>
      </c>
      <c r="BN292" s="83">
        <f t="shared" si="39"/>
        <v>0</v>
      </c>
      <c r="BO292" s="83">
        <f t="shared" si="40"/>
        <v>29</v>
      </c>
    </row>
    <row r="293" spans="1:67" ht="94.5">
      <c r="A293" s="56" t="s">
        <v>232</v>
      </c>
      <c r="B293" s="52" t="s">
        <v>693</v>
      </c>
      <c r="C293" s="53" t="s">
        <v>615</v>
      </c>
      <c r="D293" s="82">
        <v>0</v>
      </c>
      <c r="E293" s="82">
        <v>0</v>
      </c>
      <c r="F293" s="82">
        <v>0</v>
      </c>
      <c r="G293" s="82">
        <v>0</v>
      </c>
      <c r="H293" s="82">
        <v>0</v>
      </c>
      <c r="I293" s="82">
        <v>0</v>
      </c>
      <c r="J293" s="83">
        <v>0</v>
      </c>
      <c r="K293" s="83">
        <v>21</v>
      </c>
      <c r="L293" s="82">
        <v>0</v>
      </c>
      <c r="M293" s="82">
        <v>0</v>
      </c>
      <c r="N293" s="82">
        <v>0</v>
      </c>
      <c r="O293" s="82">
        <v>0</v>
      </c>
      <c r="P293" s="82">
        <v>0</v>
      </c>
      <c r="Q293" s="82">
        <v>0</v>
      </c>
      <c r="R293" s="83">
        <v>0</v>
      </c>
      <c r="S293" s="83">
        <v>0</v>
      </c>
      <c r="T293" s="82">
        <v>0</v>
      </c>
      <c r="U293" s="82">
        <v>0</v>
      </c>
      <c r="V293" s="82">
        <v>0</v>
      </c>
      <c r="W293" s="82">
        <v>0</v>
      </c>
      <c r="X293" s="82">
        <v>0</v>
      </c>
      <c r="Y293" s="82">
        <v>0</v>
      </c>
      <c r="Z293" s="83">
        <v>0</v>
      </c>
      <c r="AA293" s="83">
        <v>0</v>
      </c>
      <c r="AB293" s="82">
        <v>0</v>
      </c>
      <c r="AC293" s="82">
        <v>0</v>
      </c>
      <c r="AD293" s="82">
        <v>0</v>
      </c>
      <c r="AE293" s="82">
        <v>0</v>
      </c>
      <c r="AF293" s="82">
        <v>0</v>
      </c>
      <c r="AG293" s="82">
        <v>0</v>
      </c>
      <c r="AH293" s="83">
        <v>0</v>
      </c>
      <c r="AI293" s="83">
        <v>0</v>
      </c>
      <c r="AJ293" s="82">
        <v>0</v>
      </c>
      <c r="AK293" s="82">
        <v>0</v>
      </c>
      <c r="AL293" s="82">
        <v>0</v>
      </c>
      <c r="AM293" s="82">
        <v>0</v>
      </c>
      <c r="AN293" s="82">
        <v>0</v>
      </c>
      <c r="AO293" s="82">
        <v>0</v>
      </c>
      <c r="AP293" s="83">
        <v>0</v>
      </c>
      <c r="AQ293" s="83">
        <v>21</v>
      </c>
      <c r="AR293" s="82">
        <v>0</v>
      </c>
      <c r="AS293" s="82">
        <v>0</v>
      </c>
      <c r="AT293" s="82">
        <v>0</v>
      </c>
      <c r="AU293" s="82">
        <v>0</v>
      </c>
      <c r="AV293" s="82">
        <v>0</v>
      </c>
      <c r="AW293" s="82">
        <v>0</v>
      </c>
      <c r="AX293" s="83">
        <v>0</v>
      </c>
      <c r="AY293" s="83">
        <v>0</v>
      </c>
      <c r="AZ293" s="82">
        <v>0</v>
      </c>
      <c r="BA293" s="82">
        <v>0</v>
      </c>
      <c r="BB293" s="82">
        <v>0</v>
      </c>
      <c r="BC293" s="82">
        <v>0</v>
      </c>
      <c r="BD293" s="82">
        <v>0</v>
      </c>
      <c r="BE293" s="82">
        <v>0</v>
      </c>
      <c r="BF293" s="83">
        <v>0</v>
      </c>
      <c r="BG293" s="83">
        <v>0</v>
      </c>
      <c r="BH293" s="82">
        <f t="shared" si="33"/>
        <v>0</v>
      </c>
      <c r="BI293" s="82">
        <f t="shared" si="34"/>
        <v>0</v>
      </c>
      <c r="BJ293" s="82">
        <f t="shared" si="35"/>
        <v>0</v>
      </c>
      <c r="BK293" s="82">
        <f t="shared" si="36"/>
        <v>0</v>
      </c>
      <c r="BL293" s="82">
        <f t="shared" si="37"/>
        <v>0</v>
      </c>
      <c r="BM293" s="82">
        <f t="shared" si="38"/>
        <v>0</v>
      </c>
      <c r="BN293" s="83">
        <f t="shared" si="39"/>
        <v>0</v>
      </c>
      <c r="BO293" s="83">
        <f t="shared" si="40"/>
        <v>21</v>
      </c>
    </row>
    <row r="294" spans="1:67" ht="63">
      <c r="A294" s="56" t="s">
        <v>232</v>
      </c>
      <c r="B294" s="52" t="s">
        <v>694</v>
      </c>
      <c r="C294" s="53" t="s">
        <v>616</v>
      </c>
      <c r="D294" s="82">
        <v>0</v>
      </c>
      <c r="E294" s="82">
        <v>0</v>
      </c>
      <c r="F294" s="82">
        <v>0</v>
      </c>
      <c r="G294" s="82">
        <v>0</v>
      </c>
      <c r="H294" s="82">
        <v>0</v>
      </c>
      <c r="I294" s="82">
        <v>0</v>
      </c>
      <c r="J294" s="83">
        <v>0</v>
      </c>
      <c r="K294" s="83">
        <v>8</v>
      </c>
      <c r="L294" s="82">
        <v>0</v>
      </c>
      <c r="M294" s="82">
        <v>0</v>
      </c>
      <c r="N294" s="82">
        <v>0</v>
      </c>
      <c r="O294" s="82">
        <v>0</v>
      </c>
      <c r="P294" s="82">
        <v>0</v>
      </c>
      <c r="Q294" s="82">
        <v>0</v>
      </c>
      <c r="R294" s="83">
        <v>0</v>
      </c>
      <c r="S294" s="83">
        <v>0</v>
      </c>
      <c r="T294" s="82">
        <v>0</v>
      </c>
      <c r="U294" s="82">
        <v>0</v>
      </c>
      <c r="V294" s="82">
        <v>0</v>
      </c>
      <c r="W294" s="82">
        <v>0</v>
      </c>
      <c r="X294" s="82">
        <v>0</v>
      </c>
      <c r="Y294" s="82">
        <v>0</v>
      </c>
      <c r="Z294" s="83">
        <v>0</v>
      </c>
      <c r="AA294" s="83">
        <v>0</v>
      </c>
      <c r="AB294" s="82">
        <v>0</v>
      </c>
      <c r="AC294" s="82">
        <v>0</v>
      </c>
      <c r="AD294" s="82">
        <v>0</v>
      </c>
      <c r="AE294" s="82">
        <v>0</v>
      </c>
      <c r="AF294" s="82">
        <v>0</v>
      </c>
      <c r="AG294" s="82">
        <v>0</v>
      </c>
      <c r="AH294" s="83">
        <v>0</v>
      </c>
      <c r="AI294" s="83">
        <v>0</v>
      </c>
      <c r="AJ294" s="82">
        <v>0</v>
      </c>
      <c r="AK294" s="82">
        <v>0</v>
      </c>
      <c r="AL294" s="82">
        <v>0</v>
      </c>
      <c r="AM294" s="82">
        <v>0</v>
      </c>
      <c r="AN294" s="82">
        <v>0</v>
      </c>
      <c r="AO294" s="82">
        <v>0</v>
      </c>
      <c r="AP294" s="83">
        <v>0</v>
      </c>
      <c r="AQ294" s="83">
        <v>0</v>
      </c>
      <c r="AR294" s="82">
        <v>0</v>
      </c>
      <c r="AS294" s="82">
        <v>0</v>
      </c>
      <c r="AT294" s="82">
        <v>0</v>
      </c>
      <c r="AU294" s="82">
        <v>0</v>
      </c>
      <c r="AV294" s="82">
        <v>0</v>
      </c>
      <c r="AW294" s="82">
        <v>0</v>
      </c>
      <c r="AX294" s="83">
        <v>0</v>
      </c>
      <c r="AY294" s="83">
        <v>8</v>
      </c>
      <c r="AZ294" s="82">
        <v>0</v>
      </c>
      <c r="BA294" s="82">
        <v>0</v>
      </c>
      <c r="BB294" s="82">
        <v>0</v>
      </c>
      <c r="BC294" s="82">
        <v>0</v>
      </c>
      <c r="BD294" s="82">
        <v>0</v>
      </c>
      <c r="BE294" s="82">
        <v>0</v>
      </c>
      <c r="BF294" s="83">
        <v>0</v>
      </c>
      <c r="BG294" s="83">
        <v>0</v>
      </c>
      <c r="BH294" s="82">
        <f t="shared" si="33"/>
        <v>0</v>
      </c>
      <c r="BI294" s="82">
        <f t="shared" si="34"/>
        <v>0</v>
      </c>
      <c r="BJ294" s="82">
        <f t="shared" si="35"/>
        <v>0</v>
      </c>
      <c r="BK294" s="82">
        <f t="shared" si="36"/>
        <v>0</v>
      </c>
      <c r="BL294" s="82">
        <f t="shared" si="37"/>
        <v>0</v>
      </c>
      <c r="BM294" s="82">
        <f t="shared" si="38"/>
        <v>0</v>
      </c>
      <c r="BN294" s="83">
        <f t="shared" si="39"/>
        <v>0</v>
      </c>
      <c r="BO294" s="83">
        <f t="shared" si="40"/>
        <v>8</v>
      </c>
    </row>
    <row r="295" spans="1:67" ht="63">
      <c r="A295" s="56" t="s">
        <v>232</v>
      </c>
      <c r="B295" s="52" t="s">
        <v>697</v>
      </c>
      <c r="C295" s="53" t="s">
        <v>698</v>
      </c>
      <c r="D295" s="82">
        <v>0</v>
      </c>
      <c r="E295" s="82">
        <v>0</v>
      </c>
      <c r="F295" s="82">
        <v>0</v>
      </c>
      <c r="G295" s="82">
        <v>0</v>
      </c>
      <c r="H295" s="82">
        <v>0</v>
      </c>
      <c r="I295" s="82">
        <v>0</v>
      </c>
      <c r="J295" s="83">
        <v>0</v>
      </c>
      <c r="K295" s="83">
        <v>8</v>
      </c>
      <c r="L295" s="82">
        <v>0</v>
      </c>
      <c r="M295" s="82">
        <v>0</v>
      </c>
      <c r="N295" s="82">
        <v>0</v>
      </c>
      <c r="O295" s="82">
        <v>0</v>
      </c>
      <c r="P295" s="82">
        <v>0</v>
      </c>
      <c r="Q295" s="82">
        <v>0</v>
      </c>
      <c r="R295" s="83">
        <v>0</v>
      </c>
      <c r="S295" s="83">
        <v>0</v>
      </c>
      <c r="T295" s="82">
        <v>0</v>
      </c>
      <c r="U295" s="82">
        <v>0</v>
      </c>
      <c r="V295" s="82">
        <v>0</v>
      </c>
      <c r="W295" s="82">
        <v>0</v>
      </c>
      <c r="X295" s="82">
        <v>0</v>
      </c>
      <c r="Y295" s="82">
        <v>0</v>
      </c>
      <c r="Z295" s="83">
        <v>0</v>
      </c>
      <c r="AA295" s="83">
        <v>0</v>
      </c>
      <c r="AB295" s="82">
        <v>0</v>
      </c>
      <c r="AC295" s="82">
        <v>0</v>
      </c>
      <c r="AD295" s="82">
        <v>0</v>
      </c>
      <c r="AE295" s="82">
        <v>0</v>
      </c>
      <c r="AF295" s="82">
        <v>0</v>
      </c>
      <c r="AG295" s="82">
        <v>0</v>
      </c>
      <c r="AH295" s="83">
        <v>0</v>
      </c>
      <c r="AI295" s="83">
        <v>0</v>
      </c>
      <c r="AJ295" s="82">
        <v>0</v>
      </c>
      <c r="AK295" s="82">
        <v>0</v>
      </c>
      <c r="AL295" s="82">
        <v>0</v>
      </c>
      <c r="AM295" s="82">
        <v>0</v>
      </c>
      <c r="AN295" s="82">
        <v>0</v>
      </c>
      <c r="AO295" s="82">
        <v>0</v>
      </c>
      <c r="AP295" s="83">
        <v>0</v>
      </c>
      <c r="AQ295" s="83">
        <v>0</v>
      </c>
      <c r="AR295" s="82">
        <v>0</v>
      </c>
      <c r="AS295" s="82">
        <v>0</v>
      </c>
      <c r="AT295" s="82">
        <v>0</v>
      </c>
      <c r="AU295" s="82">
        <v>0</v>
      </c>
      <c r="AV295" s="82">
        <v>0</v>
      </c>
      <c r="AW295" s="82">
        <v>0</v>
      </c>
      <c r="AX295" s="83">
        <v>0</v>
      </c>
      <c r="AY295" s="83">
        <v>0</v>
      </c>
      <c r="AZ295" s="82">
        <v>0</v>
      </c>
      <c r="BA295" s="82">
        <v>0</v>
      </c>
      <c r="BB295" s="82">
        <v>0</v>
      </c>
      <c r="BC295" s="82">
        <v>0</v>
      </c>
      <c r="BD295" s="82">
        <v>0</v>
      </c>
      <c r="BE295" s="82">
        <v>0</v>
      </c>
      <c r="BF295" s="83">
        <v>0</v>
      </c>
      <c r="BG295" s="83">
        <v>8</v>
      </c>
      <c r="BH295" s="82">
        <f t="shared" si="33"/>
        <v>0</v>
      </c>
      <c r="BI295" s="82">
        <f t="shared" si="34"/>
        <v>0</v>
      </c>
      <c r="BJ295" s="82">
        <f t="shared" si="35"/>
        <v>0</v>
      </c>
      <c r="BK295" s="82">
        <f t="shared" si="36"/>
        <v>0</v>
      </c>
      <c r="BL295" s="82">
        <f t="shared" si="37"/>
        <v>0</v>
      </c>
      <c r="BM295" s="82">
        <f t="shared" si="38"/>
        <v>0</v>
      </c>
      <c r="BN295" s="83">
        <f t="shared" si="39"/>
        <v>0</v>
      </c>
      <c r="BO295" s="83">
        <f t="shared" si="40"/>
        <v>8</v>
      </c>
    </row>
    <row r="296" spans="1:67" ht="220.5">
      <c r="A296" s="56" t="s">
        <v>232</v>
      </c>
      <c r="B296" s="52" t="s">
        <v>773</v>
      </c>
      <c r="C296" s="53" t="s">
        <v>774</v>
      </c>
      <c r="D296" s="82">
        <v>0</v>
      </c>
      <c r="E296" s="82">
        <v>0</v>
      </c>
      <c r="F296" s="82">
        <v>0</v>
      </c>
      <c r="G296" s="82">
        <v>0</v>
      </c>
      <c r="H296" s="82">
        <v>0</v>
      </c>
      <c r="I296" s="82">
        <v>0</v>
      </c>
      <c r="J296" s="83">
        <v>0</v>
      </c>
      <c r="K296" s="83">
        <v>20</v>
      </c>
      <c r="L296" s="82">
        <v>0</v>
      </c>
      <c r="M296" s="82">
        <v>0</v>
      </c>
      <c r="N296" s="82">
        <v>0</v>
      </c>
      <c r="O296" s="82">
        <v>0</v>
      </c>
      <c r="P296" s="82">
        <v>0</v>
      </c>
      <c r="Q296" s="82">
        <v>0</v>
      </c>
      <c r="R296" s="83">
        <v>0</v>
      </c>
      <c r="S296" s="83">
        <v>0</v>
      </c>
      <c r="T296" s="82">
        <v>0</v>
      </c>
      <c r="U296" s="82">
        <v>0</v>
      </c>
      <c r="V296" s="82">
        <v>0</v>
      </c>
      <c r="W296" s="82">
        <v>0</v>
      </c>
      <c r="X296" s="82">
        <v>0</v>
      </c>
      <c r="Y296" s="82">
        <v>0</v>
      </c>
      <c r="Z296" s="83">
        <v>0</v>
      </c>
      <c r="AA296" s="83">
        <v>20</v>
      </c>
      <c r="AB296" s="82">
        <v>0</v>
      </c>
      <c r="AC296" s="82">
        <v>0</v>
      </c>
      <c r="AD296" s="82">
        <v>0</v>
      </c>
      <c r="AE296" s="82">
        <v>0</v>
      </c>
      <c r="AF296" s="82">
        <v>0</v>
      </c>
      <c r="AG296" s="82">
        <v>0</v>
      </c>
      <c r="AH296" s="83">
        <v>0</v>
      </c>
      <c r="AI296" s="83">
        <v>0</v>
      </c>
      <c r="AJ296" s="82">
        <v>0</v>
      </c>
      <c r="AK296" s="82">
        <v>0</v>
      </c>
      <c r="AL296" s="82">
        <v>0</v>
      </c>
      <c r="AM296" s="82">
        <v>0</v>
      </c>
      <c r="AN296" s="82">
        <v>0</v>
      </c>
      <c r="AO296" s="82">
        <v>0</v>
      </c>
      <c r="AP296" s="83">
        <v>0</v>
      </c>
      <c r="AQ296" s="83">
        <v>0</v>
      </c>
      <c r="AR296" s="82">
        <v>0</v>
      </c>
      <c r="AS296" s="82">
        <v>0</v>
      </c>
      <c r="AT296" s="82">
        <v>0</v>
      </c>
      <c r="AU296" s="82">
        <v>0</v>
      </c>
      <c r="AV296" s="82">
        <v>0</v>
      </c>
      <c r="AW296" s="82">
        <v>0</v>
      </c>
      <c r="AX296" s="83">
        <v>0</v>
      </c>
      <c r="AY296" s="83">
        <v>0</v>
      </c>
      <c r="AZ296" s="82">
        <v>0</v>
      </c>
      <c r="BA296" s="82">
        <v>0</v>
      </c>
      <c r="BB296" s="82">
        <v>0</v>
      </c>
      <c r="BC296" s="82">
        <v>0</v>
      </c>
      <c r="BD296" s="82">
        <v>0</v>
      </c>
      <c r="BE296" s="82">
        <v>0</v>
      </c>
      <c r="BF296" s="83">
        <v>0</v>
      </c>
      <c r="BG296" s="83">
        <v>0</v>
      </c>
      <c r="BH296" s="82">
        <f t="shared" si="33"/>
        <v>0</v>
      </c>
      <c r="BI296" s="82">
        <f t="shared" si="34"/>
        <v>0</v>
      </c>
      <c r="BJ296" s="82">
        <f t="shared" si="35"/>
        <v>0</v>
      </c>
      <c r="BK296" s="82">
        <f t="shared" si="36"/>
        <v>0</v>
      </c>
      <c r="BL296" s="82">
        <f t="shared" si="37"/>
        <v>0</v>
      </c>
      <c r="BM296" s="82">
        <f t="shared" si="38"/>
        <v>0</v>
      </c>
      <c r="BN296" s="83">
        <f t="shared" si="39"/>
        <v>0</v>
      </c>
      <c r="BO296" s="83">
        <f t="shared" si="40"/>
        <v>20</v>
      </c>
    </row>
    <row r="297" spans="1:67" ht="78.75">
      <c r="A297" s="56" t="s">
        <v>232</v>
      </c>
      <c r="B297" s="52" t="s">
        <v>633</v>
      </c>
      <c r="C297" s="53" t="s">
        <v>491</v>
      </c>
      <c r="D297" s="82">
        <v>0</v>
      </c>
      <c r="E297" s="82">
        <v>0</v>
      </c>
      <c r="F297" s="82">
        <v>0</v>
      </c>
      <c r="G297" s="82">
        <v>0</v>
      </c>
      <c r="H297" s="82">
        <v>0</v>
      </c>
      <c r="I297" s="82">
        <v>0</v>
      </c>
      <c r="J297" s="83">
        <v>0</v>
      </c>
      <c r="K297" s="83">
        <v>3</v>
      </c>
      <c r="L297" s="82">
        <v>0</v>
      </c>
      <c r="M297" s="82">
        <v>0</v>
      </c>
      <c r="N297" s="82">
        <v>0</v>
      </c>
      <c r="O297" s="82">
        <v>0</v>
      </c>
      <c r="P297" s="82">
        <v>0</v>
      </c>
      <c r="Q297" s="82">
        <v>0</v>
      </c>
      <c r="R297" s="83">
        <v>0</v>
      </c>
      <c r="S297" s="83">
        <v>3</v>
      </c>
      <c r="T297" s="82">
        <v>0</v>
      </c>
      <c r="U297" s="82">
        <v>0</v>
      </c>
      <c r="V297" s="82">
        <v>0</v>
      </c>
      <c r="W297" s="82">
        <v>0</v>
      </c>
      <c r="X297" s="82">
        <v>0</v>
      </c>
      <c r="Y297" s="82">
        <v>0</v>
      </c>
      <c r="Z297" s="83">
        <v>0</v>
      </c>
      <c r="AA297" s="83">
        <v>0</v>
      </c>
      <c r="AB297" s="82">
        <v>0</v>
      </c>
      <c r="AC297" s="82">
        <v>0</v>
      </c>
      <c r="AD297" s="82">
        <v>0</v>
      </c>
      <c r="AE297" s="82">
        <v>0</v>
      </c>
      <c r="AF297" s="82">
        <v>0</v>
      </c>
      <c r="AG297" s="82">
        <v>0</v>
      </c>
      <c r="AH297" s="83">
        <v>0</v>
      </c>
      <c r="AI297" s="83">
        <v>0</v>
      </c>
      <c r="AJ297" s="82">
        <v>0</v>
      </c>
      <c r="AK297" s="82">
        <v>0</v>
      </c>
      <c r="AL297" s="82">
        <v>0</v>
      </c>
      <c r="AM297" s="82">
        <v>0</v>
      </c>
      <c r="AN297" s="82">
        <v>0</v>
      </c>
      <c r="AO297" s="82">
        <v>0</v>
      </c>
      <c r="AP297" s="83">
        <v>0</v>
      </c>
      <c r="AQ297" s="83">
        <v>0</v>
      </c>
      <c r="AR297" s="82">
        <v>0</v>
      </c>
      <c r="AS297" s="82">
        <v>0</v>
      </c>
      <c r="AT297" s="82">
        <v>0</v>
      </c>
      <c r="AU297" s="82">
        <v>0</v>
      </c>
      <c r="AV297" s="82">
        <v>0</v>
      </c>
      <c r="AW297" s="82">
        <v>0</v>
      </c>
      <c r="AX297" s="83">
        <v>0</v>
      </c>
      <c r="AY297" s="83">
        <v>0</v>
      </c>
      <c r="AZ297" s="82">
        <v>0</v>
      </c>
      <c r="BA297" s="82">
        <v>0</v>
      </c>
      <c r="BB297" s="82">
        <v>0</v>
      </c>
      <c r="BC297" s="82">
        <v>0</v>
      </c>
      <c r="BD297" s="82">
        <v>0</v>
      </c>
      <c r="BE297" s="82">
        <v>0</v>
      </c>
      <c r="BF297" s="83">
        <v>0</v>
      </c>
      <c r="BG297" s="83">
        <v>0</v>
      </c>
      <c r="BH297" s="82">
        <f t="shared" si="33"/>
        <v>0</v>
      </c>
      <c r="BI297" s="82">
        <f t="shared" si="34"/>
        <v>0</v>
      </c>
      <c r="BJ297" s="82">
        <f t="shared" si="35"/>
        <v>0</v>
      </c>
      <c r="BK297" s="82">
        <f t="shared" si="36"/>
        <v>0</v>
      </c>
      <c r="BL297" s="82">
        <f t="shared" si="37"/>
        <v>0</v>
      </c>
      <c r="BM297" s="82">
        <f t="shared" si="38"/>
        <v>0</v>
      </c>
      <c r="BN297" s="83">
        <f t="shared" si="39"/>
        <v>0</v>
      </c>
      <c r="BO297" s="83">
        <f t="shared" si="40"/>
        <v>3</v>
      </c>
    </row>
    <row r="298" spans="1:67" ht="63">
      <c r="A298" s="56" t="s">
        <v>232</v>
      </c>
      <c r="B298" s="52" t="s">
        <v>801</v>
      </c>
      <c r="C298" s="53" t="s">
        <v>492</v>
      </c>
      <c r="D298" s="82">
        <v>0</v>
      </c>
      <c r="E298" s="82">
        <v>0</v>
      </c>
      <c r="F298" s="82">
        <v>0</v>
      </c>
      <c r="G298" s="82">
        <v>0</v>
      </c>
      <c r="H298" s="82">
        <v>0</v>
      </c>
      <c r="I298" s="82">
        <v>0</v>
      </c>
      <c r="J298" s="83">
        <v>0</v>
      </c>
      <c r="K298" s="83">
        <v>5</v>
      </c>
      <c r="L298" s="82">
        <v>0</v>
      </c>
      <c r="M298" s="82">
        <v>0</v>
      </c>
      <c r="N298" s="82">
        <v>0</v>
      </c>
      <c r="O298" s="82">
        <v>0</v>
      </c>
      <c r="P298" s="82">
        <v>0</v>
      </c>
      <c r="Q298" s="82">
        <v>0</v>
      </c>
      <c r="R298" s="83">
        <v>0</v>
      </c>
      <c r="S298" s="83">
        <v>0</v>
      </c>
      <c r="T298" s="82">
        <v>0</v>
      </c>
      <c r="U298" s="82">
        <v>0</v>
      </c>
      <c r="V298" s="82">
        <v>0</v>
      </c>
      <c r="W298" s="82">
        <v>0</v>
      </c>
      <c r="X298" s="82">
        <v>0</v>
      </c>
      <c r="Y298" s="82">
        <v>0</v>
      </c>
      <c r="Z298" s="83">
        <v>0</v>
      </c>
      <c r="AA298" s="83">
        <v>5</v>
      </c>
      <c r="AB298" s="82">
        <v>0</v>
      </c>
      <c r="AC298" s="82">
        <v>0</v>
      </c>
      <c r="AD298" s="82">
        <v>0</v>
      </c>
      <c r="AE298" s="82">
        <v>0</v>
      </c>
      <c r="AF298" s="82">
        <v>0</v>
      </c>
      <c r="AG298" s="82">
        <v>0</v>
      </c>
      <c r="AH298" s="83">
        <v>0</v>
      </c>
      <c r="AI298" s="83">
        <v>0</v>
      </c>
      <c r="AJ298" s="82">
        <v>0</v>
      </c>
      <c r="AK298" s="82">
        <v>0</v>
      </c>
      <c r="AL298" s="82">
        <v>0</v>
      </c>
      <c r="AM298" s="82">
        <v>0</v>
      </c>
      <c r="AN298" s="82">
        <v>0</v>
      </c>
      <c r="AO298" s="82">
        <v>0</v>
      </c>
      <c r="AP298" s="83">
        <v>0</v>
      </c>
      <c r="AQ298" s="83">
        <v>0</v>
      </c>
      <c r="AR298" s="82">
        <v>0</v>
      </c>
      <c r="AS298" s="82">
        <v>0</v>
      </c>
      <c r="AT298" s="82">
        <v>0</v>
      </c>
      <c r="AU298" s="82">
        <v>0</v>
      </c>
      <c r="AV298" s="82">
        <v>0</v>
      </c>
      <c r="AW298" s="82">
        <v>0</v>
      </c>
      <c r="AX298" s="83">
        <v>0</v>
      </c>
      <c r="AY298" s="83">
        <v>0</v>
      </c>
      <c r="AZ298" s="82">
        <v>0</v>
      </c>
      <c r="BA298" s="82">
        <v>0</v>
      </c>
      <c r="BB298" s="82">
        <v>0</v>
      </c>
      <c r="BC298" s="82">
        <v>0</v>
      </c>
      <c r="BD298" s="82">
        <v>0</v>
      </c>
      <c r="BE298" s="82">
        <v>0</v>
      </c>
      <c r="BF298" s="83">
        <v>0</v>
      </c>
      <c r="BG298" s="83">
        <v>0</v>
      </c>
      <c r="BH298" s="82">
        <f t="shared" si="33"/>
        <v>0</v>
      </c>
      <c r="BI298" s="82">
        <f t="shared" si="34"/>
        <v>0</v>
      </c>
      <c r="BJ298" s="82">
        <f t="shared" si="35"/>
        <v>0</v>
      </c>
      <c r="BK298" s="82">
        <f t="shared" si="36"/>
        <v>0</v>
      </c>
      <c r="BL298" s="82">
        <f t="shared" si="37"/>
        <v>0</v>
      </c>
      <c r="BM298" s="82">
        <f t="shared" si="38"/>
        <v>0</v>
      </c>
      <c r="BN298" s="83">
        <f t="shared" si="39"/>
        <v>0</v>
      </c>
      <c r="BO298" s="83">
        <f t="shared" si="40"/>
        <v>5</v>
      </c>
    </row>
    <row r="299" spans="1:67" ht="31.5">
      <c r="A299" s="56" t="s">
        <v>232</v>
      </c>
      <c r="B299" s="52" t="s">
        <v>802</v>
      </c>
      <c r="C299" s="53" t="s">
        <v>493</v>
      </c>
      <c r="D299" s="82">
        <v>0</v>
      </c>
      <c r="E299" s="82">
        <v>0</v>
      </c>
      <c r="F299" s="82">
        <v>0</v>
      </c>
      <c r="G299" s="82">
        <v>0</v>
      </c>
      <c r="H299" s="82">
        <v>0</v>
      </c>
      <c r="I299" s="82">
        <v>0</v>
      </c>
      <c r="J299" s="83">
        <v>0</v>
      </c>
      <c r="K299" s="83">
        <v>6</v>
      </c>
      <c r="L299" s="82">
        <v>0</v>
      </c>
      <c r="M299" s="82">
        <v>0</v>
      </c>
      <c r="N299" s="82">
        <v>0</v>
      </c>
      <c r="O299" s="82">
        <v>0</v>
      </c>
      <c r="P299" s="82">
        <v>0</v>
      </c>
      <c r="Q299" s="82">
        <v>0</v>
      </c>
      <c r="R299" s="83">
        <v>0</v>
      </c>
      <c r="S299" s="83">
        <v>0</v>
      </c>
      <c r="T299" s="82">
        <v>0</v>
      </c>
      <c r="U299" s="82">
        <v>0</v>
      </c>
      <c r="V299" s="82">
        <v>0</v>
      </c>
      <c r="W299" s="82">
        <v>0</v>
      </c>
      <c r="X299" s="82">
        <v>0</v>
      </c>
      <c r="Y299" s="82">
        <v>0</v>
      </c>
      <c r="Z299" s="83">
        <v>0</v>
      </c>
      <c r="AA299" s="83">
        <v>6</v>
      </c>
      <c r="AB299" s="82">
        <v>0</v>
      </c>
      <c r="AC299" s="82">
        <v>0</v>
      </c>
      <c r="AD299" s="82">
        <v>0</v>
      </c>
      <c r="AE299" s="82">
        <v>0</v>
      </c>
      <c r="AF299" s="82">
        <v>0</v>
      </c>
      <c r="AG299" s="82">
        <v>0</v>
      </c>
      <c r="AH299" s="83">
        <v>0</v>
      </c>
      <c r="AI299" s="83">
        <v>0</v>
      </c>
      <c r="AJ299" s="82">
        <v>0</v>
      </c>
      <c r="AK299" s="82">
        <v>0</v>
      </c>
      <c r="AL299" s="82">
        <v>0</v>
      </c>
      <c r="AM299" s="82">
        <v>0</v>
      </c>
      <c r="AN299" s="82">
        <v>0</v>
      </c>
      <c r="AO299" s="82">
        <v>0</v>
      </c>
      <c r="AP299" s="83">
        <v>0</v>
      </c>
      <c r="AQ299" s="83">
        <v>0</v>
      </c>
      <c r="AR299" s="82">
        <v>0</v>
      </c>
      <c r="AS299" s="82">
        <v>0</v>
      </c>
      <c r="AT299" s="82">
        <v>0</v>
      </c>
      <c r="AU299" s="82">
        <v>0</v>
      </c>
      <c r="AV299" s="82">
        <v>0</v>
      </c>
      <c r="AW299" s="82">
        <v>0</v>
      </c>
      <c r="AX299" s="83">
        <v>0</v>
      </c>
      <c r="AY299" s="83">
        <v>0</v>
      </c>
      <c r="AZ299" s="82">
        <v>0</v>
      </c>
      <c r="BA299" s="82">
        <v>0</v>
      </c>
      <c r="BB299" s="82">
        <v>0</v>
      </c>
      <c r="BC299" s="82">
        <v>0</v>
      </c>
      <c r="BD299" s="82">
        <v>0</v>
      </c>
      <c r="BE299" s="82">
        <v>0</v>
      </c>
      <c r="BF299" s="83">
        <v>0</v>
      </c>
      <c r="BG299" s="83">
        <v>0</v>
      </c>
      <c r="BH299" s="82">
        <f t="shared" si="33"/>
        <v>0</v>
      </c>
      <c r="BI299" s="82">
        <f t="shared" si="34"/>
        <v>0</v>
      </c>
      <c r="BJ299" s="82">
        <f t="shared" si="35"/>
        <v>0</v>
      </c>
      <c r="BK299" s="82">
        <f t="shared" si="36"/>
        <v>0</v>
      </c>
      <c r="BL299" s="82">
        <f t="shared" si="37"/>
        <v>0</v>
      </c>
      <c r="BM299" s="82">
        <f t="shared" si="38"/>
        <v>0</v>
      </c>
      <c r="BN299" s="83">
        <f t="shared" si="39"/>
        <v>0</v>
      </c>
      <c r="BO299" s="83">
        <f t="shared" si="40"/>
        <v>6</v>
      </c>
    </row>
    <row r="300" spans="1:67" ht="31.5">
      <c r="A300" s="56" t="s">
        <v>232</v>
      </c>
      <c r="B300" s="52" t="s">
        <v>399</v>
      </c>
      <c r="C300" s="53" t="s">
        <v>331</v>
      </c>
      <c r="D300" s="82">
        <v>0</v>
      </c>
      <c r="E300" s="82">
        <v>0</v>
      </c>
      <c r="F300" s="82">
        <v>0</v>
      </c>
      <c r="G300" s="82">
        <v>0</v>
      </c>
      <c r="H300" s="82">
        <v>0</v>
      </c>
      <c r="I300" s="82">
        <v>0</v>
      </c>
      <c r="J300" s="83">
        <v>0</v>
      </c>
      <c r="K300" s="83">
        <v>3</v>
      </c>
      <c r="L300" s="82">
        <v>0</v>
      </c>
      <c r="M300" s="82">
        <v>0</v>
      </c>
      <c r="N300" s="82">
        <v>0</v>
      </c>
      <c r="O300" s="82">
        <v>0</v>
      </c>
      <c r="P300" s="82">
        <v>0</v>
      </c>
      <c r="Q300" s="82">
        <v>0</v>
      </c>
      <c r="R300" s="83">
        <v>0</v>
      </c>
      <c r="S300" s="83">
        <v>3</v>
      </c>
      <c r="T300" s="82">
        <v>0</v>
      </c>
      <c r="U300" s="82">
        <v>0</v>
      </c>
      <c r="V300" s="82">
        <v>0</v>
      </c>
      <c r="W300" s="82">
        <v>0</v>
      </c>
      <c r="X300" s="82">
        <v>0</v>
      </c>
      <c r="Y300" s="82">
        <v>0</v>
      </c>
      <c r="Z300" s="83">
        <v>0</v>
      </c>
      <c r="AA300" s="83">
        <v>0</v>
      </c>
      <c r="AB300" s="82">
        <v>0</v>
      </c>
      <c r="AC300" s="82">
        <v>0</v>
      </c>
      <c r="AD300" s="82">
        <v>0</v>
      </c>
      <c r="AE300" s="82">
        <v>0</v>
      </c>
      <c r="AF300" s="82">
        <v>0</v>
      </c>
      <c r="AG300" s="82">
        <v>0</v>
      </c>
      <c r="AH300" s="83">
        <v>0</v>
      </c>
      <c r="AI300" s="83">
        <v>0</v>
      </c>
      <c r="AJ300" s="82">
        <v>0</v>
      </c>
      <c r="AK300" s="82">
        <v>0</v>
      </c>
      <c r="AL300" s="82">
        <v>0</v>
      </c>
      <c r="AM300" s="82">
        <v>0</v>
      </c>
      <c r="AN300" s="82">
        <v>0</v>
      </c>
      <c r="AO300" s="82">
        <v>0</v>
      </c>
      <c r="AP300" s="83">
        <v>0</v>
      </c>
      <c r="AQ300" s="83">
        <v>0</v>
      </c>
      <c r="AR300" s="82">
        <v>0</v>
      </c>
      <c r="AS300" s="82">
        <v>0</v>
      </c>
      <c r="AT300" s="82">
        <v>0</v>
      </c>
      <c r="AU300" s="82">
        <v>0</v>
      </c>
      <c r="AV300" s="82">
        <v>0</v>
      </c>
      <c r="AW300" s="82">
        <v>0</v>
      </c>
      <c r="AX300" s="83">
        <v>0</v>
      </c>
      <c r="AY300" s="83">
        <v>0</v>
      </c>
      <c r="AZ300" s="82">
        <v>0</v>
      </c>
      <c r="BA300" s="82">
        <v>0</v>
      </c>
      <c r="BB300" s="82">
        <v>0</v>
      </c>
      <c r="BC300" s="82">
        <v>0</v>
      </c>
      <c r="BD300" s="82">
        <v>0</v>
      </c>
      <c r="BE300" s="82">
        <v>0</v>
      </c>
      <c r="BF300" s="83">
        <v>0</v>
      </c>
      <c r="BG300" s="83">
        <v>0</v>
      </c>
      <c r="BH300" s="82">
        <f t="shared" si="33"/>
        <v>0</v>
      </c>
      <c r="BI300" s="82">
        <f t="shared" si="34"/>
        <v>0</v>
      </c>
      <c r="BJ300" s="82">
        <f t="shared" si="35"/>
        <v>0</v>
      </c>
      <c r="BK300" s="82">
        <f t="shared" si="36"/>
        <v>0</v>
      </c>
      <c r="BL300" s="82">
        <f t="shared" si="37"/>
        <v>0</v>
      </c>
      <c r="BM300" s="82">
        <f t="shared" si="38"/>
        <v>0</v>
      </c>
      <c r="BN300" s="83">
        <f t="shared" si="39"/>
        <v>0</v>
      </c>
      <c r="BO300" s="83">
        <f t="shared" si="40"/>
        <v>3</v>
      </c>
    </row>
    <row r="301" spans="1:67" ht="220.5">
      <c r="A301" s="56" t="s">
        <v>232</v>
      </c>
      <c r="B301" s="52" t="s">
        <v>784</v>
      </c>
      <c r="C301" s="53" t="s">
        <v>176</v>
      </c>
      <c r="D301" s="82">
        <v>0</v>
      </c>
      <c r="E301" s="82">
        <v>0</v>
      </c>
      <c r="F301" s="82">
        <v>0</v>
      </c>
      <c r="G301" s="82">
        <v>0</v>
      </c>
      <c r="H301" s="82">
        <v>0</v>
      </c>
      <c r="I301" s="82">
        <v>0</v>
      </c>
      <c r="J301" s="83">
        <v>0</v>
      </c>
      <c r="K301" s="83">
        <v>23</v>
      </c>
      <c r="L301" s="82">
        <v>0</v>
      </c>
      <c r="M301" s="82">
        <v>0</v>
      </c>
      <c r="N301" s="82">
        <v>0</v>
      </c>
      <c r="O301" s="82">
        <v>0</v>
      </c>
      <c r="P301" s="82">
        <v>0</v>
      </c>
      <c r="Q301" s="82">
        <v>0</v>
      </c>
      <c r="R301" s="83">
        <v>0</v>
      </c>
      <c r="S301" s="83">
        <v>23</v>
      </c>
      <c r="T301" s="82">
        <v>0</v>
      </c>
      <c r="U301" s="82">
        <v>0</v>
      </c>
      <c r="V301" s="82">
        <v>0</v>
      </c>
      <c r="W301" s="82">
        <v>0</v>
      </c>
      <c r="X301" s="82">
        <v>0</v>
      </c>
      <c r="Y301" s="82">
        <v>0</v>
      </c>
      <c r="Z301" s="83">
        <v>0</v>
      </c>
      <c r="AA301" s="83">
        <v>0</v>
      </c>
      <c r="AB301" s="82">
        <v>0</v>
      </c>
      <c r="AC301" s="82">
        <v>0</v>
      </c>
      <c r="AD301" s="82">
        <v>0</v>
      </c>
      <c r="AE301" s="82">
        <v>0</v>
      </c>
      <c r="AF301" s="82">
        <v>0</v>
      </c>
      <c r="AG301" s="82">
        <v>0</v>
      </c>
      <c r="AH301" s="83">
        <v>0</v>
      </c>
      <c r="AI301" s="83">
        <v>0</v>
      </c>
      <c r="AJ301" s="82">
        <v>0</v>
      </c>
      <c r="AK301" s="82">
        <v>0</v>
      </c>
      <c r="AL301" s="82">
        <v>0</v>
      </c>
      <c r="AM301" s="82">
        <v>0</v>
      </c>
      <c r="AN301" s="82">
        <v>0</v>
      </c>
      <c r="AO301" s="82">
        <v>0</v>
      </c>
      <c r="AP301" s="83">
        <v>0</v>
      </c>
      <c r="AQ301" s="83">
        <v>0</v>
      </c>
      <c r="AR301" s="82">
        <v>0</v>
      </c>
      <c r="AS301" s="82">
        <v>0</v>
      </c>
      <c r="AT301" s="82">
        <v>0</v>
      </c>
      <c r="AU301" s="82">
        <v>0</v>
      </c>
      <c r="AV301" s="82">
        <v>0</v>
      </c>
      <c r="AW301" s="82">
        <v>0</v>
      </c>
      <c r="AX301" s="83">
        <v>0</v>
      </c>
      <c r="AY301" s="83">
        <v>0</v>
      </c>
      <c r="AZ301" s="82">
        <v>0</v>
      </c>
      <c r="BA301" s="82">
        <v>0</v>
      </c>
      <c r="BB301" s="82">
        <v>0</v>
      </c>
      <c r="BC301" s="82">
        <v>0</v>
      </c>
      <c r="BD301" s="82">
        <v>0</v>
      </c>
      <c r="BE301" s="82">
        <v>0</v>
      </c>
      <c r="BF301" s="83">
        <v>0</v>
      </c>
      <c r="BG301" s="83">
        <v>0</v>
      </c>
      <c r="BH301" s="82">
        <f t="shared" si="33"/>
        <v>0</v>
      </c>
      <c r="BI301" s="82">
        <f t="shared" si="34"/>
        <v>0</v>
      </c>
      <c r="BJ301" s="82">
        <f t="shared" si="35"/>
        <v>0</v>
      </c>
      <c r="BK301" s="82">
        <f t="shared" si="36"/>
        <v>0</v>
      </c>
      <c r="BL301" s="82">
        <f t="shared" si="37"/>
        <v>0</v>
      </c>
      <c r="BM301" s="82">
        <f t="shared" si="38"/>
        <v>0</v>
      </c>
      <c r="BN301" s="83">
        <f t="shared" si="39"/>
        <v>0</v>
      </c>
      <c r="BO301" s="83">
        <f t="shared" si="40"/>
        <v>23</v>
      </c>
    </row>
    <row r="302" spans="1:67" ht="236.25">
      <c r="A302" s="56" t="s">
        <v>232</v>
      </c>
      <c r="B302" s="52" t="s">
        <v>659</v>
      </c>
      <c r="C302" s="53" t="s">
        <v>608</v>
      </c>
      <c r="D302" s="82">
        <v>0</v>
      </c>
      <c r="E302" s="82">
        <v>0</v>
      </c>
      <c r="F302" s="82">
        <v>0</v>
      </c>
      <c r="G302" s="82">
        <v>0</v>
      </c>
      <c r="H302" s="82">
        <v>0</v>
      </c>
      <c r="I302" s="82">
        <v>0</v>
      </c>
      <c r="J302" s="83">
        <v>0</v>
      </c>
      <c r="K302" s="83">
        <v>41</v>
      </c>
      <c r="L302" s="82">
        <v>0</v>
      </c>
      <c r="M302" s="82">
        <v>0</v>
      </c>
      <c r="N302" s="82">
        <v>0</v>
      </c>
      <c r="O302" s="82">
        <v>0</v>
      </c>
      <c r="P302" s="82">
        <v>0</v>
      </c>
      <c r="Q302" s="82">
        <v>0</v>
      </c>
      <c r="R302" s="83">
        <v>0</v>
      </c>
      <c r="S302" s="83">
        <v>0</v>
      </c>
      <c r="T302" s="82">
        <v>0</v>
      </c>
      <c r="U302" s="82">
        <v>0</v>
      </c>
      <c r="V302" s="82">
        <v>0</v>
      </c>
      <c r="W302" s="82">
        <v>0</v>
      </c>
      <c r="X302" s="82">
        <v>0</v>
      </c>
      <c r="Y302" s="82">
        <v>0</v>
      </c>
      <c r="Z302" s="83">
        <v>0</v>
      </c>
      <c r="AA302" s="83">
        <v>41</v>
      </c>
      <c r="AB302" s="82">
        <v>0</v>
      </c>
      <c r="AC302" s="82">
        <v>0</v>
      </c>
      <c r="AD302" s="82">
        <v>0</v>
      </c>
      <c r="AE302" s="82">
        <v>0</v>
      </c>
      <c r="AF302" s="82">
        <v>0</v>
      </c>
      <c r="AG302" s="82">
        <v>0</v>
      </c>
      <c r="AH302" s="83">
        <v>0</v>
      </c>
      <c r="AI302" s="83">
        <v>0</v>
      </c>
      <c r="AJ302" s="82">
        <v>0</v>
      </c>
      <c r="AK302" s="82">
        <v>0</v>
      </c>
      <c r="AL302" s="82">
        <v>0</v>
      </c>
      <c r="AM302" s="82">
        <v>0</v>
      </c>
      <c r="AN302" s="82">
        <v>0</v>
      </c>
      <c r="AO302" s="82">
        <v>0</v>
      </c>
      <c r="AP302" s="83">
        <v>0</v>
      </c>
      <c r="AQ302" s="83">
        <v>0</v>
      </c>
      <c r="AR302" s="82">
        <v>0</v>
      </c>
      <c r="AS302" s="82">
        <v>0</v>
      </c>
      <c r="AT302" s="82">
        <v>0</v>
      </c>
      <c r="AU302" s="82">
        <v>0</v>
      </c>
      <c r="AV302" s="82">
        <v>0</v>
      </c>
      <c r="AW302" s="82">
        <v>0</v>
      </c>
      <c r="AX302" s="83">
        <v>0</v>
      </c>
      <c r="AY302" s="83">
        <v>0</v>
      </c>
      <c r="AZ302" s="82">
        <v>0</v>
      </c>
      <c r="BA302" s="82">
        <v>0</v>
      </c>
      <c r="BB302" s="82">
        <v>0</v>
      </c>
      <c r="BC302" s="82">
        <v>0</v>
      </c>
      <c r="BD302" s="82">
        <v>0</v>
      </c>
      <c r="BE302" s="82">
        <v>0</v>
      </c>
      <c r="BF302" s="83">
        <v>0</v>
      </c>
      <c r="BG302" s="83">
        <v>0</v>
      </c>
      <c r="BH302" s="82">
        <f t="shared" si="33"/>
        <v>0</v>
      </c>
      <c r="BI302" s="82">
        <f t="shared" si="34"/>
        <v>0</v>
      </c>
      <c r="BJ302" s="82">
        <f t="shared" si="35"/>
        <v>0</v>
      </c>
      <c r="BK302" s="82">
        <f t="shared" si="36"/>
        <v>0</v>
      </c>
      <c r="BL302" s="82">
        <f t="shared" si="37"/>
        <v>0</v>
      </c>
      <c r="BM302" s="82">
        <f t="shared" si="38"/>
        <v>0</v>
      </c>
      <c r="BN302" s="83">
        <f t="shared" si="39"/>
        <v>0</v>
      </c>
      <c r="BO302" s="83">
        <f t="shared" si="40"/>
        <v>41</v>
      </c>
    </row>
    <row r="303" spans="1:67" ht="78.75">
      <c r="A303" s="56" t="s">
        <v>232</v>
      </c>
      <c r="B303" s="52" t="s">
        <v>672</v>
      </c>
      <c r="C303" s="53" t="s">
        <v>609</v>
      </c>
      <c r="D303" s="82">
        <v>0</v>
      </c>
      <c r="E303" s="82">
        <v>0</v>
      </c>
      <c r="F303" s="82">
        <v>0</v>
      </c>
      <c r="G303" s="82">
        <v>0</v>
      </c>
      <c r="H303" s="82">
        <v>0</v>
      </c>
      <c r="I303" s="82">
        <v>0</v>
      </c>
      <c r="J303" s="83">
        <v>0</v>
      </c>
      <c r="K303" s="83">
        <v>6</v>
      </c>
      <c r="L303" s="82">
        <v>0</v>
      </c>
      <c r="M303" s="82">
        <v>0</v>
      </c>
      <c r="N303" s="82">
        <v>0</v>
      </c>
      <c r="O303" s="82">
        <v>0</v>
      </c>
      <c r="P303" s="82">
        <v>0</v>
      </c>
      <c r="Q303" s="82">
        <v>0</v>
      </c>
      <c r="R303" s="83">
        <v>0</v>
      </c>
      <c r="S303" s="83">
        <v>0</v>
      </c>
      <c r="T303" s="82">
        <v>0</v>
      </c>
      <c r="U303" s="82">
        <v>0</v>
      </c>
      <c r="V303" s="82">
        <v>0</v>
      </c>
      <c r="W303" s="82">
        <v>0</v>
      </c>
      <c r="X303" s="82">
        <v>0</v>
      </c>
      <c r="Y303" s="82">
        <v>0</v>
      </c>
      <c r="Z303" s="83">
        <v>0</v>
      </c>
      <c r="AA303" s="83">
        <v>0</v>
      </c>
      <c r="AB303" s="82">
        <v>0</v>
      </c>
      <c r="AC303" s="82">
        <v>0</v>
      </c>
      <c r="AD303" s="82">
        <v>0</v>
      </c>
      <c r="AE303" s="82">
        <v>0</v>
      </c>
      <c r="AF303" s="82">
        <v>0</v>
      </c>
      <c r="AG303" s="82">
        <v>0</v>
      </c>
      <c r="AH303" s="83">
        <v>0</v>
      </c>
      <c r="AI303" s="83">
        <v>6</v>
      </c>
      <c r="AJ303" s="82">
        <v>0</v>
      </c>
      <c r="AK303" s="82">
        <v>0</v>
      </c>
      <c r="AL303" s="82">
        <v>0</v>
      </c>
      <c r="AM303" s="82">
        <v>0</v>
      </c>
      <c r="AN303" s="82">
        <v>0</v>
      </c>
      <c r="AO303" s="82">
        <v>0</v>
      </c>
      <c r="AP303" s="83">
        <v>0</v>
      </c>
      <c r="AQ303" s="83">
        <v>0</v>
      </c>
      <c r="AR303" s="82">
        <v>0</v>
      </c>
      <c r="AS303" s="82">
        <v>0</v>
      </c>
      <c r="AT303" s="82">
        <v>0</v>
      </c>
      <c r="AU303" s="82">
        <v>0</v>
      </c>
      <c r="AV303" s="82">
        <v>0</v>
      </c>
      <c r="AW303" s="82">
        <v>0</v>
      </c>
      <c r="AX303" s="83">
        <v>0</v>
      </c>
      <c r="AY303" s="83">
        <v>0</v>
      </c>
      <c r="AZ303" s="82">
        <v>0</v>
      </c>
      <c r="BA303" s="82">
        <v>0</v>
      </c>
      <c r="BB303" s="82">
        <v>0</v>
      </c>
      <c r="BC303" s="82">
        <v>0</v>
      </c>
      <c r="BD303" s="82">
        <v>0</v>
      </c>
      <c r="BE303" s="82">
        <v>0</v>
      </c>
      <c r="BF303" s="83">
        <v>0</v>
      </c>
      <c r="BG303" s="83">
        <v>0</v>
      </c>
      <c r="BH303" s="82">
        <f t="shared" si="33"/>
        <v>0</v>
      </c>
      <c r="BI303" s="82">
        <f t="shared" si="34"/>
        <v>0</v>
      </c>
      <c r="BJ303" s="82">
        <f t="shared" si="35"/>
        <v>0</v>
      </c>
      <c r="BK303" s="82">
        <f t="shared" si="36"/>
        <v>0</v>
      </c>
      <c r="BL303" s="82">
        <f t="shared" si="37"/>
        <v>0</v>
      </c>
      <c r="BM303" s="82">
        <f t="shared" si="38"/>
        <v>0</v>
      </c>
      <c r="BN303" s="83">
        <f t="shared" si="39"/>
        <v>0</v>
      </c>
      <c r="BO303" s="83">
        <f t="shared" si="40"/>
        <v>6</v>
      </c>
    </row>
    <row r="304" spans="1:67" ht="63">
      <c r="A304" s="56" t="s">
        <v>232</v>
      </c>
      <c r="B304" s="52" t="s">
        <v>673</v>
      </c>
      <c r="C304" s="53" t="s">
        <v>610</v>
      </c>
      <c r="D304" s="82">
        <v>0</v>
      </c>
      <c r="E304" s="82">
        <v>0</v>
      </c>
      <c r="F304" s="82">
        <v>0</v>
      </c>
      <c r="G304" s="82">
        <v>0</v>
      </c>
      <c r="H304" s="82">
        <v>0</v>
      </c>
      <c r="I304" s="82">
        <v>0</v>
      </c>
      <c r="J304" s="83">
        <v>0</v>
      </c>
      <c r="K304" s="83">
        <v>30</v>
      </c>
      <c r="L304" s="82">
        <v>0</v>
      </c>
      <c r="M304" s="82">
        <v>0</v>
      </c>
      <c r="N304" s="82">
        <v>0</v>
      </c>
      <c r="O304" s="82">
        <v>0</v>
      </c>
      <c r="P304" s="82">
        <v>0</v>
      </c>
      <c r="Q304" s="82">
        <v>0</v>
      </c>
      <c r="R304" s="83">
        <v>0</v>
      </c>
      <c r="S304" s="83">
        <v>0</v>
      </c>
      <c r="T304" s="82">
        <v>0</v>
      </c>
      <c r="U304" s="82">
        <v>0</v>
      </c>
      <c r="V304" s="82">
        <v>0</v>
      </c>
      <c r="W304" s="82">
        <v>0</v>
      </c>
      <c r="X304" s="82">
        <v>0</v>
      </c>
      <c r="Y304" s="82">
        <v>0</v>
      </c>
      <c r="Z304" s="83">
        <v>0</v>
      </c>
      <c r="AA304" s="83">
        <v>0</v>
      </c>
      <c r="AB304" s="82">
        <v>0</v>
      </c>
      <c r="AC304" s="82">
        <v>0</v>
      </c>
      <c r="AD304" s="82">
        <v>0</v>
      </c>
      <c r="AE304" s="82">
        <v>0</v>
      </c>
      <c r="AF304" s="82">
        <v>0</v>
      </c>
      <c r="AG304" s="82">
        <v>0</v>
      </c>
      <c r="AH304" s="83">
        <v>0</v>
      </c>
      <c r="AI304" s="83">
        <v>0</v>
      </c>
      <c r="AJ304" s="82">
        <v>0</v>
      </c>
      <c r="AK304" s="82">
        <v>0</v>
      </c>
      <c r="AL304" s="82">
        <v>0</v>
      </c>
      <c r="AM304" s="82">
        <v>0</v>
      </c>
      <c r="AN304" s="82">
        <v>0</v>
      </c>
      <c r="AO304" s="82">
        <v>0</v>
      </c>
      <c r="AP304" s="83">
        <v>0</v>
      </c>
      <c r="AQ304" s="83">
        <v>30</v>
      </c>
      <c r="AR304" s="82">
        <v>0</v>
      </c>
      <c r="AS304" s="82">
        <v>0</v>
      </c>
      <c r="AT304" s="82">
        <v>0</v>
      </c>
      <c r="AU304" s="82">
        <v>0</v>
      </c>
      <c r="AV304" s="82">
        <v>0</v>
      </c>
      <c r="AW304" s="82">
        <v>0</v>
      </c>
      <c r="AX304" s="83">
        <v>0</v>
      </c>
      <c r="AY304" s="83">
        <v>0</v>
      </c>
      <c r="AZ304" s="82">
        <v>0</v>
      </c>
      <c r="BA304" s="82">
        <v>0</v>
      </c>
      <c r="BB304" s="82">
        <v>0</v>
      </c>
      <c r="BC304" s="82">
        <v>0</v>
      </c>
      <c r="BD304" s="82">
        <v>0</v>
      </c>
      <c r="BE304" s="82">
        <v>0</v>
      </c>
      <c r="BF304" s="83">
        <v>0</v>
      </c>
      <c r="BG304" s="83">
        <v>0</v>
      </c>
      <c r="BH304" s="82">
        <f t="shared" si="33"/>
        <v>0</v>
      </c>
      <c r="BI304" s="82">
        <f t="shared" si="34"/>
        <v>0</v>
      </c>
      <c r="BJ304" s="82">
        <f t="shared" si="35"/>
        <v>0</v>
      </c>
      <c r="BK304" s="82">
        <f t="shared" si="36"/>
        <v>0</v>
      </c>
      <c r="BL304" s="82">
        <f t="shared" si="37"/>
        <v>0</v>
      </c>
      <c r="BM304" s="82">
        <f t="shared" si="38"/>
        <v>0</v>
      </c>
      <c r="BN304" s="83">
        <f t="shared" si="39"/>
        <v>0</v>
      </c>
      <c r="BO304" s="83">
        <f t="shared" si="40"/>
        <v>30</v>
      </c>
    </row>
    <row r="305" spans="1:67" ht="110.25">
      <c r="A305" s="56" t="s">
        <v>232</v>
      </c>
      <c r="B305" s="52" t="s">
        <v>674</v>
      </c>
      <c r="C305" s="53" t="s">
        <v>611</v>
      </c>
      <c r="D305" s="82">
        <v>0</v>
      </c>
      <c r="E305" s="82">
        <v>0</v>
      </c>
      <c r="F305" s="82">
        <v>0</v>
      </c>
      <c r="G305" s="82">
        <v>0</v>
      </c>
      <c r="H305" s="82">
        <v>0</v>
      </c>
      <c r="I305" s="82">
        <v>0</v>
      </c>
      <c r="J305" s="83">
        <v>0</v>
      </c>
      <c r="K305" s="83">
        <v>9</v>
      </c>
      <c r="L305" s="82">
        <v>0</v>
      </c>
      <c r="M305" s="82">
        <v>0</v>
      </c>
      <c r="N305" s="82">
        <v>0</v>
      </c>
      <c r="O305" s="82">
        <v>0</v>
      </c>
      <c r="P305" s="82">
        <v>0</v>
      </c>
      <c r="Q305" s="82">
        <v>0</v>
      </c>
      <c r="R305" s="83">
        <v>0</v>
      </c>
      <c r="S305" s="83">
        <v>0</v>
      </c>
      <c r="T305" s="82">
        <v>0</v>
      </c>
      <c r="U305" s="82">
        <v>0</v>
      </c>
      <c r="V305" s="82">
        <v>0</v>
      </c>
      <c r="W305" s="82">
        <v>0</v>
      </c>
      <c r="X305" s="82">
        <v>0</v>
      </c>
      <c r="Y305" s="82">
        <v>0</v>
      </c>
      <c r="Z305" s="83">
        <v>0</v>
      </c>
      <c r="AA305" s="83">
        <v>0</v>
      </c>
      <c r="AB305" s="82">
        <v>0</v>
      </c>
      <c r="AC305" s="82">
        <v>0</v>
      </c>
      <c r="AD305" s="82">
        <v>0</v>
      </c>
      <c r="AE305" s="82">
        <v>0</v>
      </c>
      <c r="AF305" s="82">
        <v>0</v>
      </c>
      <c r="AG305" s="82">
        <v>0</v>
      </c>
      <c r="AH305" s="83">
        <v>0</v>
      </c>
      <c r="AI305" s="83">
        <v>0</v>
      </c>
      <c r="AJ305" s="82">
        <v>0</v>
      </c>
      <c r="AK305" s="82">
        <v>0</v>
      </c>
      <c r="AL305" s="82">
        <v>0</v>
      </c>
      <c r="AM305" s="82">
        <v>0</v>
      </c>
      <c r="AN305" s="82">
        <v>0</v>
      </c>
      <c r="AO305" s="82">
        <v>0</v>
      </c>
      <c r="AP305" s="83">
        <v>0</v>
      </c>
      <c r="AQ305" s="83">
        <v>0</v>
      </c>
      <c r="AR305" s="82">
        <v>0</v>
      </c>
      <c r="AS305" s="82">
        <v>0</v>
      </c>
      <c r="AT305" s="82">
        <v>0</v>
      </c>
      <c r="AU305" s="82">
        <v>0</v>
      </c>
      <c r="AV305" s="82">
        <v>0</v>
      </c>
      <c r="AW305" s="82">
        <v>0</v>
      </c>
      <c r="AX305" s="83">
        <v>0</v>
      </c>
      <c r="AY305" s="83">
        <v>9</v>
      </c>
      <c r="AZ305" s="82">
        <v>0</v>
      </c>
      <c r="BA305" s="82">
        <v>0</v>
      </c>
      <c r="BB305" s="82">
        <v>0</v>
      </c>
      <c r="BC305" s="82">
        <v>0</v>
      </c>
      <c r="BD305" s="82">
        <v>0</v>
      </c>
      <c r="BE305" s="82">
        <v>0</v>
      </c>
      <c r="BF305" s="83">
        <v>0</v>
      </c>
      <c r="BG305" s="83">
        <v>0</v>
      </c>
      <c r="BH305" s="82">
        <f t="shared" si="33"/>
        <v>0</v>
      </c>
      <c r="BI305" s="82">
        <f t="shared" si="34"/>
        <v>0</v>
      </c>
      <c r="BJ305" s="82">
        <f t="shared" si="35"/>
        <v>0</v>
      </c>
      <c r="BK305" s="82">
        <f t="shared" si="36"/>
        <v>0</v>
      </c>
      <c r="BL305" s="82">
        <f t="shared" si="37"/>
        <v>0</v>
      </c>
      <c r="BM305" s="82">
        <f t="shared" si="38"/>
        <v>0</v>
      </c>
      <c r="BN305" s="83">
        <f t="shared" si="39"/>
        <v>0</v>
      </c>
      <c r="BO305" s="83">
        <f t="shared" si="40"/>
        <v>9</v>
      </c>
    </row>
    <row r="306" spans="1:67" ht="31.5">
      <c r="A306" s="56" t="s">
        <v>232</v>
      </c>
      <c r="B306" s="52" t="s">
        <v>675</v>
      </c>
      <c r="C306" s="53" t="s">
        <v>612</v>
      </c>
      <c r="D306" s="82">
        <v>0</v>
      </c>
      <c r="E306" s="82">
        <v>0</v>
      </c>
      <c r="F306" s="82">
        <v>0</v>
      </c>
      <c r="G306" s="82">
        <v>0</v>
      </c>
      <c r="H306" s="82">
        <v>0</v>
      </c>
      <c r="I306" s="82">
        <v>0</v>
      </c>
      <c r="J306" s="83">
        <v>0</v>
      </c>
      <c r="K306" s="83">
        <v>1</v>
      </c>
      <c r="L306" s="82">
        <v>0</v>
      </c>
      <c r="M306" s="82">
        <v>0</v>
      </c>
      <c r="N306" s="82">
        <v>0</v>
      </c>
      <c r="O306" s="82">
        <v>0</v>
      </c>
      <c r="P306" s="82">
        <v>0</v>
      </c>
      <c r="Q306" s="82">
        <v>0</v>
      </c>
      <c r="R306" s="83">
        <v>0</v>
      </c>
      <c r="S306" s="83">
        <v>0</v>
      </c>
      <c r="T306" s="82">
        <v>0</v>
      </c>
      <c r="U306" s="82">
        <v>0</v>
      </c>
      <c r="V306" s="82">
        <v>0</v>
      </c>
      <c r="W306" s="82">
        <v>0</v>
      </c>
      <c r="X306" s="82">
        <v>0</v>
      </c>
      <c r="Y306" s="82">
        <v>0</v>
      </c>
      <c r="Z306" s="83">
        <v>0</v>
      </c>
      <c r="AA306" s="83">
        <v>0</v>
      </c>
      <c r="AB306" s="82">
        <v>0</v>
      </c>
      <c r="AC306" s="82">
        <v>0</v>
      </c>
      <c r="AD306" s="82">
        <v>0</v>
      </c>
      <c r="AE306" s="82">
        <v>0</v>
      </c>
      <c r="AF306" s="82">
        <v>0</v>
      </c>
      <c r="AG306" s="82">
        <v>0</v>
      </c>
      <c r="AH306" s="83">
        <v>0</v>
      </c>
      <c r="AI306" s="83">
        <v>0</v>
      </c>
      <c r="AJ306" s="82">
        <v>0</v>
      </c>
      <c r="AK306" s="82">
        <v>0</v>
      </c>
      <c r="AL306" s="82">
        <v>0</v>
      </c>
      <c r="AM306" s="82">
        <v>0</v>
      </c>
      <c r="AN306" s="82">
        <v>0</v>
      </c>
      <c r="AO306" s="82">
        <v>0</v>
      </c>
      <c r="AP306" s="83">
        <v>0</v>
      </c>
      <c r="AQ306" s="83">
        <v>0</v>
      </c>
      <c r="AR306" s="82">
        <v>0</v>
      </c>
      <c r="AS306" s="82">
        <v>0</v>
      </c>
      <c r="AT306" s="82">
        <v>0</v>
      </c>
      <c r="AU306" s="82">
        <v>0</v>
      </c>
      <c r="AV306" s="82">
        <v>0</v>
      </c>
      <c r="AW306" s="82">
        <v>0</v>
      </c>
      <c r="AX306" s="83">
        <v>0</v>
      </c>
      <c r="AY306" s="83">
        <v>0</v>
      </c>
      <c r="AZ306" s="82">
        <v>0</v>
      </c>
      <c r="BA306" s="82">
        <v>0</v>
      </c>
      <c r="BB306" s="82">
        <v>0</v>
      </c>
      <c r="BC306" s="82">
        <v>0</v>
      </c>
      <c r="BD306" s="82">
        <v>0</v>
      </c>
      <c r="BE306" s="82">
        <v>0</v>
      </c>
      <c r="BF306" s="83">
        <v>0</v>
      </c>
      <c r="BG306" s="83">
        <v>1</v>
      </c>
      <c r="BH306" s="82">
        <f t="shared" si="33"/>
        <v>0</v>
      </c>
      <c r="BI306" s="82">
        <f t="shared" si="34"/>
        <v>0</v>
      </c>
      <c r="BJ306" s="82">
        <f t="shared" si="35"/>
        <v>0</v>
      </c>
      <c r="BK306" s="82">
        <f t="shared" si="36"/>
        <v>0</v>
      </c>
      <c r="BL306" s="82">
        <f t="shared" si="37"/>
        <v>0</v>
      </c>
      <c r="BM306" s="82">
        <f t="shared" si="38"/>
        <v>0</v>
      </c>
      <c r="BN306" s="83">
        <f t="shared" si="39"/>
        <v>0</v>
      </c>
      <c r="BO306" s="83">
        <f t="shared" si="40"/>
        <v>1</v>
      </c>
    </row>
    <row r="307" spans="1:67" ht="204.75">
      <c r="A307" s="56" t="s">
        <v>232</v>
      </c>
      <c r="B307" s="52" t="s">
        <v>800</v>
      </c>
      <c r="C307" s="53" t="s">
        <v>654</v>
      </c>
      <c r="D307" s="82">
        <v>0</v>
      </c>
      <c r="E307" s="82">
        <v>0</v>
      </c>
      <c r="F307" s="82">
        <v>0</v>
      </c>
      <c r="G307" s="82">
        <v>0</v>
      </c>
      <c r="H307" s="82">
        <v>0</v>
      </c>
      <c r="I307" s="82">
        <v>0</v>
      </c>
      <c r="J307" s="83">
        <v>0</v>
      </c>
      <c r="K307" s="83">
        <v>1</v>
      </c>
      <c r="L307" s="82">
        <v>0</v>
      </c>
      <c r="M307" s="82">
        <v>0</v>
      </c>
      <c r="N307" s="82">
        <v>0</v>
      </c>
      <c r="O307" s="82">
        <v>0</v>
      </c>
      <c r="P307" s="82">
        <v>0</v>
      </c>
      <c r="Q307" s="82">
        <v>0</v>
      </c>
      <c r="R307" s="83">
        <v>0</v>
      </c>
      <c r="S307" s="83">
        <v>1</v>
      </c>
      <c r="T307" s="82">
        <v>0</v>
      </c>
      <c r="U307" s="82">
        <v>0</v>
      </c>
      <c r="V307" s="82">
        <v>0</v>
      </c>
      <c r="W307" s="82">
        <v>0</v>
      </c>
      <c r="X307" s="82">
        <v>0</v>
      </c>
      <c r="Y307" s="82">
        <v>0</v>
      </c>
      <c r="Z307" s="83">
        <v>0</v>
      </c>
      <c r="AA307" s="83">
        <v>0</v>
      </c>
      <c r="AB307" s="82">
        <v>0</v>
      </c>
      <c r="AC307" s="82">
        <v>0</v>
      </c>
      <c r="AD307" s="82">
        <v>0</v>
      </c>
      <c r="AE307" s="82">
        <v>0</v>
      </c>
      <c r="AF307" s="82">
        <v>0</v>
      </c>
      <c r="AG307" s="82">
        <v>0</v>
      </c>
      <c r="AH307" s="83">
        <v>0</v>
      </c>
      <c r="AI307" s="83">
        <v>0</v>
      </c>
      <c r="AJ307" s="82">
        <v>0</v>
      </c>
      <c r="AK307" s="82">
        <v>0</v>
      </c>
      <c r="AL307" s="82">
        <v>0</v>
      </c>
      <c r="AM307" s="82">
        <v>0</v>
      </c>
      <c r="AN307" s="82">
        <v>0</v>
      </c>
      <c r="AO307" s="82">
        <v>0</v>
      </c>
      <c r="AP307" s="83">
        <v>0</v>
      </c>
      <c r="AQ307" s="83">
        <v>0</v>
      </c>
      <c r="AR307" s="82">
        <v>0</v>
      </c>
      <c r="AS307" s="82">
        <v>0</v>
      </c>
      <c r="AT307" s="82">
        <v>0</v>
      </c>
      <c r="AU307" s="82">
        <v>0</v>
      </c>
      <c r="AV307" s="82">
        <v>0</v>
      </c>
      <c r="AW307" s="82">
        <v>0</v>
      </c>
      <c r="AX307" s="83">
        <v>0</v>
      </c>
      <c r="AY307" s="83">
        <v>0</v>
      </c>
      <c r="AZ307" s="82">
        <v>0</v>
      </c>
      <c r="BA307" s="82">
        <v>0</v>
      </c>
      <c r="BB307" s="82">
        <v>0</v>
      </c>
      <c r="BC307" s="82">
        <v>0</v>
      </c>
      <c r="BD307" s="82">
        <v>0</v>
      </c>
      <c r="BE307" s="82">
        <v>0</v>
      </c>
      <c r="BF307" s="83">
        <v>0</v>
      </c>
      <c r="BG307" s="83">
        <v>0</v>
      </c>
      <c r="BH307" s="82">
        <f t="shared" si="33"/>
        <v>0</v>
      </c>
      <c r="BI307" s="82">
        <f t="shared" si="34"/>
        <v>0</v>
      </c>
      <c r="BJ307" s="82">
        <f t="shared" si="35"/>
        <v>0</v>
      </c>
      <c r="BK307" s="82">
        <f t="shared" si="36"/>
        <v>0</v>
      </c>
      <c r="BL307" s="82">
        <f t="shared" si="37"/>
        <v>0</v>
      </c>
      <c r="BM307" s="82">
        <f t="shared" si="38"/>
        <v>0</v>
      </c>
      <c r="BN307" s="83">
        <f t="shared" si="39"/>
        <v>0</v>
      </c>
      <c r="BO307" s="83">
        <f t="shared" si="40"/>
        <v>1</v>
      </c>
    </row>
    <row r="308" spans="1:67" ht="78.75">
      <c r="A308" s="56" t="s">
        <v>232</v>
      </c>
      <c r="B308" s="52" t="s">
        <v>452</v>
      </c>
      <c r="C308" s="53" t="s">
        <v>151</v>
      </c>
      <c r="D308" s="82">
        <v>0</v>
      </c>
      <c r="E308" s="82">
        <v>0</v>
      </c>
      <c r="F308" s="82">
        <v>0</v>
      </c>
      <c r="G308" s="82">
        <v>0</v>
      </c>
      <c r="H308" s="82">
        <v>0</v>
      </c>
      <c r="I308" s="82">
        <v>0</v>
      </c>
      <c r="J308" s="83">
        <v>0</v>
      </c>
      <c r="K308" s="83">
        <v>6</v>
      </c>
      <c r="L308" s="82">
        <v>0</v>
      </c>
      <c r="M308" s="82">
        <v>0</v>
      </c>
      <c r="N308" s="82">
        <v>0</v>
      </c>
      <c r="O308" s="82">
        <v>0</v>
      </c>
      <c r="P308" s="82">
        <v>0</v>
      </c>
      <c r="Q308" s="82">
        <v>0</v>
      </c>
      <c r="R308" s="83">
        <v>0</v>
      </c>
      <c r="S308" s="83">
        <v>4</v>
      </c>
      <c r="T308" s="82">
        <v>0</v>
      </c>
      <c r="U308" s="82">
        <v>0</v>
      </c>
      <c r="V308" s="82">
        <v>0</v>
      </c>
      <c r="W308" s="82">
        <v>0</v>
      </c>
      <c r="X308" s="82">
        <v>0</v>
      </c>
      <c r="Y308" s="82">
        <v>0</v>
      </c>
      <c r="Z308" s="83">
        <v>0</v>
      </c>
      <c r="AA308" s="83">
        <v>0</v>
      </c>
      <c r="AB308" s="82">
        <v>0</v>
      </c>
      <c r="AC308" s="82">
        <v>0</v>
      </c>
      <c r="AD308" s="82">
        <v>0</v>
      </c>
      <c r="AE308" s="82">
        <v>0</v>
      </c>
      <c r="AF308" s="82">
        <v>0</v>
      </c>
      <c r="AG308" s="82">
        <v>0</v>
      </c>
      <c r="AH308" s="83">
        <v>0</v>
      </c>
      <c r="AI308" s="83">
        <v>0</v>
      </c>
      <c r="AJ308" s="82">
        <v>0</v>
      </c>
      <c r="AK308" s="82">
        <v>0</v>
      </c>
      <c r="AL308" s="82">
        <v>0</v>
      </c>
      <c r="AM308" s="82">
        <v>0</v>
      </c>
      <c r="AN308" s="82">
        <v>0</v>
      </c>
      <c r="AO308" s="82">
        <v>0</v>
      </c>
      <c r="AP308" s="83">
        <v>0</v>
      </c>
      <c r="AQ308" s="83">
        <v>0</v>
      </c>
      <c r="AR308" s="82">
        <v>0</v>
      </c>
      <c r="AS308" s="82">
        <v>0</v>
      </c>
      <c r="AT308" s="82">
        <v>0</v>
      </c>
      <c r="AU308" s="82">
        <v>0</v>
      </c>
      <c r="AV308" s="82">
        <v>0</v>
      </c>
      <c r="AW308" s="82">
        <v>0</v>
      </c>
      <c r="AX308" s="83">
        <v>0</v>
      </c>
      <c r="AY308" s="83">
        <v>0</v>
      </c>
      <c r="AZ308" s="82">
        <v>0</v>
      </c>
      <c r="BA308" s="82">
        <v>0</v>
      </c>
      <c r="BB308" s="82">
        <v>0</v>
      </c>
      <c r="BC308" s="82">
        <v>0</v>
      </c>
      <c r="BD308" s="82">
        <v>0</v>
      </c>
      <c r="BE308" s="82">
        <v>0</v>
      </c>
      <c r="BF308" s="83">
        <v>0</v>
      </c>
      <c r="BG308" s="83">
        <v>0</v>
      </c>
      <c r="BH308" s="82">
        <f t="shared" si="33"/>
        <v>0</v>
      </c>
      <c r="BI308" s="82">
        <f t="shared" si="34"/>
        <v>0</v>
      </c>
      <c r="BJ308" s="82">
        <f t="shared" si="35"/>
        <v>0</v>
      </c>
      <c r="BK308" s="82">
        <f t="shared" si="36"/>
        <v>0</v>
      </c>
      <c r="BL308" s="82">
        <f t="shared" si="37"/>
        <v>0</v>
      </c>
      <c r="BM308" s="82">
        <f t="shared" si="38"/>
        <v>0</v>
      </c>
      <c r="BN308" s="83">
        <f t="shared" si="39"/>
        <v>0</v>
      </c>
      <c r="BO308" s="83">
        <f t="shared" si="40"/>
        <v>4</v>
      </c>
    </row>
    <row r="309" spans="1:67" ht="78.75">
      <c r="A309" s="56" t="s">
        <v>232</v>
      </c>
      <c r="B309" s="52" t="s">
        <v>684</v>
      </c>
      <c r="C309" s="53" t="s">
        <v>683</v>
      </c>
      <c r="D309" s="82">
        <v>0</v>
      </c>
      <c r="E309" s="82">
        <v>0</v>
      </c>
      <c r="F309" s="82">
        <v>0</v>
      </c>
      <c r="G309" s="82">
        <v>0</v>
      </c>
      <c r="H309" s="82">
        <v>0</v>
      </c>
      <c r="I309" s="82">
        <v>0</v>
      </c>
      <c r="J309" s="83">
        <v>0</v>
      </c>
      <c r="K309" s="83">
        <v>28</v>
      </c>
      <c r="L309" s="82">
        <v>0</v>
      </c>
      <c r="M309" s="82">
        <v>0</v>
      </c>
      <c r="N309" s="82">
        <v>0</v>
      </c>
      <c r="O309" s="82">
        <v>0</v>
      </c>
      <c r="P309" s="82">
        <v>0</v>
      </c>
      <c r="Q309" s="82">
        <v>0</v>
      </c>
      <c r="R309" s="83">
        <v>0</v>
      </c>
      <c r="S309" s="83">
        <v>0</v>
      </c>
      <c r="T309" s="82">
        <v>0</v>
      </c>
      <c r="U309" s="82">
        <v>0</v>
      </c>
      <c r="V309" s="82">
        <v>0</v>
      </c>
      <c r="W309" s="82">
        <v>0</v>
      </c>
      <c r="X309" s="82">
        <v>0</v>
      </c>
      <c r="Y309" s="82">
        <v>0</v>
      </c>
      <c r="Z309" s="83">
        <v>0</v>
      </c>
      <c r="AA309" s="83">
        <v>5</v>
      </c>
      <c r="AB309" s="82">
        <v>0</v>
      </c>
      <c r="AC309" s="82">
        <v>0</v>
      </c>
      <c r="AD309" s="82">
        <v>0</v>
      </c>
      <c r="AE309" s="82">
        <v>0</v>
      </c>
      <c r="AF309" s="82">
        <v>0</v>
      </c>
      <c r="AG309" s="82">
        <v>0</v>
      </c>
      <c r="AH309" s="83">
        <v>0</v>
      </c>
      <c r="AI309" s="83">
        <v>6</v>
      </c>
      <c r="AJ309" s="82">
        <v>0</v>
      </c>
      <c r="AK309" s="82">
        <v>0</v>
      </c>
      <c r="AL309" s="82">
        <v>0</v>
      </c>
      <c r="AM309" s="82">
        <v>0</v>
      </c>
      <c r="AN309" s="82">
        <v>0</v>
      </c>
      <c r="AO309" s="82">
        <v>0</v>
      </c>
      <c r="AP309" s="83">
        <v>0</v>
      </c>
      <c r="AQ309" s="83">
        <v>5</v>
      </c>
      <c r="AR309" s="82">
        <v>0</v>
      </c>
      <c r="AS309" s="82">
        <v>0</v>
      </c>
      <c r="AT309" s="82">
        <v>0</v>
      </c>
      <c r="AU309" s="82">
        <v>0</v>
      </c>
      <c r="AV309" s="82">
        <v>0</v>
      </c>
      <c r="AW309" s="82">
        <v>0</v>
      </c>
      <c r="AX309" s="83">
        <v>0</v>
      </c>
      <c r="AY309" s="83">
        <v>6</v>
      </c>
      <c r="AZ309" s="82">
        <v>0</v>
      </c>
      <c r="BA309" s="82">
        <v>0</v>
      </c>
      <c r="BB309" s="82">
        <v>0</v>
      </c>
      <c r="BC309" s="82">
        <v>0</v>
      </c>
      <c r="BD309" s="82">
        <v>0</v>
      </c>
      <c r="BE309" s="82">
        <v>0</v>
      </c>
      <c r="BF309" s="83">
        <v>0</v>
      </c>
      <c r="BG309" s="83">
        <v>6</v>
      </c>
      <c r="BH309" s="82">
        <f t="shared" si="33"/>
        <v>0</v>
      </c>
      <c r="BI309" s="82">
        <f t="shared" si="34"/>
        <v>0</v>
      </c>
      <c r="BJ309" s="82">
        <f t="shared" si="35"/>
        <v>0</v>
      </c>
      <c r="BK309" s="82">
        <f t="shared" si="36"/>
        <v>0</v>
      </c>
      <c r="BL309" s="82">
        <f t="shared" si="37"/>
        <v>0</v>
      </c>
      <c r="BM309" s="82">
        <f t="shared" si="38"/>
        <v>0</v>
      </c>
      <c r="BN309" s="83">
        <f t="shared" si="39"/>
        <v>0</v>
      </c>
      <c r="BO309" s="83">
        <f t="shared" si="40"/>
        <v>28</v>
      </c>
    </row>
    <row r="310" spans="1:67" ht="47.25">
      <c r="A310" s="56" t="s">
        <v>232</v>
      </c>
      <c r="B310" s="52" t="s">
        <v>676</v>
      </c>
      <c r="C310" s="53" t="s">
        <v>677</v>
      </c>
      <c r="D310" s="82">
        <v>0</v>
      </c>
      <c r="E310" s="82">
        <v>0</v>
      </c>
      <c r="F310" s="82">
        <v>0</v>
      </c>
      <c r="G310" s="82">
        <v>0</v>
      </c>
      <c r="H310" s="82">
        <v>0</v>
      </c>
      <c r="I310" s="82">
        <v>0</v>
      </c>
      <c r="J310" s="83">
        <v>0</v>
      </c>
      <c r="K310" s="83">
        <v>3</v>
      </c>
      <c r="L310" s="82">
        <v>0</v>
      </c>
      <c r="M310" s="82">
        <v>0</v>
      </c>
      <c r="N310" s="82">
        <v>0</v>
      </c>
      <c r="O310" s="82">
        <v>0</v>
      </c>
      <c r="P310" s="82">
        <v>0</v>
      </c>
      <c r="Q310" s="82">
        <v>0</v>
      </c>
      <c r="R310" s="83">
        <v>0</v>
      </c>
      <c r="S310" s="83">
        <v>0</v>
      </c>
      <c r="T310" s="82">
        <v>0</v>
      </c>
      <c r="U310" s="82">
        <v>0</v>
      </c>
      <c r="V310" s="82">
        <v>0</v>
      </c>
      <c r="W310" s="82">
        <v>0</v>
      </c>
      <c r="X310" s="82">
        <v>0</v>
      </c>
      <c r="Y310" s="82">
        <v>0</v>
      </c>
      <c r="Z310" s="83">
        <v>0</v>
      </c>
      <c r="AA310" s="83">
        <v>0</v>
      </c>
      <c r="AB310" s="82">
        <v>0</v>
      </c>
      <c r="AC310" s="82">
        <v>0</v>
      </c>
      <c r="AD310" s="82">
        <v>0</v>
      </c>
      <c r="AE310" s="82">
        <v>0</v>
      </c>
      <c r="AF310" s="82">
        <v>0</v>
      </c>
      <c r="AG310" s="82">
        <v>0</v>
      </c>
      <c r="AH310" s="83">
        <v>0</v>
      </c>
      <c r="AI310" s="83">
        <v>3</v>
      </c>
      <c r="AJ310" s="82">
        <v>0</v>
      </c>
      <c r="AK310" s="82">
        <v>0</v>
      </c>
      <c r="AL310" s="82">
        <v>0</v>
      </c>
      <c r="AM310" s="82">
        <v>0</v>
      </c>
      <c r="AN310" s="82">
        <v>0</v>
      </c>
      <c r="AO310" s="82">
        <v>0</v>
      </c>
      <c r="AP310" s="83">
        <v>0</v>
      </c>
      <c r="AQ310" s="83">
        <v>0</v>
      </c>
      <c r="AR310" s="82">
        <v>0</v>
      </c>
      <c r="AS310" s="82">
        <v>0</v>
      </c>
      <c r="AT310" s="82">
        <v>0</v>
      </c>
      <c r="AU310" s="82">
        <v>0</v>
      </c>
      <c r="AV310" s="82">
        <v>0</v>
      </c>
      <c r="AW310" s="82">
        <v>0</v>
      </c>
      <c r="AX310" s="83">
        <v>0</v>
      </c>
      <c r="AY310" s="83">
        <v>0</v>
      </c>
      <c r="AZ310" s="82">
        <v>0</v>
      </c>
      <c r="BA310" s="82">
        <v>0</v>
      </c>
      <c r="BB310" s="82">
        <v>0</v>
      </c>
      <c r="BC310" s="82">
        <v>0</v>
      </c>
      <c r="BD310" s="82">
        <v>0</v>
      </c>
      <c r="BE310" s="82">
        <v>0</v>
      </c>
      <c r="BF310" s="83">
        <v>0</v>
      </c>
      <c r="BG310" s="83">
        <v>0</v>
      </c>
      <c r="BH310" s="82">
        <f t="shared" si="33"/>
        <v>0</v>
      </c>
      <c r="BI310" s="82">
        <f t="shared" si="34"/>
        <v>0</v>
      </c>
      <c r="BJ310" s="82">
        <f t="shared" si="35"/>
        <v>0</v>
      </c>
      <c r="BK310" s="82">
        <f t="shared" si="36"/>
        <v>0</v>
      </c>
      <c r="BL310" s="82">
        <f t="shared" si="37"/>
        <v>0</v>
      </c>
      <c r="BM310" s="82">
        <f t="shared" si="38"/>
        <v>0</v>
      </c>
      <c r="BN310" s="83">
        <f t="shared" si="39"/>
        <v>0</v>
      </c>
      <c r="BO310" s="83">
        <f t="shared" si="40"/>
        <v>3</v>
      </c>
    </row>
    <row r="311" spans="1:67" ht="31.5">
      <c r="A311" s="56" t="s">
        <v>232</v>
      </c>
      <c r="B311" s="52" t="s">
        <v>449</v>
      </c>
      <c r="C311" s="53" t="s">
        <v>678</v>
      </c>
      <c r="D311" s="82">
        <v>0</v>
      </c>
      <c r="E311" s="82">
        <v>0</v>
      </c>
      <c r="F311" s="82">
        <v>0</v>
      </c>
      <c r="G311" s="82">
        <v>0</v>
      </c>
      <c r="H311" s="82">
        <v>0</v>
      </c>
      <c r="I311" s="82">
        <v>0</v>
      </c>
      <c r="J311" s="83">
        <v>0</v>
      </c>
      <c r="K311" s="83">
        <v>29</v>
      </c>
      <c r="L311" s="82">
        <v>0</v>
      </c>
      <c r="M311" s="82">
        <v>0</v>
      </c>
      <c r="N311" s="82">
        <v>0</v>
      </c>
      <c r="O311" s="82">
        <v>0</v>
      </c>
      <c r="P311" s="82">
        <v>0</v>
      </c>
      <c r="Q311" s="82">
        <v>0</v>
      </c>
      <c r="R311" s="83">
        <v>0</v>
      </c>
      <c r="S311" s="83">
        <v>0</v>
      </c>
      <c r="T311" s="82">
        <v>0</v>
      </c>
      <c r="U311" s="82">
        <v>0</v>
      </c>
      <c r="V311" s="82">
        <v>0</v>
      </c>
      <c r="W311" s="82">
        <v>0</v>
      </c>
      <c r="X311" s="82">
        <v>0</v>
      </c>
      <c r="Y311" s="82">
        <v>0</v>
      </c>
      <c r="Z311" s="83">
        <v>0</v>
      </c>
      <c r="AA311" s="83">
        <v>0</v>
      </c>
      <c r="AB311" s="82">
        <v>0</v>
      </c>
      <c r="AC311" s="82">
        <v>0</v>
      </c>
      <c r="AD311" s="82">
        <v>0</v>
      </c>
      <c r="AE311" s="82">
        <v>0</v>
      </c>
      <c r="AF311" s="82">
        <v>0</v>
      </c>
      <c r="AG311" s="82">
        <v>0</v>
      </c>
      <c r="AH311" s="83">
        <v>0</v>
      </c>
      <c r="AI311" s="83">
        <v>0</v>
      </c>
      <c r="AJ311" s="82">
        <v>0</v>
      </c>
      <c r="AK311" s="82">
        <v>0</v>
      </c>
      <c r="AL311" s="82">
        <v>0</v>
      </c>
      <c r="AM311" s="82">
        <v>0</v>
      </c>
      <c r="AN311" s="82">
        <v>0</v>
      </c>
      <c r="AO311" s="82">
        <v>0</v>
      </c>
      <c r="AP311" s="83">
        <v>0</v>
      </c>
      <c r="AQ311" s="83">
        <v>29</v>
      </c>
      <c r="AR311" s="82">
        <v>0</v>
      </c>
      <c r="AS311" s="82">
        <v>0</v>
      </c>
      <c r="AT311" s="82">
        <v>0</v>
      </c>
      <c r="AU311" s="82">
        <v>0</v>
      </c>
      <c r="AV311" s="82">
        <v>0</v>
      </c>
      <c r="AW311" s="82">
        <v>0</v>
      </c>
      <c r="AX311" s="83">
        <v>0</v>
      </c>
      <c r="AY311" s="83">
        <v>0</v>
      </c>
      <c r="AZ311" s="82">
        <v>0</v>
      </c>
      <c r="BA311" s="82">
        <v>0</v>
      </c>
      <c r="BB311" s="82">
        <v>0</v>
      </c>
      <c r="BC311" s="82">
        <v>0</v>
      </c>
      <c r="BD311" s="82">
        <v>0</v>
      </c>
      <c r="BE311" s="82">
        <v>0</v>
      </c>
      <c r="BF311" s="83">
        <v>0</v>
      </c>
      <c r="BG311" s="83">
        <v>0</v>
      </c>
      <c r="BH311" s="82">
        <f t="shared" si="33"/>
        <v>0</v>
      </c>
      <c r="BI311" s="82">
        <f t="shared" si="34"/>
        <v>0</v>
      </c>
      <c r="BJ311" s="82">
        <f t="shared" si="35"/>
        <v>0</v>
      </c>
      <c r="BK311" s="82">
        <f t="shared" si="36"/>
        <v>0</v>
      </c>
      <c r="BL311" s="82">
        <f t="shared" si="37"/>
        <v>0</v>
      </c>
      <c r="BM311" s="82">
        <f t="shared" si="38"/>
        <v>0</v>
      </c>
      <c r="BN311" s="83">
        <f t="shared" si="39"/>
        <v>0</v>
      </c>
      <c r="BO311" s="83">
        <f t="shared" si="40"/>
        <v>29</v>
      </c>
    </row>
    <row r="312" spans="1:67" ht="141.75">
      <c r="A312" s="56" t="s">
        <v>232</v>
      </c>
      <c r="B312" s="52" t="s">
        <v>167</v>
      </c>
      <c r="C312" s="53" t="s">
        <v>166</v>
      </c>
      <c r="D312" s="82">
        <v>0</v>
      </c>
      <c r="E312" s="82">
        <v>0</v>
      </c>
      <c r="F312" s="82">
        <v>0</v>
      </c>
      <c r="G312" s="82">
        <v>0</v>
      </c>
      <c r="H312" s="82">
        <v>0</v>
      </c>
      <c r="I312" s="82">
        <v>0</v>
      </c>
      <c r="J312" s="83">
        <v>0</v>
      </c>
      <c r="K312" s="83">
        <v>3</v>
      </c>
      <c r="L312" s="82">
        <v>0</v>
      </c>
      <c r="M312" s="82">
        <v>0</v>
      </c>
      <c r="N312" s="82">
        <v>0</v>
      </c>
      <c r="O312" s="82">
        <v>0</v>
      </c>
      <c r="P312" s="82">
        <v>0</v>
      </c>
      <c r="Q312" s="82">
        <v>0</v>
      </c>
      <c r="R312" s="83">
        <v>0</v>
      </c>
      <c r="S312" s="83">
        <v>1</v>
      </c>
      <c r="T312" s="82">
        <v>0</v>
      </c>
      <c r="U312" s="82">
        <v>0</v>
      </c>
      <c r="V312" s="82">
        <v>0</v>
      </c>
      <c r="W312" s="82">
        <v>0</v>
      </c>
      <c r="X312" s="82">
        <v>0</v>
      </c>
      <c r="Y312" s="82">
        <v>0</v>
      </c>
      <c r="Z312" s="83">
        <v>0</v>
      </c>
      <c r="AA312" s="83">
        <v>0</v>
      </c>
      <c r="AB312" s="82">
        <v>0</v>
      </c>
      <c r="AC312" s="82">
        <v>0</v>
      </c>
      <c r="AD312" s="82">
        <v>0</v>
      </c>
      <c r="AE312" s="82">
        <v>0</v>
      </c>
      <c r="AF312" s="82">
        <v>0</v>
      </c>
      <c r="AG312" s="82">
        <v>0</v>
      </c>
      <c r="AH312" s="83">
        <v>0</v>
      </c>
      <c r="AI312" s="83">
        <v>0</v>
      </c>
      <c r="AJ312" s="82">
        <v>0</v>
      </c>
      <c r="AK312" s="82">
        <v>0</v>
      </c>
      <c r="AL312" s="82">
        <v>0</v>
      </c>
      <c r="AM312" s="82">
        <v>0</v>
      </c>
      <c r="AN312" s="82">
        <v>0</v>
      </c>
      <c r="AO312" s="82">
        <v>0</v>
      </c>
      <c r="AP312" s="83">
        <v>0</v>
      </c>
      <c r="AQ312" s="83">
        <v>1</v>
      </c>
      <c r="AR312" s="82">
        <v>0</v>
      </c>
      <c r="AS312" s="82">
        <v>0</v>
      </c>
      <c r="AT312" s="82">
        <v>0</v>
      </c>
      <c r="AU312" s="82">
        <v>0</v>
      </c>
      <c r="AV312" s="82">
        <v>0</v>
      </c>
      <c r="AW312" s="82">
        <v>0</v>
      </c>
      <c r="AX312" s="83">
        <v>0</v>
      </c>
      <c r="AY312" s="83">
        <v>0</v>
      </c>
      <c r="AZ312" s="82">
        <v>0</v>
      </c>
      <c r="BA312" s="82">
        <v>0</v>
      </c>
      <c r="BB312" s="82">
        <v>0</v>
      </c>
      <c r="BC312" s="82">
        <v>0</v>
      </c>
      <c r="BD312" s="82">
        <v>0</v>
      </c>
      <c r="BE312" s="82">
        <v>0</v>
      </c>
      <c r="BF312" s="83">
        <v>0</v>
      </c>
      <c r="BG312" s="83">
        <v>0</v>
      </c>
      <c r="BH312" s="82">
        <f t="shared" si="33"/>
        <v>0</v>
      </c>
      <c r="BI312" s="82">
        <f t="shared" si="34"/>
        <v>0</v>
      </c>
      <c r="BJ312" s="82">
        <f t="shared" si="35"/>
        <v>0</v>
      </c>
      <c r="BK312" s="82">
        <f t="shared" si="36"/>
        <v>0</v>
      </c>
      <c r="BL312" s="82">
        <f t="shared" si="37"/>
        <v>0</v>
      </c>
      <c r="BM312" s="82">
        <f t="shared" si="38"/>
        <v>0</v>
      </c>
      <c r="BN312" s="83">
        <f t="shared" si="39"/>
        <v>0</v>
      </c>
      <c r="BO312" s="83">
        <f t="shared" si="40"/>
        <v>2</v>
      </c>
    </row>
    <row r="313" spans="1:67" ht="78.75">
      <c r="A313" s="56" t="s">
        <v>232</v>
      </c>
      <c r="B313" s="52" t="s">
        <v>488</v>
      </c>
      <c r="C313" s="53" t="s">
        <v>487</v>
      </c>
      <c r="D313" s="82">
        <v>0</v>
      </c>
      <c r="E313" s="82">
        <v>0</v>
      </c>
      <c r="F313" s="82">
        <v>0</v>
      </c>
      <c r="G313" s="82">
        <v>12.599</v>
      </c>
      <c r="H313" s="82">
        <v>0</v>
      </c>
      <c r="I313" s="82">
        <v>0</v>
      </c>
      <c r="J313" s="83">
        <v>0</v>
      </c>
      <c r="K313" s="83">
        <v>1</v>
      </c>
      <c r="L313" s="82">
        <v>0</v>
      </c>
      <c r="M313" s="82">
        <v>0</v>
      </c>
      <c r="N313" s="82">
        <v>0</v>
      </c>
      <c r="O313" s="82">
        <v>0</v>
      </c>
      <c r="P313" s="82">
        <v>0</v>
      </c>
      <c r="Q313" s="82">
        <v>0</v>
      </c>
      <c r="R313" s="83">
        <v>0</v>
      </c>
      <c r="S313" s="83">
        <v>0</v>
      </c>
      <c r="T313" s="82">
        <v>0</v>
      </c>
      <c r="U313" s="82">
        <v>0</v>
      </c>
      <c r="V313" s="82">
        <v>0</v>
      </c>
      <c r="W313" s="82">
        <v>0</v>
      </c>
      <c r="X313" s="82">
        <v>0</v>
      </c>
      <c r="Y313" s="82">
        <v>0</v>
      </c>
      <c r="Z313" s="83">
        <v>0</v>
      </c>
      <c r="AA313" s="83">
        <v>1</v>
      </c>
      <c r="AB313" s="82">
        <v>0</v>
      </c>
      <c r="AC313" s="82">
        <v>0</v>
      </c>
      <c r="AD313" s="82">
        <v>0</v>
      </c>
      <c r="AE313" s="82">
        <v>0</v>
      </c>
      <c r="AF313" s="82">
        <v>0</v>
      </c>
      <c r="AG313" s="82">
        <v>0</v>
      </c>
      <c r="AH313" s="83">
        <v>0</v>
      </c>
      <c r="AI313" s="83">
        <v>0</v>
      </c>
      <c r="AJ313" s="82">
        <v>0</v>
      </c>
      <c r="AK313" s="82">
        <v>0</v>
      </c>
      <c r="AL313" s="82">
        <v>0</v>
      </c>
      <c r="AM313" s="82">
        <v>0</v>
      </c>
      <c r="AN313" s="82">
        <v>0</v>
      </c>
      <c r="AO313" s="82">
        <v>0</v>
      </c>
      <c r="AP313" s="83">
        <v>0</v>
      </c>
      <c r="AQ313" s="83">
        <v>0</v>
      </c>
      <c r="AR313" s="82">
        <v>0</v>
      </c>
      <c r="AS313" s="82">
        <v>0</v>
      </c>
      <c r="AT313" s="82">
        <v>0</v>
      </c>
      <c r="AU313" s="82">
        <v>0</v>
      </c>
      <c r="AV313" s="82">
        <v>0</v>
      </c>
      <c r="AW313" s="82">
        <v>0</v>
      </c>
      <c r="AX313" s="83">
        <v>0</v>
      </c>
      <c r="AY313" s="83">
        <v>0</v>
      </c>
      <c r="AZ313" s="82">
        <v>0</v>
      </c>
      <c r="BA313" s="82">
        <v>0</v>
      </c>
      <c r="BB313" s="82">
        <v>0</v>
      </c>
      <c r="BC313" s="82">
        <v>0</v>
      </c>
      <c r="BD313" s="82">
        <v>0</v>
      </c>
      <c r="BE313" s="82">
        <v>0</v>
      </c>
      <c r="BF313" s="83">
        <v>0</v>
      </c>
      <c r="BG313" s="83">
        <v>0</v>
      </c>
      <c r="BH313" s="82">
        <f t="shared" si="33"/>
        <v>0</v>
      </c>
      <c r="BI313" s="82">
        <f t="shared" si="34"/>
        <v>0</v>
      </c>
      <c r="BJ313" s="82">
        <f t="shared" si="35"/>
        <v>0</v>
      </c>
      <c r="BK313" s="82">
        <f t="shared" si="36"/>
        <v>0</v>
      </c>
      <c r="BL313" s="82">
        <f t="shared" si="37"/>
        <v>0</v>
      </c>
      <c r="BM313" s="82">
        <f t="shared" si="38"/>
        <v>0</v>
      </c>
      <c r="BN313" s="83">
        <f t="shared" si="39"/>
        <v>0</v>
      </c>
      <c r="BO313" s="83">
        <f t="shared" si="40"/>
        <v>1</v>
      </c>
    </row>
    <row r="314" spans="1:67" ht="63">
      <c r="A314" s="56" t="s">
        <v>232</v>
      </c>
      <c r="B314" s="52" t="s">
        <v>647</v>
      </c>
      <c r="C314" s="53" t="s">
        <v>646</v>
      </c>
      <c r="D314" s="82">
        <v>0</v>
      </c>
      <c r="E314" s="82">
        <v>0</v>
      </c>
      <c r="F314" s="82">
        <v>0</v>
      </c>
      <c r="G314" s="82">
        <v>0</v>
      </c>
      <c r="H314" s="82">
        <v>0</v>
      </c>
      <c r="I314" s="82">
        <v>0</v>
      </c>
      <c r="J314" s="83">
        <v>0</v>
      </c>
      <c r="K314" s="83">
        <v>1</v>
      </c>
      <c r="L314" s="82">
        <v>0</v>
      </c>
      <c r="M314" s="82">
        <v>0</v>
      </c>
      <c r="N314" s="82">
        <v>0</v>
      </c>
      <c r="O314" s="82">
        <v>0</v>
      </c>
      <c r="P314" s="82">
        <v>0</v>
      </c>
      <c r="Q314" s="82">
        <v>0</v>
      </c>
      <c r="R314" s="83">
        <v>0</v>
      </c>
      <c r="S314" s="83">
        <v>1</v>
      </c>
      <c r="T314" s="82">
        <v>0</v>
      </c>
      <c r="U314" s="82">
        <v>0</v>
      </c>
      <c r="V314" s="82">
        <v>0</v>
      </c>
      <c r="W314" s="82">
        <v>0</v>
      </c>
      <c r="X314" s="82">
        <v>0</v>
      </c>
      <c r="Y314" s="82">
        <v>0</v>
      </c>
      <c r="Z314" s="83">
        <v>0</v>
      </c>
      <c r="AA314" s="83">
        <v>0</v>
      </c>
      <c r="AB314" s="82">
        <v>0</v>
      </c>
      <c r="AC314" s="82">
        <v>0</v>
      </c>
      <c r="AD314" s="82">
        <v>0</v>
      </c>
      <c r="AE314" s="82">
        <v>0</v>
      </c>
      <c r="AF314" s="82">
        <v>0</v>
      </c>
      <c r="AG314" s="82">
        <v>0</v>
      </c>
      <c r="AH314" s="83">
        <v>0</v>
      </c>
      <c r="AI314" s="83">
        <v>0</v>
      </c>
      <c r="AJ314" s="82">
        <v>0</v>
      </c>
      <c r="AK314" s="82">
        <v>0</v>
      </c>
      <c r="AL314" s="82">
        <v>0</v>
      </c>
      <c r="AM314" s="82">
        <v>0</v>
      </c>
      <c r="AN314" s="82">
        <v>0</v>
      </c>
      <c r="AO314" s="82">
        <v>0</v>
      </c>
      <c r="AP314" s="83">
        <v>0</v>
      </c>
      <c r="AQ314" s="83">
        <v>0</v>
      </c>
      <c r="AR314" s="82">
        <v>0</v>
      </c>
      <c r="AS314" s="82">
        <v>0</v>
      </c>
      <c r="AT314" s="82">
        <v>0</v>
      </c>
      <c r="AU314" s="82">
        <v>0</v>
      </c>
      <c r="AV314" s="82">
        <v>0</v>
      </c>
      <c r="AW314" s="82">
        <v>0</v>
      </c>
      <c r="AX314" s="83">
        <v>0</v>
      </c>
      <c r="AY314" s="83">
        <v>0</v>
      </c>
      <c r="AZ314" s="82">
        <v>0</v>
      </c>
      <c r="BA314" s="82">
        <v>0</v>
      </c>
      <c r="BB314" s="82">
        <v>0</v>
      </c>
      <c r="BC314" s="82">
        <v>0</v>
      </c>
      <c r="BD314" s="82">
        <v>0</v>
      </c>
      <c r="BE314" s="82">
        <v>0</v>
      </c>
      <c r="BF314" s="83">
        <v>0</v>
      </c>
      <c r="BG314" s="83">
        <v>0</v>
      </c>
      <c r="BH314" s="82">
        <f t="shared" si="33"/>
        <v>0</v>
      </c>
      <c r="BI314" s="82">
        <f t="shared" si="34"/>
        <v>0</v>
      </c>
      <c r="BJ314" s="82">
        <f t="shared" si="35"/>
        <v>0</v>
      </c>
      <c r="BK314" s="82">
        <f t="shared" si="36"/>
        <v>0</v>
      </c>
      <c r="BL314" s="82">
        <f t="shared" si="37"/>
        <v>0</v>
      </c>
      <c r="BM314" s="82">
        <f t="shared" si="38"/>
        <v>0</v>
      </c>
      <c r="BN314" s="83">
        <f t="shared" si="39"/>
        <v>0</v>
      </c>
      <c r="BO314" s="83">
        <f t="shared" si="40"/>
        <v>1</v>
      </c>
    </row>
    <row r="315" spans="1:67" ht="63">
      <c r="A315" s="56" t="s">
        <v>232</v>
      </c>
      <c r="B315" s="52" t="s">
        <v>844</v>
      </c>
      <c r="C315" s="53" t="s">
        <v>843</v>
      </c>
      <c r="D315" s="82">
        <v>0</v>
      </c>
      <c r="E315" s="82">
        <v>0</v>
      </c>
      <c r="F315" s="82">
        <v>0</v>
      </c>
      <c r="G315" s="82">
        <v>0</v>
      </c>
      <c r="H315" s="82">
        <v>0</v>
      </c>
      <c r="I315" s="82">
        <v>0</v>
      </c>
      <c r="J315" s="83">
        <v>0</v>
      </c>
      <c r="K315" s="83">
        <v>1</v>
      </c>
      <c r="L315" s="82">
        <v>0</v>
      </c>
      <c r="M315" s="82">
        <v>0</v>
      </c>
      <c r="N315" s="82">
        <v>0</v>
      </c>
      <c r="O315" s="82">
        <v>0</v>
      </c>
      <c r="P315" s="82">
        <v>0</v>
      </c>
      <c r="Q315" s="82">
        <v>0</v>
      </c>
      <c r="R315" s="83">
        <v>0</v>
      </c>
      <c r="S315" s="83">
        <v>0</v>
      </c>
      <c r="T315" s="82">
        <v>0</v>
      </c>
      <c r="U315" s="82">
        <v>0</v>
      </c>
      <c r="V315" s="82">
        <v>0</v>
      </c>
      <c r="W315" s="82">
        <v>0</v>
      </c>
      <c r="X315" s="82">
        <v>0</v>
      </c>
      <c r="Y315" s="82">
        <v>0</v>
      </c>
      <c r="Z315" s="83">
        <v>0</v>
      </c>
      <c r="AA315" s="83">
        <v>1</v>
      </c>
      <c r="AB315" s="82">
        <v>0</v>
      </c>
      <c r="AC315" s="82">
        <v>0</v>
      </c>
      <c r="AD315" s="82">
        <v>0</v>
      </c>
      <c r="AE315" s="82">
        <v>0</v>
      </c>
      <c r="AF315" s="82">
        <v>0</v>
      </c>
      <c r="AG315" s="82">
        <v>0</v>
      </c>
      <c r="AH315" s="83">
        <v>0</v>
      </c>
      <c r="AI315" s="83">
        <v>0</v>
      </c>
      <c r="AJ315" s="82">
        <v>0</v>
      </c>
      <c r="AK315" s="82">
        <v>0</v>
      </c>
      <c r="AL315" s="82">
        <v>0</v>
      </c>
      <c r="AM315" s="82">
        <v>0</v>
      </c>
      <c r="AN315" s="82">
        <v>0</v>
      </c>
      <c r="AO315" s="82">
        <v>0</v>
      </c>
      <c r="AP315" s="83">
        <v>0</v>
      </c>
      <c r="AQ315" s="83">
        <v>0</v>
      </c>
      <c r="AR315" s="82">
        <v>0</v>
      </c>
      <c r="AS315" s="82">
        <v>0</v>
      </c>
      <c r="AT315" s="82">
        <v>0</v>
      </c>
      <c r="AU315" s="82">
        <v>0</v>
      </c>
      <c r="AV315" s="82">
        <v>0</v>
      </c>
      <c r="AW315" s="82">
        <v>0</v>
      </c>
      <c r="AX315" s="83">
        <v>0</v>
      </c>
      <c r="AY315" s="83">
        <v>0</v>
      </c>
      <c r="AZ315" s="82">
        <v>0</v>
      </c>
      <c r="BA315" s="82">
        <v>0</v>
      </c>
      <c r="BB315" s="82">
        <v>0</v>
      </c>
      <c r="BC315" s="82">
        <v>0</v>
      </c>
      <c r="BD315" s="82">
        <v>0</v>
      </c>
      <c r="BE315" s="82">
        <v>0</v>
      </c>
      <c r="BF315" s="83">
        <v>0</v>
      </c>
      <c r="BG315" s="83">
        <v>0</v>
      </c>
      <c r="BH315" s="82">
        <f t="shared" si="33"/>
        <v>0</v>
      </c>
      <c r="BI315" s="82">
        <f t="shared" si="34"/>
        <v>0</v>
      </c>
      <c r="BJ315" s="82">
        <f t="shared" si="35"/>
        <v>0</v>
      </c>
      <c r="BK315" s="82">
        <f t="shared" si="36"/>
        <v>0</v>
      </c>
      <c r="BL315" s="82">
        <f t="shared" si="37"/>
        <v>0</v>
      </c>
      <c r="BM315" s="82">
        <f t="shared" si="38"/>
        <v>0</v>
      </c>
      <c r="BN315" s="83">
        <f t="shared" si="39"/>
        <v>0</v>
      </c>
      <c r="BO315" s="83">
        <f t="shared" si="40"/>
        <v>1</v>
      </c>
    </row>
    <row r="316" spans="1:67" ht="252">
      <c r="A316" s="56" t="s">
        <v>232</v>
      </c>
      <c r="B316" s="52" t="s">
        <v>638</v>
      </c>
      <c r="C316" s="53" t="s">
        <v>117</v>
      </c>
      <c r="D316" s="82">
        <v>1.96</v>
      </c>
      <c r="E316" s="82">
        <v>0</v>
      </c>
      <c r="F316" s="82">
        <v>0</v>
      </c>
      <c r="G316" s="82">
        <v>0</v>
      </c>
      <c r="H316" s="82">
        <v>28.734000000000002</v>
      </c>
      <c r="I316" s="82">
        <v>0</v>
      </c>
      <c r="J316" s="83">
        <v>0</v>
      </c>
      <c r="K316" s="83">
        <v>1</v>
      </c>
      <c r="L316" s="82">
        <v>0</v>
      </c>
      <c r="M316" s="82">
        <v>0</v>
      </c>
      <c r="N316" s="82">
        <v>0</v>
      </c>
      <c r="O316" s="82">
        <v>0</v>
      </c>
      <c r="P316" s="82">
        <v>0</v>
      </c>
      <c r="Q316" s="82">
        <v>0</v>
      </c>
      <c r="R316" s="83">
        <v>0</v>
      </c>
      <c r="S316" s="83">
        <v>0</v>
      </c>
      <c r="T316" s="82">
        <v>0</v>
      </c>
      <c r="U316" s="82">
        <v>0</v>
      </c>
      <c r="V316" s="82">
        <v>0</v>
      </c>
      <c r="W316" s="82">
        <v>0</v>
      </c>
      <c r="X316" s="82">
        <v>0</v>
      </c>
      <c r="Y316" s="82">
        <v>0</v>
      </c>
      <c r="Z316" s="83">
        <v>0</v>
      </c>
      <c r="AA316" s="83">
        <v>0</v>
      </c>
      <c r="AB316" s="82">
        <v>0</v>
      </c>
      <c r="AC316" s="82">
        <v>0</v>
      </c>
      <c r="AD316" s="82">
        <v>0</v>
      </c>
      <c r="AE316" s="82">
        <v>0</v>
      </c>
      <c r="AF316" s="82">
        <v>0</v>
      </c>
      <c r="AG316" s="82">
        <v>0</v>
      </c>
      <c r="AH316" s="83">
        <v>0</v>
      </c>
      <c r="AI316" s="83">
        <v>0</v>
      </c>
      <c r="AJ316" s="82">
        <v>0</v>
      </c>
      <c r="AK316" s="82">
        <v>0</v>
      </c>
      <c r="AL316" s="82">
        <v>0</v>
      </c>
      <c r="AM316" s="82">
        <v>0</v>
      </c>
      <c r="AN316" s="82">
        <v>0</v>
      </c>
      <c r="AO316" s="82">
        <v>0</v>
      </c>
      <c r="AP316" s="83">
        <v>0</v>
      </c>
      <c r="AQ316" s="83">
        <v>0</v>
      </c>
      <c r="AR316" s="82">
        <v>0</v>
      </c>
      <c r="AS316" s="82">
        <v>0</v>
      </c>
      <c r="AT316" s="82">
        <v>0</v>
      </c>
      <c r="AU316" s="82">
        <v>0</v>
      </c>
      <c r="AV316" s="82">
        <v>0</v>
      </c>
      <c r="AW316" s="82">
        <v>0</v>
      </c>
      <c r="AX316" s="83">
        <v>0</v>
      </c>
      <c r="AY316" s="83">
        <v>0</v>
      </c>
      <c r="AZ316" s="82">
        <v>0</v>
      </c>
      <c r="BA316" s="82">
        <v>0</v>
      </c>
      <c r="BB316" s="82">
        <v>0</v>
      </c>
      <c r="BC316" s="82">
        <v>0</v>
      </c>
      <c r="BD316" s="82">
        <v>0</v>
      </c>
      <c r="BE316" s="82">
        <v>0</v>
      </c>
      <c r="BF316" s="83">
        <v>0</v>
      </c>
      <c r="BG316" s="83">
        <v>0</v>
      </c>
      <c r="BH316" s="82">
        <f t="shared" si="33"/>
        <v>0</v>
      </c>
      <c r="BI316" s="82">
        <f t="shared" si="34"/>
        <v>0</v>
      </c>
      <c r="BJ316" s="82">
        <f t="shared" si="35"/>
        <v>0</v>
      </c>
      <c r="BK316" s="82">
        <f t="shared" si="36"/>
        <v>0</v>
      </c>
      <c r="BL316" s="82">
        <f t="shared" si="37"/>
        <v>0</v>
      </c>
      <c r="BM316" s="82">
        <f t="shared" si="38"/>
        <v>0</v>
      </c>
      <c r="BN316" s="83">
        <f t="shared" si="39"/>
        <v>0</v>
      </c>
      <c r="BO316" s="83">
        <f t="shared" si="40"/>
        <v>0</v>
      </c>
    </row>
    <row r="317" spans="1:67" ht="63">
      <c r="A317" s="56" t="s">
        <v>232</v>
      </c>
      <c r="B317" s="52" t="s">
        <v>812</v>
      </c>
      <c r="C317" s="53" t="s">
        <v>730</v>
      </c>
      <c r="D317" s="82">
        <v>0</v>
      </c>
      <c r="E317" s="82">
        <v>0</v>
      </c>
      <c r="F317" s="82">
        <v>25.9</v>
      </c>
      <c r="G317" s="82">
        <v>0</v>
      </c>
      <c r="H317" s="82">
        <v>0</v>
      </c>
      <c r="I317" s="82">
        <v>0</v>
      </c>
      <c r="J317" s="83">
        <v>0</v>
      </c>
      <c r="K317" s="83">
        <v>1</v>
      </c>
      <c r="L317" s="82">
        <v>0</v>
      </c>
      <c r="M317" s="82">
        <v>0</v>
      </c>
      <c r="N317" s="82">
        <v>0</v>
      </c>
      <c r="O317" s="82">
        <v>0</v>
      </c>
      <c r="P317" s="82">
        <v>0</v>
      </c>
      <c r="Q317" s="82">
        <v>0</v>
      </c>
      <c r="R317" s="83">
        <v>0</v>
      </c>
      <c r="S317" s="83">
        <v>0</v>
      </c>
      <c r="T317" s="82">
        <v>0</v>
      </c>
      <c r="U317" s="82">
        <v>0</v>
      </c>
      <c r="V317" s="82">
        <v>0</v>
      </c>
      <c r="W317" s="82">
        <v>0</v>
      </c>
      <c r="X317" s="82">
        <v>0</v>
      </c>
      <c r="Y317" s="82">
        <v>0</v>
      </c>
      <c r="Z317" s="83">
        <v>0</v>
      </c>
      <c r="AA317" s="83">
        <v>0</v>
      </c>
      <c r="AB317" s="82">
        <v>0</v>
      </c>
      <c r="AC317" s="82">
        <v>0</v>
      </c>
      <c r="AD317" s="82">
        <v>0</v>
      </c>
      <c r="AE317" s="82">
        <v>0</v>
      </c>
      <c r="AF317" s="82">
        <v>0</v>
      </c>
      <c r="AG317" s="82">
        <v>0</v>
      </c>
      <c r="AH317" s="83">
        <v>0</v>
      </c>
      <c r="AI317" s="83">
        <v>0</v>
      </c>
      <c r="AJ317" s="82">
        <v>0</v>
      </c>
      <c r="AK317" s="82">
        <v>0</v>
      </c>
      <c r="AL317" s="82">
        <v>0</v>
      </c>
      <c r="AM317" s="82">
        <v>0</v>
      </c>
      <c r="AN317" s="82">
        <v>0</v>
      </c>
      <c r="AO317" s="82">
        <v>0</v>
      </c>
      <c r="AP317" s="83">
        <v>0</v>
      </c>
      <c r="AQ317" s="83">
        <v>1</v>
      </c>
      <c r="AR317" s="82">
        <v>0</v>
      </c>
      <c r="AS317" s="82">
        <v>0</v>
      </c>
      <c r="AT317" s="82">
        <v>0</v>
      </c>
      <c r="AU317" s="82">
        <v>0</v>
      </c>
      <c r="AV317" s="82">
        <v>0</v>
      </c>
      <c r="AW317" s="82">
        <v>0</v>
      </c>
      <c r="AX317" s="83">
        <v>0</v>
      </c>
      <c r="AY317" s="83">
        <v>0</v>
      </c>
      <c r="AZ317" s="82">
        <v>0</v>
      </c>
      <c r="BA317" s="82">
        <v>0</v>
      </c>
      <c r="BB317" s="82">
        <v>0</v>
      </c>
      <c r="BC317" s="82">
        <v>0</v>
      </c>
      <c r="BD317" s="82">
        <v>0</v>
      </c>
      <c r="BE317" s="82">
        <v>0</v>
      </c>
      <c r="BF317" s="83">
        <v>0</v>
      </c>
      <c r="BG317" s="83">
        <v>0</v>
      </c>
      <c r="BH317" s="82">
        <f t="shared" si="33"/>
        <v>0</v>
      </c>
      <c r="BI317" s="82">
        <f t="shared" si="34"/>
        <v>0</v>
      </c>
      <c r="BJ317" s="82">
        <f t="shared" si="35"/>
        <v>0</v>
      </c>
      <c r="BK317" s="82">
        <f t="shared" si="36"/>
        <v>0</v>
      </c>
      <c r="BL317" s="82">
        <f t="shared" si="37"/>
        <v>0</v>
      </c>
      <c r="BM317" s="82">
        <f t="shared" si="38"/>
        <v>0</v>
      </c>
      <c r="BN317" s="83">
        <f t="shared" si="39"/>
        <v>0</v>
      </c>
      <c r="BO317" s="83">
        <f t="shared" si="40"/>
        <v>1</v>
      </c>
    </row>
    <row r="318" spans="1:67" ht="63">
      <c r="A318" s="56" t="s">
        <v>232</v>
      </c>
      <c r="B318" s="52" t="s">
        <v>391</v>
      </c>
      <c r="C318" s="53" t="s">
        <v>373</v>
      </c>
      <c r="D318" s="82">
        <v>50</v>
      </c>
      <c r="E318" s="82">
        <v>0</v>
      </c>
      <c r="F318" s="82">
        <v>0</v>
      </c>
      <c r="G318" s="82">
        <v>0</v>
      </c>
      <c r="H318" s="82">
        <v>0</v>
      </c>
      <c r="I318" s="82">
        <v>0</v>
      </c>
      <c r="J318" s="83">
        <v>0</v>
      </c>
      <c r="K318" s="83">
        <v>1</v>
      </c>
      <c r="L318" s="82">
        <v>0</v>
      </c>
      <c r="M318" s="82">
        <v>0</v>
      </c>
      <c r="N318" s="82">
        <v>0</v>
      </c>
      <c r="O318" s="82">
        <v>0</v>
      </c>
      <c r="P318" s="82">
        <v>0</v>
      </c>
      <c r="Q318" s="82">
        <v>0</v>
      </c>
      <c r="R318" s="83">
        <v>0</v>
      </c>
      <c r="S318" s="83">
        <v>0</v>
      </c>
      <c r="T318" s="82">
        <v>0</v>
      </c>
      <c r="U318" s="82">
        <v>0</v>
      </c>
      <c r="V318" s="82">
        <v>0</v>
      </c>
      <c r="W318" s="82">
        <v>0</v>
      </c>
      <c r="X318" s="82">
        <v>0</v>
      </c>
      <c r="Y318" s="82">
        <v>0</v>
      </c>
      <c r="Z318" s="83">
        <v>0</v>
      </c>
      <c r="AA318" s="83">
        <v>0</v>
      </c>
      <c r="AB318" s="82">
        <v>0</v>
      </c>
      <c r="AC318" s="82">
        <v>0</v>
      </c>
      <c r="AD318" s="82">
        <v>0</v>
      </c>
      <c r="AE318" s="82">
        <v>0</v>
      </c>
      <c r="AF318" s="82">
        <v>0</v>
      </c>
      <c r="AG318" s="82">
        <v>0</v>
      </c>
      <c r="AH318" s="83">
        <v>0</v>
      </c>
      <c r="AI318" s="83">
        <v>0</v>
      </c>
      <c r="AJ318" s="82">
        <v>0</v>
      </c>
      <c r="AK318" s="82">
        <v>0</v>
      </c>
      <c r="AL318" s="82">
        <v>0</v>
      </c>
      <c r="AM318" s="82">
        <v>0</v>
      </c>
      <c r="AN318" s="82">
        <v>0</v>
      </c>
      <c r="AO318" s="82">
        <v>0</v>
      </c>
      <c r="AP318" s="83">
        <v>0</v>
      </c>
      <c r="AQ318" s="83">
        <v>0</v>
      </c>
      <c r="AR318" s="82">
        <v>0</v>
      </c>
      <c r="AS318" s="82">
        <v>0</v>
      </c>
      <c r="AT318" s="82">
        <v>0</v>
      </c>
      <c r="AU318" s="82">
        <v>0</v>
      </c>
      <c r="AV318" s="82">
        <v>0</v>
      </c>
      <c r="AW318" s="82">
        <v>0</v>
      </c>
      <c r="AX318" s="83">
        <v>0</v>
      </c>
      <c r="AY318" s="83">
        <v>0</v>
      </c>
      <c r="AZ318" s="82">
        <v>0</v>
      </c>
      <c r="BA318" s="82">
        <v>0</v>
      </c>
      <c r="BB318" s="82">
        <v>0</v>
      </c>
      <c r="BC318" s="82">
        <v>0</v>
      </c>
      <c r="BD318" s="82">
        <v>0</v>
      </c>
      <c r="BE318" s="82">
        <v>0</v>
      </c>
      <c r="BF318" s="83">
        <v>0</v>
      </c>
      <c r="BG318" s="83">
        <v>0</v>
      </c>
      <c r="BH318" s="82">
        <f t="shared" si="33"/>
        <v>0</v>
      </c>
      <c r="BI318" s="82">
        <f t="shared" si="34"/>
        <v>0</v>
      </c>
      <c r="BJ318" s="82">
        <f t="shared" si="35"/>
        <v>0</v>
      </c>
      <c r="BK318" s="82">
        <f t="shared" si="36"/>
        <v>0</v>
      </c>
      <c r="BL318" s="82">
        <f t="shared" si="37"/>
        <v>0</v>
      </c>
      <c r="BM318" s="82">
        <f t="shared" si="38"/>
        <v>0</v>
      </c>
      <c r="BN318" s="83">
        <f t="shared" si="39"/>
        <v>0</v>
      </c>
      <c r="BO318" s="83">
        <f t="shared" si="40"/>
        <v>0</v>
      </c>
    </row>
    <row r="319" spans="1:67" ht="78.75">
      <c r="A319" s="56" t="s">
        <v>232</v>
      </c>
      <c r="B319" s="52" t="s">
        <v>379</v>
      </c>
      <c r="C319" s="53" t="s">
        <v>101</v>
      </c>
      <c r="D319" s="82">
        <v>32</v>
      </c>
      <c r="E319" s="82">
        <v>0</v>
      </c>
      <c r="F319" s="82">
        <v>0</v>
      </c>
      <c r="G319" s="82">
        <v>0</v>
      </c>
      <c r="H319" s="82">
        <v>0</v>
      </c>
      <c r="I319" s="82">
        <v>0</v>
      </c>
      <c r="J319" s="83">
        <v>0</v>
      </c>
      <c r="K319" s="83">
        <v>1</v>
      </c>
      <c r="L319" s="82">
        <v>0</v>
      </c>
      <c r="M319" s="82">
        <v>0</v>
      </c>
      <c r="N319" s="82">
        <v>0</v>
      </c>
      <c r="O319" s="82">
        <v>0</v>
      </c>
      <c r="P319" s="82">
        <v>0</v>
      </c>
      <c r="Q319" s="82">
        <v>0</v>
      </c>
      <c r="R319" s="83">
        <v>0</v>
      </c>
      <c r="S319" s="83">
        <v>0</v>
      </c>
      <c r="T319" s="82">
        <v>0</v>
      </c>
      <c r="U319" s="82">
        <v>0</v>
      </c>
      <c r="V319" s="82">
        <v>0</v>
      </c>
      <c r="W319" s="82">
        <v>0</v>
      </c>
      <c r="X319" s="82">
        <v>0</v>
      </c>
      <c r="Y319" s="82">
        <v>0</v>
      </c>
      <c r="Z319" s="83">
        <v>0</v>
      </c>
      <c r="AA319" s="83">
        <v>0</v>
      </c>
      <c r="AB319" s="82">
        <v>0</v>
      </c>
      <c r="AC319" s="82">
        <v>0</v>
      </c>
      <c r="AD319" s="82">
        <v>0</v>
      </c>
      <c r="AE319" s="82">
        <v>0</v>
      </c>
      <c r="AF319" s="82">
        <v>0</v>
      </c>
      <c r="AG319" s="82">
        <v>0</v>
      </c>
      <c r="AH319" s="83">
        <v>0</v>
      </c>
      <c r="AI319" s="83">
        <v>0</v>
      </c>
      <c r="AJ319" s="82">
        <v>0</v>
      </c>
      <c r="AK319" s="82">
        <v>0</v>
      </c>
      <c r="AL319" s="82">
        <v>0</v>
      </c>
      <c r="AM319" s="82">
        <v>0</v>
      </c>
      <c r="AN319" s="82">
        <v>0</v>
      </c>
      <c r="AO319" s="82">
        <v>0</v>
      </c>
      <c r="AP319" s="83">
        <v>0</v>
      </c>
      <c r="AQ319" s="83">
        <v>0</v>
      </c>
      <c r="AR319" s="82">
        <v>0</v>
      </c>
      <c r="AS319" s="82">
        <v>0</v>
      </c>
      <c r="AT319" s="82">
        <v>0</v>
      </c>
      <c r="AU319" s="82">
        <v>0</v>
      </c>
      <c r="AV319" s="82">
        <v>0</v>
      </c>
      <c r="AW319" s="82">
        <v>0</v>
      </c>
      <c r="AX319" s="83">
        <v>0</v>
      </c>
      <c r="AY319" s="83">
        <v>0</v>
      </c>
      <c r="AZ319" s="82">
        <v>0</v>
      </c>
      <c r="BA319" s="82">
        <v>0</v>
      </c>
      <c r="BB319" s="82">
        <v>0</v>
      </c>
      <c r="BC319" s="82">
        <v>0</v>
      </c>
      <c r="BD319" s="82">
        <v>0</v>
      </c>
      <c r="BE319" s="82">
        <v>0</v>
      </c>
      <c r="BF319" s="83">
        <v>0</v>
      </c>
      <c r="BG319" s="83">
        <v>0</v>
      </c>
      <c r="BH319" s="82">
        <f t="shared" si="33"/>
        <v>0</v>
      </c>
      <c r="BI319" s="82">
        <f t="shared" si="34"/>
        <v>0</v>
      </c>
      <c r="BJ319" s="82">
        <f t="shared" si="35"/>
        <v>0</v>
      </c>
      <c r="BK319" s="82">
        <f t="shared" si="36"/>
        <v>0</v>
      </c>
      <c r="BL319" s="82">
        <f t="shared" si="37"/>
        <v>0</v>
      </c>
      <c r="BM319" s="82">
        <f t="shared" si="38"/>
        <v>0</v>
      </c>
      <c r="BN319" s="83">
        <f t="shared" si="39"/>
        <v>0</v>
      </c>
      <c r="BO319" s="83">
        <f t="shared" si="40"/>
        <v>0</v>
      </c>
    </row>
    <row r="320" spans="1:67" ht="110.25">
      <c r="A320" s="56" t="s">
        <v>232</v>
      </c>
      <c r="B320" s="52" t="s">
        <v>453</v>
      </c>
      <c r="C320" s="53" t="s">
        <v>581</v>
      </c>
      <c r="D320" s="82">
        <v>0</v>
      </c>
      <c r="E320" s="82">
        <v>0</v>
      </c>
      <c r="F320" s="82">
        <v>0</v>
      </c>
      <c r="G320" s="82">
        <v>0</v>
      </c>
      <c r="H320" s="82">
        <v>0</v>
      </c>
      <c r="I320" s="82">
        <v>0</v>
      </c>
      <c r="J320" s="83">
        <v>0</v>
      </c>
      <c r="K320" s="83">
        <v>1</v>
      </c>
      <c r="L320" s="82">
        <v>0</v>
      </c>
      <c r="M320" s="82">
        <v>0</v>
      </c>
      <c r="N320" s="82">
        <v>0</v>
      </c>
      <c r="O320" s="82">
        <v>0</v>
      </c>
      <c r="P320" s="82">
        <v>0</v>
      </c>
      <c r="Q320" s="82">
        <v>0</v>
      </c>
      <c r="R320" s="83">
        <v>0</v>
      </c>
      <c r="S320" s="83">
        <v>0</v>
      </c>
      <c r="T320" s="82">
        <v>0</v>
      </c>
      <c r="U320" s="82">
        <v>0</v>
      </c>
      <c r="V320" s="82">
        <v>0</v>
      </c>
      <c r="W320" s="82">
        <v>0</v>
      </c>
      <c r="X320" s="82">
        <v>0</v>
      </c>
      <c r="Y320" s="82">
        <v>0</v>
      </c>
      <c r="Z320" s="83">
        <v>0</v>
      </c>
      <c r="AA320" s="83">
        <v>1</v>
      </c>
      <c r="AB320" s="82">
        <v>0</v>
      </c>
      <c r="AC320" s="82">
        <v>0</v>
      </c>
      <c r="AD320" s="82">
        <v>0</v>
      </c>
      <c r="AE320" s="82">
        <v>0</v>
      </c>
      <c r="AF320" s="82">
        <v>0</v>
      </c>
      <c r="AG320" s="82">
        <v>0</v>
      </c>
      <c r="AH320" s="83">
        <v>0</v>
      </c>
      <c r="AI320" s="83">
        <v>0</v>
      </c>
      <c r="AJ320" s="82">
        <v>0</v>
      </c>
      <c r="AK320" s="82">
        <v>0</v>
      </c>
      <c r="AL320" s="82">
        <v>0</v>
      </c>
      <c r="AM320" s="82">
        <v>0</v>
      </c>
      <c r="AN320" s="82">
        <v>0</v>
      </c>
      <c r="AO320" s="82">
        <v>0</v>
      </c>
      <c r="AP320" s="83">
        <v>0</v>
      </c>
      <c r="AQ320" s="83">
        <v>0</v>
      </c>
      <c r="AR320" s="82">
        <v>0</v>
      </c>
      <c r="AS320" s="82">
        <v>0</v>
      </c>
      <c r="AT320" s="82">
        <v>0</v>
      </c>
      <c r="AU320" s="82">
        <v>0</v>
      </c>
      <c r="AV320" s="82">
        <v>0</v>
      </c>
      <c r="AW320" s="82">
        <v>0</v>
      </c>
      <c r="AX320" s="83">
        <v>0</v>
      </c>
      <c r="AY320" s="83">
        <v>0</v>
      </c>
      <c r="AZ320" s="82">
        <v>0</v>
      </c>
      <c r="BA320" s="82">
        <v>0</v>
      </c>
      <c r="BB320" s="82">
        <v>0</v>
      </c>
      <c r="BC320" s="82">
        <v>0</v>
      </c>
      <c r="BD320" s="82">
        <v>0</v>
      </c>
      <c r="BE320" s="82">
        <v>0</v>
      </c>
      <c r="BF320" s="83">
        <v>0</v>
      </c>
      <c r="BG320" s="83">
        <v>0</v>
      </c>
      <c r="BH320" s="82">
        <f t="shared" si="33"/>
        <v>0</v>
      </c>
      <c r="BI320" s="82">
        <f t="shared" si="34"/>
        <v>0</v>
      </c>
      <c r="BJ320" s="82">
        <f t="shared" si="35"/>
        <v>0</v>
      </c>
      <c r="BK320" s="82">
        <f t="shared" si="36"/>
        <v>0</v>
      </c>
      <c r="BL320" s="82">
        <f t="shared" si="37"/>
        <v>0</v>
      </c>
      <c r="BM320" s="82">
        <f t="shared" si="38"/>
        <v>0</v>
      </c>
      <c r="BN320" s="83">
        <f t="shared" si="39"/>
        <v>0</v>
      </c>
      <c r="BO320" s="83">
        <f t="shared" si="40"/>
        <v>1</v>
      </c>
    </row>
    <row r="321" spans="1:67" ht="94.5">
      <c r="A321" s="56" t="s">
        <v>232</v>
      </c>
      <c r="B321" s="52" t="s">
        <v>454</v>
      </c>
      <c r="C321" s="53" t="s">
        <v>582</v>
      </c>
      <c r="D321" s="82">
        <v>0</v>
      </c>
      <c r="E321" s="82">
        <v>0</v>
      </c>
      <c r="F321" s="82">
        <v>0</v>
      </c>
      <c r="G321" s="82">
        <v>0</v>
      </c>
      <c r="H321" s="82">
        <v>0</v>
      </c>
      <c r="I321" s="82">
        <v>0</v>
      </c>
      <c r="J321" s="83">
        <v>0</v>
      </c>
      <c r="K321" s="83">
        <v>1</v>
      </c>
      <c r="L321" s="82">
        <v>0</v>
      </c>
      <c r="M321" s="82">
        <v>0</v>
      </c>
      <c r="N321" s="82">
        <v>0</v>
      </c>
      <c r="O321" s="82">
        <v>0</v>
      </c>
      <c r="P321" s="82">
        <v>0</v>
      </c>
      <c r="Q321" s="82">
        <v>0</v>
      </c>
      <c r="R321" s="83">
        <v>0</v>
      </c>
      <c r="S321" s="83">
        <v>0</v>
      </c>
      <c r="T321" s="82">
        <v>0</v>
      </c>
      <c r="U321" s="82">
        <v>0</v>
      </c>
      <c r="V321" s="82">
        <v>0</v>
      </c>
      <c r="W321" s="82">
        <v>0</v>
      </c>
      <c r="X321" s="82">
        <v>0</v>
      </c>
      <c r="Y321" s="82">
        <v>0</v>
      </c>
      <c r="Z321" s="83">
        <v>0</v>
      </c>
      <c r="AA321" s="83">
        <v>1</v>
      </c>
      <c r="AB321" s="82">
        <v>0</v>
      </c>
      <c r="AC321" s="82">
        <v>0</v>
      </c>
      <c r="AD321" s="82">
        <v>0</v>
      </c>
      <c r="AE321" s="82">
        <v>0</v>
      </c>
      <c r="AF321" s="82">
        <v>0</v>
      </c>
      <c r="AG321" s="82">
        <v>0</v>
      </c>
      <c r="AH321" s="83">
        <v>0</v>
      </c>
      <c r="AI321" s="83">
        <v>0</v>
      </c>
      <c r="AJ321" s="82">
        <v>0</v>
      </c>
      <c r="AK321" s="82">
        <v>0</v>
      </c>
      <c r="AL321" s="82">
        <v>0</v>
      </c>
      <c r="AM321" s="82">
        <v>0</v>
      </c>
      <c r="AN321" s="82">
        <v>0</v>
      </c>
      <c r="AO321" s="82">
        <v>0</v>
      </c>
      <c r="AP321" s="83">
        <v>0</v>
      </c>
      <c r="AQ321" s="83">
        <v>0</v>
      </c>
      <c r="AR321" s="82">
        <v>0</v>
      </c>
      <c r="AS321" s="82">
        <v>0</v>
      </c>
      <c r="AT321" s="82">
        <v>0</v>
      </c>
      <c r="AU321" s="82">
        <v>0</v>
      </c>
      <c r="AV321" s="82">
        <v>0</v>
      </c>
      <c r="AW321" s="82">
        <v>0</v>
      </c>
      <c r="AX321" s="83">
        <v>0</v>
      </c>
      <c r="AY321" s="83">
        <v>0</v>
      </c>
      <c r="AZ321" s="82">
        <v>0</v>
      </c>
      <c r="BA321" s="82">
        <v>0</v>
      </c>
      <c r="BB321" s="82">
        <v>0</v>
      </c>
      <c r="BC321" s="82">
        <v>0</v>
      </c>
      <c r="BD321" s="82">
        <v>0</v>
      </c>
      <c r="BE321" s="82">
        <v>0</v>
      </c>
      <c r="BF321" s="83">
        <v>0</v>
      </c>
      <c r="BG321" s="83">
        <v>0</v>
      </c>
      <c r="BH321" s="82">
        <f t="shared" si="33"/>
        <v>0</v>
      </c>
      <c r="BI321" s="82">
        <f t="shared" si="34"/>
        <v>0</v>
      </c>
      <c r="BJ321" s="82">
        <f t="shared" si="35"/>
        <v>0</v>
      </c>
      <c r="BK321" s="82">
        <f t="shared" si="36"/>
        <v>0</v>
      </c>
      <c r="BL321" s="82">
        <f t="shared" si="37"/>
        <v>0</v>
      </c>
      <c r="BM321" s="82">
        <f t="shared" si="38"/>
        <v>0</v>
      </c>
      <c r="BN321" s="83">
        <f t="shared" si="39"/>
        <v>0</v>
      </c>
      <c r="BO321" s="83">
        <f t="shared" si="40"/>
        <v>1</v>
      </c>
    </row>
    <row r="322" spans="1:67" ht="94.5">
      <c r="A322" s="56" t="s">
        <v>232</v>
      </c>
      <c r="B322" s="52" t="s">
        <v>455</v>
      </c>
      <c r="C322" s="53" t="s">
        <v>583</v>
      </c>
      <c r="D322" s="82">
        <v>0</v>
      </c>
      <c r="E322" s="82">
        <v>0</v>
      </c>
      <c r="F322" s="82">
        <v>0</v>
      </c>
      <c r="G322" s="82">
        <v>0</v>
      </c>
      <c r="H322" s="82">
        <v>0</v>
      </c>
      <c r="I322" s="82">
        <v>0</v>
      </c>
      <c r="J322" s="83">
        <v>0</v>
      </c>
      <c r="K322" s="83">
        <v>1</v>
      </c>
      <c r="L322" s="82">
        <v>0</v>
      </c>
      <c r="M322" s="82">
        <v>0</v>
      </c>
      <c r="N322" s="82">
        <v>0</v>
      </c>
      <c r="O322" s="82">
        <v>0</v>
      </c>
      <c r="P322" s="82">
        <v>0</v>
      </c>
      <c r="Q322" s="82">
        <v>0</v>
      </c>
      <c r="R322" s="83">
        <v>0</v>
      </c>
      <c r="S322" s="83">
        <v>0</v>
      </c>
      <c r="T322" s="82">
        <v>0</v>
      </c>
      <c r="U322" s="82">
        <v>0</v>
      </c>
      <c r="V322" s="82">
        <v>0</v>
      </c>
      <c r="W322" s="82">
        <v>0</v>
      </c>
      <c r="X322" s="82">
        <v>0</v>
      </c>
      <c r="Y322" s="82">
        <v>0</v>
      </c>
      <c r="Z322" s="83">
        <v>0</v>
      </c>
      <c r="AA322" s="83">
        <v>1</v>
      </c>
      <c r="AB322" s="82">
        <v>0</v>
      </c>
      <c r="AC322" s="82">
        <v>0</v>
      </c>
      <c r="AD322" s="82">
        <v>0</v>
      </c>
      <c r="AE322" s="82">
        <v>0</v>
      </c>
      <c r="AF322" s="82">
        <v>0</v>
      </c>
      <c r="AG322" s="82">
        <v>0</v>
      </c>
      <c r="AH322" s="83">
        <v>0</v>
      </c>
      <c r="AI322" s="83">
        <v>0</v>
      </c>
      <c r="AJ322" s="82">
        <v>0</v>
      </c>
      <c r="AK322" s="82">
        <v>0</v>
      </c>
      <c r="AL322" s="82">
        <v>0</v>
      </c>
      <c r="AM322" s="82">
        <v>0</v>
      </c>
      <c r="AN322" s="82">
        <v>0</v>
      </c>
      <c r="AO322" s="82">
        <v>0</v>
      </c>
      <c r="AP322" s="83">
        <v>0</v>
      </c>
      <c r="AQ322" s="83">
        <v>0</v>
      </c>
      <c r="AR322" s="82">
        <v>0</v>
      </c>
      <c r="AS322" s="82">
        <v>0</v>
      </c>
      <c r="AT322" s="82">
        <v>0</v>
      </c>
      <c r="AU322" s="82">
        <v>0</v>
      </c>
      <c r="AV322" s="82">
        <v>0</v>
      </c>
      <c r="AW322" s="82">
        <v>0</v>
      </c>
      <c r="AX322" s="83">
        <v>0</v>
      </c>
      <c r="AY322" s="83">
        <v>0</v>
      </c>
      <c r="AZ322" s="82">
        <v>0</v>
      </c>
      <c r="BA322" s="82">
        <v>0</v>
      </c>
      <c r="BB322" s="82">
        <v>0</v>
      </c>
      <c r="BC322" s="82">
        <v>0</v>
      </c>
      <c r="BD322" s="82">
        <v>0</v>
      </c>
      <c r="BE322" s="82">
        <v>0</v>
      </c>
      <c r="BF322" s="83">
        <v>0</v>
      </c>
      <c r="BG322" s="83">
        <v>0</v>
      </c>
      <c r="BH322" s="82">
        <f t="shared" si="33"/>
        <v>0</v>
      </c>
      <c r="BI322" s="82">
        <f t="shared" si="34"/>
        <v>0</v>
      </c>
      <c r="BJ322" s="82">
        <f t="shared" si="35"/>
        <v>0</v>
      </c>
      <c r="BK322" s="82">
        <f t="shared" si="36"/>
        <v>0</v>
      </c>
      <c r="BL322" s="82">
        <f t="shared" si="37"/>
        <v>0</v>
      </c>
      <c r="BM322" s="82">
        <f t="shared" si="38"/>
        <v>0</v>
      </c>
      <c r="BN322" s="83">
        <f t="shared" si="39"/>
        <v>0</v>
      </c>
      <c r="BO322" s="83">
        <f t="shared" si="40"/>
        <v>1</v>
      </c>
    </row>
    <row r="323" spans="1:67" ht="94.5">
      <c r="A323" s="56" t="s">
        <v>232</v>
      </c>
      <c r="B323" s="52" t="s">
        <v>456</v>
      </c>
      <c r="C323" s="53" t="s">
        <v>584</v>
      </c>
      <c r="D323" s="82">
        <v>0</v>
      </c>
      <c r="E323" s="82">
        <v>0</v>
      </c>
      <c r="F323" s="82">
        <v>0</v>
      </c>
      <c r="G323" s="82">
        <v>0</v>
      </c>
      <c r="H323" s="82">
        <v>0</v>
      </c>
      <c r="I323" s="82">
        <v>0</v>
      </c>
      <c r="J323" s="83">
        <v>0</v>
      </c>
      <c r="K323" s="83">
        <v>1</v>
      </c>
      <c r="L323" s="82">
        <v>0</v>
      </c>
      <c r="M323" s="82">
        <v>0</v>
      </c>
      <c r="N323" s="82">
        <v>0</v>
      </c>
      <c r="O323" s="82">
        <v>0</v>
      </c>
      <c r="P323" s="82">
        <v>0</v>
      </c>
      <c r="Q323" s="82">
        <v>0</v>
      </c>
      <c r="R323" s="83">
        <v>0</v>
      </c>
      <c r="S323" s="83">
        <v>0</v>
      </c>
      <c r="T323" s="82">
        <v>0</v>
      </c>
      <c r="U323" s="82">
        <v>0</v>
      </c>
      <c r="V323" s="82">
        <v>0</v>
      </c>
      <c r="W323" s="82">
        <v>0</v>
      </c>
      <c r="X323" s="82">
        <v>0</v>
      </c>
      <c r="Y323" s="82">
        <v>0</v>
      </c>
      <c r="Z323" s="83">
        <v>0</v>
      </c>
      <c r="AA323" s="83">
        <v>1</v>
      </c>
      <c r="AB323" s="82">
        <v>0</v>
      </c>
      <c r="AC323" s="82">
        <v>0</v>
      </c>
      <c r="AD323" s="82">
        <v>0</v>
      </c>
      <c r="AE323" s="82">
        <v>0</v>
      </c>
      <c r="AF323" s="82">
        <v>0</v>
      </c>
      <c r="AG323" s="82">
        <v>0</v>
      </c>
      <c r="AH323" s="83">
        <v>0</v>
      </c>
      <c r="AI323" s="83">
        <v>0</v>
      </c>
      <c r="AJ323" s="82">
        <v>0</v>
      </c>
      <c r="AK323" s="82">
        <v>0</v>
      </c>
      <c r="AL323" s="82">
        <v>0</v>
      </c>
      <c r="AM323" s="82">
        <v>0</v>
      </c>
      <c r="AN323" s="82">
        <v>0</v>
      </c>
      <c r="AO323" s="82">
        <v>0</v>
      </c>
      <c r="AP323" s="83">
        <v>0</v>
      </c>
      <c r="AQ323" s="83">
        <v>0</v>
      </c>
      <c r="AR323" s="82">
        <v>0</v>
      </c>
      <c r="AS323" s="82">
        <v>0</v>
      </c>
      <c r="AT323" s="82">
        <v>0</v>
      </c>
      <c r="AU323" s="82">
        <v>0</v>
      </c>
      <c r="AV323" s="82">
        <v>0</v>
      </c>
      <c r="AW323" s="82">
        <v>0</v>
      </c>
      <c r="AX323" s="83">
        <v>0</v>
      </c>
      <c r="AY323" s="83">
        <v>0</v>
      </c>
      <c r="AZ323" s="82">
        <v>0</v>
      </c>
      <c r="BA323" s="82">
        <v>0</v>
      </c>
      <c r="BB323" s="82">
        <v>0</v>
      </c>
      <c r="BC323" s="82">
        <v>0</v>
      </c>
      <c r="BD323" s="82">
        <v>0</v>
      </c>
      <c r="BE323" s="82">
        <v>0</v>
      </c>
      <c r="BF323" s="83">
        <v>0</v>
      </c>
      <c r="BG323" s="83">
        <v>0</v>
      </c>
      <c r="BH323" s="82">
        <f t="shared" si="33"/>
        <v>0</v>
      </c>
      <c r="BI323" s="82">
        <f t="shared" si="34"/>
        <v>0</v>
      </c>
      <c r="BJ323" s="82">
        <f t="shared" si="35"/>
        <v>0</v>
      </c>
      <c r="BK323" s="82">
        <f t="shared" si="36"/>
        <v>0</v>
      </c>
      <c r="BL323" s="82">
        <f t="shared" si="37"/>
        <v>0</v>
      </c>
      <c r="BM323" s="82">
        <f t="shared" si="38"/>
        <v>0</v>
      </c>
      <c r="BN323" s="83">
        <f t="shared" si="39"/>
        <v>0</v>
      </c>
      <c r="BO323" s="83">
        <f t="shared" si="40"/>
        <v>1</v>
      </c>
    </row>
    <row r="324" spans="1:67" ht="63">
      <c r="A324" s="56" t="s">
        <v>232</v>
      </c>
      <c r="B324" s="52" t="s">
        <v>457</v>
      </c>
      <c r="C324" s="53" t="s">
        <v>585</v>
      </c>
      <c r="D324" s="82">
        <v>0</v>
      </c>
      <c r="E324" s="82">
        <v>0</v>
      </c>
      <c r="F324" s="82">
        <v>0</v>
      </c>
      <c r="G324" s="82">
        <v>0</v>
      </c>
      <c r="H324" s="82">
        <v>0</v>
      </c>
      <c r="I324" s="82">
        <v>0</v>
      </c>
      <c r="J324" s="83">
        <v>0</v>
      </c>
      <c r="K324" s="83">
        <v>1</v>
      </c>
      <c r="L324" s="82">
        <v>0</v>
      </c>
      <c r="M324" s="82">
        <v>0</v>
      </c>
      <c r="N324" s="82">
        <v>0</v>
      </c>
      <c r="O324" s="82">
        <v>0</v>
      </c>
      <c r="P324" s="82">
        <v>0</v>
      </c>
      <c r="Q324" s="82">
        <v>0</v>
      </c>
      <c r="R324" s="83">
        <v>0</v>
      </c>
      <c r="S324" s="83">
        <v>0</v>
      </c>
      <c r="T324" s="82">
        <v>0</v>
      </c>
      <c r="U324" s="82">
        <v>0</v>
      </c>
      <c r="V324" s="82">
        <v>0</v>
      </c>
      <c r="W324" s="82">
        <v>0</v>
      </c>
      <c r="X324" s="82">
        <v>0</v>
      </c>
      <c r="Y324" s="82">
        <v>0</v>
      </c>
      <c r="Z324" s="83">
        <v>0</v>
      </c>
      <c r="AA324" s="83">
        <v>1</v>
      </c>
      <c r="AB324" s="82">
        <v>0</v>
      </c>
      <c r="AC324" s="82">
        <v>0</v>
      </c>
      <c r="AD324" s="82">
        <v>0</v>
      </c>
      <c r="AE324" s="82">
        <v>0</v>
      </c>
      <c r="AF324" s="82">
        <v>0</v>
      </c>
      <c r="AG324" s="82">
        <v>0</v>
      </c>
      <c r="AH324" s="83">
        <v>0</v>
      </c>
      <c r="AI324" s="83">
        <v>0</v>
      </c>
      <c r="AJ324" s="82">
        <v>0</v>
      </c>
      <c r="AK324" s="82">
        <v>0</v>
      </c>
      <c r="AL324" s="82">
        <v>0</v>
      </c>
      <c r="AM324" s="82">
        <v>0</v>
      </c>
      <c r="AN324" s="82">
        <v>0</v>
      </c>
      <c r="AO324" s="82">
        <v>0</v>
      </c>
      <c r="AP324" s="83">
        <v>0</v>
      </c>
      <c r="AQ324" s="83">
        <v>0</v>
      </c>
      <c r="AR324" s="82">
        <v>0</v>
      </c>
      <c r="AS324" s="82">
        <v>0</v>
      </c>
      <c r="AT324" s="82">
        <v>0</v>
      </c>
      <c r="AU324" s="82">
        <v>0</v>
      </c>
      <c r="AV324" s="82">
        <v>0</v>
      </c>
      <c r="AW324" s="82">
        <v>0</v>
      </c>
      <c r="AX324" s="83">
        <v>0</v>
      </c>
      <c r="AY324" s="83">
        <v>0</v>
      </c>
      <c r="AZ324" s="82">
        <v>0</v>
      </c>
      <c r="BA324" s="82">
        <v>0</v>
      </c>
      <c r="BB324" s="82">
        <v>0</v>
      </c>
      <c r="BC324" s="82">
        <v>0</v>
      </c>
      <c r="BD324" s="82">
        <v>0</v>
      </c>
      <c r="BE324" s="82">
        <v>0</v>
      </c>
      <c r="BF324" s="83">
        <v>0</v>
      </c>
      <c r="BG324" s="83">
        <v>0</v>
      </c>
      <c r="BH324" s="82">
        <f t="shared" si="33"/>
        <v>0</v>
      </c>
      <c r="BI324" s="82">
        <f t="shared" si="34"/>
        <v>0</v>
      </c>
      <c r="BJ324" s="82">
        <f t="shared" si="35"/>
        <v>0</v>
      </c>
      <c r="BK324" s="82">
        <f t="shared" si="36"/>
        <v>0</v>
      </c>
      <c r="BL324" s="82">
        <f t="shared" si="37"/>
        <v>0</v>
      </c>
      <c r="BM324" s="82">
        <f t="shared" si="38"/>
        <v>0</v>
      </c>
      <c r="BN324" s="83">
        <f t="shared" si="39"/>
        <v>0</v>
      </c>
      <c r="BO324" s="83">
        <f t="shared" si="40"/>
        <v>1</v>
      </c>
    </row>
    <row r="325" spans="1:67" ht="78.75">
      <c r="A325" s="56" t="s">
        <v>232</v>
      </c>
      <c r="B325" s="52" t="s">
        <v>458</v>
      </c>
      <c r="C325" s="53" t="s">
        <v>586</v>
      </c>
      <c r="D325" s="82">
        <v>0</v>
      </c>
      <c r="E325" s="82">
        <v>0</v>
      </c>
      <c r="F325" s="82">
        <v>0</v>
      </c>
      <c r="G325" s="82">
        <v>0</v>
      </c>
      <c r="H325" s="82">
        <v>0</v>
      </c>
      <c r="I325" s="82">
        <v>0</v>
      </c>
      <c r="J325" s="83">
        <v>0</v>
      </c>
      <c r="K325" s="83">
        <v>1</v>
      </c>
      <c r="L325" s="82">
        <v>0</v>
      </c>
      <c r="M325" s="82">
        <v>0</v>
      </c>
      <c r="N325" s="82">
        <v>0</v>
      </c>
      <c r="O325" s="82">
        <v>0</v>
      </c>
      <c r="P325" s="82">
        <v>0</v>
      </c>
      <c r="Q325" s="82">
        <v>0</v>
      </c>
      <c r="R325" s="83">
        <v>0</v>
      </c>
      <c r="S325" s="83">
        <v>0</v>
      </c>
      <c r="T325" s="82">
        <v>0</v>
      </c>
      <c r="U325" s="82">
        <v>0</v>
      </c>
      <c r="V325" s="82">
        <v>0</v>
      </c>
      <c r="W325" s="82">
        <v>0</v>
      </c>
      <c r="X325" s="82">
        <v>0</v>
      </c>
      <c r="Y325" s="82">
        <v>0</v>
      </c>
      <c r="Z325" s="83">
        <v>0</v>
      </c>
      <c r="AA325" s="83">
        <v>0</v>
      </c>
      <c r="AB325" s="82">
        <v>0</v>
      </c>
      <c r="AC325" s="82">
        <v>0</v>
      </c>
      <c r="AD325" s="82">
        <v>0</v>
      </c>
      <c r="AE325" s="82">
        <v>0</v>
      </c>
      <c r="AF325" s="82">
        <v>0</v>
      </c>
      <c r="AG325" s="82">
        <v>0</v>
      </c>
      <c r="AH325" s="83">
        <v>0</v>
      </c>
      <c r="AI325" s="83">
        <v>1</v>
      </c>
      <c r="AJ325" s="82">
        <v>0</v>
      </c>
      <c r="AK325" s="82">
        <v>0</v>
      </c>
      <c r="AL325" s="82">
        <v>0</v>
      </c>
      <c r="AM325" s="82">
        <v>0</v>
      </c>
      <c r="AN325" s="82">
        <v>0</v>
      </c>
      <c r="AO325" s="82">
        <v>0</v>
      </c>
      <c r="AP325" s="83">
        <v>0</v>
      </c>
      <c r="AQ325" s="83">
        <v>0</v>
      </c>
      <c r="AR325" s="82">
        <v>0</v>
      </c>
      <c r="AS325" s="82">
        <v>0</v>
      </c>
      <c r="AT325" s="82">
        <v>0</v>
      </c>
      <c r="AU325" s="82">
        <v>0</v>
      </c>
      <c r="AV325" s="82">
        <v>0</v>
      </c>
      <c r="AW325" s="82">
        <v>0</v>
      </c>
      <c r="AX325" s="83">
        <v>0</v>
      </c>
      <c r="AY325" s="83">
        <v>0</v>
      </c>
      <c r="AZ325" s="82">
        <v>0</v>
      </c>
      <c r="BA325" s="82">
        <v>0</v>
      </c>
      <c r="BB325" s="82">
        <v>0</v>
      </c>
      <c r="BC325" s="82">
        <v>0</v>
      </c>
      <c r="BD325" s="82">
        <v>0</v>
      </c>
      <c r="BE325" s="82">
        <v>0</v>
      </c>
      <c r="BF325" s="83">
        <v>0</v>
      </c>
      <c r="BG325" s="83">
        <v>0</v>
      </c>
      <c r="BH325" s="82">
        <f t="shared" si="33"/>
        <v>0</v>
      </c>
      <c r="BI325" s="82">
        <f t="shared" si="34"/>
        <v>0</v>
      </c>
      <c r="BJ325" s="82">
        <f t="shared" si="35"/>
        <v>0</v>
      </c>
      <c r="BK325" s="82">
        <f t="shared" si="36"/>
        <v>0</v>
      </c>
      <c r="BL325" s="82">
        <f t="shared" si="37"/>
        <v>0</v>
      </c>
      <c r="BM325" s="82">
        <f t="shared" si="38"/>
        <v>0</v>
      </c>
      <c r="BN325" s="83">
        <f t="shared" si="39"/>
        <v>0</v>
      </c>
      <c r="BO325" s="83">
        <f t="shared" si="40"/>
        <v>1</v>
      </c>
    </row>
    <row r="326" spans="1:67" ht="94.5">
      <c r="A326" s="56" t="s">
        <v>232</v>
      </c>
      <c r="B326" s="52" t="s">
        <v>459</v>
      </c>
      <c r="C326" s="53" t="s">
        <v>587</v>
      </c>
      <c r="D326" s="82">
        <v>0</v>
      </c>
      <c r="E326" s="82">
        <v>0</v>
      </c>
      <c r="F326" s="82">
        <v>0</v>
      </c>
      <c r="G326" s="82">
        <v>0</v>
      </c>
      <c r="H326" s="82">
        <v>0</v>
      </c>
      <c r="I326" s="82">
        <v>0</v>
      </c>
      <c r="J326" s="83">
        <v>0</v>
      </c>
      <c r="K326" s="83">
        <v>1</v>
      </c>
      <c r="L326" s="82">
        <v>0</v>
      </c>
      <c r="M326" s="82">
        <v>0</v>
      </c>
      <c r="N326" s="82">
        <v>0</v>
      </c>
      <c r="O326" s="82">
        <v>0</v>
      </c>
      <c r="P326" s="82">
        <v>0</v>
      </c>
      <c r="Q326" s="82">
        <v>0</v>
      </c>
      <c r="R326" s="83">
        <v>0</v>
      </c>
      <c r="S326" s="83">
        <v>0</v>
      </c>
      <c r="T326" s="82">
        <v>0</v>
      </c>
      <c r="U326" s="82">
        <v>0</v>
      </c>
      <c r="V326" s="82">
        <v>0</v>
      </c>
      <c r="W326" s="82">
        <v>0</v>
      </c>
      <c r="X326" s="82">
        <v>0</v>
      </c>
      <c r="Y326" s="82">
        <v>0</v>
      </c>
      <c r="Z326" s="83">
        <v>0</v>
      </c>
      <c r="AA326" s="83">
        <v>0</v>
      </c>
      <c r="AB326" s="82">
        <v>0</v>
      </c>
      <c r="AC326" s="82">
        <v>0</v>
      </c>
      <c r="AD326" s="82">
        <v>0</v>
      </c>
      <c r="AE326" s="82">
        <v>0</v>
      </c>
      <c r="AF326" s="82">
        <v>0</v>
      </c>
      <c r="AG326" s="82">
        <v>0</v>
      </c>
      <c r="AH326" s="83">
        <v>0</v>
      </c>
      <c r="AI326" s="83">
        <v>1</v>
      </c>
      <c r="AJ326" s="82">
        <v>0</v>
      </c>
      <c r="AK326" s="82">
        <v>0</v>
      </c>
      <c r="AL326" s="82">
        <v>0</v>
      </c>
      <c r="AM326" s="82">
        <v>0</v>
      </c>
      <c r="AN326" s="82">
        <v>0</v>
      </c>
      <c r="AO326" s="82">
        <v>0</v>
      </c>
      <c r="AP326" s="83">
        <v>0</v>
      </c>
      <c r="AQ326" s="83">
        <v>0</v>
      </c>
      <c r="AR326" s="82">
        <v>0</v>
      </c>
      <c r="AS326" s="82">
        <v>0</v>
      </c>
      <c r="AT326" s="82">
        <v>0</v>
      </c>
      <c r="AU326" s="82">
        <v>0</v>
      </c>
      <c r="AV326" s="82">
        <v>0</v>
      </c>
      <c r="AW326" s="82">
        <v>0</v>
      </c>
      <c r="AX326" s="83">
        <v>0</v>
      </c>
      <c r="AY326" s="83">
        <v>0</v>
      </c>
      <c r="AZ326" s="82">
        <v>0</v>
      </c>
      <c r="BA326" s="82">
        <v>0</v>
      </c>
      <c r="BB326" s="82">
        <v>0</v>
      </c>
      <c r="BC326" s="82">
        <v>0</v>
      </c>
      <c r="BD326" s="82">
        <v>0</v>
      </c>
      <c r="BE326" s="82">
        <v>0</v>
      </c>
      <c r="BF326" s="83">
        <v>0</v>
      </c>
      <c r="BG326" s="83">
        <v>0</v>
      </c>
      <c r="BH326" s="82">
        <f t="shared" si="33"/>
        <v>0</v>
      </c>
      <c r="BI326" s="82">
        <f t="shared" si="34"/>
        <v>0</v>
      </c>
      <c r="BJ326" s="82">
        <f t="shared" si="35"/>
        <v>0</v>
      </c>
      <c r="BK326" s="82">
        <f t="shared" si="36"/>
        <v>0</v>
      </c>
      <c r="BL326" s="82">
        <f t="shared" si="37"/>
        <v>0</v>
      </c>
      <c r="BM326" s="82">
        <f t="shared" si="38"/>
        <v>0</v>
      </c>
      <c r="BN326" s="83">
        <f t="shared" si="39"/>
        <v>0</v>
      </c>
      <c r="BO326" s="83">
        <f t="shared" si="40"/>
        <v>1</v>
      </c>
    </row>
    <row r="327" spans="1:67" ht="78.75">
      <c r="A327" s="56" t="s">
        <v>232</v>
      </c>
      <c r="B327" s="52" t="s">
        <v>460</v>
      </c>
      <c r="C327" s="53" t="s">
        <v>588</v>
      </c>
      <c r="D327" s="82">
        <v>0</v>
      </c>
      <c r="E327" s="82">
        <v>0</v>
      </c>
      <c r="F327" s="82">
        <v>0</v>
      </c>
      <c r="G327" s="82">
        <v>0</v>
      </c>
      <c r="H327" s="82">
        <v>0</v>
      </c>
      <c r="I327" s="82">
        <v>0</v>
      </c>
      <c r="J327" s="83">
        <v>0</v>
      </c>
      <c r="K327" s="83">
        <v>1</v>
      </c>
      <c r="L327" s="82">
        <v>0</v>
      </c>
      <c r="M327" s="82">
        <v>0</v>
      </c>
      <c r="N327" s="82">
        <v>0</v>
      </c>
      <c r="O327" s="82">
        <v>0</v>
      </c>
      <c r="P327" s="82">
        <v>0</v>
      </c>
      <c r="Q327" s="82">
        <v>0</v>
      </c>
      <c r="R327" s="83">
        <v>0</v>
      </c>
      <c r="S327" s="83">
        <v>0</v>
      </c>
      <c r="T327" s="82">
        <v>0</v>
      </c>
      <c r="U327" s="82">
        <v>0</v>
      </c>
      <c r="V327" s="82">
        <v>0</v>
      </c>
      <c r="W327" s="82">
        <v>0</v>
      </c>
      <c r="X327" s="82">
        <v>0</v>
      </c>
      <c r="Y327" s="82">
        <v>0</v>
      </c>
      <c r="Z327" s="83">
        <v>0</v>
      </c>
      <c r="AA327" s="83">
        <v>0</v>
      </c>
      <c r="AB327" s="82">
        <v>0</v>
      </c>
      <c r="AC327" s="82">
        <v>0</v>
      </c>
      <c r="AD327" s="82">
        <v>0</v>
      </c>
      <c r="AE327" s="82">
        <v>0</v>
      </c>
      <c r="AF327" s="82">
        <v>0</v>
      </c>
      <c r="AG327" s="82">
        <v>0</v>
      </c>
      <c r="AH327" s="83">
        <v>0</v>
      </c>
      <c r="AI327" s="83">
        <v>1</v>
      </c>
      <c r="AJ327" s="82">
        <v>0</v>
      </c>
      <c r="AK327" s="82">
        <v>0</v>
      </c>
      <c r="AL327" s="82">
        <v>0</v>
      </c>
      <c r="AM327" s="82">
        <v>0</v>
      </c>
      <c r="AN327" s="82">
        <v>0</v>
      </c>
      <c r="AO327" s="82">
        <v>0</v>
      </c>
      <c r="AP327" s="83">
        <v>0</v>
      </c>
      <c r="AQ327" s="83">
        <v>0</v>
      </c>
      <c r="AR327" s="82">
        <v>0</v>
      </c>
      <c r="AS327" s="82">
        <v>0</v>
      </c>
      <c r="AT327" s="82">
        <v>0</v>
      </c>
      <c r="AU327" s="82">
        <v>0</v>
      </c>
      <c r="AV327" s="82">
        <v>0</v>
      </c>
      <c r="AW327" s="82">
        <v>0</v>
      </c>
      <c r="AX327" s="83">
        <v>0</v>
      </c>
      <c r="AY327" s="83">
        <v>0</v>
      </c>
      <c r="AZ327" s="82">
        <v>0</v>
      </c>
      <c r="BA327" s="82">
        <v>0</v>
      </c>
      <c r="BB327" s="82">
        <v>0</v>
      </c>
      <c r="BC327" s="82">
        <v>0</v>
      </c>
      <c r="BD327" s="82">
        <v>0</v>
      </c>
      <c r="BE327" s="82">
        <v>0</v>
      </c>
      <c r="BF327" s="83">
        <v>0</v>
      </c>
      <c r="BG327" s="83">
        <v>0</v>
      </c>
      <c r="BH327" s="82">
        <f t="shared" si="33"/>
        <v>0</v>
      </c>
      <c r="BI327" s="82">
        <f t="shared" si="34"/>
        <v>0</v>
      </c>
      <c r="BJ327" s="82">
        <f t="shared" si="35"/>
        <v>0</v>
      </c>
      <c r="BK327" s="82">
        <f t="shared" si="36"/>
        <v>0</v>
      </c>
      <c r="BL327" s="82">
        <f t="shared" si="37"/>
        <v>0</v>
      </c>
      <c r="BM327" s="82">
        <f t="shared" si="38"/>
        <v>0</v>
      </c>
      <c r="BN327" s="83">
        <f t="shared" si="39"/>
        <v>0</v>
      </c>
      <c r="BO327" s="83">
        <f t="shared" si="40"/>
        <v>1</v>
      </c>
    </row>
    <row r="328" spans="1:67" ht="78.75">
      <c r="A328" s="56" t="s">
        <v>232</v>
      </c>
      <c r="B328" s="52" t="s">
        <v>461</v>
      </c>
      <c r="C328" s="53" t="s">
        <v>589</v>
      </c>
      <c r="D328" s="82">
        <v>0</v>
      </c>
      <c r="E328" s="82">
        <v>0</v>
      </c>
      <c r="F328" s="82">
        <v>0</v>
      </c>
      <c r="G328" s="82">
        <v>0</v>
      </c>
      <c r="H328" s="82">
        <v>0</v>
      </c>
      <c r="I328" s="82">
        <v>0</v>
      </c>
      <c r="J328" s="83">
        <v>0</v>
      </c>
      <c r="K328" s="83">
        <v>1</v>
      </c>
      <c r="L328" s="82">
        <v>0</v>
      </c>
      <c r="M328" s="82">
        <v>0</v>
      </c>
      <c r="N328" s="82">
        <v>0</v>
      </c>
      <c r="O328" s="82">
        <v>0</v>
      </c>
      <c r="P328" s="82">
        <v>0</v>
      </c>
      <c r="Q328" s="82">
        <v>0</v>
      </c>
      <c r="R328" s="83">
        <v>0</v>
      </c>
      <c r="S328" s="83">
        <v>0</v>
      </c>
      <c r="T328" s="82">
        <v>0</v>
      </c>
      <c r="U328" s="82">
        <v>0</v>
      </c>
      <c r="V328" s="82">
        <v>0</v>
      </c>
      <c r="W328" s="82">
        <v>0</v>
      </c>
      <c r="X328" s="82">
        <v>0</v>
      </c>
      <c r="Y328" s="82">
        <v>0</v>
      </c>
      <c r="Z328" s="83">
        <v>0</v>
      </c>
      <c r="AA328" s="83">
        <v>0</v>
      </c>
      <c r="AB328" s="82">
        <v>0</v>
      </c>
      <c r="AC328" s="82">
        <v>0</v>
      </c>
      <c r="AD328" s="82">
        <v>0</v>
      </c>
      <c r="AE328" s="82">
        <v>0</v>
      </c>
      <c r="AF328" s="82">
        <v>0</v>
      </c>
      <c r="AG328" s="82">
        <v>0</v>
      </c>
      <c r="AH328" s="83">
        <v>0</v>
      </c>
      <c r="AI328" s="83">
        <v>1</v>
      </c>
      <c r="AJ328" s="82">
        <v>0</v>
      </c>
      <c r="AK328" s="82">
        <v>0</v>
      </c>
      <c r="AL328" s="82">
        <v>0</v>
      </c>
      <c r="AM328" s="82">
        <v>0</v>
      </c>
      <c r="AN328" s="82">
        <v>0</v>
      </c>
      <c r="AO328" s="82">
        <v>0</v>
      </c>
      <c r="AP328" s="83">
        <v>0</v>
      </c>
      <c r="AQ328" s="83">
        <v>0</v>
      </c>
      <c r="AR328" s="82">
        <v>0</v>
      </c>
      <c r="AS328" s="82">
        <v>0</v>
      </c>
      <c r="AT328" s="82">
        <v>0</v>
      </c>
      <c r="AU328" s="82">
        <v>0</v>
      </c>
      <c r="AV328" s="82">
        <v>0</v>
      </c>
      <c r="AW328" s="82">
        <v>0</v>
      </c>
      <c r="AX328" s="83">
        <v>0</v>
      </c>
      <c r="AY328" s="83">
        <v>0</v>
      </c>
      <c r="AZ328" s="82">
        <v>0</v>
      </c>
      <c r="BA328" s="82">
        <v>0</v>
      </c>
      <c r="BB328" s="82">
        <v>0</v>
      </c>
      <c r="BC328" s="82">
        <v>0</v>
      </c>
      <c r="BD328" s="82">
        <v>0</v>
      </c>
      <c r="BE328" s="82">
        <v>0</v>
      </c>
      <c r="BF328" s="83">
        <v>0</v>
      </c>
      <c r="BG328" s="83">
        <v>0</v>
      </c>
      <c r="BH328" s="82">
        <f t="shared" si="33"/>
        <v>0</v>
      </c>
      <c r="BI328" s="82">
        <f t="shared" si="34"/>
        <v>0</v>
      </c>
      <c r="BJ328" s="82">
        <f t="shared" si="35"/>
        <v>0</v>
      </c>
      <c r="BK328" s="82">
        <f t="shared" si="36"/>
        <v>0</v>
      </c>
      <c r="BL328" s="82">
        <f t="shared" si="37"/>
        <v>0</v>
      </c>
      <c r="BM328" s="82">
        <f t="shared" si="38"/>
        <v>0</v>
      </c>
      <c r="BN328" s="83">
        <f t="shared" si="39"/>
        <v>0</v>
      </c>
      <c r="BO328" s="83">
        <f t="shared" si="40"/>
        <v>1</v>
      </c>
    </row>
    <row r="329" spans="1:67" ht="78.75">
      <c r="A329" s="56" t="s">
        <v>232</v>
      </c>
      <c r="B329" s="52" t="s">
        <v>462</v>
      </c>
      <c r="C329" s="53" t="s">
        <v>590</v>
      </c>
      <c r="D329" s="82">
        <v>0</v>
      </c>
      <c r="E329" s="82">
        <v>0</v>
      </c>
      <c r="F329" s="82">
        <v>0</v>
      </c>
      <c r="G329" s="82">
        <v>0</v>
      </c>
      <c r="H329" s="82">
        <v>0</v>
      </c>
      <c r="I329" s="82">
        <v>0</v>
      </c>
      <c r="J329" s="83">
        <v>0</v>
      </c>
      <c r="K329" s="83">
        <v>1</v>
      </c>
      <c r="L329" s="82">
        <v>0</v>
      </c>
      <c r="M329" s="82">
        <v>0</v>
      </c>
      <c r="N329" s="82">
        <v>0</v>
      </c>
      <c r="O329" s="82">
        <v>0</v>
      </c>
      <c r="P329" s="82">
        <v>0</v>
      </c>
      <c r="Q329" s="82">
        <v>0</v>
      </c>
      <c r="R329" s="83">
        <v>0</v>
      </c>
      <c r="S329" s="83">
        <v>0</v>
      </c>
      <c r="T329" s="82">
        <v>0</v>
      </c>
      <c r="U329" s="82">
        <v>0</v>
      </c>
      <c r="V329" s="82">
        <v>0</v>
      </c>
      <c r="W329" s="82">
        <v>0</v>
      </c>
      <c r="X329" s="82">
        <v>0</v>
      </c>
      <c r="Y329" s="82">
        <v>0</v>
      </c>
      <c r="Z329" s="83">
        <v>0</v>
      </c>
      <c r="AA329" s="83">
        <v>0</v>
      </c>
      <c r="AB329" s="82">
        <v>0</v>
      </c>
      <c r="AC329" s="82">
        <v>0</v>
      </c>
      <c r="AD329" s="82">
        <v>0</v>
      </c>
      <c r="AE329" s="82">
        <v>0</v>
      </c>
      <c r="AF329" s="82">
        <v>0</v>
      </c>
      <c r="AG329" s="82">
        <v>0</v>
      </c>
      <c r="AH329" s="83">
        <v>0</v>
      </c>
      <c r="AI329" s="83">
        <v>0</v>
      </c>
      <c r="AJ329" s="82">
        <v>0</v>
      </c>
      <c r="AK329" s="82">
        <v>0</v>
      </c>
      <c r="AL329" s="82">
        <v>0</v>
      </c>
      <c r="AM329" s="82">
        <v>0</v>
      </c>
      <c r="AN329" s="82">
        <v>0</v>
      </c>
      <c r="AO329" s="82">
        <v>0</v>
      </c>
      <c r="AP329" s="83">
        <v>0</v>
      </c>
      <c r="AQ329" s="83">
        <v>1</v>
      </c>
      <c r="AR329" s="82">
        <v>0</v>
      </c>
      <c r="AS329" s="82">
        <v>0</v>
      </c>
      <c r="AT329" s="82">
        <v>0</v>
      </c>
      <c r="AU329" s="82">
        <v>0</v>
      </c>
      <c r="AV329" s="82">
        <v>0</v>
      </c>
      <c r="AW329" s="82">
        <v>0</v>
      </c>
      <c r="AX329" s="83">
        <v>0</v>
      </c>
      <c r="AY329" s="83">
        <v>0</v>
      </c>
      <c r="AZ329" s="82">
        <v>0</v>
      </c>
      <c r="BA329" s="82">
        <v>0</v>
      </c>
      <c r="BB329" s="82">
        <v>0</v>
      </c>
      <c r="BC329" s="82">
        <v>0</v>
      </c>
      <c r="BD329" s="82">
        <v>0</v>
      </c>
      <c r="BE329" s="82">
        <v>0</v>
      </c>
      <c r="BF329" s="83">
        <v>0</v>
      </c>
      <c r="BG329" s="83">
        <v>0</v>
      </c>
      <c r="BH329" s="82">
        <f t="shared" si="33"/>
        <v>0</v>
      </c>
      <c r="BI329" s="82">
        <f t="shared" si="34"/>
        <v>0</v>
      </c>
      <c r="BJ329" s="82">
        <f t="shared" si="35"/>
        <v>0</v>
      </c>
      <c r="BK329" s="82">
        <f t="shared" si="36"/>
        <v>0</v>
      </c>
      <c r="BL329" s="82">
        <f t="shared" si="37"/>
        <v>0</v>
      </c>
      <c r="BM329" s="82">
        <f t="shared" si="38"/>
        <v>0</v>
      </c>
      <c r="BN329" s="83">
        <f t="shared" si="39"/>
        <v>0</v>
      </c>
      <c r="BO329" s="83">
        <f t="shared" si="40"/>
        <v>1</v>
      </c>
    </row>
    <row r="330" spans="1:67" ht="94.5">
      <c r="A330" s="56" t="s">
        <v>232</v>
      </c>
      <c r="B330" s="52" t="s">
        <v>463</v>
      </c>
      <c r="C330" s="53" t="s">
        <v>591</v>
      </c>
      <c r="D330" s="82">
        <v>0</v>
      </c>
      <c r="E330" s="82">
        <v>0</v>
      </c>
      <c r="F330" s="82">
        <v>0</v>
      </c>
      <c r="G330" s="82">
        <v>0</v>
      </c>
      <c r="H330" s="82">
        <v>0</v>
      </c>
      <c r="I330" s="82">
        <v>0</v>
      </c>
      <c r="J330" s="83">
        <v>0</v>
      </c>
      <c r="K330" s="83">
        <v>1</v>
      </c>
      <c r="L330" s="82">
        <v>0</v>
      </c>
      <c r="M330" s="82">
        <v>0</v>
      </c>
      <c r="N330" s="82">
        <v>0</v>
      </c>
      <c r="O330" s="82">
        <v>0</v>
      </c>
      <c r="P330" s="82">
        <v>0</v>
      </c>
      <c r="Q330" s="82">
        <v>0</v>
      </c>
      <c r="R330" s="83">
        <v>0</v>
      </c>
      <c r="S330" s="83">
        <v>0</v>
      </c>
      <c r="T330" s="82">
        <v>0</v>
      </c>
      <c r="U330" s="82">
        <v>0</v>
      </c>
      <c r="V330" s="82">
        <v>0</v>
      </c>
      <c r="W330" s="82">
        <v>0</v>
      </c>
      <c r="X330" s="82">
        <v>0</v>
      </c>
      <c r="Y330" s="82">
        <v>0</v>
      </c>
      <c r="Z330" s="83">
        <v>0</v>
      </c>
      <c r="AA330" s="83">
        <v>0</v>
      </c>
      <c r="AB330" s="82">
        <v>0</v>
      </c>
      <c r="AC330" s="82">
        <v>0</v>
      </c>
      <c r="AD330" s="82">
        <v>0</v>
      </c>
      <c r="AE330" s="82">
        <v>0</v>
      </c>
      <c r="AF330" s="82">
        <v>0</v>
      </c>
      <c r="AG330" s="82">
        <v>0</v>
      </c>
      <c r="AH330" s="83">
        <v>0</v>
      </c>
      <c r="AI330" s="83">
        <v>0</v>
      </c>
      <c r="AJ330" s="82">
        <v>0</v>
      </c>
      <c r="AK330" s="82">
        <v>0</v>
      </c>
      <c r="AL330" s="82">
        <v>0</v>
      </c>
      <c r="AM330" s="82">
        <v>0</v>
      </c>
      <c r="AN330" s="82">
        <v>0</v>
      </c>
      <c r="AO330" s="82">
        <v>0</v>
      </c>
      <c r="AP330" s="83">
        <v>0</v>
      </c>
      <c r="AQ330" s="83">
        <v>1</v>
      </c>
      <c r="AR330" s="82">
        <v>0</v>
      </c>
      <c r="AS330" s="82">
        <v>0</v>
      </c>
      <c r="AT330" s="82">
        <v>0</v>
      </c>
      <c r="AU330" s="82">
        <v>0</v>
      </c>
      <c r="AV330" s="82">
        <v>0</v>
      </c>
      <c r="AW330" s="82">
        <v>0</v>
      </c>
      <c r="AX330" s="83">
        <v>0</v>
      </c>
      <c r="AY330" s="83">
        <v>0</v>
      </c>
      <c r="AZ330" s="82">
        <v>0</v>
      </c>
      <c r="BA330" s="82">
        <v>0</v>
      </c>
      <c r="BB330" s="82">
        <v>0</v>
      </c>
      <c r="BC330" s="82">
        <v>0</v>
      </c>
      <c r="BD330" s="82">
        <v>0</v>
      </c>
      <c r="BE330" s="82">
        <v>0</v>
      </c>
      <c r="BF330" s="83">
        <v>0</v>
      </c>
      <c r="BG330" s="83">
        <v>0</v>
      </c>
      <c r="BH330" s="82">
        <f t="shared" si="33"/>
        <v>0</v>
      </c>
      <c r="BI330" s="82">
        <f t="shared" si="34"/>
        <v>0</v>
      </c>
      <c r="BJ330" s="82">
        <f t="shared" si="35"/>
        <v>0</v>
      </c>
      <c r="BK330" s="82">
        <f t="shared" si="36"/>
        <v>0</v>
      </c>
      <c r="BL330" s="82">
        <f t="shared" si="37"/>
        <v>0</v>
      </c>
      <c r="BM330" s="82">
        <f t="shared" si="38"/>
        <v>0</v>
      </c>
      <c r="BN330" s="83">
        <f t="shared" si="39"/>
        <v>0</v>
      </c>
      <c r="BO330" s="83">
        <f t="shared" si="40"/>
        <v>1</v>
      </c>
    </row>
    <row r="331" spans="1:67" ht="78.75">
      <c r="A331" s="56" t="s">
        <v>232</v>
      </c>
      <c r="B331" s="52" t="s">
        <v>464</v>
      </c>
      <c r="C331" s="53" t="s">
        <v>592</v>
      </c>
      <c r="D331" s="82">
        <v>0</v>
      </c>
      <c r="E331" s="82">
        <v>0</v>
      </c>
      <c r="F331" s="82">
        <v>0</v>
      </c>
      <c r="G331" s="82">
        <v>0</v>
      </c>
      <c r="H331" s="82">
        <v>0</v>
      </c>
      <c r="I331" s="82">
        <v>0</v>
      </c>
      <c r="J331" s="83">
        <v>0</v>
      </c>
      <c r="K331" s="83">
        <v>1</v>
      </c>
      <c r="L331" s="82">
        <v>0</v>
      </c>
      <c r="M331" s="82">
        <v>0</v>
      </c>
      <c r="N331" s="82">
        <v>0</v>
      </c>
      <c r="O331" s="82">
        <v>0</v>
      </c>
      <c r="P331" s="82">
        <v>0</v>
      </c>
      <c r="Q331" s="82">
        <v>0</v>
      </c>
      <c r="R331" s="83">
        <v>0</v>
      </c>
      <c r="S331" s="83">
        <v>0</v>
      </c>
      <c r="T331" s="82">
        <v>0</v>
      </c>
      <c r="U331" s="82">
        <v>0</v>
      </c>
      <c r="V331" s="82">
        <v>0</v>
      </c>
      <c r="W331" s="82">
        <v>0</v>
      </c>
      <c r="X331" s="82">
        <v>0</v>
      </c>
      <c r="Y331" s="82">
        <v>0</v>
      </c>
      <c r="Z331" s="83">
        <v>0</v>
      </c>
      <c r="AA331" s="83">
        <v>0</v>
      </c>
      <c r="AB331" s="82">
        <v>0</v>
      </c>
      <c r="AC331" s="82">
        <v>0</v>
      </c>
      <c r="AD331" s="82">
        <v>0</v>
      </c>
      <c r="AE331" s="82">
        <v>0</v>
      </c>
      <c r="AF331" s="82">
        <v>0</v>
      </c>
      <c r="AG331" s="82">
        <v>0</v>
      </c>
      <c r="AH331" s="83">
        <v>0</v>
      </c>
      <c r="AI331" s="83">
        <v>0</v>
      </c>
      <c r="AJ331" s="82">
        <v>0</v>
      </c>
      <c r="AK331" s="82">
        <v>0</v>
      </c>
      <c r="AL331" s="82">
        <v>0</v>
      </c>
      <c r="AM331" s="82">
        <v>0</v>
      </c>
      <c r="AN331" s="82">
        <v>0</v>
      </c>
      <c r="AO331" s="82">
        <v>0</v>
      </c>
      <c r="AP331" s="83">
        <v>0</v>
      </c>
      <c r="AQ331" s="83">
        <v>1</v>
      </c>
      <c r="AR331" s="82">
        <v>0</v>
      </c>
      <c r="AS331" s="82">
        <v>0</v>
      </c>
      <c r="AT331" s="82">
        <v>0</v>
      </c>
      <c r="AU331" s="82">
        <v>0</v>
      </c>
      <c r="AV331" s="82">
        <v>0</v>
      </c>
      <c r="AW331" s="82">
        <v>0</v>
      </c>
      <c r="AX331" s="83">
        <v>0</v>
      </c>
      <c r="AY331" s="83">
        <v>0</v>
      </c>
      <c r="AZ331" s="82">
        <v>0</v>
      </c>
      <c r="BA331" s="82">
        <v>0</v>
      </c>
      <c r="BB331" s="82">
        <v>0</v>
      </c>
      <c r="BC331" s="82">
        <v>0</v>
      </c>
      <c r="BD331" s="82">
        <v>0</v>
      </c>
      <c r="BE331" s="82">
        <v>0</v>
      </c>
      <c r="BF331" s="83">
        <v>0</v>
      </c>
      <c r="BG331" s="83">
        <v>0</v>
      </c>
      <c r="BH331" s="82">
        <f t="shared" si="33"/>
        <v>0</v>
      </c>
      <c r="BI331" s="82">
        <f t="shared" si="34"/>
        <v>0</v>
      </c>
      <c r="BJ331" s="82">
        <f t="shared" si="35"/>
        <v>0</v>
      </c>
      <c r="BK331" s="82">
        <f t="shared" si="36"/>
        <v>0</v>
      </c>
      <c r="BL331" s="82">
        <f t="shared" si="37"/>
        <v>0</v>
      </c>
      <c r="BM331" s="82">
        <f t="shared" si="38"/>
        <v>0</v>
      </c>
      <c r="BN331" s="83">
        <f t="shared" si="39"/>
        <v>0</v>
      </c>
      <c r="BO331" s="83">
        <f t="shared" si="40"/>
        <v>1</v>
      </c>
    </row>
    <row r="332" spans="1:67" ht="78.75">
      <c r="A332" s="56" t="s">
        <v>232</v>
      </c>
      <c r="B332" s="52" t="s">
        <v>465</v>
      </c>
      <c r="C332" s="53" t="s">
        <v>593</v>
      </c>
      <c r="D332" s="82">
        <v>0</v>
      </c>
      <c r="E332" s="82">
        <v>0</v>
      </c>
      <c r="F332" s="82">
        <v>0</v>
      </c>
      <c r="G332" s="82">
        <v>0</v>
      </c>
      <c r="H332" s="82">
        <v>0</v>
      </c>
      <c r="I332" s="82">
        <v>0</v>
      </c>
      <c r="J332" s="83">
        <v>0</v>
      </c>
      <c r="K332" s="83">
        <v>1</v>
      </c>
      <c r="L332" s="82">
        <v>0</v>
      </c>
      <c r="M332" s="82">
        <v>0</v>
      </c>
      <c r="N332" s="82">
        <v>0</v>
      </c>
      <c r="O332" s="82">
        <v>0</v>
      </c>
      <c r="P332" s="82">
        <v>0</v>
      </c>
      <c r="Q332" s="82">
        <v>0</v>
      </c>
      <c r="R332" s="83">
        <v>0</v>
      </c>
      <c r="S332" s="83">
        <v>0</v>
      </c>
      <c r="T332" s="82">
        <v>0</v>
      </c>
      <c r="U332" s="82">
        <v>0</v>
      </c>
      <c r="V332" s="82">
        <v>0</v>
      </c>
      <c r="W332" s="82">
        <v>0</v>
      </c>
      <c r="X332" s="82">
        <v>0</v>
      </c>
      <c r="Y332" s="82">
        <v>0</v>
      </c>
      <c r="Z332" s="83">
        <v>0</v>
      </c>
      <c r="AA332" s="83">
        <v>0</v>
      </c>
      <c r="AB332" s="82">
        <v>0</v>
      </c>
      <c r="AC332" s="82">
        <v>0</v>
      </c>
      <c r="AD332" s="82">
        <v>0</v>
      </c>
      <c r="AE332" s="82">
        <v>0</v>
      </c>
      <c r="AF332" s="82">
        <v>0</v>
      </c>
      <c r="AG332" s="82">
        <v>0</v>
      </c>
      <c r="AH332" s="83">
        <v>0</v>
      </c>
      <c r="AI332" s="83">
        <v>0</v>
      </c>
      <c r="AJ332" s="82">
        <v>0</v>
      </c>
      <c r="AK332" s="82">
        <v>0</v>
      </c>
      <c r="AL332" s="82">
        <v>0</v>
      </c>
      <c r="AM332" s="82">
        <v>0</v>
      </c>
      <c r="AN332" s="82">
        <v>0</v>
      </c>
      <c r="AO332" s="82">
        <v>0</v>
      </c>
      <c r="AP332" s="83">
        <v>0</v>
      </c>
      <c r="AQ332" s="83">
        <v>0</v>
      </c>
      <c r="AR332" s="82">
        <v>0</v>
      </c>
      <c r="AS332" s="82">
        <v>0</v>
      </c>
      <c r="AT332" s="82">
        <v>0</v>
      </c>
      <c r="AU332" s="82">
        <v>0</v>
      </c>
      <c r="AV332" s="82">
        <v>0</v>
      </c>
      <c r="AW332" s="82">
        <v>0</v>
      </c>
      <c r="AX332" s="83">
        <v>0</v>
      </c>
      <c r="AY332" s="83">
        <v>1</v>
      </c>
      <c r="AZ332" s="82">
        <v>0</v>
      </c>
      <c r="BA332" s="82">
        <v>0</v>
      </c>
      <c r="BB332" s="82">
        <v>0</v>
      </c>
      <c r="BC332" s="82">
        <v>0</v>
      </c>
      <c r="BD332" s="82">
        <v>0</v>
      </c>
      <c r="BE332" s="82">
        <v>0</v>
      </c>
      <c r="BF332" s="83">
        <v>0</v>
      </c>
      <c r="BG332" s="83">
        <v>0</v>
      </c>
      <c r="BH332" s="82">
        <f t="shared" si="33"/>
        <v>0</v>
      </c>
      <c r="BI332" s="82">
        <f t="shared" si="34"/>
        <v>0</v>
      </c>
      <c r="BJ332" s="82">
        <f t="shared" si="35"/>
        <v>0</v>
      </c>
      <c r="BK332" s="82">
        <f t="shared" si="36"/>
        <v>0</v>
      </c>
      <c r="BL332" s="82">
        <f t="shared" si="37"/>
        <v>0</v>
      </c>
      <c r="BM332" s="82">
        <f t="shared" si="38"/>
        <v>0</v>
      </c>
      <c r="BN332" s="83">
        <f t="shared" si="39"/>
        <v>0</v>
      </c>
      <c r="BO332" s="83">
        <f t="shared" si="40"/>
        <v>1</v>
      </c>
    </row>
    <row r="333" spans="1:67" ht="78.75">
      <c r="A333" s="56" t="s">
        <v>232</v>
      </c>
      <c r="B333" s="52" t="s">
        <v>466</v>
      </c>
      <c r="C333" s="53" t="s">
        <v>594</v>
      </c>
      <c r="D333" s="82">
        <v>0</v>
      </c>
      <c r="E333" s="82">
        <v>0</v>
      </c>
      <c r="F333" s="82">
        <v>0</v>
      </c>
      <c r="G333" s="82">
        <v>0</v>
      </c>
      <c r="H333" s="82">
        <v>0</v>
      </c>
      <c r="I333" s="82">
        <v>0</v>
      </c>
      <c r="J333" s="83">
        <v>0</v>
      </c>
      <c r="K333" s="83">
        <v>1</v>
      </c>
      <c r="L333" s="82">
        <v>0</v>
      </c>
      <c r="M333" s="82">
        <v>0</v>
      </c>
      <c r="N333" s="82">
        <v>0</v>
      </c>
      <c r="O333" s="82">
        <v>0</v>
      </c>
      <c r="P333" s="82">
        <v>0</v>
      </c>
      <c r="Q333" s="82">
        <v>0</v>
      </c>
      <c r="R333" s="83">
        <v>0</v>
      </c>
      <c r="S333" s="83">
        <v>0</v>
      </c>
      <c r="T333" s="82">
        <v>0</v>
      </c>
      <c r="U333" s="82">
        <v>0</v>
      </c>
      <c r="V333" s="82">
        <v>0</v>
      </c>
      <c r="W333" s="82">
        <v>0</v>
      </c>
      <c r="X333" s="82">
        <v>0</v>
      </c>
      <c r="Y333" s="82">
        <v>0</v>
      </c>
      <c r="Z333" s="83">
        <v>0</v>
      </c>
      <c r="AA333" s="83">
        <v>0</v>
      </c>
      <c r="AB333" s="82">
        <v>0</v>
      </c>
      <c r="AC333" s="82">
        <v>0</v>
      </c>
      <c r="AD333" s="82">
        <v>0</v>
      </c>
      <c r="AE333" s="82">
        <v>0</v>
      </c>
      <c r="AF333" s="82">
        <v>0</v>
      </c>
      <c r="AG333" s="82">
        <v>0</v>
      </c>
      <c r="AH333" s="83">
        <v>0</v>
      </c>
      <c r="AI333" s="83">
        <v>0</v>
      </c>
      <c r="AJ333" s="82">
        <v>0</v>
      </c>
      <c r="AK333" s="82">
        <v>0</v>
      </c>
      <c r="AL333" s="82">
        <v>0</v>
      </c>
      <c r="AM333" s="82">
        <v>0</v>
      </c>
      <c r="AN333" s="82">
        <v>0</v>
      </c>
      <c r="AO333" s="82">
        <v>0</v>
      </c>
      <c r="AP333" s="83">
        <v>0</v>
      </c>
      <c r="AQ333" s="83">
        <v>0</v>
      </c>
      <c r="AR333" s="82">
        <v>0</v>
      </c>
      <c r="AS333" s="82">
        <v>0</v>
      </c>
      <c r="AT333" s="82">
        <v>0</v>
      </c>
      <c r="AU333" s="82">
        <v>0</v>
      </c>
      <c r="AV333" s="82">
        <v>0</v>
      </c>
      <c r="AW333" s="82">
        <v>0</v>
      </c>
      <c r="AX333" s="83">
        <v>0</v>
      </c>
      <c r="AY333" s="83">
        <v>1</v>
      </c>
      <c r="AZ333" s="82">
        <v>0</v>
      </c>
      <c r="BA333" s="82">
        <v>0</v>
      </c>
      <c r="BB333" s="82">
        <v>0</v>
      </c>
      <c r="BC333" s="82">
        <v>0</v>
      </c>
      <c r="BD333" s="82">
        <v>0</v>
      </c>
      <c r="BE333" s="82">
        <v>0</v>
      </c>
      <c r="BF333" s="83">
        <v>0</v>
      </c>
      <c r="BG333" s="83">
        <v>0</v>
      </c>
      <c r="BH333" s="82">
        <f t="shared" si="33"/>
        <v>0</v>
      </c>
      <c r="BI333" s="82">
        <f t="shared" si="34"/>
        <v>0</v>
      </c>
      <c r="BJ333" s="82">
        <f t="shared" si="35"/>
        <v>0</v>
      </c>
      <c r="BK333" s="82">
        <f t="shared" si="36"/>
        <v>0</v>
      </c>
      <c r="BL333" s="82">
        <f t="shared" si="37"/>
        <v>0</v>
      </c>
      <c r="BM333" s="82">
        <f t="shared" si="38"/>
        <v>0</v>
      </c>
      <c r="BN333" s="83">
        <f t="shared" si="39"/>
        <v>0</v>
      </c>
      <c r="BO333" s="83">
        <f t="shared" si="40"/>
        <v>1</v>
      </c>
    </row>
    <row r="334" spans="1:67" ht="78.75">
      <c r="A334" s="56" t="s">
        <v>232</v>
      </c>
      <c r="B334" s="52" t="s">
        <v>467</v>
      </c>
      <c r="C334" s="53" t="s">
        <v>595</v>
      </c>
      <c r="D334" s="82">
        <v>0</v>
      </c>
      <c r="E334" s="82">
        <v>0</v>
      </c>
      <c r="F334" s="82">
        <v>0</v>
      </c>
      <c r="G334" s="82">
        <v>0</v>
      </c>
      <c r="H334" s="82">
        <v>0</v>
      </c>
      <c r="I334" s="82">
        <v>0</v>
      </c>
      <c r="J334" s="83">
        <v>0</v>
      </c>
      <c r="K334" s="83">
        <v>1</v>
      </c>
      <c r="L334" s="82">
        <v>0</v>
      </c>
      <c r="M334" s="82">
        <v>0</v>
      </c>
      <c r="N334" s="82">
        <v>0</v>
      </c>
      <c r="O334" s="82">
        <v>0</v>
      </c>
      <c r="P334" s="82">
        <v>0</v>
      </c>
      <c r="Q334" s="82">
        <v>0</v>
      </c>
      <c r="R334" s="83">
        <v>0</v>
      </c>
      <c r="S334" s="83">
        <v>0</v>
      </c>
      <c r="T334" s="82">
        <v>0</v>
      </c>
      <c r="U334" s="82">
        <v>0</v>
      </c>
      <c r="V334" s="82">
        <v>0</v>
      </c>
      <c r="W334" s="82">
        <v>0</v>
      </c>
      <c r="X334" s="82">
        <v>0</v>
      </c>
      <c r="Y334" s="82">
        <v>0</v>
      </c>
      <c r="Z334" s="83">
        <v>0</v>
      </c>
      <c r="AA334" s="83">
        <v>0</v>
      </c>
      <c r="AB334" s="82">
        <v>0</v>
      </c>
      <c r="AC334" s="82">
        <v>0</v>
      </c>
      <c r="AD334" s="82">
        <v>0</v>
      </c>
      <c r="AE334" s="82">
        <v>0</v>
      </c>
      <c r="AF334" s="82">
        <v>0</v>
      </c>
      <c r="AG334" s="82">
        <v>0</v>
      </c>
      <c r="AH334" s="83">
        <v>0</v>
      </c>
      <c r="AI334" s="83">
        <v>0</v>
      </c>
      <c r="AJ334" s="82">
        <v>0</v>
      </c>
      <c r="AK334" s="82">
        <v>0</v>
      </c>
      <c r="AL334" s="82">
        <v>0</v>
      </c>
      <c r="AM334" s="82">
        <v>0</v>
      </c>
      <c r="AN334" s="82">
        <v>0</v>
      </c>
      <c r="AO334" s="82">
        <v>0</v>
      </c>
      <c r="AP334" s="83">
        <v>0</v>
      </c>
      <c r="AQ334" s="83">
        <v>0</v>
      </c>
      <c r="AR334" s="82">
        <v>0</v>
      </c>
      <c r="AS334" s="82">
        <v>0</v>
      </c>
      <c r="AT334" s="82">
        <v>0</v>
      </c>
      <c r="AU334" s="82">
        <v>0</v>
      </c>
      <c r="AV334" s="82">
        <v>0</v>
      </c>
      <c r="AW334" s="82">
        <v>0</v>
      </c>
      <c r="AX334" s="83">
        <v>0</v>
      </c>
      <c r="AY334" s="83">
        <v>1</v>
      </c>
      <c r="AZ334" s="82">
        <v>0</v>
      </c>
      <c r="BA334" s="82">
        <v>0</v>
      </c>
      <c r="BB334" s="82">
        <v>0</v>
      </c>
      <c r="BC334" s="82">
        <v>0</v>
      </c>
      <c r="BD334" s="82">
        <v>0</v>
      </c>
      <c r="BE334" s="82">
        <v>0</v>
      </c>
      <c r="BF334" s="83">
        <v>0</v>
      </c>
      <c r="BG334" s="83">
        <v>0</v>
      </c>
      <c r="BH334" s="82">
        <f t="shared" si="33"/>
        <v>0</v>
      </c>
      <c r="BI334" s="82">
        <f t="shared" si="34"/>
        <v>0</v>
      </c>
      <c r="BJ334" s="82">
        <f t="shared" si="35"/>
        <v>0</v>
      </c>
      <c r="BK334" s="82">
        <f t="shared" si="36"/>
        <v>0</v>
      </c>
      <c r="BL334" s="82">
        <f t="shared" si="37"/>
        <v>0</v>
      </c>
      <c r="BM334" s="82">
        <f t="shared" si="38"/>
        <v>0</v>
      </c>
      <c r="BN334" s="83">
        <f t="shared" si="39"/>
        <v>0</v>
      </c>
      <c r="BO334" s="83">
        <f t="shared" si="40"/>
        <v>1</v>
      </c>
    </row>
    <row r="335" spans="1:67" ht="78.75">
      <c r="A335" s="56" t="s">
        <v>232</v>
      </c>
      <c r="B335" s="52" t="s">
        <v>468</v>
      </c>
      <c r="C335" s="53" t="s">
        <v>596</v>
      </c>
      <c r="D335" s="82">
        <v>0</v>
      </c>
      <c r="E335" s="82">
        <v>0</v>
      </c>
      <c r="F335" s="82">
        <v>0</v>
      </c>
      <c r="G335" s="82">
        <v>0</v>
      </c>
      <c r="H335" s="82">
        <v>0</v>
      </c>
      <c r="I335" s="82">
        <v>0</v>
      </c>
      <c r="J335" s="83">
        <v>0</v>
      </c>
      <c r="K335" s="83">
        <v>1</v>
      </c>
      <c r="L335" s="82">
        <v>0</v>
      </c>
      <c r="M335" s="82">
        <v>0</v>
      </c>
      <c r="N335" s="82">
        <v>0</v>
      </c>
      <c r="O335" s="82">
        <v>0</v>
      </c>
      <c r="P335" s="82">
        <v>0</v>
      </c>
      <c r="Q335" s="82">
        <v>0</v>
      </c>
      <c r="R335" s="83">
        <v>0</v>
      </c>
      <c r="S335" s="83">
        <v>0</v>
      </c>
      <c r="T335" s="82">
        <v>0</v>
      </c>
      <c r="U335" s="82">
        <v>0</v>
      </c>
      <c r="V335" s="82">
        <v>0</v>
      </c>
      <c r="W335" s="82">
        <v>0</v>
      </c>
      <c r="X335" s="82">
        <v>0</v>
      </c>
      <c r="Y335" s="82">
        <v>0</v>
      </c>
      <c r="Z335" s="83">
        <v>0</v>
      </c>
      <c r="AA335" s="83">
        <v>0</v>
      </c>
      <c r="AB335" s="82">
        <v>0</v>
      </c>
      <c r="AC335" s="82">
        <v>0</v>
      </c>
      <c r="AD335" s="82">
        <v>0</v>
      </c>
      <c r="AE335" s="82">
        <v>0</v>
      </c>
      <c r="AF335" s="82">
        <v>0</v>
      </c>
      <c r="AG335" s="82">
        <v>0</v>
      </c>
      <c r="AH335" s="83">
        <v>0</v>
      </c>
      <c r="AI335" s="83">
        <v>0</v>
      </c>
      <c r="AJ335" s="82">
        <v>0</v>
      </c>
      <c r="AK335" s="82">
        <v>0</v>
      </c>
      <c r="AL335" s="82">
        <v>0</v>
      </c>
      <c r="AM335" s="82">
        <v>0</v>
      </c>
      <c r="AN335" s="82">
        <v>0</v>
      </c>
      <c r="AO335" s="82">
        <v>0</v>
      </c>
      <c r="AP335" s="83">
        <v>0</v>
      </c>
      <c r="AQ335" s="83">
        <v>0</v>
      </c>
      <c r="AR335" s="82">
        <v>0</v>
      </c>
      <c r="AS335" s="82">
        <v>0</v>
      </c>
      <c r="AT335" s="82">
        <v>0</v>
      </c>
      <c r="AU335" s="82">
        <v>0</v>
      </c>
      <c r="AV335" s="82">
        <v>0</v>
      </c>
      <c r="AW335" s="82">
        <v>0</v>
      </c>
      <c r="AX335" s="83">
        <v>0</v>
      </c>
      <c r="AY335" s="83">
        <v>1</v>
      </c>
      <c r="AZ335" s="82">
        <v>0</v>
      </c>
      <c r="BA335" s="82">
        <v>0</v>
      </c>
      <c r="BB335" s="82">
        <v>0</v>
      </c>
      <c r="BC335" s="82">
        <v>0</v>
      </c>
      <c r="BD335" s="82">
        <v>0</v>
      </c>
      <c r="BE335" s="82">
        <v>0</v>
      </c>
      <c r="BF335" s="83">
        <v>0</v>
      </c>
      <c r="BG335" s="83">
        <v>0</v>
      </c>
      <c r="BH335" s="82">
        <f t="shared" si="33"/>
        <v>0</v>
      </c>
      <c r="BI335" s="82">
        <f t="shared" si="34"/>
        <v>0</v>
      </c>
      <c r="BJ335" s="82">
        <f t="shared" si="35"/>
        <v>0</v>
      </c>
      <c r="BK335" s="82">
        <f t="shared" si="36"/>
        <v>0</v>
      </c>
      <c r="BL335" s="82">
        <f t="shared" si="37"/>
        <v>0</v>
      </c>
      <c r="BM335" s="82">
        <f t="shared" si="38"/>
        <v>0</v>
      </c>
      <c r="BN335" s="83">
        <f t="shared" si="39"/>
        <v>0</v>
      </c>
      <c r="BO335" s="83">
        <f t="shared" si="40"/>
        <v>1</v>
      </c>
    </row>
    <row r="336" spans="1:67" ht="78.75">
      <c r="A336" s="56" t="s">
        <v>232</v>
      </c>
      <c r="B336" s="52" t="s">
        <v>469</v>
      </c>
      <c r="C336" s="53" t="s">
        <v>597</v>
      </c>
      <c r="D336" s="82">
        <v>0</v>
      </c>
      <c r="E336" s="82">
        <v>0</v>
      </c>
      <c r="F336" s="82">
        <v>0</v>
      </c>
      <c r="G336" s="82">
        <v>0</v>
      </c>
      <c r="H336" s="82">
        <v>0</v>
      </c>
      <c r="I336" s="82">
        <v>0</v>
      </c>
      <c r="J336" s="83">
        <v>0</v>
      </c>
      <c r="K336" s="83">
        <v>1</v>
      </c>
      <c r="L336" s="82">
        <v>0</v>
      </c>
      <c r="M336" s="82">
        <v>0</v>
      </c>
      <c r="N336" s="82">
        <v>0</v>
      </c>
      <c r="O336" s="82">
        <v>0</v>
      </c>
      <c r="P336" s="82">
        <v>0</v>
      </c>
      <c r="Q336" s="82">
        <v>0</v>
      </c>
      <c r="R336" s="83">
        <v>0</v>
      </c>
      <c r="S336" s="83">
        <v>0</v>
      </c>
      <c r="T336" s="82">
        <v>0</v>
      </c>
      <c r="U336" s="82">
        <v>0</v>
      </c>
      <c r="V336" s="82">
        <v>0</v>
      </c>
      <c r="W336" s="82">
        <v>0</v>
      </c>
      <c r="X336" s="82">
        <v>0</v>
      </c>
      <c r="Y336" s="82">
        <v>0</v>
      </c>
      <c r="Z336" s="83">
        <v>0</v>
      </c>
      <c r="AA336" s="83">
        <v>0</v>
      </c>
      <c r="AB336" s="82">
        <v>0</v>
      </c>
      <c r="AC336" s="82">
        <v>0</v>
      </c>
      <c r="AD336" s="82">
        <v>0</v>
      </c>
      <c r="AE336" s="82">
        <v>0</v>
      </c>
      <c r="AF336" s="82">
        <v>0</v>
      </c>
      <c r="AG336" s="82">
        <v>0</v>
      </c>
      <c r="AH336" s="83">
        <v>0</v>
      </c>
      <c r="AI336" s="83">
        <v>0</v>
      </c>
      <c r="AJ336" s="82">
        <v>0</v>
      </c>
      <c r="AK336" s="82">
        <v>0</v>
      </c>
      <c r="AL336" s="82">
        <v>0</v>
      </c>
      <c r="AM336" s="82">
        <v>0</v>
      </c>
      <c r="AN336" s="82">
        <v>0</v>
      </c>
      <c r="AO336" s="82">
        <v>0</v>
      </c>
      <c r="AP336" s="83">
        <v>0</v>
      </c>
      <c r="AQ336" s="83">
        <v>0</v>
      </c>
      <c r="AR336" s="82">
        <v>0</v>
      </c>
      <c r="AS336" s="82">
        <v>0</v>
      </c>
      <c r="AT336" s="82">
        <v>0</v>
      </c>
      <c r="AU336" s="82">
        <v>0</v>
      </c>
      <c r="AV336" s="82">
        <v>0</v>
      </c>
      <c r="AW336" s="82">
        <v>0</v>
      </c>
      <c r="AX336" s="83">
        <v>0</v>
      </c>
      <c r="AY336" s="83">
        <v>1</v>
      </c>
      <c r="AZ336" s="82">
        <v>0</v>
      </c>
      <c r="BA336" s="82">
        <v>0</v>
      </c>
      <c r="BB336" s="82">
        <v>0</v>
      </c>
      <c r="BC336" s="82">
        <v>0</v>
      </c>
      <c r="BD336" s="82">
        <v>0</v>
      </c>
      <c r="BE336" s="82">
        <v>0</v>
      </c>
      <c r="BF336" s="83">
        <v>0</v>
      </c>
      <c r="BG336" s="83">
        <v>0</v>
      </c>
      <c r="BH336" s="82">
        <f t="shared" ref="BH336:BH399" si="41">SUM(L336,T336,AB336,AJ336,AR336,AZ336)</f>
        <v>0</v>
      </c>
      <c r="BI336" s="82">
        <f t="shared" ref="BI336:BI399" si="42">SUM(M336,U336,AC336,AK336,AS336,BA336)</f>
        <v>0</v>
      </c>
      <c r="BJ336" s="82">
        <f t="shared" ref="BJ336:BJ399" si="43">SUM(N336,V336,AD336,AL336,AT336,BB336)</f>
        <v>0</v>
      </c>
      <c r="BK336" s="82">
        <f t="shared" ref="BK336:BK399" si="44">SUM(O336,W336,AE336,AM336,AU336,BC336)</f>
        <v>0</v>
      </c>
      <c r="BL336" s="82">
        <f t="shared" ref="BL336:BL399" si="45">SUM(P336,X336,AF336,AN336,AV336,BD336)</f>
        <v>0</v>
      </c>
      <c r="BM336" s="82">
        <f t="shared" ref="BM336:BM399" si="46">SUM(Q336,Y336,AG336,AO336,AW336,BE336)</f>
        <v>0</v>
      </c>
      <c r="BN336" s="83">
        <f t="shared" ref="BN336:BN399" si="47">SUM(R336,Z336,AH336,AP336,AX336,BF336)</f>
        <v>0</v>
      </c>
      <c r="BO336" s="83">
        <f t="shared" ref="BO336:BO399" si="48">SUM(S336,AA336,AI336,AQ336,AY336,BG336)</f>
        <v>1</v>
      </c>
    </row>
    <row r="337" spans="1:67" ht="78.75">
      <c r="A337" s="56" t="s">
        <v>232</v>
      </c>
      <c r="B337" s="52" t="s">
        <v>470</v>
      </c>
      <c r="C337" s="53" t="s">
        <v>598</v>
      </c>
      <c r="D337" s="82">
        <v>0</v>
      </c>
      <c r="E337" s="82">
        <v>0</v>
      </c>
      <c r="F337" s="82">
        <v>0</v>
      </c>
      <c r="G337" s="82">
        <v>0</v>
      </c>
      <c r="H337" s="82">
        <v>0</v>
      </c>
      <c r="I337" s="82">
        <v>0</v>
      </c>
      <c r="J337" s="83">
        <v>0</v>
      </c>
      <c r="K337" s="83">
        <v>1</v>
      </c>
      <c r="L337" s="82">
        <v>0</v>
      </c>
      <c r="M337" s="82">
        <v>0</v>
      </c>
      <c r="N337" s="82">
        <v>0</v>
      </c>
      <c r="O337" s="82">
        <v>0</v>
      </c>
      <c r="P337" s="82">
        <v>0</v>
      </c>
      <c r="Q337" s="82">
        <v>0</v>
      </c>
      <c r="R337" s="83">
        <v>0</v>
      </c>
      <c r="S337" s="83">
        <v>0</v>
      </c>
      <c r="T337" s="82">
        <v>0</v>
      </c>
      <c r="U337" s="82">
        <v>0</v>
      </c>
      <c r="V337" s="82">
        <v>0</v>
      </c>
      <c r="W337" s="82">
        <v>0</v>
      </c>
      <c r="X337" s="82">
        <v>0</v>
      </c>
      <c r="Y337" s="82">
        <v>0</v>
      </c>
      <c r="Z337" s="83">
        <v>0</v>
      </c>
      <c r="AA337" s="83">
        <v>0</v>
      </c>
      <c r="AB337" s="82">
        <v>0</v>
      </c>
      <c r="AC337" s="82">
        <v>0</v>
      </c>
      <c r="AD337" s="82">
        <v>0</v>
      </c>
      <c r="AE337" s="82">
        <v>0</v>
      </c>
      <c r="AF337" s="82">
        <v>0</v>
      </c>
      <c r="AG337" s="82">
        <v>0</v>
      </c>
      <c r="AH337" s="83">
        <v>0</v>
      </c>
      <c r="AI337" s="83">
        <v>0</v>
      </c>
      <c r="AJ337" s="82">
        <v>0</v>
      </c>
      <c r="AK337" s="82">
        <v>0</v>
      </c>
      <c r="AL337" s="82">
        <v>0</v>
      </c>
      <c r="AM337" s="82">
        <v>0</v>
      </c>
      <c r="AN337" s="82">
        <v>0</v>
      </c>
      <c r="AO337" s="82">
        <v>0</v>
      </c>
      <c r="AP337" s="83">
        <v>0</v>
      </c>
      <c r="AQ337" s="83">
        <v>0</v>
      </c>
      <c r="AR337" s="82">
        <v>0</v>
      </c>
      <c r="AS337" s="82">
        <v>0</v>
      </c>
      <c r="AT337" s="82">
        <v>0</v>
      </c>
      <c r="AU337" s="82">
        <v>0</v>
      </c>
      <c r="AV337" s="82">
        <v>0</v>
      </c>
      <c r="AW337" s="82">
        <v>0</v>
      </c>
      <c r="AX337" s="83">
        <v>0</v>
      </c>
      <c r="AY337" s="83">
        <v>0</v>
      </c>
      <c r="AZ337" s="82">
        <v>0</v>
      </c>
      <c r="BA337" s="82">
        <v>0</v>
      </c>
      <c r="BB337" s="82">
        <v>0</v>
      </c>
      <c r="BC337" s="82">
        <v>0</v>
      </c>
      <c r="BD337" s="82">
        <v>0</v>
      </c>
      <c r="BE337" s="82">
        <v>0</v>
      </c>
      <c r="BF337" s="83">
        <v>0</v>
      </c>
      <c r="BG337" s="83">
        <v>1</v>
      </c>
      <c r="BH337" s="82">
        <f t="shared" si="41"/>
        <v>0</v>
      </c>
      <c r="BI337" s="82">
        <f t="shared" si="42"/>
        <v>0</v>
      </c>
      <c r="BJ337" s="82">
        <f t="shared" si="43"/>
        <v>0</v>
      </c>
      <c r="BK337" s="82">
        <f t="shared" si="44"/>
        <v>0</v>
      </c>
      <c r="BL337" s="82">
        <f t="shared" si="45"/>
        <v>0</v>
      </c>
      <c r="BM337" s="82">
        <f t="shared" si="46"/>
        <v>0</v>
      </c>
      <c r="BN337" s="83">
        <f t="shared" si="47"/>
        <v>0</v>
      </c>
      <c r="BO337" s="83">
        <f t="shared" si="48"/>
        <v>1</v>
      </c>
    </row>
    <row r="338" spans="1:67" ht="78.75">
      <c r="A338" s="56" t="s">
        <v>232</v>
      </c>
      <c r="B338" s="52" t="s">
        <v>471</v>
      </c>
      <c r="C338" s="53" t="s">
        <v>599</v>
      </c>
      <c r="D338" s="82">
        <v>0</v>
      </c>
      <c r="E338" s="82">
        <v>0</v>
      </c>
      <c r="F338" s="82">
        <v>0</v>
      </c>
      <c r="G338" s="82">
        <v>0</v>
      </c>
      <c r="H338" s="82">
        <v>0</v>
      </c>
      <c r="I338" s="82">
        <v>0</v>
      </c>
      <c r="J338" s="83">
        <v>0</v>
      </c>
      <c r="K338" s="83">
        <v>1</v>
      </c>
      <c r="L338" s="82">
        <v>0</v>
      </c>
      <c r="M338" s="82">
        <v>0</v>
      </c>
      <c r="N338" s="82">
        <v>0</v>
      </c>
      <c r="O338" s="82">
        <v>0</v>
      </c>
      <c r="P338" s="82">
        <v>0</v>
      </c>
      <c r="Q338" s="82">
        <v>0</v>
      </c>
      <c r="R338" s="83">
        <v>0</v>
      </c>
      <c r="S338" s="83">
        <v>0</v>
      </c>
      <c r="T338" s="82">
        <v>0</v>
      </c>
      <c r="U338" s="82">
        <v>0</v>
      </c>
      <c r="V338" s="82">
        <v>0</v>
      </c>
      <c r="W338" s="82">
        <v>0</v>
      </c>
      <c r="X338" s="82">
        <v>0</v>
      </c>
      <c r="Y338" s="82">
        <v>0</v>
      </c>
      <c r="Z338" s="83">
        <v>0</v>
      </c>
      <c r="AA338" s="83">
        <v>0</v>
      </c>
      <c r="AB338" s="82">
        <v>0</v>
      </c>
      <c r="AC338" s="82">
        <v>0</v>
      </c>
      <c r="AD338" s="82">
        <v>0</v>
      </c>
      <c r="AE338" s="82">
        <v>0</v>
      </c>
      <c r="AF338" s="82">
        <v>0</v>
      </c>
      <c r="AG338" s="82">
        <v>0</v>
      </c>
      <c r="AH338" s="83">
        <v>0</v>
      </c>
      <c r="AI338" s="83">
        <v>0</v>
      </c>
      <c r="AJ338" s="82">
        <v>0</v>
      </c>
      <c r="AK338" s="82">
        <v>0</v>
      </c>
      <c r="AL338" s="82">
        <v>0</v>
      </c>
      <c r="AM338" s="82">
        <v>0</v>
      </c>
      <c r="AN338" s="82">
        <v>0</v>
      </c>
      <c r="AO338" s="82">
        <v>0</v>
      </c>
      <c r="AP338" s="83">
        <v>0</v>
      </c>
      <c r="AQ338" s="83">
        <v>0</v>
      </c>
      <c r="AR338" s="82">
        <v>0</v>
      </c>
      <c r="AS338" s="82">
        <v>0</v>
      </c>
      <c r="AT338" s="82">
        <v>0</v>
      </c>
      <c r="AU338" s="82">
        <v>0</v>
      </c>
      <c r="AV338" s="82">
        <v>0</v>
      </c>
      <c r="AW338" s="82">
        <v>0</v>
      </c>
      <c r="AX338" s="83">
        <v>0</v>
      </c>
      <c r="AY338" s="83">
        <v>0</v>
      </c>
      <c r="AZ338" s="82">
        <v>0</v>
      </c>
      <c r="BA338" s="82">
        <v>0</v>
      </c>
      <c r="BB338" s="82">
        <v>0</v>
      </c>
      <c r="BC338" s="82">
        <v>0</v>
      </c>
      <c r="BD338" s="82">
        <v>0</v>
      </c>
      <c r="BE338" s="82">
        <v>0</v>
      </c>
      <c r="BF338" s="83">
        <v>0</v>
      </c>
      <c r="BG338" s="83">
        <v>1</v>
      </c>
      <c r="BH338" s="82">
        <f t="shared" si="41"/>
        <v>0</v>
      </c>
      <c r="BI338" s="82">
        <f t="shared" si="42"/>
        <v>0</v>
      </c>
      <c r="BJ338" s="82">
        <f t="shared" si="43"/>
        <v>0</v>
      </c>
      <c r="BK338" s="82">
        <f t="shared" si="44"/>
        <v>0</v>
      </c>
      <c r="BL338" s="82">
        <f t="shared" si="45"/>
        <v>0</v>
      </c>
      <c r="BM338" s="82">
        <f t="shared" si="46"/>
        <v>0</v>
      </c>
      <c r="BN338" s="83">
        <f t="shared" si="47"/>
        <v>0</v>
      </c>
      <c r="BO338" s="83">
        <f t="shared" si="48"/>
        <v>1</v>
      </c>
    </row>
    <row r="339" spans="1:67" ht="78.75">
      <c r="A339" s="56" t="s">
        <v>232</v>
      </c>
      <c r="B339" s="52" t="s">
        <v>472</v>
      </c>
      <c r="C339" s="53" t="s">
        <v>600</v>
      </c>
      <c r="D339" s="82">
        <v>0</v>
      </c>
      <c r="E339" s="82">
        <v>0</v>
      </c>
      <c r="F339" s="82">
        <v>0</v>
      </c>
      <c r="G339" s="82">
        <v>0</v>
      </c>
      <c r="H339" s="82">
        <v>0</v>
      </c>
      <c r="I339" s="82">
        <v>0</v>
      </c>
      <c r="J339" s="83">
        <v>0</v>
      </c>
      <c r="K339" s="83">
        <v>1</v>
      </c>
      <c r="L339" s="82">
        <v>0</v>
      </c>
      <c r="M339" s="82">
        <v>0</v>
      </c>
      <c r="N339" s="82">
        <v>0</v>
      </c>
      <c r="O339" s="82">
        <v>0</v>
      </c>
      <c r="P339" s="82">
        <v>0</v>
      </c>
      <c r="Q339" s="82">
        <v>0</v>
      </c>
      <c r="R339" s="83">
        <v>0</v>
      </c>
      <c r="S339" s="83">
        <v>0</v>
      </c>
      <c r="T339" s="82">
        <v>0</v>
      </c>
      <c r="U339" s="82">
        <v>0</v>
      </c>
      <c r="V339" s="82">
        <v>0</v>
      </c>
      <c r="W339" s="82">
        <v>0</v>
      </c>
      <c r="X339" s="82">
        <v>0</v>
      </c>
      <c r="Y339" s="82">
        <v>0</v>
      </c>
      <c r="Z339" s="83">
        <v>0</v>
      </c>
      <c r="AA339" s="83">
        <v>0</v>
      </c>
      <c r="AB339" s="82">
        <v>0</v>
      </c>
      <c r="AC339" s="82">
        <v>0</v>
      </c>
      <c r="AD339" s="82">
        <v>0</v>
      </c>
      <c r="AE339" s="82">
        <v>0</v>
      </c>
      <c r="AF339" s="82">
        <v>0</v>
      </c>
      <c r="AG339" s="82">
        <v>0</v>
      </c>
      <c r="AH339" s="83">
        <v>0</v>
      </c>
      <c r="AI339" s="83">
        <v>0</v>
      </c>
      <c r="AJ339" s="82">
        <v>0</v>
      </c>
      <c r="AK339" s="82">
        <v>0</v>
      </c>
      <c r="AL339" s="82">
        <v>0</v>
      </c>
      <c r="AM339" s="82">
        <v>0</v>
      </c>
      <c r="AN339" s="82">
        <v>0</v>
      </c>
      <c r="AO339" s="82">
        <v>0</v>
      </c>
      <c r="AP339" s="83">
        <v>0</v>
      </c>
      <c r="AQ339" s="83">
        <v>0</v>
      </c>
      <c r="AR339" s="82">
        <v>0</v>
      </c>
      <c r="AS339" s="82">
        <v>0</v>
      </c>
      <c r="AT339" s="82">
        <v>0</v>
      </c>
      <c r="AU339" s="82">
        <v>0</v>
      </c>
      <c r="AV339" s="82">
        <v>0</v>
      </c>
      <c r="AW339" s="82">
        <v>0</v>
      </c>
      <c r="AX339" s="83">
        <v>0</v>
      </c>
      <c r="AY339" s="83">
        <v>0</v>
      </c>
      <c r="AZ339" s="82">
        <v>0</v>
      </c>
      <c r="BA339" s="82">
        <v>0</v>
      </c>
      <c r="BB339" s="82">
        <v>0</v>
      </c>
      <c r="BC339" s="82">
        <v>0</v>
      </c>
      <c r="BD339" s="82">
        <v>0</v>
      </c>
      <c r="BE339" s="82">
        <v>0</v>
      </c>
      <c r="BF339" s="83">
        <v>0</v>
      </c>
      <c r="BG339" s="83">
        <v>1</v>
      </c>
      <c r="BH339" s="82">
        <f t="shared" si="41"/>
        <v>0</v>
      </c>
      <c r="BI339" s="82">
        <f t="shared" si="42"/>
        <v>0</v>
      </c>
      <c r="BJ339" s="82">
        <f t="shared" si="43"/>
        <v>0</v>
      </c>
      <c r="BK339" s="82">
        <f t="shared" si="44"/>
        <v>0</v>
      </c>
      <c r="BL339" s="82">
        <f t="shared" si="45"/>
        <v>0</v>
      </c>
      <c r="BM339" s="82">
        <f t="shared" si="46"/>
        <v>0</v>
      </c>
      <c r="BN339" s="83">
        <f t="shared" si="47"/>
        <v>0</v>
      </c>
      <c r="BO339" s="83">
        <f t="shared" si="48"/>
        <v>1</v>
      </c>
    </row>
    <row r="340" spans="1:67" ht="94.5">
      <c r="A340" s="56" t="s">
        <v>232</v>
      </c>
      <c r="B340" s="52" t="s">
        <v>473</v>
      </c>
      <c r="C340" s="53" t="s">
        <v>601</v>
      </c>
      <c r="D340" s="82">
        <v>0</v>
      </c>
      <c r="E340" s="82">
        <v>0</v>
      </c>
      <c r="F340" s="82">
        <v>0</v>
      </c>
      <c r="G340" s="82">
        <v>0</v>
      </c>
      <c r="H340" s="82">
        <v>0</v>
      </c>
      <c r="I340" s="82">
        <v>0</v>
      </c>
      <c r="J340" s="83">
        <v>0</v>
      </c>
      <c r="K340" s="83">
        <v>1</v>
      </c>
      <c r="L340" s="82">
        <v>0</v>
      </c>
      <c r="M340" s="82">
        <v>0</v>
      </c>
      <c r="N340" s="82">
        <v>0</v>
      </c>
      <c r="O340" s="82">
        <v>0</v>
      </c>
      <c r="P340" s="82">
        <v>0</v>
      </c>
      <c r="Q340" s="82">
        <v>0</v>
      </c>
      <c r="R340" s="83">
        <v>0</v>
      </c>
      <c r="S340" s="83">
        <v>0</v>
      </c>
      <c r="T340" s="82">
        <v>0</v>
      </c>
      <c r="U340" s="82">
        <v>0</v>
      </c>
      <c r="V340" s="82">
        <v>0</v>
      </c>
      <c r="W340" s="82">
        <v>0</v>
      </c>
      <c r="X340" s="82">
        <v>0</v>
      </c>
      <c r="Y340" s="82">
        <v>0</v>
      </c>
      <c r="Z340" s="83">
        <v>0</v>
      </c>
      <c r="AA340" s="83">
        <v>0</v>
      </c>
      <c r="AB340" s="82">
        <v>0</v>
      </c>
      <c r="AC340" s="82">
        <v>0</v>
      </c>
      <c r="AD340" s="82">
        <v>0</v>
      </c>
      <c r="AE340" s="82">
        <v>0</v>
      </c>
      <c r="AF340" s="82">
        <v>0</v>
      </c>
      <c r="AG340" s="82">
        <v>0</v>
      </c>
      <c r="AH340" s="83">
        <v>0</v>
      </c>
      <c r="AI340" s="83">
        <v>0</v>
      </c>
      <c r="AJ340" s="82">
        <v>0</v>
      </c>
      <c r="AK340" s="82">
        <v>0</v>
      </c>
      <c r="AL340" s="82">
        <v>0</v>
      </c>
      <c r="AM340" s="82">
        <v>0</v>
      </c>
      <c r="AN340" s="82">
        <v>0</v>
      </c>
      <c r="AO340" s="82">
        <v>0</v>
      </c>
      <c r="AP340" s="83">
        <v>0</v>
      </c>
      <c r="AQ340" s="83">
        <v>0</v>
      </c>
      <c r="AR340" s="82">
        <v>0</v>
      </c>
      <c r="AS340" s="82">
        <v>0</v>
      </c>
      <c r="AT340" s="82">
        <v>0</v>
      </c>
      <c r="AU340" s="82">
        <v>0</v>
      </c>
      <c r="AV340" s="82">
        <v>0</v>
      </c>
      <c r="AW340" s="82">
        <v>0</v>
      </c>
      <c r="AX340" s="83">
        <v>0</v>
      </c>
      <c r="AY340" s="83">
        <v>0</v>
      </c>
      <c r="AZ340" s="82">
        <v>0</v>
      </c>
      <c r="BA340" s="82">
        <v>0</v>
      </c>
      <c r="BB340" s="82">
        <v>0</v>
      </c>
      <c r="BC340" s="82">
        <v>0</v>
      </c>
      <c r="BD340" s="82">
        <v>0</v>
      </c>
      <c r="BE340" s="82">
        <v>0</v>
      </c>
      <c r="BF340" s="83">
        <v>0</v>
      </c>
      <c r="BG340" s="83">
        <v>1</v>
      </c>
      <c r="BH340" s="82">
        <f t="shared" si="41"/>
        <v>0</v>
      </c>
      <c r="BI340" s="82">
        <f t="shared" si="42"/>
        <v>0</v>
      </c>
      <c r="BJ340" s="82">
        <f t="shared" si="43"/>
        <v>0</v>
      </c>
      <c r="BK340" s="82">
        <f t="shared" si="44"/>
        <v>0</v>
      </c>
      <c r="BL340" s="82">
        <f t="shared" si="45"/>
        <v>0</v>
      </c>
      <c r="BM340" s="82">
        <f t="shared" si="46"/>
        <v>0</v>
      </c>
      <c r="BN340" s="83">
        <f t="shared" si="47"/>
        <v>0</v>
      </c>
      <c r="BO340" s="83">
        <f t="shared" si="48"/>
        <v>1</v>
      </c>
    </row>
    <row r="341" spans="1:67" ht="63">
      <c r="A341" s="56" t="s">
        <v>232</v>
      </c>
      <c r="B341" s="52" t="s">
        <v>427</v>
      </c>
      <c r="C341" s="53" t="s">
        <v>680</v>
      </c>
      <c r="D341" s="82">
        <v>0</v>
      </c>
      <c r="E341" s="82">
        <v>0</v>
      </c>
      <c r="F341" s="82">
        <v>0</v>
      </c>
      <c r="G341" s="82">
        <v>0</v>
      </c>
      <c r="H341" s="82">
        <v>0</v>
      </c>
      <c r="I341" s="82">
        <v>0</v>
      </c>
      <c r="J341" s="83">
        <v>0</v>
      </c>
      <c r="K341" s="83">
        <v>1</v>
      </c>
      <c r="L341" s="82">
        <v>0</v>
      </c>
      <c r="M341" s="82">
        <v>0</v>
      </c>
      <c r="N341" s="82">
        <v>0</v>
      </c>
      <c r="O341" s="82">
        <v>0</v>
      </c>
      <c r="P341" s="82">
        <v>0</v>
      </c>
      <c r="Q341" s="82">
        <v>0</v>
      </c>
      <c r="R341" s="83">
        <v>0</v>
      </c>
      <c r="S341" s="83">
        <v>0</v>
      </c>
      <c r="T341" s="82">
        <v>0</v>
      </c>
      <c r="U341" s="82">
        <v>0</v>
      </c>
      <c r="V341" s="82">
        <v>0</v>
      </c>
      <c r="W341" s="82">
        <v>0</v>
      </c>
      <c r="X341" s="82">
        <v>0</v>
      </c>
      <c r="Y341" s="82">
        <v>0</v>
      </c>
      <c r="Z341" s="83">
        <v>0</v>
      </c>
      <c r="AA341" s="83">
        <v>1</v>
      </c>
      <c r="AB341" s="82">
        <v>0</v>
      </c>
      <c r="AC341" s="82">
        <v>0</v>
      </c>
      <c r="AD341" s="82">
        <v>0</v>
      </c>
      <c r="AE341" s="82">
        <v>0</v>
      </c>
      <c r="AF341" s="82">
        <v>0</v>
      </c>
      <c r="AG341" s="82">
        <v>0</v>
      </c>
      <c r="AH341" s="83">
        <v>0</v>
      </c>
      <c r="AI341" s="83">
        <v>0</v>
      </c>
      <c r="AJ341" s="82">
        <v>0</v>
      </c>
      <c r="AK341" s="82">
        <v>0</v>
      </c>
      <c r="AL341" s="82">
        <v>0</v>
      </c>
      <c r="AM341" s="82">
        <v>0</v>
      </c>
      <c r="AN341" s="82">
        <v>0</v>
      </c>
      <c r="AO341" s="82">
        <v>0</v>
      </c>
      <c r="AP341" s="83">
        <v>0</v>
      </c>
      <c r="AQ341" s="83">
        <v>0</v>
      </c>
      <c r="AR341" s="82">
        <v>0</v>
      </c>
      <c r="AS341" s="82">
        <v>0</v>
      </c>
      <c r="AT341" s="82">
        <v>0</v>
      </c>
      <c r="AU341" s="82">
        <v>0</v>
      </c>
      <c r="AV341" s="82">
        <v>0</v>
      </c>
      <c r="AW341" s="82">
        <v>0</v>
      </c>
      <c r="AX341" s="83">
        <v>0</v>
      </c>
      <c r="AY341" s="83">
        <v>0</v>
      </c>
      <c r="AZ341" s="82">
        <v>0</v>
      </c>
      <c r="BA341" s="82">
        <v>0</v>
      </c>
      <c r="BB341" s="82">
        <v>0</v>
      </c>
      <c r="BC341" s="82">
        <v>0</v>
      </c>
      <c r="BD341" s="82">
        <v>0</v>
      </c>
      <c r="BE341" s="82">
        <v>0</v>
      </c>
      <c r="BF341" s="83">
        <v>0</v>
      </c>
      <c r="BG341" s="83">
        <v>0</v>
      </c>
      <c r="BH341" s="82">
        <f t="shared" si="41"/>
        <v>0</v>
      </c>
      <c r="BI341" s="82">
        <f t="shared" si="42"/>
        <v>0</v>
      </c>
      <c r="BJ341" s="82">
        <f t="shared" si="43"/>
        <v>0</v>
      </c>
      <c r="BK341" s="82">
        <f t="shared" si="44"/>
        <v>0</v>
      </c>
      <c r="BL341" s="82">
        <f t="shared" si="45"/>
        <v>0</v>
      </c>
      <c r="BM341" s="82">
        <f t="shared" si="46"/>
        <v>0</v>
      </c>
      <c r="BN341" s="83">
        <f t="shared" si="47"/>
        <v>0</v>
      </c>
      <c r="BO341" s="83">
        <f t="shared" si="48"/>
        <v>1</v>
      </c>
    </row>
    <row r="342" spans="1:67" ht="63">
      <c r="A342" s="56" t="s">
        <v>232</v>
      </c>
      <c r="B342" s="52" t="s">
        <v>432</v>
      </c>
      <c r="C342" s="53" t="s">
        <v>717</v>
      </c>
      <c r="D342" s="82">
        <v>0</v>
      </c>
      <c r="E342" s="82">
        <v>0</v>
      </c>
      <c r="F342" s="82">
        <v>0</v>
      </c>
      <c r="G342" s="82">
        <v>0</v>
      </c>
      <c r="H342" s="82">
        <v>0</v>
      </c>
      <c r="I342" s="82">
        <v>0</v>
      </c>
      <c r="J342" s="83">
        <v>0</v>
      </c>
      <c r="K342" s="83">
        <v>1</v>
      </c>
      <c r="L342" s="82">
        <v>0</v>
      </c>
      <c r="M342" s="82">
        <v>0</v>
      </c>
      <c r="N342" s="82">
        <v>0</v>
      </c>
      <c r="O342" s="82">
        <v>0</v>
      </c>
      <c r="P342" s="82">
        <v>0</v>
      </c>
      <c r="Q342" s="82">
        <v>0</v>
      </c>
      <c r="R342" s="83">
        <v>0</v>
      </c>
      <c r="S342" s="83">
        <v>0</v>
      </c>
      <c r="T342" s="82">
        <v>0</v>
      </c>
      <c r="U342" s="82">
        <v>0</v>
      </c>
      <c r="V342" s="82">
        <v>0</v>
      </c>
      <c r="W342" s="82">
        <v>0</v>
      </c>
      <c r="X342" s="82">
        <v>0</v>
      </c>
      <c r="Y342" s="82">
        <v>0</v>
      </c>
      <c r="Z342" s="83">
        <v>0</v>
      </c>
      <c r="AA342" s="83">
        <v>0</v>
      </c>
      <c r="AB342" s="82">
        <v>0</v>
      </c>
      <c r="AC342" s="82">
        <v>0</v>
      </c>
      <c r="AD342" s="82">
        <v>0</v>
      </c>
      <c r="AE342" s="82">
        <v>0</v>
      </c>
      <c r="AF342" s="82">
        <v>0</v>
      </c>
      <c r="AG342" s="82">
        <v>0</v>
      </c>
      <c r="AH342" s="83">
        <v>0</v>
      </c>
      <c r="AI342" s="83">
        <v>1</v>
      </c>
      <c r="AJ342" s="82">
        <v>0</v>
      </c>
      <c r="AK342" s="82">
        <v>0</v>
      </c>
      <c r="AL342" s="82">
        <v>0</v>
      </c>
      <c r="AM342" s="82">
        <v>0</v>
      </c>
      <c r="AN342" s="82">
        <v>0</v>
      </c>
      <c r="AO342" s="82">
        <v>0</v>
      </c>
      <c r="AP342" s="83">
        <v>0</v>
      </c>
      <c r="AQ342" s="83">
        <v>0</v>
      </c>
      <c r="AR342" s="82">
        <v>0</v>
      </c>
      <c r="AS342" s="82">
        <v>0</v>
      </c>
      <c r="AT342" s="82">
        <v>0</v>
      </c>
      <c r="AU342" s="82">
        <v>0</v>
      </c>
      <c r="AV342" s="82">
        <v>0</v>
      </c>
      <c r="AW342" s="82">
        <v>0</v>
      </c>
      <c r="AX342" s="83">
        <v>0</v>
      </c>
      <c r="AY342" s="83">
        <v>0</v>
      </c>
      <c r="AZ342" s="82">
        <v>0</v>
      </c>
      <c r="BA342" s="82">
        <v>0</v>
      </c>
      <c r="BB342" s="82">
        <v>0</v>
      </c>
      <c r="BC342" s="82">
        <v>0</v>
      </c>
      <c r="BD342" s="82">
        <v>0</v>
      </c>
      <c r="BE342" s="82">
        <v>0</v>
      </c>
      <c r="BF342" s="83">
        <v>0</v>
      </c>
      <c r="BG342" s="83">
        <v>0</v>
      </c>
      <c r="BH342" s="82">
        <f t="shared" si="41"/>
        <v>0</v>
      </c>
      <c r="BI342" s="82">
        <f t="shared" si="42"/>
        <v>0</v>
      </c>
      <c r="BJ342" s="82">
        <f t="shared" si="43"/>
        <v>0</v>
      </c>
      <c r="BK342" s="82">
        <f t="shared" si="44"/>
        <v>0</v>
      </c>
      <c r="BL342" s="82">
        <f t="shared" si="45"/>
        <v>0</v>
      </c>
      <c r="BM342" s="82">
        <f t="shared" si="46"/>
        <v>0</v>
      </c>
      <c r="BN342" s="83">
        <f t="shared" si="47"/>
        <v>0</v>
      </c>
      <c r="BO342" s="83">
        <f t="shared" si="48"/>
        <v>1</v>
      </c>
    </row>
    <row r="343" spans="1:67" ht="63">
      <c r="A343" s="56" t="s">
        <v>232</v>
      </c>
      <c r="B343" s="52" t="s">
        <v>430</v>
      </c>
      <c r="C343" s="53" t="s">
        <v>617</v>
      </c>
      <c r="D343" s="82">
        <v>0</v>
      </c>
      <c r="E343" s="82">
        <v>0</v>
      </c>
      <c r="F343" s="82">
        <v>0</v>
      </c>
      <c r="G343" s="82">
        <v>0</v>
      </c>
      <c r="H343" s="82">
        <v>0</v>
      </c>
      <c r="I343" s="82">
        <v>0</v>
      </c>
      <c r="J343" s="83">
        <v>0</v>
      </c>
      <c r="K343" s="83">
        <v>1</v>
      </c>
      <c r="L343" s="82">
        <v>0</v>
      </c>
      <c r="M343" s="82">
        <v>0</v>
      </c>
      <c r="N343" s="82">
        <v>0</v>
      </c>
      <c r="O343" s="82">
        <v>0</v>
      </c>
      <c r="P343" s="82">
        <v>0</v>
      </c>
      <c r="Q343" s="82">
        <v>0</v>
      </c>
      <c r="R343" s="83">
        <v>0</v>
      </c>
      <c r="S343" s="83">
        <v>0</v>
      </c>
      <c r="T343" s="82">
        <v>0</v>
      </c>
      <c r="U343" s="82">
        <v>0</v>
      </c>
      <c r="V343" s="82">
        <v>0</v>
      </c>
      <c r="W343" s="82">
        <v>0</v>
      </c>
      <c r="X343" s="82">
        <v>0</v>
      </c>
      <c r="Y343" s="82">
        <v>0</v>
      </c>
      <c r="Z343" s="83">
        <v>0</v>
      </c>
      <c r="AA343" s="83">
        <v>0</v>
      </c>
      <c r="AB343" s="82">
        <v>0</v>
      </c>
      <c r="AC343" s="82">
        <v>0</v>
      </c>
      <c r="AD343" s="82">
        <v>0</v>
      </c>
      <c r="AE343" s="82">
        <v>0</v>
      </c>
      <c r="AF343" s="82">
        <v>0</v>
      </c>
      <c r="AG343" s="82">
        <v>0</v>
      </c>
      <c r="AH343" s="83">
        <v>0</v>
      </c>
      <c r="AI343" s="83">
        <v>0</v>
      </c>
      <c r="AJ343" s="82">
        <v>0</v>
      </c>
      <c r="AK343" s="82">
        <v>0</v>
      </c>
      <c r="AL343" s="82">
        <v>0</v>
      </c>
      <c r="AM343" s="82">
        <v>0</v>
      </c>
      <c r="AN343" s="82">
        <v>0</v>
      </c>
      <c r="AO343" s="82">
        <v>0</v>
      </c>
      <c r="AP343" s="83">
        <v>0</v>
      </c>
      <c r="AQ343" s="83">
        <v>1</v>
      </c>
      <c r="AR343" s="82">
        <v>0</v>
      </c>
      <c r="AS343" s="82">
        <v>0</v>
      </c>
      <c r="AT343" s="82">
        <v>0</v>
      </c>
      <c r="AU343" s="82">
        <v>0</v>
      </c>
      <c r="AV343" s="82">
        <v>0</v>
      </c>
      <c r="AW343" s="82">
        <v>0</v>
      </c>
      <c r="AX343" s="83">
        <v>0</v>
      </c>
      <c r="AY343" s="83">
        <v>0</v>
      </c>
      <c r="AZ343" s="82">
        <v>0</v>
      </c>
      <c r="BA343" s="82">
        <v>0</v>
      </c>
      <c r="BB343" s="82">
        <v>0</v>
      </c>
      <c r="BC343" s="82">
        <v>0</v>
      </c>
      <c r="BD343" s="82">
        <v>0</v>
      </c>
      <c r="BE343" s="82">
        <v>0</v>
      </c>
      <c r="BF343" s="83">
        <v>0</v>
      </c>
      <c r="BG343" s="83">
        <v>0</v>
      </c>
      <c r="BH343" s="82">
        <f t="shared" si="41"/>
        <v>0</v>
      </c>
      <c r="BI343" s="82">
        <f t="shared" si="42"/>
        <v>0</v>
      </c>
      <c r="BJ343" s="82">
        <f t="shared" si="43"/>
        <v>0</v>
      </c>
      <c r="BK343" s="82">
        <f t="shared" si="44"/>
        <v>0</v>
      </c>
      <c r="BL343" s="82">
        <f t="shared" si="45"/>
        <v>0</v>
      </c>
      <c r="BM343" s="82">
        <f t="shared" si="46"/>
        <v>0</v>
      </c>
      <c r="BN343" s="83">
        <f t="shared" si="47"/>
        <v>0</v>
      </c>
      <c r="BO343" s="83">
        <f t="shared" si="48"/>
        <v>1</v>
      </c>
    </row>
    <row r="344" spans="1:67" ht="63">
      <c r="A344" s="56" t="s">
        <v>232</v>
      </c>
      <c r="B344" s="52" t="s">
        <v>431</v>
      </c>
      <c r="C344" s="53" t="s">
        <v>720</v>
      </c>
      <c r="D344" s="82">
        <v>0</v>
      </c>
      <c r="E344" s="82">
        <v>0</v>
      </c>
      <c r="F344" s="82">
        <v>0</v>
      </c>
      <c r="G344" s="82">
        <v>0</v>
      </c>
      <c r="H344" s="82">
        <v>0</v>
      </c>
      <c r="I344" s="82">
        <v>0</v>
      </c>
      <c r="J344" s="83">
        <v>0</v>
      </c>
      <c r="K344" s="83">
        <v>1</v>
      </c>
      <c r="L344" s="82">
        <v>0</v>
      </c>
      <c r="M344" s="82">
        <v>0</v>
      </c>
      <c r="N344" s="82">
        <v>0</v>
      </c>
      <c r="O344" s="82">
        <v>0</v>
      </c>
      <c r="P344" s="82">
        <v>0</v>
      </c>
      <c r="Q344" s="82">
        <v>0</v>
      </c>
      <c r="R344" s="83">
        <v>0</v>
      </c>
      <c r="S344" s="83">
        <v>0</v>
      </c>
      <c r="T344" s="82">
        <v>0</v>
      </c>
      <c r="U344" s="82">
        <v>0</v>
      </c>
      <c r="V344" s="82">
        <v>0</v>
      </c>
      <c r="W344" s="82">
        <v>0</v>
      </c>
      <c r="X344" s="82">
        <v>0</v>
      </c>
      <c r="Y344" s="82">
        <v>0</v>
      </c>
      <c r="Z344" s="83">
        <v>0</v>
      </c>
      <c r="AA344" s="83">
        <v>0</v>
      </c>
      <c r="AB344" s="82">
        <v>0</v>
      </c>
      <c r="AC344" s="82">
        <v>0</v>
      </c>
      <c r="AD344" s="82">
        <v>0</v>
      </c>
      <c r="AE344" s="82">
        <v>0</v>
      </c>
      <c r="AF344" s="82">
        <v>0</v>
      </c>
      <c r="AG344" s="82">
        <v>0</v>
      </c>
      <c r="AH344" s="83">
        <v>0</v>
      </c>
      <c r="AI344" s="83">
        <v>0</v>
      </c>
      <c r="AJ344" s="82">
        <v>0</v>
      </c>
      <c r="AK344" s="82">
        <v>0</v>
      </c>
      <c r="AL344" s="82">
        <v>0</v>
      </c>
      <c r="AM344" s="82">
        <v>0</v>
      </c>
      <c r="AN344" s="82">
        <v>0</v>
      </c>
      <c r="AO344" s="82">
        <v>0</v>
      </c>
      <c r="AP344" s="83">
        <v>0</v>
      </c>
      <c r="AQ344" s="83">
        <v>0</v>
      </c>
      <c r="AR344" s="82">
        <v>0</v>
      </c>
      <c r="AS344" s="82">
        <v>0</v>
      </c>
      <c r="AT344" s="82">
        <v>0</v>
      </c>
      <c r="AU344" s="82">
        <v>0</v>
      </c>
      <c r="AV344" s="82">
        <v>0</v>
      </c>
      <c r="AW344" s="82">
        <v>0</v>
      </c>
      <c r="AX344" s="83">
        <v>0</v>
      </c>
      <c r="AY344" s="83">
        <v>0</v>
      </c>
      <c r="AZ344" s="82">
        <v>0</v>
      </c>
      <c r="BA344" s="82">
        <v>0</v>
      </c>
      <c r="BB344" s="82">
        <v>0</v>
      </c>
      <c r="BC344" s="82">
        <v>0</v>
      </c>
      <c r="BD344" s="82">
        <v>0</v>
      </c>
      <c r="BE344" s="82">
        <v>0</v>
      </c>
      <c r="BF344" s="83">
        <v>0</v>
      </c>
      <c r="BG344" s="83">
        <v>1</v>
      </c>
      <c r="BH344" s="82">
        <f t="shared" si="41"/>
        <v>0</v>
      </c>
      <c r="BI344" s="82">
        <f t="shared" si="42"/>
        <v>0</v>
      </c>
      <c r="BJ344" s="82">
        <f t="shared" si="43"/>
        <v>0</v>
      </c>
      <c r="BK344" s="82">
        <f t="shared" si="44"/>
        <v>0</v>
      </c>
      <c r="BL344" s="82">
        <f t="shared" si="45"/>
        <v>0</v>
      </c>
      <c r="BM344" s="82">
        <f t="shared" si="46"/>
        <v>0</v>
      </c>
      <c r="BN344" s="83">
        <f t="shared" si="47"/>
        <v>0</v>
      </c>
      <c r="BO344" s="83">
        <f t="shared" si="48"/>
        <v>1</v>
      </c>
    </row>
    <row r="345" spans="1:67" ht="31.5">
      <c r="A345" s="56" t="s">
        <v>232</v>
      </c>
      <c r="B345" s="52" t="s">
        <v>814</v>
      </c>
      <c r="C345" s="53" t="s">
        <v>714</v>
      </c>
      <c r="D345" s="82">
        <v>0</v>
      </c>
      <c r="E345" s="82">
        <v>0</v>
      </c>
      <c r="F345" s="82">
        <v>0</v>
      </c>
      <c r="G345" s="82">
        <v>0</v>
      </c>
      <c r="H345" s="82">
        <v>0</v>
      </c>
      <c r="I345" s="82">
        <v>0</v>
      </c>
      <c r="J345" s="83">
        <v>0</v>
      </c>
      <c r="K345" s="83">
        <v>2</v>
      </c>
      <c r="L345" s="82">
        <v>0</v>
      </c>
      <c r="M345" s="82">
        <v>0</v>
      </c>
      <c r="N345" s="82">
        <v>0</v>
      </c>
      <c r="O345" s="82">
        <v>0</v>
      </c>
      <c r="P345" s="82">
        <v>0</v>
      </c>
      <c r="Q345" s="82">
        <v>0</v>
      </c>
      <c r="R345" s="83">
        <v>0</v>
      </c>
      <c r="S345" s="83">
        <v>0</v>
      </c>
      <c r="T345" s="82">
        <v>0</v>
      </c>
      <c r="U345" s="82">
        <v>0</v>
      </c>
      <c r="V345" s="82">
        <v>0</v>
      </c>
      <c r="W345" s="82">
        <v>0</v>
      </c>
      <c r="X345" s="82">
        <v>0</v>
      </c>
      <c r="Y345" s="82">
        <v>0</v>
      </c>
      <c r="Z345" s="83">
        <v>0</v>
      </c>
      <c r="AA345" s="83">
        <v>0</v>
      </c>
      <c r="AB345" s="82">
        <v>0</v>
      </c>
      <c r="AC345" s="82">
        <v>0</v>
      </c>
      <c r="AD345" s="82">
        <v>0</v>
      </c>
      <c r="AE345" s="82">
        <v>0</v>
      </c>
      <c r="AF345" s="82">
        <v>0</v>
      </c>
      <c r="AG345" s="82">
        <v>0</v>
      </c>
      <c r="AH345" s="83">
        <v>0</v>
      </c>
      <c r="AI345" s="83">
        <v>0</v>
      </c>
      <c r="AJ345" s="82">
        <v>0</v>
      </c>
      <c r="AK345" s="82">
        <v>0</v>
      </c>
      <c r="AL345" s="82">
        <v>0</v>
      </c>
      <c r="AM345" s="82">
        <v>0</v>
      </c>
      <c r="AN345" s="82">
        <v>0</v>
      </c>
      <c r="AO345" s="82">
        <v>0</v>
      </c>
      <c r="AP345" s="83">
        <v>0</v>
      </c>
      <c r="AQ345" s="83">
        <v>0</v>
      </c>
      <c r="AR345" s="82">
        <v>0</v>
      </c>
      <c r="AS345" s="82">
        <v>0</v>
      </c>
      <c r="AT345" s="82">
        <v>0</v>
      </c>
      <c r="AU345" s="82">
        <v>0</v>
      </c>
      <c r="AV345" s="82">
        <v>0</v>
      </c>
      <c r="AW345" s="82">
        <v>0</v>
      </c>
      <c r="AX345" s="83">
        <v>0</v>
      </c>
      <c r="AY345" s="83">
        <v>0</v>
      </c>
      <c r="AZ345" s="82">
        <v>0</v>
      </c>
      <c r="BA345" s="82">
        <v>0</v>
      </c>
      <c r="BB345" s="82">
        <v>0</v>
      </c>
      <c r="BC345" s="82">
        <v>0</v>
      </c>
      <c r="BD345" s="82">
        <v>0</v>
      </c>
      <c r="BE345" s="82">
        <v>0</v>
      </c>
      <c r="BF345" s="83">
        <v>0</v>
      </c>
      <c r="BG345" s="83">
        <v>2</v>
      </c>
      <c r="BH345" s="82">
        <f t="shared" si="41"/>
        <v>0</v>
      </c>
      <c r="BI345" s="82">
        <f t="shared" si="42"/>
        <v>0</v>
      </c>
      <c r="BJ345" s="82">
        <f t="shared" si="43"/>
        <v>0</v>
      </c>
      <c r="BK345" s="82">
        <f t="shared" si="44"/>
        <v>0</v>
      </c>
      <c r="BL345" s="82">
        <f t="shared" si="45"/>
        <v>0</v>
      </c>
      <c r="BM345" s="82">
        <f t="shared" si="46"/>
        <v>0</v>
      </c>
      <c r="BN345" s="83">
        <f t="shared" si="47"/>
        <v>0</v>
      </c>
      <c r="BO345" s="83">
        <f t="shared" si="48"/>
        <v>2</v>
      </c>
    </row>
    <row r="346" spans="1:67" ht="47.25">
      <c r="A346" s="56" t="s">
        <v>232</v>
      </c>
      <c r="B346" s="52" t="s">
        <v>400</v>
      </c>
      <c r="C346" s="53" t="s">
        <v>397</v>
      </c>
      <c r="D346" s="82">
        <v>0</v>
      </c>
      <c r="E346" s="82">
        <v>0</v>
      </c>
      <c r="F346" s="82">
        <v>0</v>
      </c>
      <c r="G346" s="82">
        <v>0</v>
      </c>
      <c r="H346" s="82">
        <v>0</v>
      </c>
      <c r="I346" s="82">
        <v>0</v>
      </c>
      <c r="J346" s="83">
        <v>0</v>
      </c>
      <c r="K346" s="83">
        <v>1</v>
      </c>
      <c r="L346" s="82">
        <v>0</v>
      </c>
      <c r="M346" s="82">
        <v>0</v>
      </c>
      <c r="N346" s="82">
        <v>0</v>
      </c>
      <c r="O346" s="82">
        <v>0</v>
      </c>
      <c r="P346" s="82">
        <v>0</v>
      </c>
      <c r="Q346" s="82">
        <v>0</v>
      </c>
      <c r="R346" s="83">
        <v>0</v>
      </c>
      <c r="S346" s="83">
        <v>1</v>
      </c>
      <c r="T346" s="82">
        <v>0</v>
      </c>
      <c r="U346" s="82">
        <v>0</v>
      </c>
      <c r="V346" s="82">
        <v>0</v>
      </c>
      <c r="W346" s="82">
        <v>0</v>
      </c>
      <c r="X346" s="82">
        <v>0</v>
      </c>
      <c r="Y346" s="82">
        <v>0</v>
      </c>
      <c r="Z346" s="83">
        <v>0</v>
      </c>
      <c r="AA346" s="83">
        <v>0</v>
      </c>
      <c r="AB346" s="82">
        <v>0</v>
      </c>
      <c r="AC346" s="82">
        <v>0</v>
      </c>
      <c r="AD346" s="82">
        <v>0</v>
      </c>
      <c r="AE346" s="82">
        <v>0</v>
      </c>
      <c r="AF346" s="82">
        <v>0</v>
      </c>
      <c r="AG346" s="82">
        <v>0</v>
      </c>
      <c r="AH346" s="83">
        <v>0</v>
      </c>
      <c r="AI346" s="83">
        <v>0</v>
      </c>
      <c r="AJ346" s="82">
        <v>0</v>
      </c>
      <c r="AK346" s="82">
        <v>0</v>
      </c>
      <c r="AL346" s="82">
        <v>0</v>
      </c>
      <c r="AM346" s="82">
        <v>0</v>
      </c>
      <c r="AN346" s="82">
        <v>0</v>
      </c>
      <c r="AO346" s="82">
        <v>0</v>
      </c>
      <c r="AP346" s="83">
        <v>0</v>
      </c>
      <c r="AQ346" s="83">
        <v>0</v>
      </c>
      <c r="AR346" s="82">
        <v>0</v>
      </c>
      <c r="AS346" s="82">
        <v>0</v>
      </c>
      <c r="AT346" s="82">
        <v>0</v>
      </c>
      <c r="AU346" s="82">
        <v>0</v>
      </c>
      <c r="AV346" s="82">
        <v>0</v>
      </c>
      <c r="AW346" s="82">
        <v>0</v>
      </c>
      <c r="AX346" s="83">
        <v>0</v>
      </c>
      <c r="AY346" s="83">
        <v>0</v>
      </c>
      <c r="AZ346" s="82">
        <v>0</v>
      </c>
      <c r="BA346" s="82">
        <v>0</v>
      </c>
      <c r="BB346" s="82">
        <v>0</v>
      </c>
      <c r="BC346" s="82">
        <v>0</v>
      </c>
      <c r="BD346" s="82">
        <v>0</v>
      </c>
      <c r="BE346" s="82">
        <v>0</v>
      </c>
      <c r="BF346" s="83">
        <v>0</v>
      </c>
      <c r="BG346" s="83">
        <v>0</v>
      </c>
      <c r="BH346" s="82">
        <f t="shared" si="41"/>
        <v>0</v>
      </c>
      <c r="BI346" s="82">
        <f t="shared" si="42"/>
        <v>0</v>
      </c>
      <c r="BJ346" s="82">
        <f t="shared" si="43"/>
        <v>0</v>
      </c>
      <c r="BK346" s="82">
        <f t="shared" si="44"/>
        <v>0</v>
      </c>
      <c r="BL346" s="82">
        <f t="shared" si="45"/>
        <v>0</v>
      </c>
      <c r="BM346" s="82">
        <f t="shared" si="46"/>
        <v>0</v>
      </c>
      <c r="BN346" s="83">
        <f t="shared" si="47"/>
        <v>0</v>
      </c>
      <c r="BO346" s="83">
        <f t="shared" si="48"/>
        <v>1</v>
      </c>
    </row>
    <row r="347" spans="1:67" ht="47.25">
      <c r="A347" s="56" t="s">
        <v>232</v>
      </c>
      <c r="B347" s="52" t="s">
        <v>815</v>
      </c>
      <c r="C347" s="53" t="s">
        <v>723</v>
      </c>
      <c r="D347" s="82">
        <v>0</v>
      </c>
      <c r="E347" s="82">
        <v>0</v>
      </c>
      <c r="F347" s="82">
        <v>0</v>
      </c>
      <c r="G347" s="82">
        <v>0</v>
      </c>
      <c r="H347" s="82">
        <v>0</v>
      </c>
      <c r="I347" s="82">
        <v>0</v>
      </c>
      <c r="J347" s="83">
        <v>0</v>
      </c>
      <c r="K347" s="83">
        <v>1</v>
      </c>
      <c r="L347" s="82">
        <v>0</v>
      </c>
      <c r="M347" s="82">
        <v>0</v>
      </c>
      <c r="N347" s="82">
        <v>0</v>
      </c>
      <c r="O347" s="82">
        <v>0</v>
      </c>
      <c r="P347" s="82">
        <v>0</v>
      </c>
      <c r="Q347" s="82">
        <v>0</v>
      </c>
      <c r="R347" s="83">
        <v>0</v>
      </c>
      <c r="S347" s="83">
        <v>0</v>
      </c>
      <c r="T347" s="82">
        <v>0</v>
      </c>
      <c r="U347" s="82">
        <v>0</v>
      </c>
      <c r="V347" s="82">
        <v>0</v>
      </c>
      <c r="W347" s="82">
        <v>0</v>
      </c>
      <c r="X347" s="82">
        <v>0</v>
      </c>
      <c r="Y347" s="82">
        <v>0</v>
      </c>
      <c r="Z347" s="83">
        <v>0</v>
      </c>
      <c r="AA347" s="83">
        <v>0</v>
      </c>
      <c r="AB347" s="82">
        <v>0</v>
      </c>
      <c r="AC347" s="82">
        <v>0</v>
      </c>
      <c r="AD347" s="82">
        <v>0</v>
      </c>
      <c r="AE347" s="82">
        <v>0</v>
      </c>
      <c r="AF347" s="82">
        <v>0</v>
      </c>
      <c r="AG347" s="82">
        <v>0</v>
      </c>
      <c r="AH347" s="83">
        <v>0</v>
      </c>
      <c r="AI347" s="83">
        <v>0</v>
      </c>
      <c r="AJ347" s="82">
        <v>0</v>
      </c>
      <c r="AK347" s="82">
        <v>0</v>
      </c>
      <c r="AL347" s="82">
        <v>0</v>
      </c>
      <c r="AM347" s="82">
        <v>0</v>
      </c>
      <c r="AN347" s="82">
        <v>0</v>
      </c>
      <c r="AO347" s="82">
        <v>0</v>
      </c>
      <c r="AP347" s="83">
        <v>0</v>
      </c>
      <c r="AQ347" s="83">
        <v>0</v>
      </c>
      <c r="AR347" s="82">
        <v>0</v>
      </c>
      <c r="AS347" s="82">
        <v>0</v>
      </c>
      <c r="AT347" s="82">
        <v>0</v>
      </c>
      <c r="AU347" s="82">
        <v>0</v>
      </c>
      <c r="AV347" s="82">
        <v>0</v>
      </c>
      <c r="AW347" s="82">
        <v>0</v>
      </c>
      <c r="AX347" s="83">
        <v>0</v>
      </c>
      <c r="AY347" s="83">
        <v>0</v>
      </c>
      <c r="AZ347" s="82">
        <v>0</v>
      </c>
      <c r="BA347" s="82">
        <v>0</v>
      </c>
      <c r="BB347" s="82">
        <v>0</v>
      </c>
      <c r="BC347" s="82">
        <v>0</v>
      </c>
      <c r="BD347" s="82">
        <v>0</v>
      </c>
      <c r="BE347" s="82">
        <v>0</v>
      </c>
      <c r="BF347" s="83">
        <v>0</v>
      </c>
      <c r="BG347" s="83">
        <v>1</v>
      </c>
      <c r="BH347" s="82">
        <f t="shared" si="41"/>
        <v>0</v>
      </c>
      <c r="BI347" s="82">
        <f t="shared" si="42"/>
        <v>0</v>
      </c>
      <c r="BJ347" s="82">
        <f t="shared" si="43"/>
        <v>0</v>
      </c>
      <c r="BK347" s="82">
        <f t="shared" si="44"/>
        <v>0</v>
      </c>
      <c r="BL347" s="82">
        <f t="shared" si="45"/>
        <v>0</v>
      </c>
      <c r="BM347" s="82">
        <f t="shared" si="46"/>
        <v>0</v>
      </c>
      <c r="BN347" s="83">
        <f t="shared" si="47"/>
        <v>0</v>
      </c>
      <c r="BO347" s="83">
        <f t="shared" si="48"/>
        <v>1</v>
      </c>
    </row>
    <row r="348" spans="1:67" ht="31.5">
      <c r="A348" s="56" t="s">
        <v>232</v>
      </c>
      <c r="B348" s="52" t="s">
        <v>685</v>
      </c>
      <c r="C348" s="53" t="s">
        <v>686</v>
      </c>
      <c r="D348" s="82">
        <v>0</v>
      </c>
      <c r="E348" s="82">
        <v>0</v>
      </c>
      <c r="F348" s="82">
        <v>0</v>
      </c>
      <c r="G348" s="82">
        <v>0</v>
      </c>
      <c r="H348" s="82">
        <v>0</v>
      </c>
      <c r="I348" s="82">
        <v>0</v>
      </c>
      <c r="J348" s="83">
        <v>0</v>
      </c>
      <c r="K348" s="83">
        <v>1</v>
      </c>
      <c r="L348" s="82">
        <v>0</v>
      </c>
      <c r="M348" s="82">
        <v>0</v>
      </c>
      <c r="N348" s="82">
        <v>0</v>
      </c>
      <c r="O348" s="82">
        <v>0</v>
      </c>
      <c r="P348" s="82">
        <v>0</v>
      </c>
      <c r="Q348" s="82">
        <v>0</v>
      </c>
      <c r="R348" s="83">
        <v>0</v>
      </c>
      <c r="S348" s="83">
        <v>1</v>
      </c>
      <c r="T348" s="82">
        <v>0</v>
      </c>
      <c r="U348" s="82">
        <v>0</v>
      </c>
      <c r="V348" s="82">
        <v>0</v>
      </c>
      <c r="W348" s="82">
        <v>0</v>
      </c>
      <c r="X348" s="82">
        <v>0</v>
      </c>
      <c r="Y348" s="82">
        <v>0</v>
      </c>
      <c r="Z348" s="83">
        <v>0</v>
      </c>
      <c r="AA348" s="83">
        <v>0</v>
      </c>
      <c r="AB348" s="82">
        <v>0</v>
      </c>
      <c r="AC348" s="82">
        <v>0</v>
      </c>
      <c r="AD348" s="82">
        <v>0</v>
      </c>
      <c r="AE348" s="82">
        <v>0</v>
      </c>
      <c r="AF348" s="82">
        <v>0</v>
      </c>
      <c r="AG348" s="82">
        <v>0</v>
      </c>
      <c r="AH348" s="83">
        <v>0</v>
      </c>
      <c r="AI348" s="83">
        <v>0</v>
      </c>
      <c r="AJ348" s="82">
        <v>0</v>
      </c>
      <c r="AK348" s="82">
        <v>0</v>
      </c>
      <c r="AL348" s="82">
        <v>0</v>
      </c>
      <c r="AM348" s="82">
        <v>0</v>
      </c>
      <c r="AN348" s="82">
        <v>0</v>
      </c>
      <c r="AO348" s="82">
        <v>0</v>
      </c>
      <c r="AP348" s="83">
        <v>0</v>
      </c>
      <c r="AQ348" s="83">
        <v>0</v>
      </c>
      <c r="AR348" s="82">
        <v>0</v>
      </c>
      <c r="AS348" s="82">
        <v>0</v>
      </c>
      <c r="AT348" s="82">
        <v>0</v>
      </c>
      <c r="AU348" s="82">
        <v>0</v>
      </c>
      <c r="AV348" s="82">
        <v>0</v>
      </c>
      <c r="AW348" s="82">
        <v>0</v>
      </c>
      <c r="AX348" s="83">
        <v>0</v>
      </c>
      <c r="AY348" s="83">
        <v>0</v>
      </c>
      <c r="AZ348" s="82">
        <v>0</v>
      </c>
      <c r="BA348" s="82">
        <v>0</v>
      </c>
      <c r="BB348" s="82">
        <v>0</v>
      </c>
      <c r="BC348" s="82">
        <v>0</v>
      </c>
      <c r="BD348" s="82">
        <v>0</v>
      </c>
      <c r="BE348" s="82">
        <v>0</v>
      </c>
      <c r="BF348" s="83">
        <v>0</v>
      </c>
      <c r="BG348" s="83">
        <v>0</v>
      </c>
      <c r="BH348" s="82">
        <f t="shared" si="41"/>
        <v>0</v>
      </c>
      <c r="BI348" s="82">
        <f t="shared" si="42"/>
        <v>0</v>
      </c>
      <c r="BJ348" s="82">
        <f t="shared" si="43"/>
        <v>0</v>
      </c>
      <c r="BK348" s="82">
        <f t="shared" si="44"/>
        <v>0</v>
      </c>
      <c r="BL348" s="82">
        <f t="shared" si="45"/>
        <v>0</v>
      </c>
      <c r="BM348" s="82">
        <f t="shared" si="46"/>
        <v>0</v>
      </c>
      <c r="BN348" s="83">
        <f t="shared" si="47"/>
        <v>0</v>
      </c>
      <c r="BO348" s="83">
        <f t="shared" si="48"/>
        <v>1</v>
      </c>
    </row>
    <row r="349" spans="1:67" ht="31.5">
      <c r="A349" s="56" t="s">
        <v>232</v>
      </c>
      <c r="B349" s="52" t="s">
        <v>845</v>
      </c>
      <c r="C349" s="53" t="s">
        <v>699</v>
      </c>
      <c r="D349" s="82">
        <v>0</v>
      </c>
      <c r="E349" s="82">
        <v>0</v>
      </c>
      <c r="F349" s="82">
        <v>0</v>
      </c>
      <c r="G349" s="82">
        <v>0</v>
      </c>
      <c r="H349" s="82">
        <v>0</v>
      </c>
      <c r="I349" s="82">
        <v>0</v>
      </c>
      <c r="J349" s="83">
        <v>0</v>
      </c>
      <c r="K349" s="83">
        <v>6</v>
      </c>
      <c r="L349" s="82">
        <v>0</v>
      </c>
      <c r="M349" s="82">
        <v>0</v>
      </c>
      <c r="N349" s="82">
        <v>0</v>
      </c>
      <c r="O349" s="82">
        <v>0</v>
      </c>
      <c r="P349" s="82">
        <v>0</v>
      </c>
      <c r="Q349" s="82">
        <v>0</v>
      </c>
      <c r="R349" s="83">
        <v>0</v>
      </c>
      <c r="S349" s="83">
        <v>0</v>
      </c>
      <c r="T349" s="82">
        <v>0</v>
      </c>
      <c r="U349" s="82">
        <v>0</v>
      </c>
      <c r="V349" s="82">
        <v>0</v>
      </c>
      <c r="W349" s="82">
        <v>0</v>
      </c>
      <c r="X349" s="82">
        <v>0</v>
      </c>
      <c r="Y349" s="82">
        <v>0</v>
      </c>
      <c r="Z349" s="83">
        <v>0</v>
      </c>
      <c r="AA349" s="83">
        <v>0</v>
      </c>
      <c r="AB349" s="82">
        <v>0</v>
      </c>
      <c r="AC349" s="82">
        <v>0</v>
      </c>
      <c r="AD349" s="82">
        <v>0</v>
      </c>
      <c r="AE349" s="82">
        <v>0</v>
      </c>
      <c r="AF349" s="82">
        <v>0</v>
      </c>
      <c r="AG349" s="82">
        <v>0</v>
      </c>
      <c r="AH349" s="83">
        <v>0</v>
      </c>
      <c r="AI349" s="83">
        <v>6</v>
      </c>
      <c r="AJ349" s="82">
        <v>0</v>
      </c>
      <c r="AK349" s="82">
        <v>0</v>
      </c>
      <c r="AL349" s="82">
        <v>0</v>
      </c>
      <c r="AM349" s="82">
        <v>0</v>
      </c>
      <c r="AN349" s="82">
        <v>0</v>
      </c>
      <c r="AO349" s="82">
        <v>0</v>
      </c>
      <c r="AP349" s="83">
        <v>0</v>
      </c>
      <c r="AQ349" s="83">
        <v>0</v>
      </c>
      <c r="AR349" s="82">
        <v>0</v>
      </c>
      <c r="AS349" s="82">
        <v>0</v>
      </c>
      <c r="AT349" s="82">
        <v>0</v>
      </c>
      <c r="AU349" s="82">
        <v>0</v>
      </c>
      <c r="AV349" s="82">
        <v>0</v>
      </c>
      <c r="AW349" s="82">
        <v>0</v>
      </c>
      <c r="AX349" s="83">
        <v>0</v>
      </c>
      <c r="AY349" s="83">
        <v>0</v>
      </c>
      <c r="AZ349" s="82">
        <v>0</v>
      </c>
      <c r="BA349" s="82">
        <v>0</v>
      </c>
      <c r="BB349" s="82">
        <v>0</v>
      </c>
      <c r="BC349" s="82">
        <v>0</v>
      </c>
      <c r="BD349" s="82">
        <v>0</v>
      </c>
      <c r="BE349" s="82">
        <v>0</v>
      </c>
      <c r="BF349" s="83">
        <v>0</v>
      </c>
      <c r="BG349" s="83">
        <v>0</v>
      </c>
      <c r="BH349" s="82">
        <f t="shared" si="41"/>
        <v>0</v>
      </c>
      <c r="BI349" s="82">
        <f t="shared" si="42"/>
        <v>0</v>
      </c>
      <c r="BJ349" s="82">
        <f t="shared" si="43"/>
        <v>0</v>
      </c>
      <c r="BK349" s="82">
        <f t="shared" si="44"/>
        <v>0</v>
      </c>
      <c r="BL349" s="82">
        <f t="shared" si="45"/>
        <v>0</v>
      </c>
      <c r="BM349" s="82">
        <f t="shared" si="46"/>
        <v>0</v>
      </c>
      <c r="BN349" s="83">
        <f t="shared" si="47"/>
        <v>0</v>
      </c>
      <c r="BO349" s="83">
        <f t="shared" si="48"/>
        <v>6</v>
      </c>
    </row>
    <row r="350" spans="1:67" ht="31.5">
      <c r="A350" s="56" t="s">
        <v>232</v>
      </c>
      <c r="B350" s="52" t="s">
        <v>816</v>
      </c>
      <c r="C350" s="53" t="s">
        <v>700</v>
      </c>
      <c r="D350" s="82">
        <v>0</v>
      </c>
      <c r="E350" s="82">
        <v>0</v>
      </c>
      <c r="F350" s="82">
        <v>0</v>
      </c>
      <c r="G350" s="82">
        <v>0</v>
      </c>
      <c r="H350" s="82">
        <v>0</v>
      </c>
      <c r="I350" s="82">
        <v>0</v>
      </c>
      <c r="J350" s="83">
        <v>0</v>
      </c>
      <c r="K350" s="83">
        <v>1</v>
      </c>
      <c r="L350" s="82">
        <v>0</v>
      </c>
      <c r="M350" s="82">
        <v>0</v>
      </c>
      <c r="N350" s="82">
        <v>0</v>
      </c>
      <c r="O350" s="82">
        <v>0</v>
      </c>
      <c r="P350" s="82">
        <v>0</v>
      </c>
      <c r="Q350" s="82">
        <v>0</v>
      </c>
      <c r="R350" s="83">
        <v>0</v>
      </c>
      <c r="S350" s="83">
        <v>0</v>
      </c>
      <c r="T350" s="82">
        <v>0</v>
      </c>
      <c r="U350" s="82">
        <v>0</v>
      </c>
      <c r="V350" s="82">
        <v>0</v>
      </c>
      <c r="W350" s="82">
        <v>0</v>
      </c>
      <c r="X350" s="82">
        <v>0</v>
      </c>
      <c r="Y350" s="82">
        <v>0</v>
      </c>
      <c r="Z350" s="83">
        <v>0</v>
      </c>
      <c r="AA350" s="83">
        <v>0</v>
      </c>
      <c r="AB350" s="82">
        <v>0</v>
      </c>
      <c r="AC350" s="82">
        <v>0</v>
      </c>
      <c r="AD350" s="82">
        <v>0</v>
      </c>
      <c r="AE350" s="82">
        <v>0</v>
      </c>
      <c r="AF350" s="82">
        <v>0</v>
      </c>
      <c r="AG350" s="82">
        <v>0</v>
      </c>
      <c r="AH350" s="83">
        <v>0</v>
      </c>
      <c r="AI350" s="83">
        <v>0</v>
      </c>
      <c r="AJ350" s="82">
        <v>0</v>
      </c>
      <c r="AK350" s="82">
        <v>0</v>
      </c>
      <c r="AL350" s="82">
        <v>0</v>
      </c>
      <c r="AM350" s="82">
        <v>0</v>
      </c>
      <c r="AN350" s="82">
        <v>0</v>
      </c>
      <c r="AO350" s="82">
        <v>0</v>
      </c>
      <c r="AP350" s="83">
        <v>0</v>
      </c>
      <c r="AQ350" s="83">
        <v>1</v>
      </c>
      <c r="AR350" s="82">
        <v>0</v>
      </c>
      <c r="AS350" s="82">
        <v>0</v>
      </c>
      <c r="AT350" s="82">
        <v>0</v>
      </c>
      <c r="AU350" s="82">
        <v>0</v>
      </c>
      <c r="AV350" s="82">
        <v>0</v>
      </c>
      <c r="AW350" s="82">
        <v>0</v>
      </c>
      <c r="AX350" s="83">
        <v>0</v>
      </c>
      <c r="AY350" s="83">
        <v>0</v>
      </c>
      <c r="AZ350" s="82">
        <v>0</v>
      </c>
      <c r="BA350" s="82">
        <v>0</v>
      </c>
      <c r="BB350" s="82">
        <v>0</v>
      </c>
      <c r="BC350" s="82">
        <v>0</v>
      </c>
      <c r="BD350" s="82">
        <v>0</v>
      </c>
      <c r="BE350" s="82">
        <v>0</v>
      </c>
      <c r="BF350" s="83">
        <v>0</v>
      </c>
      <c r="BG350" s="83">
        <v>0</v>
      </c>
      <c r="BH350" s="82">
        <f t="shared" si="41"/>
        <v>0</v>
      </c>
      <c r="BI350" s="82">
        <f t="shared" si="42"/>
        <v>0</v>
      </c>
      <c r="BJ350" s="82">
        <f t="shared" si="43"/>
        <v>0</v>
      </c>
      <c r="BK350" s="82">
        <f t="shared" si="44"/>
        <v>0</v>
      </c>
      <c r="BL350" s="82">
        <f t="shared" si="45"/>
        <v>0</v>
      </c>
      <c r="BM350" s="82">
        <f t="shared" si="46"/>
        <v>0</v>
      </c>
      <c r="BN350" s="83">
        <f t="shared" si="47"/>
        <v>0</v>
      </c>
      <c r="BO350" s="83">
        <f t="shared" si="48"/>
        <v>1</v>
      </c>
    </row>
    <row r="351" spans="1:67" ht="47.25">
      <c r="A351" s="56" t="s">
        <v>232</v>
      </c>
      <c r="B351" s="52" t="s">
        <v>817</v>
      </c>
      <c r="C351" s="53" t="s">
        <v>701</v>
      </c>
      <c r="D351" s="82">
        <v>0</v>
      </c>
      <c r="E351" s="82">
        <v>0</v>
      </c>
      <c r="F351" s="82">
        <v>0</v>
      </c>
      <c r="G351" s="82">
        <v>0</v>
      </c>
      <c r="H351" s="82">
        <v>0</v>
      </c>
      <c r="I351" s="82">
        <v>0</v>
      </c>
      <c r="J351" s="83">
        <v>0</v>
      </c>
      <c r="K351" s="83">
        <v>3</v>
      </c>
      <c r="L351" s="82">
        <v>0</v>
      </c>
      <c r="M351" s="82">
        <v>0</v>
      </c>
      <c r="N351" s="82">
        <v>0</v>
      </c>
      <c r="O351" s="82">
        <v>0</v>
      </c>
      <c r="P351" s="82">
        <v>0</v>
      </c>
      <c r="Q351" s="82">
        <v>0</v>
      </c>
      <c r="R351" s="83">
        <v>0</v>
      </c>
      <c r="S351" s="83">
        <v>0</v>
      </c>
      <c r="T351" s="82">
        <v>0</v>
      </c>
      <c r="U351" s="82">
        <v>0</v>
      </c>
      <c r="V351" s="82">
        <v>0</v>
      </c>
      <c r="W351" s="82">
        <v>0</v>
      </c>
      <c r="X351" s="82">
        <v>0</v>
      </c>
      <c r="Y351" s="82">
        <v>0</v>
      </c>
      <c r="Z351" s="83">
        <v>0</v>
      </c>
      <c r="AA351" s="83">
        <v>0</v>
      </c>
      <c r="AB351" s="82">
        <v>0</v>
      </c>
      <c r="AC351" s="82">
        <v>0</v>
      </c>
      <c r="AD351" s="82">
        <v>0</v>
      </c>
      <c r="AE351" s="82">
        <v>0</v>
      </c>
      <c r="AF351" s="82">
        <v>0</v>
      </c>
      <c r="AG351" s="82">
        <v>0</v>
      </c>
      <c r="AH351" s="83">
        <v>0</v>
      </c>
      <c r="AI351" s="83">
        <v>0</v>
      </c>
      <c r="AJ351" s="82">
        <v>0</v>
      </c>
      <c r="AK351" s="82">
        <v>0</v>
      </c>
      <c r="AL351" s="82">
        <v>0</v>
      </c>
      <c r="AM351" s="82">
        <v>0</v>
      </c>
      <c r="AN351" s="82">
        <v>0</v>
      </c>
      <c r="AO351" s="82">
        <v>0</v>
      </c>
      <c r="AP351" s="83">
        <v>0</v>
      </c>
      <c r="AQ351" s="83">
        <v>0</v>
      </c>
      <c r="AR351" s="82">
        <v>0</v>
      </c>
      <c r="AS351" s="82">
        <v>0</v>
      </c>
      <c r="AT351" s="82">
        <v>0</v>
      </c>
      <c r="AU351" s="82">
        <v>0</v>
      </c>
      <c r="AV351" s="82">
        <v>0</v>
      </c>
      <c r="AW351" s="82">
        <v>0</v>
      </c>
      <c r="AX351" s="83">
        <v>0</v>
      </c>
      <c r="AY351" s="83">
        <v>0</v>
      </c>
      <c r="AZ351" s="82">
        <v>0</v>
      </c>
      <c r="BA351" s="82">
        <v>0</v>
      </c>
      <c r="BB351" s="82">
        <v>0</v>
      </c>
      <c r="BC351" s="82">
        <v>0</v>
      </c>
      <c r="BD351" s="82">
        <v>0</v>
      </c>
      <c r="BE351" s="82">
        <v>0</v>
      </c>
      <c r="BF351" s="83">
        <v>0</v>
      </c>
      <c r="BG351" s="83">
        <v>3</v>
      </c>
      <c r="BH351" s="82">
        <f t="shared" si="41"/>
        <v>0</v>
      </c>
      <c r="BI351" s="82">
        <f t="shared" si="42"/>
        <v>0</v>
      </c>
      <c r="BJ351" s="82">
        <f t="shared" si="43"/>
        <v>0</v>
      </c>
      <c r="BK351" s="82">
        <f t="shared" si="44"/>
        <v>0</v>
      </c>
      <c r="BL351" s="82">
        <f t="shared" si="45"/>
        <v>0</v>
      </c>
      <c r="BM351" s="82">
        <f t="shared" si="46"/>
        <v>0</v>
      </c>
      <c r="BN351" s="83">
        <f t="shared" si="47"/>
        <v>0</v>
      </c>
      <c r="BO351" s="83">
        <f t="shared" si="48"/>
        <v>3</v>
      </c>
    </row>
    <row r="352" spans="1:67" ht="47.25">
      <c r="A352" s="56" t="s">
        <v>232</v>
      </c>
      <c r="B352" s="52" t="s">
        <v>428</v>
      </c>
      <c r="C352" s="53" t="s">
        <v>618</v>
      </c>
      <c r="D352" s="82">
        <v>0</v>
      </c>
      <c r="E352" s="82">
        <v>0</v>
      </c>
      <c r="F352" s="82">
        <v>0</v>
      </c>
      <c r="G352" s="82">
        <v>0</v>
      </c>
      <c r="H352" s="82">
        <v>0</v>
      </c>
      <c r="I352" s="82">
        <v>0</v>
      </c>
      <c r="J352" s="83">
        <v>0</v>
      </c>
      <c r="K352" s="83">
        <v>2</v>
      </c>
      <c r="L352" s="82">
        <v>0</v>
      </c>
      <c r="M352" s="82">
        <v>0</v>
      </c>
      <c r="N352" s="82">
        <v>0</v>
      </c>
      <c r="O352" s="82">
        <v>0</v>
      </c>
      <c r="P352" s="82">
        <v>0</v>
      </c>
      <c r="Q352" s="82">
        <v>0</v>
      </c>
      <c r="R352" s="83">
        <v>0</v>
      </c>
      <c r="S352" s="83">
        <v>0</v>
      </c>
      <c r="T352" s="82">
        <v>0</v>
      </c>
      <c r="U352" s="82">
        <v>0</v>
      </c>
      <c r="V352" s="82">
        <v>0</v>
      </c>
      <c r="W352" s="82">
        <v>0</v>
      </c>
      <c r="X352" s="82">
        <v>0</v>
      </c>
      <c r="Y352" s="82">
        <v>0</v>
      </c>
      <c r="Z352" s="83">
        <v>0</v>
      </c>
      <c r="AA352" s="83">
        <v>2</v>
      </c>
      <c r="AB352" s="82">
        <v>0</v>
      </c>
      <c r="AC352" s="82">
        <v>0</v>
      </c>
      <c r="AD352" s="82">
        <v>0</v>
      </c>
      <c r="AE352" s="82">
        <v>0</v>
      </c>
      <c r="AF352" s="82">
        <v>0</v>
      </c>
      <c r="AG352" s="82">
        <v>0</v>
      </c>
      <c r="AH352" s="83">
        <v>0</v>
      </c>
      <c r="AI352" s="83">
        <v>0</v>
      </c>
      <c r="AJ352" s="82">
        <v>0</v>
      </c>
      <c r="AK352" s="82">
        <v>0</v>
      </c>
      <c r="AL352" s="82">
        <v>0</v>
      </c>
      <c r="AM352" s="82">
        <v>0</v>
      </c>
      <c r="AN352" s="82">
        <v>0</v>
      </c>
      <c r="AO352" s="82">
        <v>0</v>
      </c>
      <c r="AP352" s="83">
        <v>0</v>
      </c>
      <c r="AQ352" s="83">
        <v>0</v>
      </c>
      <c r="AR352" s="82">
        <v>0</v>
      </c>
      <c r="AS352" s="82">
        <v>0</v>
      </c>
      <c r="AT352" s="82">
        <v>0</v>
      </c>
      <c r="AU352" s="82">
        <v>0</v>
      </c>
      <c r="AV352" s="82">
        <v>0</v>
      </c>
      <c r="AW352" s="82">
        <v>0</v>
      </c>
      <c r="AX352" s="83">
        <v>0</v>
      </c>
      <c r="AY352" s="83">
        <v>0</v>
      </c>
      <c r="AZ352" s="82">
        <v>0</v>
      </c>
      <c r="BA352" s="82">
        <v>0</v>
      </c>
      <c r="BB352" s="82">
        <v>0</v>
      </c>
      <c r="BC352" s="82">
        <v>0</v>
      </c>
      <c r="BD352" s="82">
        <v>0</v>
      </c>
      <c r="BE352" s="82">
        <v>0</v>
      </c>
      <c r="BF352" s="83">
        <v>0</v>
      </c>
      <c r="BG352" s="83">
        <v>0</v>
      </c>
      <c r="BH352" s="82">
        <f t="shared" si="41"/>
        <v>0</v>
      </c>
      <c r="BI352" s="82">
        <f t="shared" si="42"/>
        <v>0</v>
      </c>
      <c r="BJ352" s="82">
        <f t="shared" si="43"/>
        <v>0</v>
      </c>
      <c r="BK352" s="82">
        <f t="shared" si="44"/>
        <v>0</v>
      </c>
      <c r="BL352" s="82">
        <f t="shared" si="45"/>
        <v>0</v>
      </c>
      <c r="BM352" s="82">
        <f t="shared" si="46"/>
        <v>0</v>
      </c>
      <c r="BN352" s="83">
        <f t="shared" si="47"/>
        <v>0</v>
      </c>
      <c r="BO352" s="83">
        <f t="shared" si="48"/>
        <v>2</v>
      </c>
    </row>
    <row r="353" spans="1:67" ht="31.5">
      <c r="A353" s="56" t="s">
        <v>232</v>
      </c>
      <c r="B353" s="52" t="s">
        <v>820</v>
      </c>
      <c r="C353" s="53" t="s">
        <v>718</v>
      </c>
      <c r="D353" s="82">
        <v>0</v>
      </c>
      <c r="E353" s="82">
        <v>0</v>
      </c>
      <c r="F353" s="82">
        <v>0</v>
      </c>
      <c r="G353" s="82">
        <v>0</v>
      </c>
      <c r="H353" s="82">
        <v>0</v>
      </c>
      <c r="I353" s="82">
        <v>0</v>
      </c>
      <c r="J353" s="83">
        <v>0</v>
      </c>
      <c r="K353" s="83">
        <v>1</v>
      </c>
      <c r="L353" s="82">
        <v>0</v>
      </c>
      <c r="M353" s="82">
        <v>0</v>
      </c>
      <c r="N353" s="82">
        <v>0</v>
      </c>
      <c r="O353" s="82">
        <v>0</v>
      </c>
      <c r="P353" s="82">
        <v>0</v>
      </c>
      <c r="Q353" s="82">
        <v>0</v>
      </c>
      <c r="R353" s="83">
        <v>0</v>
      </c>
      <c r="S353" s="83">
        <v>0</v>
      </c>
      <c r="T353" s="82">
        <v>0</v>
      </c>
      <c r="U353" s="82">
        <v>0</v>
      </c>
      <c r="V353" s="82">
        <v>0</v>
      </c>
      <c r="W353" s="82">
        <v>0</v>
      </c>
      <c r="X353" s="82">
        <v>0</v>
      </c>
      <c r="Y353" s="82">
        <v>0</v>
      </c>
      <c r="Z353" s="83">
        <v>0</v>
      </c>
      <c r="AA353" s="83">
        <v>0</v>
      </c>
      <c r="AB353" s="82">
        <v>0</v>
      </c>
      <c r="AC353" s="82">
        <v>0</v>
      </c>
      <c r="AD353" s="82">
        <v>0</v>
      </c>
      <c r="AE353" s="82">
        <v>0</v>
      </c>
      <c r="AF353" s="82">
        <v>0</v>
      </c>
      <c r="AG353" s="82">
        <v>0</v>
      </c>
      <c r="AH353" s="83">
        <v>0</v>
      </c>
      <c r="AI353" s="83">
        <v>0</v>
      </c>
      <c r="AJ353" s="82">
        <v>0</v>
      </c>
      <c r="AK353" s="82">
        <v>0</v>
      </c>
      <c r="AL353" s="82">
        <v>0</v>
      </c>
      <c r="AM353" s="82">
        <v>0</v>
      </c>
      <c r="AN353" s="82">
        <v>0</v>
      </c>
      <c r="AO353" s="82">
        <v>0</v>
      </c>
      <c r="AP353" s="83">
        <v>0</v>
      </c>
      <c r="AQ353" s="83">
        <v>1</v>
      </c>
      <c r="AR353" s="82">
        <v>0</v>
      </c>
      <c r="AS353" s="82">
        <v>0</v>
      </c>
      <c r="AT353" s="82">
        <v>0</v>
      </c>
      <c r="AU353" s="82">
        <v>0</v>
      </c>
      <c r="AV353" s="82">
        <v>0</v>
      </c>
      <c r="AW353" s="82">
        <v>0</v>
      </c>
      <c r="AX353" s="83">
        <v>0</v>
      </c>
      <c r="AY353" s="83">
        <v>0</v>
      </c>
      <c r="AZ353" s="82">
        <v>0</v>
      </c>
      <c r="BA353" s="82">
        <v>0</v>
      </c>
      <c r="BB353" s="82">
        <v>0</v>
      </c>
      <c r="BC353" s="82">
        <v>0</v>
      </c>
      <c r="BD353" s="82">
        <v>0</v>
      </c>
      <c r="BE353" s="82">
        <v>0</v>
      </c>
      <c r="BF353" s="83">
        <v>0</v>
      </c>
      <c r="BG353" s="83">
        <v>0</v>
      </c>
      <c r="BH353" s="82">
        <f t="shared" si="41"/>
        <v>0</v>
      </c>
      <c r="BI353" s="82">
        <f t="shared" si="42"/>
        <v>0</v>
      </c>
      <c r="BJ353" s="82">
        <f t="shared" si="43"/>
        <v>0</v>
      </c>
      <c r="BK353" s="82">
        <f t="shared" si="44"/>
        <v>0</v>
      </c>
      <c r="BL353" s="82">
        <f t="shared" si="45"/>
        <v>0</v>
      </c>
      <c r="BM353" s="82">
        <f t="shared" si="46"/>
        <v>0</v>
      </c>
      <c r="BN353" s="83">
        <f t="shared" si="47"/>
        <v>0</v>
      </c>
      <c r="BO353" s="83">
        <f t="shared" si="48"/>
        <v>1</v>
      </c>
    </row>
    <row r="354" spans="1:67" ht="31.5">
      <c r="A354" s="56" t="s">
        <v>232</v>
      </c>
      <c r="B354" s="52" t="s">
        <v>819</v>
      </c>
      <c r="C354" s="53" t="s">
        <v>719</v>
      </c>
      <c r="D354" s="82">
        <v>0</v>
      </c>
      <c r="E354" s="82">
        <v>0</v>
      </c>
      <c r="F354" s="82">
        <v>0</v>
      </c>
      <c r="G354" s="82">
        <v>0</v>
      </c>
      <c r="H354" s="82">
        <v>0</v>
      </c>
      <c r="I354" s="82">
        <v>0</v>
      </c>
      <c r="J354" s="83">
        <v>0</v>
      </c>
      <c r="K354" s="83">
        <v>1</v>
      </c>
      <c r="L354" s="82">
        <v>0</v>
      </c>
      <c r="M354" s="82">
        <v>0</v>
      </c>
      <c r="N354" s="82">
        <v>0</v>
      </c>
      <c r="O354" s="82">
        <v>0</v>
      </c>
      <c r="P354" s="82">
        <v>0</v>
      </c>
      <c r="Q354" s="82">
        <v>0</v>
      </c>
      <c r="R354" s="83">
        <v>0</v>
      </c>
      <c r="S354" s="83">
        <v>0</v>
      </c>
      <c r="T354" s="82">
        <v>0</v>
      </c>
      <c r="U354" s="82">
        <v>0</v>
      </c>
      <c r="V354" s="82">
        <v>0</v>
      </c>
      <c r="W354" s="82">
        <v>0</v>
      </c>
      <c r="X354" s="82">
        <v>0</v>
      </c>
      <c r="Y354" s="82">
        <v>0</v>
      </c>
      <c r="Z354" s="83">
        <v>0</v>
      </c>
      <c r="AA354" s="83">
        <v>0</v>
      </c>
      <c r="AB354" s="82">
        <v>0</v>
      </c>
      <c r="AC354" s="82">
        <v>0</v>
      </c>
      <c r="AD354" s="82">
        <v>0</v>
      </c>
      <c r="AE354" s="82">
        <v>0</v>
      </c>
      <c r="AF354" s="82">
        <v>0</v>
      </c>
      <c r="AG354" s="82">
        <v>0</v>
      </c>
      <c r="AH354" s="83">
        <v>0</v>
      </c>
      <c r="AI354" s="83">
        <v>0</v>
      </c>
      <c r="AJ354" s="82">
        <v>0</v>
      </c>
      <c r="AK354" s="82">
        <v>0</v>
      </c>
      <c r="AL354" s="82">
        <v>0</v>
      </c>
      <c r="AM354" s="82">
        <v>0</v>
      </c>
      <c r="AN354" s="82">
        <v>0</v>
      </c>
      <c r="AO354" s="82">
        <v>0</v>
      </c>
      <c r="AP354" s="83">
        <v>0</v>
      </c>
      <c r="AQ354" s="83">
        <v>0</v>
      </c>
      <c r="AR354" s="82">
        <v>0</v>
      </c>
      <c r="AS354" s="82">
        <v>0</v>
      </c>
      <c r="AT354" s="82">
        <v>0</v>
      </c>
      <c r="AU354" s="82">
        <v>0</v>
      </c>
      <c r="AV354" s="82">
        <v>0</v>
      </c>
      <c r="AW354" s="82">
        <v>0</v>
      </c>
      <c r="AX354" s="83">
        <v>0</v>
      </c>
      <c r="AY354" s="83">
        <v>1</v>
      </c>
      <c r="AZ354" s="82">
        <v>0</v>
      </c>
      <c r="BA354" s="82">
        <v>0</v>
      </c>
      <c r="BB354" s="82">
        <v>0</v>
      </c>
      <c r="BC354" s="82">
        <v>0</v>
      </c>
      <c r="BD354" s="82">
        <v>0</v>
      </c>
      <c r="BE354" s="82">
        <v>0</v>
      </c>
      <c r="BF354" s="83">
        <v>0</v>
      </c>
      <c r="BG354" s="83">
        <v>0</v>
      </c>
      <c r="BH354" s="82">
        <f t="shared" si="41"/>
        <v>0</v>
      </c>
      <c r="BI354" s="82">
        <f t="shared" si="42"/>
        <v>0</v>
      </c>
      <c r="BJ354" s="82">
        <f t="shared" si="43"/>
        <v>0</v>
      </c>
      <c r="BK354" s="82">
        <f t="shared" si="44"/>
        <v>0</v>
      </c>
      <c r="BL354" s="82">
        <f t="shared" si="45"/>
        <v>0</v>
      </c>
      <c r="BM354" s="82">
        <f t="shared" si="46"/>
        <v>0</v>
      </c>
      <c r="BN354" s="83">
        <f t="shared" si="47"/>
        <v>0</v>
      </c>
      <c r="BO354" s="83">
        <f t="shared" si="48"/>
        <v>1</v>
      </c>
    </row>
    <row r="355" spans="1:67" ht="31.5">
      <c r="A355" s="56" t="s">
        <v>232</v>
      </c>
      <c r="B355" s="52" t="s">
        <v>818</v>
      </c>
      <c r="C355" s="53" t="s">
        <v>724</v>
      </c>
      <c r="D355" s="82">
        <v>0</v>
      </c>
      <c r="E355" s="82">
        <v>0</v>
      </c>
      <c r="F355" s="82">
        <v>0</v>
      </c>
      <c r="G355" s="82">
        <v>0</v>
      </c>
      <c r="H355" s="82">
        <v>0</v>
      </c>
      <c r="I355" s="82">
        <v>0</v>
      </c>
      <c r="J355" s="83">
        <v>0</v>
      </c>
      <c r="K355" s="83">
        <v>1</v>
      </c>
      <c r="L355" s="82">
        <v>0</v>
      </c>
      <c r="M355" s="82">
        <v>0</v>
      </c>
      <c r="N355" s="82">
        <v>0</v>
      </c>
      <c r="O355" s="82">
        <v>0</v>
      </c>
      <c r="P355" s="82">
        <v>0</v>
      </c>
      <c r="Q355" s="82">
        <v>0</v>
      </c>
      <c r="R355" s="83">
        <v>0</v>
      </c>
      <c r="S355" s="83">
        <v>0</v>
      </c>
      <c r="T355" s="82">
        <v>0</v>
      </c>
      <c r="U355" s="82">
        <v>0</v>
      </c>
      <c r="V355" s="82">
        <v>0</v>
      </c>
      <c r="W355" s="82">
        <v>0</v>
      </c>
      <c r="X355" s="82">
        <v>0</v>
      </c>
      <c r="Y355" s="82">
        <v>0</v>
      </c>
      <c r="Z355" s="83">
        <v>0</v>
      </c>
      <c r="AA355" s="83">
        <v>0</v>
      </c>
      <c r="AB355" s="82">
        <v>0</v>
      </c>
      <c r="AC355" s="82">
        <v>0</v>
      </c>
      <c r="AD355" s="82">
        <v>0</v>
      </c>
      <c r="AE355" s="82">
        <v>0</v>
      </c>
      <c r="AF355" s="82">
        <v>0</v>
      </c>
      <c r="AG355" s="82">
        <v>0</v>
      </c>
      <c r="AH355" s="83">
        <v>0</v>
      </c>
      <c r="AI355" s="83">
        <v>0</v>
      </c>
      <c r="AJ355" s="82">
        <v>0</v>
      </c>
      <c r="AK355" s="82">
        <v>0</v>
      </c>
      <c r="AL355" s="82">
        <v>0</v>
      </c>
      <c r="AM355" s="82">
        <v>0</v>
      </c>
      <c r="AN355" s="82">
        <v>0</v>
      </c>
      <c r="AO355" s="82">
        <v>0</v>
      </c>
      <c r="AP355" s="83">
        <v>0</v>
      </c>
      <c r="AQ355" s="83">
        <v>0</v>
      </c>
      <c r="AR355" s="82">
        <v>0</v>
      </c>
      <c r="AS355" s="82">
        <v>0</v>
      </c>
      <c r="AT355" s="82">
        <v>0</v>
      </c>
      <c r="AU355" s="82">
        <v>0</v>
      </c>
      <c r="AV355" s="82">
        <v>0</v>
      </c>
      <c r="AW355" s="82">
        <v>0</v>
      </c>
      <c r="AX355" s="83">
        <v>0</v>
      </c>
      <c r="AY355" s="83">
        <v>0</v>
      </c>
      <c r="AZ355" s="82">
        <v>0</v>
      </c>
      <c r="BA355" s="82">
        <v>0</v>
      </c>
      <c r="BB355" s="82">
        <v>0</v>
      </c>
      <c r="BC355" s="82">
        <v>0</v>
      </c>
      <c r="BD355" s="82">
        <v>0</v>
      </c>
      <c r="BE355" s="82">
        <v>0</v>
      </c>
      <c r="BF355" s="83">
        <v>0</v>
      </c>
      <c r="BG355" s="83">
        <v>1</v>
      </c>
      <c r="BH355" s="82">
        <f t="shared" si="41"/>
        <v>0</v>
      </c>
      <c r="BI355" s="82">
        <f t="shared" si="42"/>
        <v>0</v>
      </c>
      <c r="BJ355" s="82">
        <f t="shared" si="43"/>
        <v>0</v>
      </c>
      <c r="BK355" s="82">
        <f t="shared" si="44"/>
        <v>0</v>
      </c>
      <c r="BL355" s="82">
        <f t="shared" si="45"/>
        <v>0</v>
      </c>
      <c r="BM355" s="82">
        <f t="shared" si="46"/>
        <v>0</v>
      </c>
      <c r="BN355" s="83">
        <f t="shared" si="47"/>
        <v>0</v>
      </c>
      <c r="BO355" s="83">
        <f t="shared" si="48"/>
        <v>1</v>
      </c>
    </row>
    <row r="356" spans="1:67" ht="47.25">
      <c r="A356" s="56" t="s">
        <v>232</v>
      </c>
      <c r="B356" s="52" t="s">
        <v>429</v>
      </c>
      <c r="C356" s="53" t="s">
        <v>682</v>
      </c>
      <c r="D356" s="82">
        <v>0</v>
      </c>
      <c r="E356" s="82">
        <v>0</v>
      </c>
      <c r="F356" s="82">
        <v>0</v>
      </c>
      <c r="G356" s="82">
        <v>0</v>
      </c>
      <c r="H356" s="82">
        <v>0</v>
      </c>
      <c r="I356" s="82">
        <v>0</v>
      </c>
      <c r="J356" s="83">
        <v>0</v>
      </c>
      <c r="K356" s="83">
        <v>15</v>
      </c>
      <c r="L356" s="82">
        <v>0</v>
      </c>
      <c r="M356" s="82">
        <v>0</v>
      </c>
      <c r="N356" s="82">
        <v>0</v>
      </c>
      <c r="O356" s="82">
        <v>0</v>
      </c>
      <c r="P356" s="82">
        <v>0</v>
      </c>
      <c r="Q356" s="82">
        <v>0</v>
      </c>
      <c r="R356" s="83">
        <v>0</v>
      </c>
      <c r="S356" s="83">
        <v>0</v>
      </c>
      <c r="T356" s="82">
        <v>0</v>
      </c>
      <c r="U356" s="82">
        <v>0</v>
      </c>
      <c r="V356" s="82">
        <v>0</v>
      </c>
      <c r="W356" s="82">
        <v>0</v>
      </c>
      <c r="X356" s="82">
        <v>0</v>
      </c>
      <c r="Y356" s="82">
        <v>0</v>
      </c>
      <c r="Z356" s="83">
        <v>0</v>
      </c>
      <c r="AA356" s="83">
        <v>15</v>
      </c>
      <c r="AB356" s="82">
        <v>0</v>
      </c>
      <c r="AC356" s="82">
        <v>0</v>
      </c>
      <c r="AD356" s="82">
        <v>0</v>
      </c>
      <c r="AE356" s="82">
        <v>0</v>
      </c>
      <c r="AF356" s="82">
        <v>0</v>
      </c>
      <c r="AG356" s="82">
        <v>0</v>
      </c>
      <c r="AH356" s="83">
        <v>0</v>
      </c>
      <c r="AI356" s="83">
        <v>0</v>
      </c>
      <c r="AJ356" s="82">
        <v>0</v>
      </c>
      <c r="AK356" s="82">
        <v>0</v>
      </c>
      <c r="AL356" s="82">
        <v>0</v>
      </c>
      <c r="AM356" s="82">
        <v>0</v>
      </c>
      <c r="AN356" s="82">
        <v>0</v>
      </c>
      <c r="AO356" s="82">
        <v>0</v>
      </c>
      <c r="AP356" s="83">
        <v>0</v>
      </c>
      <c r="AQ356" s="83">
        <v>0</v>
      </c>
      <c r="AR356" s="82">
        <v>0</v>
      </c>
      <c r="AS356" s="82">
        <v>0</v>
      </c>
      <c r="AT356" s="82">
        <v>0</v>
      </c>
      <c r="AU356" s="82">
        <v>0</v>
      </c>
      <c r="AV356" s="82">
        <v>0</v>
      </c>
      <c r="AW356" s="82">
        <v>0</v>
      </c>
      <c r="AX356" s="83">
        <v>0</v>
      </c>
      <c r="AY356" s="83">
        <v>0</v>
      </c>
      <c r="AZ356" s="82">
        <v>0</v>
      </c>
      <c r="BA356" s="82">
        <v>0</v>
      </c>
      <c r="BB356" s="82">
        <v>0</v>
      </c>
      <c r="BC356" s="82">
        <v>0</v>
      </c>
      <c r="BD356" s="82">
        <v>0</v>
      </c>
      <c r="BE356" s="82">
        <v>0</v>
      </c>
      <c r="BF356" s="83">
        <v>0</v>
      </c>
      <c r="BG356" s="83">
        <v>0</v>
      </c>
      <c r="BH356" s="82">
        <f t="shared" si="41"/>
        <v>0</v>
      </c>
      <c r="BI356" s="82">
        <f t="shared" si="42"/>
        <v>0</v>
      </c>
      <c r="BJ356" s="82">
        <f t="shared" si="43"/>
        <v>0</v>
      </c>
      <c r="BK356" s="82">
        <f t="shared" si="44"/>
        <v>0</v>
      </c>
      <c r="BL356" s="82">
        <f t="shared" si="45"/>
        <v>0</v>
      </c>
      <c r="BM356" s="82">
        <f t="shared" si="46"/>
        <v>0</v>
      </c>
      <c r="BN356" s="83">
        <f t="shared" si="47"/>
        <v>0</v>
      </c>
      <c r="BO356" s="83">
        <f t="shared" si="48"/>
        <v>15</v>
      </c>
    </row>
    <row r="357" spans="1:67" ht="47.25">
      <c r="A357" s="56" t="s">
        <v>232</v>
      </c>
      <c r="B357" s="52" t="s">
        <v>433</v>
      </c>
      <c r="C357" s="53" t="s">
        <v>722</v>
      </c>
      <c r="D357" s="82">
        <v>0</v>
      </c>
      <c r="E357" s="82">
        <v>0</v>
      </c>
      <c r="F357" s="82">
        <v>0</v>
      </c>
      <c r="G357" s="82">
        <v>0</v>
      </c>
      <c r="H357" s="82">
        <v>0</v>
      </c>
      <c r="I357" s="82">
        <v>0</v>
      </c>
      <c r="J357" s="83">
        <v>0</v>
      </c>
      <c r="K357" s="83">
        <v>2</v>
      </c>
      <c r="L357" s="82">
        <v>0</v>
      </c>
      <c r="M357" s="82">
        <v>0</v>
      </c>
      <c r="N357" s="82">
        <v>0</v>
      </c>
      <c r="O357" s="82">
        <v>0</v>
      </c>
      <c r="P357" s="82">
        <v>0</v>
      </c>
      <c r="Q357" s="82">
        <v>0</v>
      </c>
      <c r="R357" s="83">
        <v>0</v>
      </c>
      <c r="S357" s="83">
        <v>0</v>
      </c>
      <c r="T357" s="82">
        <v>0</v>
      </c>
      <c r="U357" s="82">
        <v>0</v>
      </c>
      <c r="V357" s="82">
        <v>0</v>
      </c>
      <c r="W357" s="82">
        <v>0</v>
      </c>
      <c r="X357" s="82">
        <v>0</v>
      </c>
      <c r="Y357" s="82">
        <v>0</v>
      </c>
      <c r="Z357" s="83">
        <v>0</v>
      </c>
      <c r="AA357" s="83">
        <v>0</v>
      </c>
      <c r="AB357" s="82">
        <v>0</v>
      </c>
      <c r="AC357" s="82">
        <v>0</v>
      </c>
      <c r="AD357" s="82">
        <v>0</v>
      </c>
      <c r="AE357" s="82">
        <v>0</v>
      </c>
      <c r="AF357" s="82">
        <v>0</v>
      </c>
      <c r="AG357" s="82">
        <v>0</v>
      </c>
      <c r="AH357" s="83">
        <v>0</v>
      </c>
      <c r="AI357" s="83">
        <v>0</v>
      </c>
      <c r="AJ357" s="82">
        <v>0</v>
      </c>
      <c r="AK357" s="82">
        <v>0</v>
      </c>
      <c r="AL357" s="82">
        <v>0</v>
      </c>
      <c r="AM357" s="82">
        <v>0</v>
      </c>
      <c r="AN357" s="82">
        <v>0</v>
      </c>
      <c r="AO357" s="82">
        <v>0</v>
      </c>
      <c r="AP357" s="83">
        <v>0</v>
      </c>
      <c r="AQ357" s="83">
        <v>2</v>
      </c>
      <c r="AR357" s="82">
        <v>0</v>
      </c>
      <c r="AS357" s="82">
        <v>0</v>
      </c>
      <c r="AT357" s="82">
        <v>0</v>
      </c>
      <c r="AU357" s="82">
        <v>0</v>
      </c>
      <c r="AV357" s="82">
        <v>0</v>
      </c>
      <c r="AW357" s="82">
        <v>0</v>
      </c>
      <c r="AX357" s="83">
        <v>0</v>
      </c>
      <c r="AY357" s="83">
        <v>0</v>
      </c>
      <c r="AZ357" s="82">
        <v>0</v>
      </c>
      <c r="BA357" s="82">
        <v>0</v>
      </c>
      <c r="BB357" s="82">
        <v>0</v>
      </c>
      <c r="BC357" s="82">
        <v>0</v>
      </c>
      <c r="BD357" s="82">
        <v>0</v>
      </c>
      <c r="BE357" s="82">
        <v>0</v>
      </c>
      <c r="BF357" s="83">
        <v>0</v>
      </c>
      <c r="BG357" s="83">
        <v>0</v>
      </c>
      <c r="BH357" s="82">
        <f t="shared" si="41"/>
        <v>0</v>
      </c>
      <c r="BI357" s="82">
        <f t="shared" si="42"/>
        <v>0</v>
      </c>
      <c r="BJ357" s="82">
        <f t="shared" si="43"/>
        <v>0</v>
      </c>
      <c r="BK357" s="82">
        <f t="shared" si="44"/>
        <v>0</v>
      </c>
      <c r="BL357" s="82">
        <f t="shared" si="45"/>
        <v>0</v>
      </c>
      <c r="BM357" s="82">
        <f t="shared" si="46"/>
        <v>0</v>
      </c>
      <c r="BN357" s="83">
        <f t="shared" si="47"/>
        <v>0</v>
      </c>
      <c r="BO357" s="83">
        <f t="shared" si="48"/>
        <v>2</v>
      </c>
    </row>
    <row r="358" spans="1:67" ht="47.25">
      <c r="A358" s="56" t="s">
        <v>232</v>
      </c>
      <c r="B358" s="52" t="s">
        <v>821</v>
      </c>
      <c r="C358" s="53" t="s">
        <v>721</v>
      </c>
      <c r="D358" s="82">
        <v>0</v>
      </c>
      <c r="E358" s="82">
        <v>0</v>
      </c>
      <c r="F358" s="82">
        <v>0</v>
      </c>
      <c r="G358" s="82">
        <v>0</v>
      </c>
      <c r="H358" s="82">
        <v>0</v>
      </c>
      <c r="I358" s="82">
        <v>0</v>
      </c>
      <c r="J358" s="83">
        <v>0</v>
      </c>
      <c r="K358" s="83">
        <v>1</v>
      </c>
      <c r="L358" s="82">
        <v>0</v>
      </c>
      <c r="M358" s="82">
        <v>0</v>
      </c>
      <c r="N358" s="82">
        <v>0</v>
      </c>
      <c r="O358" s="82">
        <v>0</v>
      </c>
      <c r="P358" s="82">
        <v>0</v>
      </c>
      <c r="Q358" s="82">
        <v>0</v>
      </c>
      <c r="R358" s="83">
        <v>0</v>
      </c>
      <c r="S358" s="83">
        <v>0</v>
      </c>
      <c r="T358" s="82">
        <v>0</v>
      </c>
      <c r="U358" s="82">
        <v>0</v>
      </c>
      <c r="V358" s="82">
        <v>0</v>
      </c>
      <c r="W358" s="82">
        <v>0</v>
      </c>
      <c r="X358" s="82">
        <v>0</v>
      </c>
      <c r="Y358" s="82">
        <v>0</v>
      </c>
      <c r="Z358" s="83">
        <v>0</v>
      </c>
      <c r="AA358" s="83">
        <v>0</v>
      </c>
      <c r="AB358" s="82">
        <v>0</v>
      </c>
      <c r="AC358" s="82">
        <v>0</v>
      </c>
      <c r="AD358" s="82">
        <v>0</v>
      </c>
      <c r="AE358" s="82">
        <v>0</v>
      </c>
      <c r="AF358" s="82">
        <v>0</v>
      </c>
      <c r="AG358" s="82">
        <v>0</v>
      </c>
      <c r="AH358" s="83">
        <v>0</v>
      </c>
      <c r="AI358" s="83">
        <v>0</v>
      </c>
      <c r="AJ358" s="82">
        <v>0</v>
      </c>
      <c r="AK358" s="82">
        <v>0</v>
      </c>
      <c r="AL358" s="82">
        <v>0</v>
      </c>
      <c r="AM358" s="82">
        <v>0</v>
      </c>
      <c r="AN358" s="82">
        <v>0</v>
      </c>
      <c r="AO358" s="82">
        <v>0</v>
      </c>
      <c r="AP358" s="83">
        <v>0</v>
      </c>
      <c r="AQ358" s="83">
        <v>0</v>
      </c>
      <c r="AR358" s="82">
        <v>0</v>
      </c>
      <c r="AS358" s="82">
        <v>0</v>
      </c>
      <c r="AT358" s="82">
        <v>0</v>
      </c>
      <c r="AU358" s="82">
        <v>0</v>
      </c>
      <c r="AV358" s="82">
        <v>0</v>
      </c>
      <c r="AW358" s="82">
        <v>0</v>
      </c>
      <c r="AX358" s="83">
        <v>0</v>
      </c>
      <c r="AY358" s="83">
        <v>0</v>
      </c>
      <c r="AZ358" s="82">
        <v>0</v>
      </c>
      <c r="BA358" s="82">
        <v>0</v>
      </c>
      <c r="BB358" s="82">
        <v>0</v>
      </c>
      <c r="BC358" s="82">
        <v>0</v>
      </c>
      <c r="BD358" s="82">
        <v>0</v>
      </c>
      <c r="BE358" s="82">
        <v>0</v>
      </c>
      <c r="BF358" s="83">
        <v>0</v>
      </c>
      <c r="BG358" s="83">
        <v>1</v>
      </c>
      <c r="BH358" s="82">
        <f t="shared" si="41"/>
        <v>0</v>
      </c>
      <c r="BI358" s="82">
        <f t="shared" si="42"/>
        <v>0</v>
      </c>
      <c r="BJ358" s="82">
        <f t="shared" si="43"/>
        <v>0</v>
      </c>
      <c r="BK358" s="82">
        <f t="shared" si="44"/>
        <v>0</v>
      </c>
      <c r="BL358" s="82">
        <f t="shared" si="45"/>
        <v>0</v>
      </c>
      <c r="BM358" s="82">
        <f t="shared" si="46"/>
        <v>0</v>
      </c>
      <c r="BN358" s="83">
        <f t="shared" si="47"/>
        <v>0</v>
      </c>
      <c r="BO358" s="83">
        <f t="shared" si="48"/>
        <v>1</v>
      </c>
    </row>
    <row r="359" spans="1:67" ht="15.75">
      <c r="A359" s="56" t="s">
        <v>232</v>
      </c>
      <c r="B359" s="52" t="s">
        <v>848</v>
      </c>
      <c r="C359" s="53" t="s">
        <v>178</v>
      </c>
      <c r="D359" s="82">
        <v>0</v>
      </c>
      <c r="E359" s="82">
        <v>0</v>
      </c>
      <c r="F359" s="82">
        <v>0</v>
      </c>
      <c r="G359" s="82">
        <v>0</v>
      </c>
      <c r="H359" s="82">
        <v>0</v>
      </c>
      <c r="I359" s="82">
        <v>0</v>
      </c>
      <c r="J359" s="83">
        <v>0</v>
      </c>
      <c r="K359" s="83">
        <v>1</v>
      </c>
      <c r="L359" s="82">
        <v>0</v>
      </c>
      <c r="M359" s="82">
        <v>0</v>
      </c>
      <c r="N359" s="82">
        <v>0</v>
      </c>
      <c r="O359" s="82">
        <v>0</v>
      </c>
      <c r="P359" s="82">
        <v>0</v>
      </c>
      <c r="Q359" s="82">
        <v>0</v>
      </c>
      <c r="R359" s="83">
        <v>0</v>
      </c>
      <c r="S359" s="83">
        <v>1</v>
      </c>
      <c r="T359" s="82">
        <v>0</v>
      </c>
      <c r="U359" s="82">
        <v>0</v>
      </c>
      <c r="V359" s="82">
        <v>0</v>
      </c>
      <c r="W359" s="82">
        <v>0</v>
      </c>
      <c r="X359" s="82">
        <v>0</v>
      </c>
      <c r="Y359" s="82">
        <v>0</v>
      </c>
      <c r="Z359" s="83">
        <v>0</v>
      </c>
      <c r="AA359" s="83">
        <v>0</v>
      </c>
      <c r="AB359" s="82">
        <v>0</v>
      </c>
      <c r="AC359" s="82">
        <v>0</v>
      </c>
      <c r="AD359" s="82">
        <v>0</v>
      </c>
      <c r="AE359" s="82">
        <v>0</v>
      </c>
      <c r="AF359" s="82">
        <v>0</v>
      </c>
      <c r="AG359" s="82">
        <v>0</v>
      </c>
      <c r="AH359" s="83">
        <v>0</v>
      </c>
      <c r="AI359" s="83">
        <v>0</v>
      </c>
      <c r="AJ359" s="82">
        <v>0</v>
      </c>
      <c r="AK359" s="82">
        <v>0</v>
      </c>
      <c r="AL359" s="82">
        <v>0</v>
      </c>
      <c r="AM359" s="82">
        <v>0</v>
      </c>
      <c r="AN359" s="82">
        <v>0</v>
      </c>
      <c r="AO359" s="82">
        <v>0</v>
      </c>
      <c r="AP359" s="83">
        <v>0</v>
      </c>
      <c r="AQ359" s="83">
        <v>0</v>
      </c>
      <c r="AR359" s="82">
        <v>0</v>
      </c>
      <c r="AS359" s="82">
        <v>0</v>
      </c>
      <c r="AT359" s="82">
        <v>0</v>
      </c>
      <c r="AU359" s="82">
        <v>0</v>
      </c>
      <c r="AV359" s="82">
        <v>0</v>
      </c>
      <c r="AW359" s="82">
        <v>0</v>
      </c>
      <c r="AX359" s="83">
        <v>0</v>
      </c>
      <c r="AY359" s="83">
        <v>0</v>
      </c>
      <c r="AZ359" s="82">
        <v>0</v>
      </c>
      <c r="BA359" s="82">
        <v>0</v>
      </c>
      <c r="BB359" s="82">
        <v>0</v>
      </c>
      <c r="BC359" s="82">
        <v>0</v>
      </c>
      <c r="BD359" s="82">
        <v>0</v>
      </c>
      <c r="BE359" s="82">
        <v>0</v>
      </c>
      <c r="BF359" s="83">
        <v>0</v>
      </c>
      <c r="BG359" s="83">
        <v>0</v>
      </c>
      <c r="BH359" s="82">
        <f t="shared" si="41"/>
        <v>0</v>
      </c>
      <c r="BI359" s="82">
        <f t="shared" si="42"/>
        <v>0</v>
      </c>
      <c r="BJ359" s="82">
        <f t="shared" si="43"/>
        <v>0</v>
      </c>
      <c r="BK359" s="82">
        <f t="shared" si="44"/>
        <v>0</v>
      </c>
      <c r="BL359" s="82">
        <f t="shared" si="45"/>
        <v>0</v>
      </c>
      <c r="BM359" s="82">
        <f t="shared" si="46"/>
        <v>0</v>
      </c>
      <c r="BN359" s="83">
        <f t="shared" si="47"/>
        <v>0</v>
      </c>
      <c r="BO359" s="83">
        <f t="shared" si="48"/>
        <v>1</v>
      </c>
    </row>
    <row r="360" spans="1:67" ht="47.25">
      <c r="A360" s="56" t="s">
        <v>232</v>
      </c>
      <c r="B360" s="52" t="s">
        <v>822</v>
      </c>
      <c r="C360" s="53" t="s">
        <v>658</v>
      </c>
      <c r="D360" s="82">
        <v>0</v>
      </c>
      <c r="E360" s="82">
        <v>0</v>
      </c>
      <c r="F360" s="82">
        <v>0</v>
      </c>
      <c r="G360" s="82">
        <v>0</v>
      </c>
      <c r="H360" s="82">
        <v>0</v>
      </c>
      <c r="I360" s="82">
        <v>0</v>
      </c>
      <c r="J360" s="83">
        <v>0</v>
      </c>
      <c r="K360" s="83">
        <v>1</v>
      </c>
      <c r="L360" s="82">
        <v>0</v>
      </c>
      <c r="M360" s="82">
        <v>0</v>
      </c>
      <c r="N360" s="82">
        <v>0</v>
      </c>
      <c r="O360" s="82">
        <v>0</v>
      </c>
      <c r="P360" s="82">
        <v>0</v>
      </c>
      <c r="Q360" s="82">
        <v>0</v>
      </c>
      <c r="R360" s="83">
        <v>0</v>
      </c>
      <c r="S360" s="83">
        <v>0</v>
      </c>
      <c r="T360" s="82">
        <v>0</v>
      </c>
      <c r="U360" s="82">
        <v>0</v>
      </c>
      <c r="V360" s="82">
        <v>0</v>
      </c>
      <c r="W360" s="82">
        <v>0</v>
      </c>
      <c r="X360" s="82">
        <v>0</v>
      </c>
      <c r="Y360" s="82">
        <v>0</v>
      </c>
      <c r="Z360" s="83">
        <v>0</v>
      </c>
      <c r="AA360" s="83">
        <v>0</v>
      </c>
      <c r="AB360" s="82">
        <v>0</v>
      </c>
      <c r="AC360" s="82">
        <v>0</v>
      </c>
      <c r="AD360" s="82">
        <v>0</v>
      </c>
      <c r="AE360" s="82">
        <v>0</v>
      </c>
      <c r="AF360" s="82">
        <v>0</v>
      </c>
      <c r="AG360" s="82">
        <v>0</v>
      </c>
      <c r="AH360" s="83">
        <v>0</v>
      </c>
      <c r="AI360" s="83">
        <v>1</v>
      </c>
      <c r="AJ360" s="82">
        <v>0</v>
      </c>
      <c r="AK360" s="82">
        <v>0</v>
      </c>
      <c r="AL360" s="82">
        <v>0</v>
      </c>
      <c r="AM360" s="82">
        <v>0</v>
      </c>
      <c r="AN360" s="82">
        <v>0</v>
      </c>
      <c r="AO360" s="82">
        <v>0</v>
      </c>
      <c r="AP360" s="83">
        <v>0</v>
      </c>
      <c r="AQ360" s="83">
        <v>0</v>
      </c>
      <c r="AR360" s="82">
        <v>0</v>
      </c>
      <c r="AS360" s="82">
        <v>0</v>
      </c>
      <c r="AT360" s="82">
        <v>0</v>
      </c>
      <c r="AU360" s="82">
        <v>0</v>
      </c>
      <c r="AV360" s="82">
        <v>0</v>
      </c>
      <c r="AW360" s="82">
        <v>0</v>
      </c>
      <c r="AX360" s="83">
        <v>0</v>
      </c>
      <c r="AY360" s="83">
        <v>0</v>
      </c>
      <c r="AZ360" s="82">
        <v>0</v>
      </c>
      <c r="BA360" s="82">
        <v>0</v>
      </c>
      <c r="BB360" s="82">
        <v>0</v>
      </c>
      <c r="BC360" s="82">
        <v>0</v>
      </c>
      <c r="BD360" s="82">
        <v>0</v>
      </c>
      <c r="BE360" s="82">
        <v>0</v>
      </c>
      <c r="BF360" s="83">
        <v>0</v>
      </c>
      <c r="BG360" s="83">
        <v>0</v>
      </c>
      <c r="BH360" s="82">
        <f t="shared" si="41"/>
        <v>0</v>
      </c>
      <c r="BI360" s="82">
        <f t="shared" si="42"/>
        <v>0</v>
      </c>
      <c r="BJ360" s="82">
        <f t="shared" si="43"/>
        <v>0</v>
      </c>
      <c r="BK360" s="82">
        <f t="shared" si="44"/>
        <v>0</v>
      </c>
      <c r="BL360" s="82">
        <f t="shared" si="45"/>
        <v>0</v>
      </c>
      <c r="BM360" s="82">
        <f t="shared" si="46"/>
        <v>0</v>
      </c>
      <c r="BN360" s="83">
        <f t="shared" si="47"/>
        <v>0</v>
      </c>
      <c r="BO360" s="83">
        <f t="shared" si="48"/>
        <v>1</v>
      </c>
    </row>
    <row r="361" spans="1:67" ht="15.75">
      <c r="A361" s="56" t="s">
        <v>232</v>
      </c>
      <c r="B361" s="52" t="s">
        <v>804</v>
      </c>
      <c r="C361" s="53" t="s">
        <v>619</v>
      </c>
      <c r="D361" s="82">
        <v>0</v>
      </c>
      <c r="E361" s="82">
        <v>0</v>
      </c>
      <c r="F361" s="82">
        <v>0</v>
      </c>
      <c r="G361" s="82">
        <v>0</v>
      </c>
      <c r="H361" s="82">
        <v>0</v>
      </c>
      <c r="I361" s="82">
        <v>0</v>
      </c>
      <c r="J361" s="83">
        <v>0</v>
      </c>
      <c r="K361" s="83">
        <v>1</v>
      </c>
      <c r="L361" s="82">
        <v>0</v>
      </c>
      <c r="M361" s="82">
        <v>0</v>
      </c>
      <c r="N361" s="82">
        <v>0</v>
      </c>
      <c r="O361" s="82">
        <v>0</v>
      </c>
      <c r="P361" s="82">
        <v>0</v>
      </c>
      <c r="Q361" s="82">
        <v>0</v>
      </c>
      <c r="R361" s="83">
        <v>0</v>
      </c>
      <c r="S361" s="83">
        <v>0</v>
      </c>
      <c r="T361" s="82">
        <v>0</v>
      </c>
      <c r="U361" s="82">
        <v>0</v>
      </c>
      <c r="V361" s="82">
        <v>0</v>
      </c>
      <c r="W361" s="82">
        <v>0</v>
      </c>
      <c r="X361" s="82">
        <v>0</v>
      </c>
      <c r="Y361" s="82">
        <v>0</v>
      </c>
      <c r="Z361" s="83">
        <v>0</v>
      </c>
      <c r="AA361" s="83">
        <v>0</v>
      </c>
      <c r="AB361" s="82">
        <v>0</v>
      </c>
      <c r="AC361" s="82">
        <v>0</v>
      </c>
      <c r="AD361" s="82">
        <v>0</v>
      </c>
      <c r="AE361" s="82">
        <v>0</v>
      </c>
      <c r="AF361" s="82">
        <v>0</v>
      </c>
      <c r="AG361" s="82">
        <v>0</v>
      </c>
      <c r="AH361" s="83">
        <v>0</v>
      </c>
      <c r="AI361" s="83">
        <v>0</v>
      </c>
      <c r="AJ361" s="82">
        <v>0</v>
      </c>
      <c r="AK361" s="82">
        <v>0</v>
      </c>
      <c r="AL361" s="82">
        <v>0</v>
      </c>
      <c r="AM361" s="82">
        <v>0</v>
      </c>
      <c r="AN361" s="82">
        <v>0</v>
      </c>
      <c r="AO361" s="82">
        <v>0</v>
      </c>
      <c r="AP361" s="83">
        <v>0</v>
      </c>
      <c r="AQ361" s="83">
        <v>1</v>
      </c>
      <c r="AR361" s="82">
        <v>0</v>
      </c>
      <c r="AS361" s="82">
        <v>0</v>
      </c>
      <c r="AT361" s="82">
        <v>0</v>
      </c>
      <c r="AU361" s="82">
        <v>0</v>
      </c>
      <c r="AV361" s="82">
        <v>0</v>
      </c>
      <c r="AW361" s="82">
        <v>0</v>
      </c>
      <c r="AX361" s="83">
        <v>0</v>
      </c>
      <c r="AY361" s="83">
        <v>0</v>
      </c>
      <c r="AZ361" s="82">
        <v>0</v>
      </c>
      <c r="BA361" s="82">
        <v>0</v>
      </c>
      <c r="BB361" s="82">
        <v>0</v>
      </c>
      <c r="BC361" s="82">
        <v>0</v>
      </c>
      <c r="BD361" s="82">
        <v>0</v>
      </c>
      <c r="BE361" s="82">
        <v>0</v>
      </c>
      <c r="BF361" s="83">
        <v>0</v>
      </c>
      <c r="BG361" s="83">
        <v>0</v>
      </c>
      <c r="BH361" s="82">
        <f t="shared" si="41"/>
        <v>0</v>
      </c>
      <c r="BI361" s="82">
        <f t="shared" si="42"/>
        <v>0</v>
      </c>
      <c r="BJ361" s="82">
        <f t="shared" si="43"/>
        <v>0</v>
      </c>
      <c r="BK361" s="82">
        <f t="shared" si="44"/>
        <v>0</v>
      </c>
      <c r="BL361" s="82">
        <f t="shared" si="45"/>
        <v>0</v>
      </c>
      <c r="BM361" s="82">
        <f t="shared" si="46"/>
        <v>0</v>
      </c>
      <c r="BN361" s="83">
        <f t="shared" si="47"/>
        <v>0</v>
      </c>
      <c r="BO361" s="83">
        <f t="shared" si="48"/>
        <v>1</v>
      </c>
    </row>
    <row r="362" spans="1:67" ht="15.75">
      <c r="A362" s="56" t="s">
        <v>232</v>
      </c>
      <c r="B362" s="52" t="s">
        <v>805</v>
      </c>
      <c r="C362" s="53" t="s">
        <v>620</v>
      </c>
      <c r="D362" s="82">
        <v>0</v>
      </c>
      <c r="E362" s="82">
        <v>0</v>
      </c>
      <c r="F362" s="82">
        <v>0</v>
      </c>
      <c r="G362" s="82">
        <v>0</v>
      </c>
      <c r="H362" s="82">
        <v>0</v>
      </c>
      <c r="I362" s="82">
        <v>0</v>
      </c>
      <c r="J362" s="83">
        <v>0</v>
      </c>
      <c r="K362" s="83">
        <v>1</v>
      </c>
      <c r="L362" s="82">
        <v>0</v>
      </c>
      <c r="M362" s="82">
        <v>0</v>
      </c>
      <c r="N362" s="82">
        <v>0</v>
      </c>
      <c r="O362" s="82">
        <v>0</v>
      </c>
      <c r="P362" s="82">
        <v>0</v>
      </c>
      <c r="Q362" s="82">
        <v>0</v>
      </c>
      <c r="R362" s="83">
        <v>0</v>
      </c>
      <c r="S362" s="83">
        <v>0</v>
      </c>
      <c r="T362" s="82">
        <v>0</v>
      </c>
      <c r="U362" s="82">
        <v>0</v>
      </c>
      <c r="V362" s="82">
        <v>0</v>
      </c>
      <c r="W362" s="82">
        <v>0</v>
      </c>
      <c r="X362" s="82">
        <v>0</v>
      </c>
      <c r="Y362" s="82">
        <v>0</v>
      </c>
      <c r="Z362" s="83">
        <v>0</v>
      </c>
      <c r="AA362" s="83">
        <v>0</v>
      </c>
      <c r="AB362" s="82">
        <v>0</v>
      </c>
      <c r="AC362" s="82">
        <v>0</v>
      </c>
      <c r="AD362" s="82">
        <v>0</v>
      </c>
      <c r="AE362" s="82">
        <v>0</v>
      </c>
      <c r="AF362" s="82">
        <v>0</v>
      </c>
      <c r="AG362" s="82">
        <v>0</v>
      </c>
      <c r="AH362" s="83">
        <v>0</v>
      </c>
      <c r="AI362" s="83">
        <v>0</v>
      </c>
      <c r="AJ362" s="82">
        <v>0</v>
      </c>
      <c r="AK362" s="82">
        <v>0</v>
      </c>
      <c r="AL362" s="82">
        <v>0</v>
      </c>
      <c r="AM362" s="82">
        <v>0</v>
      </c>
      <c r="AN362" s="82">
        <v>0</v>
      </c>
      <c r="AO362" s="82">
        <v>0</v>
      </c>
      <c r="AP362" s="83">
        <v>0</v>
      </c>
      <c r="AQ362" s="83">
        <v>0</v>
      </c>
      <c r="AR362" s="82">
        <v>0</v>
      </c>
      <c r="AS362" s="82">
        <v>0</v>
      </c>
      <c r="AT362" s="82">
        <v>0</v>
      </c>
      <c r="AU362" s="82">
        <v>0</v>
      </c>
      <c r="AV362" s="82">
        <v>0</v>
      </c>
      <c r="AW362" s="82">
        <v>0</v>
      </c>
      <c r="AX362" s="83">
        <v>0</v>
      </c>
      <c r="AY362" s="83">
        <v>1</v>
      </c>
      <c r="AZ362" s="82">
        <v>0</v>
      </c>
      <c r="BA362" s="82">
        <v>0</v>
      </c>
      <c r="BB362" s="82">
        <v>0</v>
      </c>
      <c r="BC362" s="82">
        <v>0</v>
      </c>
      <c r="BD362" s="82">
        <v>0</v>
      </c>
      <c r="BE362" s="82">
        <v>0</v>
      </c>
      <c r="BF362" s="83">
        <v>0</v>
      </c>
      <c r="BG362" s="83">
        <v>0</v>
      </c>
      <c r="BH362" s="82">
        <f t="shared" si="41"/>
        <v>0</v>
      </c>
      <c r="BI362" s="82">
        <f t="shared" si="42"/>
        <v>0</v>
      </c>
      <c r="BJ362" s="82">
        <f t="shared" si="43"/>
        <v>0</v>
      </c>
      <c r="BK362" s="82">
        <f t="shared" si="44"/>
        <v>0</v>
      </c>
      <c r="BL362" s="82">
        <f t="shared" si="45"/>
        <v>0</v>
      </c>
      <c r="BM362" s="82">
        <f t="shared" si="46"/>
        <v>0</v>
      </c>
      <c r="BN362" s="83">
        <f t="shared" si="47"/>
        <v>0</v>
      </c>
      <c r="BO362" s="83">
        <f t="shared" si="48"/>
        <v>1</v>
      </c>
    </row>
    <row r="363" spans="1:67" ht="15.75">
      <c r="A363" s="56" t="s">
        <v>232</v>
      </c>
      <c r="B363" s="52" t="s">
        <v>806</v>
      </c>
      <c r="C363" s="53" t="s">
        <v>621</v>
      </c>
      <c r="D363" s="82">
        <v>0</v>
      </c>
      <c r="E363" s="82">
        <v>0</v>
      </c>
      <c r="F363" s="82">
        <v>0</v>
      </c>
      <c r="G363" s="82">
        <v>0</v>
      </c>
      <c r="H363" s="82">
        <v>0</v>
      </c>
      <c r="I363" s="82">
        <v>0</v>
      </c>
      <c r="J363" s="83">
        <v>0</v>
      </c>
      <c r="K363" s="83">
        <v>1</v>
      </c>
      <c r="L363" s="82">
        <v>0</v>
      </c>
      <c r="M363" s="82">
        <v>0</v>
      </c>
      <c r="N363" s="82">
        <v>0</v>
      </c>
      <c r="O363" s="82">
        <v>0</v>
      </c>
      <c r="P363" s="82">
        <v>0</v>
      </c>
      <c r="Q363" s="82">
        <v>0</v>
      </c>
      <c r="R363" s="83">
        <v>0</v>
      </c>
      <c r="S363" s="83">
        <v>0</v>
      </c>
      <c r="T363" s="82">
        <v>0</v>
      </c>
      <c r="U363" s="82">
        <v>0</v>
      </c>
      <c r="V363" s="82">
        <v>0</v>
      </c>
      <c r="W363" s="82">
        <v>0</v>
      </c>
      <c r="X363" s="82">
        <v>0</v>
      </c>
      <c r="Y363" s="82">
        <v>0</v>
      </c>
      <c r="Z363" s="83">
        <v>0</v>
      </c>
      <c r="AA363" s="83">
        <v>0</v>
      </c>
      <c r="AB363" s="82">
        <v>0</v>
      </c>
      <c r="AC363" s="82">
        <v>0</v>
      </c>
      <c r="AD363" s="82">
        <v>0</v>
      </c>
      <c r="AE363" s="82">
        <v>0</v>
      </c>
      <c r="AF363" s="82">
        <v>0</v>
      </c>
      <c r="AG363" s="82">
        <v>0</v>
      </c>
      <c r="AH363" s="83">
        <v>0</v>
      </c>
      <c r="AI363" s="83">
        <v>0</v>
      </c>
      <c r="AJ363" s="82">
        <v>0</v>
      </c>
      <c r="AK363" s="82">
        <v>0</v>
      </c>
      <c r="AL363" s="82">
        <v>0</v>
      </c>
      <c r="AM363" s="82">
        <v>0</v>
      </c>
      <c r="AN363" s="82">
        <v>0</v>
      </c>
      <c r="AO363" s="82">
        <v>0</v>
      </c>
      <c r="AP363" s="83">
        <v>0</v>
      </c>
      <c r="AQ363" s="83">
        <v>0</v>
      </c>
      <c r="AR363" s="82">
        <v>0</v>
      </c>
      <c r="AS363" s="82">
        <v>0</v>
      </c>
      <c r="AT363" s="82">
        <v>0</v>
      </c>
      <c r="AU363" s="82">
        <v>0</v>
      </c>
      <c r="AV363" s="82">
        <v>0</v>
      </c>
      <c r="AW363" s="82">
        <v>0</v>
      </c>
      <c r="AX363" s="83">
        <v>0</v>
      </c>
      <c r="AY363" s="83">
        <v>0</v>
      </c>
      <c r="AZ363" s="82">
        <v>0</v>
      </c>
      <c r="BA363" s="82">
        <v>0</v>
      </c>
      <c r="BB363" s="82">
        <v>0</v>
      </c>
      <c r="BC363" s="82">
        <v>0</v>
      </c>
      <c r="BD363" s="82">
        <v>0</v>
      </c>
      <c r="BE363" s="82">
        <v>0</v>
      </c>
      <c r="BF363" s="83">
        <v>0</v>
      </c>
      <c r="BG363" s="83">
        <v>1</v>
      </c>
      <c r="BH363" s="82">
        <f t="shared" si="41"/>
        <v>0</v>
      </c>
      <c r="BI363" s="82">
        <f t="shared" si="42"/>
        <v>0</v>
      </c>
      <c r="BJ363" s="82">
        <f t="shared" si="43"/>
        <v>0</v>
      </c>
      <c r="BK363" s="82">
        <f t="shared" si="44"/>
        <v>0</v>
      </c>
      <c r="BL363" s="82">
        <f t="shared" si="45"/>
        <v>0</v>
      </c>
      <c r="BM363" s="82">
        <f t="shared" si="46"/>
        <v>0</v>
      </c>
      <c r="BN363" s="83">
        <f t="shared" si="47"/>
        <v>0</v>
      </c>
      <c r="BO363" s="83">
        <f t="shared" si="48"/>
        <v>1</v>
      </c>
    </row>
    <row r="364" spans="1:67" ht="31.5">
      <c r="A364" s="56" t="s">
        <v>232</v>
      </c>
      <c r="B364" s="52" t="s">
        <v>807</v>
      </c>
      <c r="C364" s="53" t="s">
        <v>622</v>
      </c>
      <c r="D364" s="82">
        <v>0</v>
      </c>
      <c r="E364" s="82">
        <v>0</v>
      </c>
      <c r="F364" s="82">
        <v>0</v>
      </c>
      <c r="G364" s="82">
        <v>0</v>
      </c>
      <c r="H364" s="82">
        <v>0</v>
      </c>
      <c r="I364" s="82">
        <v>0</v>
      </c>
      <c r="J364" s="83">
        <v>0</v>
      </c>
      <c r="K364" s="83">
        <v>1</v>
      </c>
      <c r="L364" s="82">
        <v>0</v>
      </c>
      <c r="M364" s="82">
        <v>0</v>
      </c>
      <c r="N364" s="82">
        <v>0</v>
      </c>
      <c r="O364" s="82">
        <v>0</v>
      </c>
      <c r="P364" s="82">
        <v>0</v>
      </c>
      <c r="Q364" s="82">
        <v>0</v>
      </c>
      <c r="R364" s="83">
        <v>0</v>
      </c>
      <c r="S364" s="83">
        <v>0</v>
      </c>
      <c r="T364" s="82">
        <v>0</v>
      </c>
      <c r="U364" s="82">
        <v>0</v>
      </c>
      <c r="V364" s="82">
        <v>0</v>
      </c>
      <c r="W364" s="82">
        <v>0</v>
      </c>
      <c r="X364" s="82">
        <v>0</v>
      </c>
      <c r="Y364" s="82">
        <v>0</v>
      </c>
      <c r="Z364" s="83">
        <v>0</v>
      </c>
      <c r="AA364" s="83">
        <v>0</v>
      </c>
      <c r="AB364" s="82">
        <v>0</v>
      </c>
      <c r="AC364" s="82">
        <v>0</v>
      </c>
      <c r="AD364" s="82">
        <v>0</v>
      </c>
      <c r="AE364" s="82">
        <v>0</v>
      </c>
      <c r="AF364" s="82">
        <v>0</v>
      </c>
      <c r="AG364" s="82">
        <v>0</v>
      </c>
      <c r="AH364" s="83">
        <v>0</v>
      </c>
      <c r="AI364" s="83">
        <v>0</v>
      </c>
      <c r="AJ364" s="82">
        <v>0</v>
      </c>
      <c r="AK364" s="82">
        <v>0</v>
      </c>
      <c r="AL364" s="82">
        <v>0</v>
      </c>
      <c r="AM364" s="82">
        <v>0</v>
      </c>
      <c r="AN364" s="82">
        <v>0</v>
      </c>
      <c r="AO364" s="82">
        <v>0</v>
      </c>
      <c r="AP364" s="83">
        <v>0</v>
      </c>
      <c r="AQ364" s="83">
        <v>1</v>
      </c>
      <c r="AR364" s="82">
        <v>0</v>
      </c>
      <c r="AS364" s="82">
        <v>0</v>
      </c>
      <c r="AT364" s="82">
        <v>0</v>
      </c>
      <c r="AU364" s="82">
        <v>0</v>
      </c>
      <c r="AV364" s="82">
        <v>0</v>
      </c>
      <c r="AW364" s="82">
        <v>0</v>
      </c>
      <c r="AX364" s="83">
        <v>0</v>
      </c>
      <c r="AY364" s="83">
        <v>0</v>
      </c>
      <c r="AZ364" s="82">
        <v>0</v>
      </c>
      <c r="BA364" s="82">
        <v>0</v>
      </c>
      <c r="BB364" s="82">
        <v>0</v>
      </c>
      <c r="BC364" s="82">
        <v>0</v>
      </c>
      <c r="BD364" s="82">
        <v>0</v>
      </c>
      <c r="BE364" s="82">
        <v>0</v>
      </c>
      <c r="BF364" s="83">
        <v>0</v>
      </c>
      <c r="BG364" s="83">
        <v>0</v>
      </c>
      <c r="BH364" s="82">
        <f t="shared" si="41"/>
        <v>0</v>
      </c>
      <c r="BI364" s="82">
        <f t="shared" si="42"/>
        <v>0</v>
      </c>
      <c r="BJ364" s="82">
        <f t="shared" si="43"/>
        <v>0</v>
      </c>
      <c r="BK364" s="82">
        <f t="shared" si="44"/>
        <v>0</v>
      </c>
      <c r="BL364" s="82">
        <f t="shared" si="45"/>
        <v>0</v>
      </c>
      <c r="BM364" s="82">
        <f t="shared" si="46"/>
        <v>0</v>
      </c>
      <c r="BN364" s="83">
        <f t="shared" si="47"/>
        <v>0</v>
      </c>
      <c r="BO364" s="83">
        <f t="shared" si="48"/>
        <v>1</v>
      </c>
    </row>
    <row r="365" spans="1:67" ht="47.25">
      <c r="A365" s="56" t="s">
        <v>232</v>
      </c>
      <c r="B365" s="52" t="s">
        <v>823</v>
      </c>
      <c r="C365" s="53" t="s">
        <v>681</v>
      </c>
      <c r="D365" s="82">
        <v>0</v>
      </c>
      <c r="E365" s="82">
        <v>0</v>
      </c>
      <c r="F365" s="82">
        <v>0</v>
      </c>
      <c r="G365" s="82">
        <v>0</v>
      </c>
      <c r="H365" s="82">
        <v>0</v>
      </c>
      <c r="I365" s="82">
        <v>0</v>
      </c>
      <c r="J365" s="83">
        <v>0</v>
      </c>
      <c r="K365" s="83">
        <v>4</v>
      </c>
      <c r="L365" s="82">
        <v>0</v>
      </c>
      <c r="M365" s="82">
        <v>0</v>
      </c>
      <c r="N365" s="82">
        <v>0</v>
      </c>
      <c r="O365" s="82">
        <v>0</v>
      </c>
      <c r="P365" s="82">
        <v>0</v>
      </c>
      <c r="Q365" s="82">
        <v>0</v>
      </c>
      <c r="R365" s="83">
        <v>0</v>
      </c>
      <c r="S365" s="83">
        <v>0</v>
      </c>
      <c r="T365" s="82">
        <v>0</v>
      </c>
      <c r="U365" s="82">
        <v>0</v>
      </c>
      <c r="V365" s="82">
        <v>0</v>
      </c>
      <c r="W365" s="82">
        <v>0</v>
      </c>
      <c r="X365" s="82">
        <v>0</v>
      </c>
      <c r="Y365" s="82">
        <v>0</v>
      </c>
      <c r="Z365" s="83">
        <v>0</v>
      </c>
      <c r="AA365" s="83">
        <v>4</v>
      </c>
      <c r="AB365" s="82">
        <v>0</v>
      </c>
      <c r="AC365" s="82">
        <v>0</v>
      </c>
      <c r="AD365" s="82">
        <v>0</v>
      </c>
      <c r="AE365" s="82">
        <v>0</v>
      </c>
      <c r="AF365" s="82">
        <v>0</v>
      </c>
      <c r="AG365" s="82">
        <v>0</v>
      </c>
      <c r="AH365" s="83">
        <v>0</v>
      </c>
      <c r="AI365" s="83">
        <v>0</v>
      </c>
      <c r="AJ365" s="82">
        <v>0</v>
      </c>
      <c r="AK365" s="82">
        <v>0</v>
      </c>
      <c r="AL365" s="82">
        <v>0</v>
      </c>
      <c r="AM365" s="82">
        <v>0</v>
      </c>
      <c r="AN365" s="82">
        <v>0</v>
      </c>
      <c r="AO365" s="82">
        <v>0</v>
      </c>
      <c r="AP365" s="83">
        <v>0</v>
      </c>
      <c r="AQ365" s="83">
        <v>0</v>
      </c>
      <c r="AR365" s="82">
        <v>0</v>
      </c>
      <c r="AS365" s="82">
        <v>0</v>
      </c>
      <c r="AT365" s="82">
        <v>0</v>
      </c>
      <c r="AU365" s="82">
        <v>0</v>
      </c>
      <c r="AV365" s="82">
        <v>0</v>
      </c>
      <c r="AW365" s="82">
        <v>0</v>
      </c>
      <c r="AX365" s="83">
        <v>0</v>
      </c>
      <c r="AY365" s="83">
        <v>0</v>
      </c>
      <c r="AZ365" s="82">
        <v>0</v>
      </c>
      <c r="BA365" s="82">
        <v>0</v>
      </c>
      <c r="BB365" s="82">
        <v>0</v>
      </c>
      <c r="BC365" s="82">
        <v>0</v>
      </c>
      <c r="BD365" s="82">
        <v>0</v>
      </c>
      <c r="BE365" s="82">
        <v>0</v>
      </c>
      <c r="BF365" s="83">
        <v>0</v>
      </c>
      <c r="BG365" s="83">
        <v>0</v>
      </c>
      <c r="BH365" s="82">
        <f t="shared" si="41"/>
        <v>0</v>
      </c>
      <c r="BI365" s="82">
        <f t="shared" si="42"/>
        <v>0</v>
      </c>
      <c r="BJ365" s="82">
        <f t="shared" si="43"/>
        <v>0</v>
      </c>
      <c r="BK365" s="82">
        <f t="shared" si="44"/>
        <v>0</v>
      </c>
      <c r="BL365" s="82">
        <f t="shared" si="45"/>
        <v>0</v>
      </c>
      <c r="BM365" s="82">
        <f t="shared" si="46"/>
        <v>0</v>
      </c>
      <c r="BN365" s="83">
        <f t="shared" si="47"/>
        <v>0</v>
      </c>
      <c r="BO365" s="83">
        <f t="shared" si="48"/>
        <v>4</v>
      </c>
    </row>
    <row r="366" spans="1:67" ht="47.25">
      <c r="A366" s="56" t="s">
        <v>232</v>
      </c>
      <c r="B366" s="52" t="s">
        <v>434</v>
      </c>
      <c r="C366" s="53" t="s">
        <v>728</v>
      </c>
      <c r="D366" s="82">
        <v>0</v>
      </c>
      <c r="E366" s="82">
        <v>0</v>
      </c>
      <c r="F366" s="82">
        <v>0</v>
      </c>
      <c r="G366" s="82">
        <v>0</v>
      </c>
      <c r="H366" s="82">
        <v>0</v>
      </c>
      <c r="I366" s="82">
        <v>0</v>
      </c>
      <c r="J366" s="83">
        <v>0</v>
      </c>
      <c r="K366" s="83">
        <v>1</v>
      </c>
      <c r="L366" s="82">
        <v>0</v>
      </c>
      <c r="M366" s="82">
        <v>0</v>
      </c>
      <c r="N366" s="82">
        <v>0</v>
      </c>
      <c r="O366" s="82">
        <v>0</v>
      </c>
      <c r="P366" s="82">
        <v>0</v>
      </c>
      <c r="Q366" s="82">
        <v>0</v>
      </c>
      <c r="R366" s="83">
        <v>0</v>
      </c>
      <c r="S366" s="83">
        <v>0</v>
      </c>
      <c r="T366" s="82">
        <v>0</v>
      </c>
      <c r="U366" s="82">
        <v>0</v>
      </c>
      <c r="V366" s="82">
        <v>0</v>
      </c>
      <c r="W366" s="82">
        <v>0</v>
      </c>
      <c r="X366" s="82">
        <v>0</v>
      </c>
      <c r="Y366" s="82">
        <v>0</v>
      </c>
      <c r="Z366" s="83">
        <v>0</v>
      </c>
      <c r="AA366" s="83">
        <v>0</v>
      </c>
      <c r="AB366" s="82">
        <v>0</v>
      </c>
      <c r="AC366" s="82">
        <v>0</v>
      </c>
      <c r="AD366" s="82">
        <v>0</v>
      </c>
      <c r="AE366" s="82">
        <v>0</v>
      </c>
      <c r="AF366" s="82">
        <v>0</v>
      </c>
      <c r="AG366" s="82">
        <v>0</v>
      </c>
      <c r="AH366" s="83">
        <v>0</v>
      </c>
      <c r="AI366" s="83">
        <v>0</v>
      </c>
      <c r="AJ366" s="82">
        <v>0</v>
      </c>
      <c r="AK366" s="82">
        <v>0</v>
      </c>
      <c r="AL366" s="82">
        <v>0</v>
      </c>
      <c r="AM366" s="82">
        <v>0</v>
      </c>
      <c r="AN366" s="82">
        <v>0</v>
      </c>
      <c r="AO366" s="82">
        <v>0</v>
      </c>
      <c r="AP366" s="83">
        <v>0</v>
      </c>
      <c r="AQ366" s="83">
        <v>0</v>
      </c>
      <c r="AR366" s="82">
        <v>0</v>
      </c>
      <c r="AS366" s="82">
        <v>0</v>
      </c>
      <c r="AT366" s="82">
        <v>0</v>
      </c>
      <c r="AU366" s="82">
        <v>0</v>
      </c>
      <c r="AV366" s="82">
        <v>0</v>
      </c>
      <c r="AW366" s="82">
        <v>0</v>
      </c>
      <c r="AX366" s="83">
        <v>0</v>
      </c>
      <c r="AY366" s="83">
        <v>1</v>
      </c>
      <c r="AZ366" s="82">
        <v>0</v>
      </c>
      <c r="BA366" s="82">
        <v>0</v>
      </c>
      <c r="BB366" s="82">
        <v>0</v>
      </c>
      <c r="BC366" s="82">
        <v>0</v>
      </c>
      <c r="BD366" s="82">
        <v>0</v>
      </c>
      <c r="BE366" s="82">
        <v>0</v>
      </c>
      <c r="BF366" s="83">
        <v>0</v>
      </c>
      <c r="BG366" s="83">
        <v>0</v>
      </c>
      <c r="BH366" s="82">
        <f t="shared" si="41"/>
        <v>0</v>
      </c>
      <c r="BI366" s="82">
        <f t="shared" si="42"/>
        <v>0</v>
      </c>
      <c r="BJ366" s="82">
        <f t="shared" si="43"/>
        <v>0</v>
      </c>
      <c r="BK366" s="82">
        <f t="shared" si="44"/>
        <v>0</v>
      </c>
      <c r="BL366" s="82">
        <f t="shared" si="45"/>
        <v>0</v>
      </c>
      <c r="BM366" s="82">
        <f t="shared" si="46"/>
        <v>0</v>
      </c>
      <c r="BN366" s="83">
        <f t="shared" si="47"/>
        <v>0</v>
      </c>
      <c r="BO366" s="83">
        <f t="shared" si="48"/>
        <v>1</v>
      </c>
    </row>
    <row r="367" spans="1:67" ht="47.25">
      <c r="A367" s="56" t="s">
        <v>232</v>
      </c>
      <c r="B367" s="52" t="s">
        <v>435</v>
      </c>
      <c r="C367" s="53" t="s">
        <v>729</v>
      </c>
      <c r="D367" s="82">
        <v>0</v>
      </c>
      <c r="E367" s="82">
        <v>0</v>
      </c>
      <c r="F367" s="82">
        <v>0</v>
      </c>
      <c r="G367" s="82">
        <v>0</v>
      </c>
      <c r="H367" s="82">
        <v>0</v>
      </c>
      <c r="I367" s="82">
        <v>0</v>
      </c>
      <c r="J367" s="83">
        <v>0</v>
      </c>
      <c r="K367" s="83">
        <v>1</v>
      </c>
      <c r="L367" s="82">
        <v>0</v>
      </c>
      <c r="M367" s="82">
        <v>0</v>
      </c>
      <c r="N367" s="82">
        <v>0</v>
      </c>
      <c r="O367" s="82">
        <v>0</v>
      </c>
      <c r="P367" s="82">
        <v>0</v>
      </c>
      <c r="Q367" s="82">
        <v>0</v>
      </c>
      <c r="R367" s="83">
        <v>0</v>
      </c>
      <c r="S367" s="83">
        <v>0</v>
      </c>
      <c r="T367" s="82">
        <v>0</v>
      </c>
      <c r="U367" s="82">
        <v>0</v>
      </c>
      <c r="V367" s="82">
        <v>0</v>
      </c>
      <c r="W367" s="82">
        <v>0</v>
      </c>
      <c r="X367" s="82">
        <v>0</v>
      </c>
      <c r="Y367" s="82">
        <v>0</v>
      </c>
      <c r="Z367" s="83">
        <v>0</v>
      </c>
      <c r="AA367" s="83">
        <v>0</v>
      </c>
      <c r="AB367" s="82">
        <v>0</v>
      </c>
      <c r="AC367" s="82">
        <v>0</v>
      </c>
      <c r="AD367" s="82">
        <v>0</v>
      </c>
      <c r="AE367" s="82">
        <v>0</v>
      </c>
      <c r="AF367" s="82">
        <v>0</v>
      </c>
      <c r="AG367" s="82">
        <v>0</v>
      </c>
      <c r="AH367" s="83">
        <v>0</v>
      </c>
      <c r="AI367" s="83">
        <v>0</v>
      </c>
      <c r="AJ367" s="82">
        <v>0</v>
      </c>
      <c r="AK367" s="82">
        <v>0</v>
      </c>
      <c r="AL367" s="82">
        <v>0</v>
      </c>
      <c r="AM367" s="82">
        <v>0</v>
      </c>
      <c r="AN367" s="82">
        <v>0</v>
      </c>
      <c r="AO367" s="82">
        <v>0</v>
      </c>
      <c r="AP367" s="83">
        <v>0</v>
      </c>
      <c r="AQ367" s="83">
        <v>0</v>
      </c>
      <c r="AR367" s="82">
        <v>0</v>
      </c>
      <c r="AS367" s="82">
        <v>0</v>
      </c>
      <c r="AT367" s="82">
        <v>0</v>
      </c>
      <c r="AU367" s="82">
        <v>0</v>
      </c>
      <c r="AV367" s="82">
        <v>0</v>
      </c>
      <c r="AW367" s="82">
        <v>0</v>
      </c>
      <c r="AX367" s="83">
        <v>0</v>
      </c>
      <c r="AY367" s="83">
        <v>0</v>
      </c>
      <c r="AZ367" s="82">
        <v>0</v>
      </c>
      <c r="BA367" s="82">
        <v>0</v>
      </c>
      <c r="BB367" s="82">
        <v>0</v>
      </c>
      <c r="BC367" s="82">
        <v>0</v>
      </c>
      <c r="BD367" s="82">
        <v>0</v>
      </c>
      <c r="BE367" s="82">
        <v>0</v>
      </c>
      <c r="BF367" s="83">
        <v>0</v>
      </c>
      <c r="BG367" s="83">
        <v>1</v>
      </c>
      <c r="BH367" s="82">
        <f t="shared" si="41"/>
        <v>0</v>
      </c>
      <c r="BI367" s="82">
        <f t="shared" si="42"/>
        <v>0</v>
      </c>
      <c r="BJ367" s="82">
        <f t="shared" si="43"/>
        <v>0</v>
      </c>
      <c r="BK367" s="82">
        <f t="shared" si="44"/>
        <v>0</v>
      </c>
      <c r="BL367" s="82">
        <f t="shared" si="45"/>
        <v>0</v>
      </c>
      <c r="BM367" s="82">
        <f t="shared" si="46"/>
        <v>0</v>
      </c>
      <c r="BN367" s="83">
        <f t="shared" si="47"/>
        <v>0</v>
      </c>
      <c r="BO367" s="83">
        <f t="shared" si="48"/>
        <v>1</v>
      </c>
    </row>
    <row r="368" spans="1:67" ht="47.25">
      <c r="A368" s="56" t="s">
        <v>232</v>
      </c>
      <c r="B368" s="52" t="s">
        <v>398</v>
      </c>
      <c r="C368" s="53" t="s">
        <v>401</v>
      </c>
      <c r="D368" s="82">
        <v>0</v>
      </c>
      <c r="E368" s="82">
        <v>0</v>
      </c>
      <c r="F368" s="82">
        <v>0</v>
      </c>
      <c r="G368" s="82">
        <v>0</v>
      </c>
      <c r="H368" s="82">
        <v>0</v>
      </c>
      <c r="I368" s="82">
        <v>0</v>
      </c>
      <c r="J368" s="83">
        <v>0</v>
      </c>
      <c r="K368" s="83">
        <v>4</v>
      </c>
      <c r="L368" s="82">
        <v>0</v>
      </c>
      <c r="M368" s="82">
        <v>0</v>
      </c>
      <c r="N368" s="82">
        <v>0</v>
      </c>
      <c r="O368" s="82">
        <v>0</v>
      </c>
      <c r="P368" s="82">
        <v>0</v>
      </c>
      <c r="Q368" s="82">
        <v>0</v>
      </c>
      <c r="R368" s="83">
        <v>0</v>
      </c>
      <c r="S368" s="83">
        <v>4</v>
      </c>
      <c r="T368" s="82">
        <v>0</v>
      </c>
      <c r="U368" s="82">
        <v>0</v>
      </c>
      <c r="V368" s="82">
        <v>0</v>
      </c>
      <c r="W368" s="82">
        <v>0</v>
      </c>
      <c r="X368" s="82">
        <v>0</v>
      </c>
      <c r="Y368" s="82">
        <v>0</v>
      </c>
      <c r="Z368" s="83">
        <v>0</v>
      </c>
      <c r="AA368" s="83">
        <v>0</v>
      </c>
      <c r="AB368" s="82">
        <v>0</v>
      </c>
      <c r="AC368" s="82">
        <v>0</v>
      </c>
      <c r="AD368" s="82">
        <v>0</v>
      </c>
      <c r="AE368" s="82">
        <v>0</v>
      </c>
      <c r="AF368" s="82">
        <v>0</v>
      </c>
      <c r="AG368" s="82">
        <v>0</v>
      </c>
      <c r="AH368" s="83">
        <v>0</v>
      </c>
      <c r="AI368" s="83">
        <v>0</v>
      </c>
      <c r="AJ368" s="82">
        <v>0</v>
      </c>
      <c r="AK368" s="82">
        <v>0</v>
      </c>
      <c r="AL368" s="82">
        <v>0</v>
      </c>
      <c r="AM368" s="82">
        <v>0</v>
      </c>
      <c r="AN368" s="82">
        <v>0</v>
      </c>
      <c r="AO368" s="82">
        <v>0</v>
      </c>
      <c r="AP368" s="83">
        <v>0</v>
      </c>
      <c r="AQ368" s="83">
        <v>0</v>
      </c>
      <c r="AR368" s="82">
        <v>0</v>
      </c>
      <c r="AS368" s="82">
        <v>0</v>
      </c>
      <c r="AT368" s="82">
        <v>0</v>
      </c>
      <c r="AU368" s="82">
        <v>0</v>
      </c>
      <c r="AV368" s="82">
        <v>0</v>
      </c>
      <c r="AW368" s="82">
        <v>0</v>
      </c>
      <c r="AX368" s="83">
        <v>0</v>
      </c>
      <c r="AY368" s="83">
        <v>0</v>
      </c>
      <c r="AZ368" s="82">
        <v>0</v>
      </c>
      <c r="BA368" s="82">
        <v>0</v>
      </c>
      <c r="BB368" s="82">
        <v>0</v>
      </c>
      <c r="BC368" s="82">
        <v>0</v>
      </c>
      <c r="BD368" s="82">
        <v>0</v>
      </c>
      <c r="BE368" s="82">
        <v>0</v>
      </c>
      <c r="BF368" s="83">
        <v>0</v>
      </c>
      <c r="BG368" s="83">
        <v>0</v>
      </c>
      <c r="BH368" s="82">
        <f t="shared" si="41"/>
        <v>0</v>
      </c>
      <c r="BI368" s="82">
        <f t="shared" si="42"/>
        <v>0</v>
      </c>
      <c r="BJ368" s="82">
        <f t="shared" si="43"/>
        <v>0</v>
      </c>
      <c r="BK368" s="82">
        <f t="shared" si="44"/>
        <v>0</v>
      </c>
      <c r="BL368" s="82">
        <f t="shared" si="45"/>
        <v>0</v>
      </c>
      <c r="BM368" s="82">
        <f t="shared" si="46"/>
        <v>0</v>
      </c>
      <c r="BN368" s="83">
        <f t="shared" si="47"/>
        <v>0</v>
      </c>
      <c r="BO368" s="83">
        <f t="shared" si="48"/>
        <v>4</v>
      </c>
    </row>
    <row r="369" spans="1:67" ht="31.5">
      <c r="A369" s="56" t="s">
        <v>232</v>
      </c>
      <c r="B369" s="52" t="s">
        <v>824</v>
      </c>
      <c r="C369" s="53" t="s">
        <v>623</v>
      </c>
      <c r="D369" s="82">
        <v>0</v>
      </c>
      <c r="E369" s="82">
        <v>0</v>
      </c>
      <c r="F369" s="82">
        <v>0</v>
      </c>
      <c r="G369" s="82">
        <v>0</v>
      </c>
      <c r="H369" s="82">
        <v>0</v>
      </c>
      <c r="I369" s="82">
        <v>0</v>
      </c>
      <c r="J369" s="83">
        <v>0</v>
      </c>
      <c r="K369" s="83">
        <v>1</v>
      </c>
      <c r="L369" s="82">
        <v>0</v>
      </c>
      <c r="M369" s="82">
        <v>0</v>
      </c>
      <c r="N369" s="82">
        <v>0</v>
      </c>
      <c r="O369" s="82">
        <v>0</v>
      </c>
      <c r="P369" s="82">
        <v>0</v>
      </c>
      <c r="Q369" s="82">
        <v>0</v>
      </c>
      <c r="R369" s="83">
        <v>0</v>
      </c>
      <c r="S369" s="83">
        <v>0</v>
      </c>
      <c r="T369" s="82">
        <v>0</v>
      </c>
      <c r="U369" s="82">
        <v>0</v>
      </c>
      <c r="V369" s="82">
        <v>0</v>
      </c>
      <c r="W369" s="82">
        <v>0</v>
      </c>
      <c r="X369" s="82">
        <v>0</v>
      </c>
      <c r="Y369" s="82">
        <v>0</v>
      </c>
      <c r="Z369" s="83">
        <v>0</v>
      </c>
      <c r="AA369" s="83">
        <v>0</v>
      </c>
      <c r="AB369" s="82">
        <v>0</v>
      </c>
      <c r="AC369" s="82">
        <v>0</v>
      </c>
      <c r="AD369" s="82">
        <v>0</v>
      </c>
      <c r="AE369" s="82">
        <v>0</v>
      </c>
      <c r="AF369" s="82">
        <v>0</v>
      </c>
      <c r="AG369" s="82">
        <v>0</v>
      </c>
      <c r="AH369" s="83">
        <v>0</v>
      </c>
      <c r="AI369" s="83">
        <v>0</v>
      </c>
      <c r="AJ369" s="82">
        <v>0</v>
      </c>
      <c r="AK369" s="82">
        <v>0</v>
      </c>
      <c r="AL369" s="82">
        <v>0</v>
      </c>
      <c r="AM369" s="82">
        <v>0</v>
      </c>
      <c r="AN369" s="82">
        <v>0</v>
      </c>
      <c r="AO369" s="82">
        <v>0</v>
      </c>
      <c r="AP369" s="83">
        <v>0</v>
      </c>
      <c r="AQ369" s="83">
        <v>0</v>
      </c>
      <c r="AR369" s="82">
        <v>0</v>
      </c>
      <c r="AS369" s="82">
        <v>0</v>
      </c>
      <c r="AT369" s="82">
        <v>0</v>
      </c>
      <c r="AU369" s="82">
        <v>0</v>
      </c>
      <c r="AV369" s="82">
        <v>0</v>
      </c>
      <c r="AW369" s="82">
        <v>0</v>
      </c>
      <c r="AX369" s="83">
        <v>0</v>
      </c>
      <c r="AY369" s="83">
        <v>0</v>
      </c>
      <c r="AZ369" s="82">
        <v>0</v>
      </c>
      <c r="BA369" s="82">
        <v>0</v>
      </c>
      <c r="BB369" s="82">
        <v>0</v>
      </c>
      <c r="BC369" s="82">
        <v>0</v>
      </c>
      <c r="BD369" s="82">
        <v>0</v>
      </c>
      <c r="BE369" s="82">
        <v>0</v>
      </c>
      <c r="BF369" s="83">
        <v>0</v>
      </c>
      <c r="BG369" s="83">
        <v>1</v>
      </c>
      <c r="BH369" s="82">
        <f t="shared" si="41"/>
        <v>0</v>
      </c>
      <c r="BI369" s="82">
        <f t="shared" si="42"/>
        <v>0</v>
      </c>
      <c r="BJ369" s="82">
        <f t="shared" si="43"/>
        <v>0</v>
      </c>
      <c r="BK369" s="82">
        <f t="shared" si="44"/>
        <v>0</v>
      </c>
      <c r="BL369" s="82">
        <f t="shared" si="45"/>
        <v>0</v>
      </c>
      <c r="BM369" s="82">
        <f t="shared" si="46"/>
        <v>0</v>
      </c>
      <c r="BN369" s="83">
        <f t="shared" si="47"/>
        <v>0</v>
      </c>
      <c r="BO369" s="83">
        <f t="shared" si="48"/>
        <v>1</v>
      </c>
    </row>
    <row r="370" spans="1:67" ht="47.25">
      <c r="A370" s="56" t="s">
        <v>232</v>
      </c>
      <c r="B370" s="52" t="s">
        <v>825</v>
      </c>
      <c r="C370" s="53" t="s">
        <v>657</v>
      </c>
      <c r="D370" s="82">
        <v>0</v>
      </c>
      <c r="E370" s="82">
        <v>0</v>
      </c>
      <c r="F370" s="82">
        <v>0</v>
      </c>
      <c r="G370" s="82">
        <v>0</v>
      </c>
      <c r="H370" s="82">
        <v>0</v>
      </c>
      <c r="I370" s="82">
        <v>0</v>
      </c>
      <c r="J370" s="83">
        <v>0</v>
      </c>
      <c r="K370" s="83">
        <v>1</v>
      </c>
      <c r="L370" s="82">
        <v>0</v>
      </c>
      <c r="M370" s="82">
        <v>0</v>
      </c>
      <c r="N370" s="82">
        <v>0</v>
      </c>
      <c r="O370" s="82">
        <v>0</v>
      </c>
      <c r="P370" s="82">
        <v>0</v>
      </c>
      <c r="Q370" s="82">
        <v>0</v>
      </c>
      <c r="R370" s="83">
        <v>0</v>
      </c>
      <c r="S370" s="83">
        <v>0</v>
      </c>
      <c r="T370" s="82">
        <v>0</v>
      </c>
      <c r="U370" s="82">
        <v>0</v>
      </c>
      <c r="V370" s="82">
        <v>0</v>
      </c>
      <c r="W370" s="82">
        <v>0</v>
      </c>
      <c r="X370" s="82">
        <v>0</v>
      </c>
      <c r="Y370" s="82">
        <v>0</v>
      </c>
      <c r="Z370" s="83">
        <v>0</v>
      </c>
      <c r="AA370" s="83">
        <v>0</v>
      </c>
      <c r="AB370" s="82">
        <v>0</v>
      </c>
      <c r="AC370" s="82">
        <v>0</v>
      </c>
      <c r="AD370" s="82">
        <v>0</v>
      </c>
      <c r="AE370" s="82">
        <v>0</v>
      </c>
      <c r="AF370" s="82">
        <v>0</v>
      </c>
      <c r="AG370" s="82">
        <v>0</v>
      </c>
      <c r="AH370" s="83">
        <v>0</v>
      </c>
      <c r="AI370" s="83">
        <v>1</v>
      </c>
      <c r="AJ370" s="82">
        <v>0</v>
      </c>
      <c r="AK370" s="82">
        <v>0</v>
      </c>
      <c r="AL370" s="82">
        <v>0</v>
      </c>
      <c r="AM370" s="82">
        <v>0</v>
      </c>
      <c r="AN370" s="82">
        <v>0</v>
      </c>
      <c r="AO370" s="82">
        <v>0</v>
      </c>
      <c r="AP370" s="83">
        <v>0</v>
      </c>
      <c r="AQ370" s="83">
        <v>0</v>
      </c>
      <c r="AR370" s="82">
        <v>0</v>
      </c>
      <c r="AS370" s="82">
        <v>0</v>
      </c>
      <c r="AT370" s="82">
        <v>0</v>
      </c>
      <c r="AU370" s="82">
        <v>0</v>
      </c>
      <c r="AV370" s="82">
        <v>0</v>
      </c>
      <c r="AW370" s="82">
        <v>0</v>
      </c>
      <c r="AX370" s="83">
        <v>0</v>
      </c>
      <c r="AY370" s="83">
        <v>0</v>
      </c>
      <c r="AZ370" s="82">
        <v>0</v>
      </c>
      <c r="BA370" s="82">
        <v>0</v>
      </c>
      <c r="BB370" s="82">
        <v>0</v>
      </c>
      <c r="BC370" s="82">
        <v>0</v>
      </c>
      <c r="BD370" s="82">
        <v>0</v>
      </c>
      <c r="BE370" s="82">
        <v>0</v>
      </c>
      <c r="BF370" s="83">
        <v>0</v>
      </c>
      <c r="BG370" s="83">
        <v>0</v>
      </c>
      <c r="BH370" s="82">
        <f t="shared" si="41"/>
        <v>0</v>
      </c>
      <c r="BI370" s="82">
        <f t="shared" si="42"/>
        <v>0</v>
      </c>
      <c r="BJ370" s="82">
        <f t="shared" si="43"/>
        <v>0</v>
      </c>
      <c r="BK370" s="82">
        <f t="shared" si="44"/>
        <v>0</v>
      </c>
      <c r="BL370" s="82">
        <f t="shared" si="45"/>
        <v>0</v>
      </c>
      <c r="BM370" s="82">
        <f t="shared" si="46"/>
        <v>0</v>
      </c>
      <c r="BN370" s="83">
        <f t="shared" si="47"/>
        <v>0</v>
      </c>
      <c r="BO370" s="83">
        <f t="shared" si="48"/>
        <v>1</v>
      </c>
    </row>
    <row r="371" spans="1:67" ht="47.25">
      <c r="A371" s="56" t="s">
        <v>232</v>
      </c>
      <c r="B371" s="52" t="s">
        <v>725</v>
      </c>
      <c r="C371" s="53" t="s">
        <v>656</v>
      </c>
      <c r="D371" s="82">
        <v>0</v>
      </c>
      <c r="E371" s="82">
        <v>0</v>
      </c>
      <c r="F371" s="82">
        <v>0</v>
      </c>
      <c r="G371" s="82">
        <v>0</v>
      </c>
      <c r="H371" s="82">
        <v>0</v>
      </c>
      <c r="I371" s="82">
        <v>0</v>
      </c>
      <c r="J371" s="83">
        <v>0</v>
      </c>
      <c r="K371" s="83">
        <v>2</v>
      </c>
      <c r="L371" s="82">
        <v>0</v>
      </c>
      <c r="M371" s="82">
        <v>0</v>
      </c>
      <c r="N371" s="82">
        <v>0</v>
      </c>
      <c r="O371" s="82">
        <v>0</v>
      </c>
      <c r="P371" s="82">
        <v>0</v>
      </c>
      <c r="Q371" s="82">
        <v>0</v>
      </c>
      <c r="R371" s="83">
        <v>0</v>
      </c>
      <c r="S371" s="83">
        <v>0</v>
      </c>
      <c r="T371" s="82">
        <v>0</v>
      </c>
      <c r="U371" s="82">
        <v>0</v>
      </c>
      <c r="V371" s="82">
        <v>0</v>
      </c>
      <c r="W371" s="82">
        <v>0</v>
      </c>
      <c r="X371" s="82">
        <v>0</v>
      </c>
      <c r="Y371" s="82">
        <v>0</v>
      </c>
      <c r="Z371" s="83">
        <v>0</v>
      </c>
      <c r="AA371" s="83">
        <v>0</v>
      </c>
      <c r="AB371" s="82">
        <v>0</v>
      </c>
      <c r="AC371" s="82">
        <v>0</v>
      </c>
      <c r="AD371" s="82">
        <v>0</v>
      </c>
      <c r="AE371" s="82">
        <v>0</v>
      </c>
      <c r="AF371" s="82">
        <v>0</v>
      </c>
      <c r="AG371" s="82">
        <v>0</v>
      </c>
      <c r="AH371" s="83">
        <v>0</v>
      </c>
      <c r="AI371" s="83">
        <v>0</v>
      </c>
      <c r="AJ371" s="82">
        <v>0</v>
      </c>
      <c r="AK371" s="82">
        <v>0</v>
      </c>
      <c r="AL371" s="82">
        <v>0</v>
      </c>
      <c r="AM371" s="82">
        <v>0</v>
      </c>
      <c r="AN371" s="82">
        <v>0</v>
      </c>
      <c r="AO371" s="82">
        <v>0</v>
      </c>
      <c r="AP371" s="83">
        <v>0</v>
      </c>
      <c r="AQ371" s="83">
        <v>0</v>
      </c>
      <c r="AR371" s="82">
        <v>0</v>
      </c>
      <c r="AS371" s="82">
        <v>0</v>
      </c>
      <c r="AT371" s="82">
        <v>0</v>
      </c>
      <c r="AU371" s="82">
        <v>0</v>
      </c>
      <c r="AV371" s="82">
        <v>0</v>
      </c>
      <c r="AW371" s="82">
        <v>0</v>
      </c>
      <c r="AX371" s="83">
        <v>0</v>
      </c>
      <c r="AY371" s="83">
        <v>2</v>
      </c>
      <c r="AZ371" s="82">
        <v>0</v>
      </c>
      <c r="BA371" s="82">
        <v>0</v>
      </c>
      <c r="BB371" s="82">
        <v>0</v>
      </c>
      <c r="BC371" s="82">
        <v>0</v>
      </c>
      <c r="BD371" s="82">
        <v>0</v>
      </c>
      <c r="BE371" s="82">
        <v>0</v>
      </c>
      <c r="BF371" s="83">
        <v>0</v>
      </c>
      <c r="BG371" s="83">
        <v>0</v>
      </c>
      <c r="BH371" s="82">
        <f t="shared" si="41"/>
        <v>0</v>
      </c>
      <c r="BI371" s="82">
        <f t="shared" si="42"/>
        <v>0</v>
      </c>
      <c r="BJ371" s="82">
        <f t="shared" si="43"/>
        <v>0</v>
      </c>
      <c r="BK371" s="82">
        <f t="shared" si="44"/>
        <v>0</v>
      </c>
      <c r="BL371" s="82">
        <f t="shared" si="45"/>
        <v>0</v>
      </c>
      <c r="BM371" s="82">
        <f t="shared" si="46"/>
        <v>0</v>
      </c>
      <c r="BN371" s="83">
        <f t="shared" si="47"/>
        <v>0</v>
      </c>
      <c r="BO371" s="83">
        <f t="shared" si="48"/>
        <v>2</v>
      </c>
    </row>
    <row r="372" spans="1:67" ht="47.25">
      <c r="A372" s="56" t="s">
        <v>232</v>
      </c>
      <c r="B372" s="52" t="s">
        <v>826</v>
      </c>
      <c r="C372" s="53" t="s">
        <v>655</v>
      </c>
      <c r="D372" s="82">
        <v>0</v>
      </c>
      <c r="E372" s="82">
        <v>0</v>
      </c>
      <c r="F372" s="82">
        <v>0</v>
      </c>
      <c r="G372" s="82">
        <v>0</v>
      </c>
      <c r="H372" s="82">
        <v>0</v>
      </c>
      <c r="I372" s="82">
        <v>0</v>
      </c>
      <c r="J372" s="83">
        <v>0</v>
      </c>
      <c r="K372" s="83">
        <v>1</v>
      </c>
      <c r="L372" s="82">
        <v>0</v>
      </c>
      <c r="M372" s="82">
        <v>0</v>
      </c>
      <c r="N372" s="82">
        <v>0</v>
      </c>
      <c r="O372" s="82">
        <v>0</v>
      </c>
      <c r="P372" s="82">
        <v>0</v>
      </c>
      <c r="Q372" s="82">
        <v>0</v>
      </c>
      <c r="R372" s="83">
        <v>0</v>
      </c>
      <c r="S372" s="83">
        <v>0</v>
      </c>
      <c r="T372" s="82">
        <v>0</v>
      </c>
      <c r="U372" s="82">
        <v>0</v>
      </c>
      <c r="V372" s="82">
        <v>0</v>
      </c>
      <c r="W372" s="82">
        <v>0</v>
      </c>
      <c r="X372" s="82">
        <v>0</v>
      </c>
      <c r="Y372" s="82">
        <v>0</v>
      </c>
      <c r="Z372" s="83">
        <v>0</v>
      </c>
      <c r="AA372" s="83">
        <v>0</v>
      </c>
      <c r="AB372" s="82">
        <v>0</v>
      </c>
      <c r="AC372" s="82">
        <v>0</v>
      </c>
      <c r="AD372" s="82">
        <v>0</v>
      </c>
      <c r="AE372" s="82">
        <v>0</v>
      </c>
      <c r="AF372" s="82">
        <v>0</v>
      </c>
      <c r="AG372" s="82">
        <v>0</v>
      </c>
      <c r="AH372" s="83">
        <v>0</v>
      </c>
      <c r="AI372" s="83">
        <v>0</v>
      </c>
      <c r="AJ372" s="82">
        <v>0</v>
      </c>
      <c r="AK372" s="82">
        <v>0</v>
      </c>
      <c r="AL372" s="82">
        <v>0</v>
      </c>
      <c r="AM372" s="82">
        <v>0</v>
      </c>
      <c r="AN372" s="82">
        <v>0</v>
      </c>
      <c r="AO372" s="82">
        <v>0</v>
      </c>
      <c r="AP372" s="83">
        <v>0</v>
      </c>
      <c r="AQ372" s="83">
        <v>0</v>
      </c>
      <c r="AR372" s="82">
        <v>0</v>
      </c>
      <c r="AS372" s="82">
        <v>0</v>
      </c>
      <c r="AT372" s="82">
        <v>0</v>
      </c>
      <c r="AU372" s="82">
        <v>0</v>
      </c>
      <c r="AV372" s="82">
        <v>0</v>
      </c>
      <c r="AW372" s="82">
        <v>0</v>
      </c>
      <c r="AX372" s="83">
        <v>0</v>
      </c>
      <c r="AY372" s="83">
        <v>0</v>
      </c>
      <c r="AZ372" s="82">
        <v>0</v>
      </c>
      <c r="BA372" s="82">
        <v>0</v>
      </c>
      <c r="BB372" s="82">
        <v>0</v>
      </c>
      <c r="BC372" s="82">
        <v>0</v>
      </c>
      <c r="BD372" s="82">
        <v>0</v>
      </c>
      <c r="BE372" s="82">
        <v>0</v>
      </c>
      <c r="BF372" s="83">
        <v>0</v>
      </c>
      <c r="BG372" s="83">
        <v>1</v>
      </c>
      <c r="BH372" s="82">
        <f t="shared" si="41"/>
        <v>0</v>
      </c>
      <c r="BI372" s="82">
        <f t="shared" si="42"/>
        <v>0</v>
      </c>
      <c r="BJ372" s="82">
        <f t="shared" si="43"/>
        <v>0</v>
      </c>
      <c r="BK372" s="82">
        <f t="shared" si="44"/>
        <v>0</v>
      </c>
      <c r="BL372" s="82">
        <f t="shared" si="45"/>
        <v>0</v>
      </c>
      <c r="BM372" s="82">
        <f t="shared" si="46"/>
        <v>0</v>
      </c>
      <c r="BN372" s="83">
        <f t="shared" si="47"/>
        <v>0</v>
      </c>
      <c r="BO372" s="83">
        <f t="shared" si="48"/>
        <v>1</v>
      </c>
    </row>
    <row r="373" spans="1:67" ht="31.5">
      <c r="A373" s="56" t="s">
        <v>232</v>
      </c>
      <c r="B373" s="52" t="s">
        <v>827</v>
      </c>
      <c r="C373" s="53" t="s">
        <v>727</v>
      </c>
      <c r="D373" s="82">
        <v>0</v>
      </c>
      <c r="E373" s="82">
        <v>0</v>
      </c>
      <c r="F373" s="82">
        <v>0</v>
      </c>
      <c r="G373" s="82">
        <v>0</v>
      </c>
      <c r="H373" s="82">
        <v>0</v>
      </c>
      <c r="I373" s="82">
        <v>0</v>
      </c>
      <c r="J373" s="83">
        <v>0</v>
      </c>
      <c r="K373" s="83">
        <v>1</v>
      </c>
      <c r="L373" s="82">
        <v>0</v>
      </c>
      <c r="M373" s="82">
        <v>0</v>
      </c>
      <c r="N373" s="82">
        <v>0</v>
      </c>
      <c r="O373" s="82">
        <v>0</v>
      </c>
      <c r="P373" s="82">
        <v>0</v>
      </c>
      <c r="Q373" s="82">
        <v>0</v>
      </c>
      <c r="R373" s="83">
        <v>0</v>
      </c>
      <c r="S373" s="83">
        <v>0</v>
      </c>
      <c r="T373" s="82">
        <v>0</v>
      </c>
      <c r="U373" s="82">
        <v>0</v>
      </c>
      <c r="V373" s="82">
        <v>0</v>
      </c>
      <c r="W373" s="82">
        <v>0</v>
      </c>
      <c r="X373" s="82">
        <v>0</v>
      </c>
      <c r="Y373" s="82">
        <v>0</v>
      </c>
      <c r="Z373" s="83">
        <v>0</v>
      </c>
      <c r="AA373" s="83">
        <v>0</v>
      </c>
      <c r="AB373" s="82">
        <v>0</v>
      </c>
      <c r="AC373" s="82">
        <v>0</v>
      </c>
      <c r="AD373" s="82">
        <v>0</v>
      </c>
      <c r="AE373" s="82">
        <v>0</v>
      </c>
      <c r="AF373" s="82">
        <v>0</v>
      </c>
      <c r="AG373" s="82">
        <v>0</v>
      </c>
      <c r="AH373" s="83">
        <v>0</v>
      </c>
      <c r="AI373" s="83">
        <v>0</v>
      </c>
      <c r="AJ373" s="82">
        <v>0</v>
      </c>
      <c r="AK373" s="82">
        <v>0</v>
      </c>
      <c r="AL373" s="82">
        <v>0</v>
      </c>
      <c r="AM373" s="82">
        <v>0</v>
      </c>
      <c r="AN373" s="82">
        <v>0</v>
      </c>
      <c r="AO373" s="82">
        <v>0</v>
      </c>
      <c r="AP373" s="83">
        <v>0</v>
      </c>
      <c r="AQ373" s="83">
        <v>1</v>
      </c>
      <c r="AR373" s="82">
        <v>0</v>
      </c>
      <c r="AS373" s="82">
        <v>0</v>
      </c>
      <c r="AT373" s="82">
        <v>0</v>
      </c>
      <c r="AU373" s="82">
        <v>0</v>
      </c>
      <c r="AV373" s="82">
        <v>0</v>
      </c>
      <c r="AW373" s="82">
        <v>0</v>
      </c>
      <c r="AX373" s="83">
        <v>0</v>
      </c>
      <c r="AY373" s="83">
        <v>0</v>
      </c>
      <c r="AZ373" s="82">
        <v>0</v>
      </c>
      <c r="BA373" s="82">
        <v>0</v>
      </c>
      <c r="BB373" s="82">
        <v>0</v>
      </c>
      <c r="BC373" s="82">
        <v>0</v>
      </c>
      <c r="BD373" s="82">
        <v>0</v>
      </c>
      <c r="BE373" s="82">
        <v>0</v>
      </c>
      <c r="BF373" s="83">
        <v>0</v>
      </c>
      <c r="BG373" s="83">
        <v>0</v>
      </c>
      <c r="BH373" s="82">
        <f t="shared" si="41"/>
        <v>0</v>
      </c>
      <c r="BI373" s="82">
        <f t="shared" si="42"/>
        <v>0</v>
      </c>
      <c r="BJ373" s="82">
        <f t="shared" si="43"/>
        <v>0</v>
      </c>
      <c r="BK373" s="82">
        <f t="shared" si="44"/>
        <v>0</v>
      </c>
      <c r="BL373" s="82">
        <f t="shared" si="45"/>
        <v>0</v>
      </c>
      <c r="BM373" s="82">
        <f t="shared" si="46"/>
        <v>0</v>
      </c>
      <c r="BN373" s="83">
        <f t="shared" si="47"/>
        <v>0</v>
      </c>
      <c r="BO373" s="83">
        <f t="shared" si="48"/>
        <v>1</v>
      </c>
    </row>
    <row r="374" spans="1:67" ht="31.5">
      <c r="A374" s="56" t="s">
        <v>232</v>
      </c>
      <c r="B374" s="52" t="s">
        <v>828</v>
      </c>
      <c r="C374" s="53" t="s">
        <v>726</v>
      </c>
      <c r="D374" s="82">
        <v>0</v>
      </c>
      <c r="E374" s="82">
        <v>0</v>
      </c>
      <c r="F374" s="82">
        <v>0</v>
      </c>
      <c r="G374" s="82">
        <v>0</v>
      </c>
      <c r="H374" s="82">
        <v>0</v>
      </c>
      <c r="I374" s="82">
        <v>0</v>
      </c>
      <c r="J374" s="83">
        <v>0</v>
      </c>
      <c r="K374" s="83">
        <v>1</v>
      </c>
      <c r="L374" s="82">
        <v>0</v>
      </c>
      <c r="M374" s="82">
        <v>0</v>
      </c>
      <c r="N374" s="82">
        <v>0</v>
      </c>
      <c r="O374" s="82">
        <v>0</v>
      </c>
      <c r="P374" s="82">
        <v>0</v>
      </c>
      <c r="Q374" s="82">
        <v>0</v>
      </c>
      <c r="R374" s="83">
        <v>0</v>
      </c>
      <c r="S374" s="83">
        <v>0</v>
      </c>
      <c r="T374" s="82">
        <v>0</v>
      </c>
      <c r="U374" s="82">
        <v>0</v>
      </c>
      <c r="V374" s="82">
        <v>0</v>
      </c>
      <c r="W374" s="82">
        <v>0</v>
      </c>
      <c r="X374" s="82">
        <v>0</v>
      </c>
      <c r="Y374" s="82">
        <v>0</v>
      </c>
      <c r="Z374" s="83">
        <v>0</v>
      </c>
      <c r="AA374" s="83">
        <v>0</v>
      </c>
      <c r="AB374" s="82">
        <v>0</v>
      </c>
      <c r="AC374" s="82">
        <v>0</v>
      </c>
      <c r="AD374" s="82">
        <v>0</v>
      </c>
      <c r="AE374" s="82">
        <v>0</v>
      </c>
      <c r="AF374" s="82">
        <v>0</v>
      </c>
      <c r="AG374" s="82">
        <v>0</v>
      </c>
      <c r="AH374" s="83">
        <v>0</v>
      </c>
      <c r="AI374" s="83">
        <v>0</v>
      </c>
      <c r="AJ374" s="82">
        <v>0</v>
      </c>
      <c r="AK374" s="82">
        <v>0</v>
      </c>
      <c r="AL374" s="82">
        <v>0</v>
      </c>
      <c r="AM374" s="82">
        <v>0</v>
      </c>
      <c r="AN374" s="82">
        <v>0</v>
      </c>
      <c r="AO374" s="82">
        <v>0</v>
      </c>
      <c r="AP374" s="83">
        <v>0</v>
      </c>
      <c r="AQ374" s="83">
        <v>0</v>
      </c>
      <c r="AR374" s="82">
        <v>0</v>
      </c>
      <c r="AS374" s="82">
        <v>0</v>
      </c>
      <c r="AT374" s="82">
        <v>0</v>
      </c>
      <c r="AU374" s="82">
        <v>0</v>
      </c>
      <c r="AV374" s="82">
        <v>0</v>
      </c>
      <c r="AW374" s="82">
        <v>0</v>
      </c>
      <c r="AX374" s="83">
        <v>0</v>
      </c>
      <c r="AY374" s="83">
        <v>1</v>
      </c>
      <c r="AZ374" s="82">
        <v>0</v>
      </c>
      <c r="BA374" s="82">
        <v>0</v>
      </c>
      <c r="BB374" s="82">
        <v>0</v>
      </c>
      <c r="BC374" s="82">
        <v>0</v>
      </c>
      <c r="BD374" s="82">
        <v>0</v>
      </c>
      <c r="BE374" s="82">
        <v>0</v>
      </c>
      <c r="BF374" s="83">
        <v>0</v>
      </c>
      <c r="BG374" s="83">
        <v>0</v>
      </c>
      <c r="BH374" s="82">
        <f t="shared" si="41"/>
        <v>0</v>
      </c>
      <c r="BI374" s="82">
        <f t="shared" si="42"/>
        <v>0</v>
      </c>
      <c r="BJ374" s="82">
        <f t="shared" si="43"/>
        <v>0</v>
      </c>
      <c r="BK374" s="82">
        <f t="shared" si="44"/>
        <v>0</v>
      </c>
      <c r="BL374" s="82">
        <f t="shared" si="45"/>
        <v>0</v>
      </c>
      <c r="BM374" s="82">
        <f t="shared" si="46"/>
        <v>0</v>
      </c>
      <c r="BN374" s="83">
        <f t="shared" si="47"/>
        <v>0</v>
      </c>
      <c r="BO374" s="83">
        <f t="shared" si="48"/>
        <v>1</v>
      </c>
    </row>
    <row r="375" spans="1:67" ht="31.5">
      <c r="A375" s="56" t="s">
        <v>232</v>
      </c>
      <c r="B375" s="52" t="s">
        <v>810</v>
      </c>
      <c r="C375" s="53" t="s">
        <v>716</v>
      </c>
      <c r="D375" s="82">
        <v>0</v>
      </c>
      <c r="E375" s="82">
        <v>0</v>
      </c>
      <c r="F375" s="82">
        <v>0</v>
      </c>
      <c r="G375" s="82">
        <v>0</v>
      </c>
      <c r="H375" s="82">
        <v>0</v>
      </c>
      <c r="I375" s="82">
        <v>0</v>
      </c>
      <c r="J375" s="83">
        <v>0</v>
      </c>
      <c r="K375" s="83">
        <v>1</v>
      </c>
      <c r="L375" s="82">
        <v>0</v>
      </c>
      <c r="M375" s="82">
        <v>0</v>
      </c>
      <c r="N375" s="82">
        <v>0</v>
      </c>
      <c r="O375" s="82">
        <v>0</v>
      </c>
      <c r="P375" s="82">
        <v>0</v>
      </c>
      <c r="Q375" s="82">
        <v>0</v>
      </c>
      <c r="R375" s="83">
        <v>0</v>
      </c>
      <c r="S375" s="83">
        <v>0</v>
      </c>
      <c r="T375" s="82">
        <v>0</v>
      </c>
      <c r="U375" s="82">
        <v>0</v>
      </c>
      <c r="V375" s="82">
        <v>0</v>
      </c>
      <c r="W375" s="82">
        <v>0</v>
      </c>
      <c r="X375" s="82">
        <v>0</v>
      </c>
      <c r="Y375" s="82">
        <v>0</v>
      </c>
      <c r="Z375" s="83">
        <v>0</v>
      </c>
      <c r="AA375" s="83">
        <v>0</v>
      </c>
      <c r="AB375" s="82">
        <v>0</v>
      </c>
      <c r="AC375" s="82">
        <v>0</v>
      </c>
      <c r="AD375" s="82">
        <v>0</v>
      </c>
      <c r="AE375" s="82">
        <v>0</v>
      </c>
      <c r="AF375" s="82">
        <v>0</v>
      </c>
      <c r="AG375" s="82">
        <v>0</v>
      </c>
      <c r="AH375" s="83">
        <v>0</v>
      </c>
      <c r="AI375" s="83">
        <v>1</v>
      </c>
      <c r="AJ375" s="82">
        <v>0</v>
      </c>
      <c r="AK375" s="82">
        <v>0</v>
      </c>
      <c r="AL375" s="82">
        <v>0</v>
      </c>
      <c r="AM375" s="82">
        <v>0</v>
      </c>
      <c r="AN375" s="82">
        <v>0</v>
      </c>
      <c r="AO375" s="82">
        <v>0</v>
      </c>
      <c r="AP375" s="83">
        <v>0</v>
      </c>
      <c r="AQ375" s="83">
        <v>0</v>
      </c>
      <c r="AR375" s="82">
        <v>0</v>
      </c>
      <c r="AS375" s="82">
        <v>0</v>
      </c>
      <c r="AT375" s="82">
        <v>0</v>
      </c>
      <c r="AU375" s="82">
        <v>0</v>
      </c>
      <c r="AV375" s="82">
        <v>0</v>
      </c>
      <c r="AW375" s="82">
        <v>0</v>
      </c>
      <c r="AX375" s="83">
        <v>0</v>
      </c>
      <c r="AY375" s="83">
        <v>0</v>
      </c>
      <c r="AZ375" s="82">
        <v>0</v>
      </c>
      <c r="BA375" s="82">
        <v>0</v>
      </c>
      <c r="BB375" s="82">
        <v>0</v>
      </c>
      <c r="BC375" s="82">
        <v>0</v>
      </c>
      <c r="BD375" s="82">
        <v>0</v>
      </c>
      <c r="BE375" s="82">
        <v>0</v>
      </c>
      <c r="BF375" s="83">
        <v>0</v>
      </c>
      <c r="BG375" s="83">
        <v>0</v>
      </c>
      <c r="BH375" s="82">
        <f t="shared" si="41"/>
        <v>0</v>
      </c>
      <c r="BI375" s="82">
        <f t="shared" si="42"/>
        <v>0</v>
      </c>
      <c r="BJ375" s="82">
        <f t="shared" si="43"/>
        <v>0</v>
      </c>
      <c r="BK375" s="82">
        <f t="shared" si="44"/>
        <v>0</v>
      </c>
      <c r="BL375" s="82">
        <f t="shared" si="45"/>
        <v>0</v>
      </c>
      <c r="BM375" s="82">
        <f t="shared" si="46"/>
        <v>0</v>
      </c>
      <c r="BN375" s="83">
        <f t="shared" si="47"/>
        <v>0</v>
      </c>
      <c r="BO375" s="83">
        <f t="shared" si="48"/>
        <v>1</v>
      </c>
    </row>
    <row r="376" spans="1:67" ht="15.75">
      <c r="A376" s="56" t="s">
        <v>232</v>
      </c>
      <c r="B376" s="52" t="s">
        <v>829</v>
      </c>
      <c r="C376" s="53" t="s">
        <v>715</v>
      </c>
      <c r="D376" s="82">
        <v>0</v>
      </c>
      <c r="E376" s="82">
        <v>0</v>
      </c>
      <c r="F376" s="82">
        <v>0</v>
      </c>
      <c r="G376" s="82">
        <v>0</v>
      </c>
      <c r="H376" s="82">
        <v>0</v>
      </c>
      <c r="I376" s="82">
        <v>0</v>
      </c>
      <c r="J376" s="83">
        <v>0</v>
      </c>
      <c r="K376" s="83">
        <v>1</v>
      </c>
      <c r="L376" s="82">
        <v>0</v>
      </c>
      <c r="M376" s="82">
        <v>0</v>
      </c>
      <c r="N376" s="82">
        <v>0</v>
      </c>
      <c r="O376" s="82">
        <v>0</v>
      </c>
      <c r="P376" s="82">
        <v>0</v>
      </c>
      <c r="Q376" s="82">
        <v>0</v>
      </c>
      <c r="R376" s="83">
        <v>0</v>
      </c>
      <c r="S376" s="83">
        <v>0</v>
      </c>
      <c r="T376" s="82">
        <v>0</v>
      </c>
      <c r="U376" s="82">
        <v>0</v>
      </c>
      <c r="V376" s="82">
        <v>0</v>
      </c>
      <c r="W376" s="82">
        <v>0</v>
      </c>
      <c r="X376" s="82">
        <v>0</v>
      </c>
      <c r="Y376" s="82">
        <v>0</v>
      </c>
      <c r="Z376" s="83">
        <v>0</v>
      </c>
      <c r="AA376" s="83">
        <v>0</v>
      </c>
      <c r="AB376" s="82">
        <v>0</v>
      </c>
      <c r="AC376" s="82">
        <v>0</v>
      </c>
      <c r="AD376" s="82">
        <v>0</v>
      </c>
      <c r="AE376" s="82">
        <v>0</v>
      </c>
      <c r="AF376" s="82">
        <v>0</v>
      </c>
      <c r="AG376" s="82">
        <v>0</v>
      </c>
      <c r="AH376" s="83">
        <v>0</v>
      </c>
      <c r="AI376" s="83">
        <v>0</v>
      </c>
      <c r="AJ376" s="82">
        <v>0</v>
      </c>
      <c r="AK376" s="82">
        <v>0</v>
      </c>
      <c r="AL376" s="82">
        <v>0</v>
      </c>
      <c r="AM376" s="82">
        <v>0</v>
      </c>
      <c r="AN376" s="82">
        <v>0</v>
      </c>
      <c r="AO376" s="82">
        <v>0</v>
      </c>
      <c r="AP376" s="83">
        <v>0</v>
      </c>
      <c r="AQ376" s="83">
        <v>0</v>
      </c>
      <c r="AR376" s="82">
        <v>0</v>
      </c>
      <c r="AS376" s="82">
        <v>0</v>
      </c>
      <c r="AT376" s="82">
        <v>0</v>
      </c>
      <c r="AU376" s="82">
        <v>0</v>
      </c>
      <c r="AV376" s="82">
        <v>0</v>
      </c>
      <c r="AW376" s="82">
        <v>0</v>
      </c>
      <c r="AX376" s="83">
        <v>0</v>
      </c>
      <c r="AY376" s="83">
        <v>1</v>
      </c>
      <c r="AZ376" s="82">
        <v>0</v>
      </c>
      <c r="BA376" s="82">
        <v>0</v>
      </c>
      <c r="BB376" s="82">
        <v>0</v>
      </c>
      <c r="BC376" s="82">
        <v>0</v>
      </c>
      <c r="BD376" s="82">
        <v>0</v>
      </c>
      <c r="BE376" s="82">
        <v>0</v>
      </c>
      <c r="BF376" s="83">
        <v>0</v>
      </c>
      <c r="BG376" s="83">
        <v>0</v>
      </c>
      <c r="BH376" s="82">
        <f t="shared" si="41"/>
        <v>0</v>
      </c>
      <c r="BI376" s="82">
        <f t="shared" si="42"/>
        <v>0</v>
      </c>
      <c r="BJ376" s="82">
        <f t="shared" si="43"/>
        <v>0</v>
      </c>
      <c r="BK376" s="82">
        <f t="shared" si="44"/>
        <v>0</v>
      </c>
      <c r="BL376" s="82">
        <f t="shared" si="45"/>
        <v>0</v>
      </c>
      <c r="BM376" s="82">
        <f t="shared" si="46"/>
        <v>0</v>
      </c>
      <c r="BN376" s="83">
        <f t="shared" si="47"/>
        <v>0</v>
      </c>
      <c r="BO376" s="83">
        <f t="shared" si="48"/>
        <v>1</v>
      </c>
    </row>
    <row r="377" spans="1:67" ht="47.25">
      <c r="A377" s="56" t="s">
        <v>5</v>
      </c>
      <c r="B377" s="52" t="s">
        <v>233</v>
      </c>
      <c r="C377" s="53" t="s">
        <v>96</v>
      </c>
      <c r="D377" s="82">
        <v>0</v>
      </c>
      <c r="E377" s="82">
        <v>0</v>
      </c>
      <c r="F377" s="82">
        <v>0</v>
      </c>
      <c r="G377" s="82">
        <v>0</v>
      </c>
      <c r="H377" s="82">
        <v>0</v>
      </c>
      <c r="I377" s="82">
        <v>0</v>
      </c>
      <c r="J377" s="83">
        <v>0</v>
      </c>
      <c r="K377" s="83">
        <v>1</v>
      </c>
      <c r="L377" s="82">
        <v>0</v>
      </c>
      <c r="M377" s="82">
        <v>0</v>
      </c>
      <c r="N377" s="82">
        <v>0</v>
      </c>
      <c r="O377" s="82">
        <v>0</v>
      </c>
      <c r="P377" s="82">
        <v>0</v>
      </c>
      <c r="Q377" s="82">
        <v>0</v>
      </c>
      <c r="R377" s="83">
        <v>0</v>
      </c>
      <c r="S377" s="83">
        <v>1</v>
      </c>
      <c r="T377" s="82">
        <v>0</v>
      </c>
      <c r="U377" s="82">
        <v>0</v>
      </c>
      <c r="V377" s="82">
        <v>0</v>
      </c>
      <c r="W377" s="82">
        <v>0</v>
      </c>
      <c r="X377" s="82">
        <v>0</v>
      </c>
      <c r="Y377" s="82">
        <v>0</v>
      </c>
      <c r="Z377" s="83">
        <v>0</v>
      </c>
      <c r="AA377" s="83">
        <v>0</v>
      </c>
      <c r="AB377" s="82">
        <v>0</v>
      </c>
      <c r="AC377" s="82">
        <v>0</v>
      </c>
      <c r="AD377" s="82">
        <v>0</v>
      </c>
      <c r="AE377" s="82">
        <v>0</v>
      </c>
      <c r="AF377" s="82">
        <v>0</v>
      </c>
      <c r="AG377" s="82">
        <v>0</v>
      </c>
      <c r="AH377" s="83">
        <v>0</v>
      </c>
      <c r="AI377" s="83">
        <v>0</v>
      </c>
      <c r="AJ377" s="82">
        <v>0</v>
      </c>
      <c r="AK377" s="82">
        <v>0</v>
      </c>
      <c r="AL377" s="82">
        <v>0</v>
      </c>
      <c r="AM377" s="82">
        <v>0</v>
      </c>
      <c r="AN377" s="82">
        <v>0</v>
      </c>
      <c r="AO377" s="82">
        <v>0</v>
      </c>
      <c r="AP377" s="83">
        <v>0</v>
      </c>
      <c r="AQ377" s="83">
        <v>0</v>
      </c>
      <c r="AR377" s="82">
        <v>0</v>
      </c>
      <c r="AS377" s="82">
        <v>0</v>
      </c>
      <c r="AT377" s="82">
        <v>0</v>
      </c>
      <c r="AU377" s="82">
        <v>0</v>
      </c>
      <c r="AV377" s="82">
        <v>0</v>
      </c>
      <c r="AW377" s="82">
        <v>0</v>
      </c>
      <c r="AX377" s="83">
        <v>0</v>
      </c>
      <c r="AY377" s="83">
        <v>0</v>
      </c>
      <c r="AZ377" s="82">
        <v>0</v>
      </c>
      <c r="BA377" s="82">
        <v>0</v>
      </c>
      <c r="BB377" s="82">
        <v>0</v>
      </c>
      <c r="BC377" s="82">
        <v>0</v>
      </c>
      <c r="BD377" s="82">
        <v>0</v>
      </c>
      <c r="BE377" s="82">
        <v>0</v>
      </c>
      <c r="BF377" s="83">
        <v>0</v>
      </c>
      <c r="BG377" s="83">
        <v>0</v>
      </c>
      <c r="BH377" s="82">
        <f t="shared" si="41"/>
        <v>0</v>
      </c>
      <c r="BI377" s="82">
        <f t="shared" si="42"/>
        <v>0</v>
      </c>
      <c r="BJ377" s="82">
        <f t="shared" si="43"/>
        <v>0</v>
      </c>
      <c r="BK377" s="82">
        <f t="shared" si="44"/>
        <v>0</v>
      </c>
      <c r="BL377" s="82">
        <f t="shared" si="45"/>
        <v>0</v>
      </c>
      <c r="BM377" s="82">
        <f t="shared" si="46"/>
        <v>0</v>
      </c>
      <c r="BN377" s="83">
        <f t="shared" si="47"/>
        <v>0</v>
      </c>
      <c r="BO377" s="83">
        <f t="shared" si="48"/>
        <v>1</v>
      </c>
    </row>
    <row r="378" spans="1:67" ht="31.5">
      <c r="A378" s="56" t="s">
        <v>6</v>
      </c>
      <c r="B378" s="52" t="s">
        <v>234</v>
      </c>
      <c r="C378" s="53" t="s">
        <v>96</v>
      </c>
      <c r="D378" s="82">
        <v>0</v>
      </c>
      <c r="E378" s="82">
        <v>0</v>
      </c>
      <c r="F378" s="82">
        <v>0</v>
      </c>
      <c r="G378" s="82">
        <v>0</v>
      </c>
      <c r="H378" s="82">
        <v>0</v>
      </c>
      <c r="I378" s="82">
        <v>0</v>
      </c>
      <c r="J378" s="83">
        <v>0</v>
      </c>
      <c r="K378" s="83">
        <v>0</v>
      </c>
      <c r="L378" s="82">
        <v>0</v>
      </c>
      <c r="M378" s="82">
        <v>0</v>
      </c>
      <c r="N378" s="82">
        <v>0</v>
      </c>
      <c r="O378" s="82">
        <v>0</v>
      </c>
      <c r="P378" s="82">
        <v>0</v>
      </c>
      <c r="Q378" s="82">
        <v>0</v>
      </c>
      <c r="R378" s="83">
        <v>0</v>
      </c>
      <c r="S378" s="83">
        <v>0</v>
      </c>
      <c r="T378" s="82">
        <v>0</v>
      </c>
      <c r="U378" s="82">
        <v>0</v>
      </c>
      <c r="V378" s="82">
        <v>0</v>
      </c>
      <c r="W378" s="82">
        <v>0</v>
      </c>
      <c r="X378" s="82">
        <v>0</v>
      </c>
      <c r="Y378" s="82">
        <v>0</v>
      </c>
      <c r="Z378" s="83">
        <v>0</v>
      </c>
      <c r="AA378" s="83">
        <v>0</v>
      </c>
      <c r="AB378" s="82">
        <v>0</v>
      </c>
      <c r="AC378" s="82">
        <v>0</v>
      </c>
      <c r="AD378" s="82">
        <v>0</v>
      </c>
      <c r="AE378" s="82">
        <v>0</v>
      </c>
      <c r="AF378" s="82">
        <v>0</v>
      </c>
      <c r="AG378" s="82">
        <v>0</v>
      </c>
      <c r="AH378" s="83">
        <v>0</v>
      </c>
      <c r="AI378" s="83">
        <v>0</v>
      </c>
      <c r="AJ378" s="82">
        <v>0</v>
      </c>
      <c r="AK378" s="82">
        <v>0</v>
      </c>
      <c r="AL378" s="82">
        <v>0</v>
      </c>
      <c r="AM378" s="82">
        <v>0</v>
      </c>
      <c r="AN378" s="82">
        <v>0</v>
      </c>
      <c r="AO378" s="82">
        <v>0</v>
      </c>
      <c r="AP378" s="83">
        <v>0</v>
      </c>
      <c r="AQ378" s="83">
        <v>0</v>
      </c>
      <c r="AR378" s="82">
        <v>0</v>
      </c>
      <c r="AS378" s="82">
        <v>0</v>
      </c>
      <c r="AT378" s="82">
        <v>0</v>
      </c>
      <c r="AU378" s="82">
        <v>0</v>
      </c>
      <c r="AV378" s="82">
        <v>0</v>
      </c>
      <c r="AW378" s="82">
        <v>0</v>
      </c>
      <c r="AX378" s="83">
        <v>0</v>
      </c>
      <c r="AY378" s="83">
        <v>0</v>
      </c>
      <c r="AZ378" s="82">
        <v>0</v>
      </c>
      <c r="BA378" s="82">
        <v>0</v>
      </c>
      <c r="BB378" s="82">
        <v>0</v>
      </c>
      <c r="BC378" s="82">
        <v>0</v>
      </c>
      <c r="BD378" s="82">
        <v>0</v>
      </c>
      <c r="BE378" s="82">
        <v>0</v>
      </c>
      <c r="BF378" s="83">
        <v>0</v>
      </c>
      <c r="BG378" s="83">
        <v>0</v>
      </c>
      <c r="BH378" s="82">
        <f t="shared" si="41"/>
        <v>0</v>
      </c>
      <c r="BI378" s="82">
        <f t="shared" si="42"/>
        <v>0</v>
      </c>
      <c r="BJ378" s="82">
        <f t="shared" si="43"/>
        <v>0</v>
      </c>
      <c r="BK378" s="82">
        <f t="shared" si="44"/>
        <v>0</v>
      </c>
      <c r="BL378" s="82">
        <f t="shared" si="45"/>
        <v>0</v>
      </c>
      <c r="BM378" s="82">
        <f t="shared" si="46"/>
        <v>0</v>
      </c>
      <c r="BN378" s="83">
        <f t="shared" si="47"/>
        <v>0</v>
      </c>
      <c r="BO378" s="83">
        <f t="shared" si="48"/>
        <v>0</v>
      </c>
    </row>
    <row r="379" spans="1:67" ht="63">
      <c r="A379" s="56" t="s">
        <v>21</v>
      </c>
      <c r="B379" s="52" t="s">
        <v>235</v>
      </c>
      <c r="C379" s="53" t="s">
        <v>96</v>
      </c>
      <c r="D379" s="82">
        <v>0</v>
      </c>
      <c r="E379" s="82">
        <v>0</v>
      </c>
      <c r="F379" s="82">
        <v>0</v>
      </c>
      <c r="G379" s="82">
        <v>0</v>
      </c>
      <c r="H379" s="82">
        <v>0</v>
      </c>
      <c r="I379" s="82">
        <v>0</v>
      </c>
      <c r="J379" s="83">
        <v>0</v>
      </c>
      <c r="K379" s="83">
        <v>0</v>
      </c>
      <c r="L379" s="82">
        <v>0</v>
      </c>
      <c r="M379" s="82">
        <v>0</v>
      </c>
      <c r="N379" s="82">
        <v>0</v>
      </c>
      <c r="O379" s="82">
        <v>0</v>
      </c>
      <c r="P379" s="82">
        <v>0</v>
      </c>
      <c r="Q379" s="82">
        <v>0</v>
      </c>
      <c r="R379" s="83">
        <v>0</v>
      </c>
      <c r="S379" s="83">
        <v>0</v>
      </c>
      <c r="T379" s="82">
        <v>0</v>
      </c>
      <c r="U379" s="82">
        <v>0</v>
      </c>
      <c r="V379" s="82">
        <v>0</v>
      </c>
      <c r="W379" s="82">
        <v>0</v>
      </c>
      <c r="X379" s="82">
        <v>0</v>
      </c>
      <c r="Y379" s="82">
        <v>0</v>
      </c>
      <c r="Z379" s="83">
        <v>0</v>
      </c>
      <c r="AA379" s="83">
        <v>0</v>
      </c>
      <c r="AB379" s="82">
        <v>0</v>
      </c>
      <c r="AC379" s="82">
        <v>0</v>
      </c>
      <c r="AD379" s="82">
        <v>0</v>
      </c>
      <c r="AE379" s="82">
        <v>0</v>
      </c>
      <c r="AF379" s="82">
        <v>0</v>
      </c>
      <c r="AG379" s="82">
        <v>0</v>
      </c>
      <c r="AH379" s="83">
        <v>0</v>
      </c>
      <c r="AI379" s="83">
        <v>0</v>
      </c>
      <c r="AJ379" s="82">
        <v>0</v>
      </c>
      <c r="AK379" s="82">
        <v>0</v>
      </c>
      <c r="AL379" s="82">
        <v>0</v>
      </c>
      <c r="AM379" s="82">
        <v>0</v>
      </c>
      <c r="AN379" s="82">
        <v>0</v>
      </c>
      <c r="AO379" s="82">
        <v>0</v>
      </c>
      <c r="AP379" s="83">
        <v>0</v>
      </c>
      <c r="AQ379" s="83">
        <v>0</v>
      </c>
      <c r="AR379" s="82">
        <v>0</v>
      </c>
      <c r="AS379" s="82">
        <v>0</v>
      </c>
      <c r="AT379" s="82">
        <v>0</v>
      </c>
      <c r="AU379" s="82">
        <v>0</v>
      </c>
      <c r="AV379" s="82">
        <v>0</v>
      </c>
      <c r="AW379" s="82">
        <v>0</v>
      </c>
      <c r="AX379" s="83">
        <v>0</v>
      </c>
      <c r="AY379" s="83">
        <v>0</v>
      </c>
      <c r="AZ379" s="82">
        <v>0</v>
      </c>
      <c r="BA379" s="82">
        <v>0</v>
      </c>
      <c r="BB379" s="82">
        <v>0</v>
      </c>
      <c r="BC379" s="82">
        <v>0</v>
      </c>
      <c r="BD379" s="82">
        <v>0</v>
      </c>
      <c r="BE379" s="82">
        <v>0</v>
      </c>
      <c r="BF379" s="83">
        <v>0</v>
      </c>
      <c r="BG379" s="83">
        <v>0</v>
      </c>
      <c r="BH379" s="82">
        <f t="shared" si="41"/>
        <v>0</v>
      </c>
      <c r="BI379" s="82">
        <f t="shared" si="42"/>
        <v>0</v>
      </c>
      <c r="BJ379" s="82">
        <f t="shared" si="43"/>
        <v>0</v>
      </c>
      <c r="BK379" s="82">
        <f t="shared" si="44"/>
        <v>0</v>
      </c>
      <c r="BL379" s="82">
        <f t="shared" si="45"/>
        <v>0</v>
      </c>
      <c r="BM379" s="82">
        <f t="shared" si="46"/>
        <v>0</v>
      </c>
      <c r="BN379" s="83">
        <f t="shared" si="47"/>
        <v>0</v>
      </c>
      <c r="BO379" s="83">
        <f t="shared" si="48"/>
        <v>0</v>
      </c>
    </row>
    <row r="380" spans="1:67" ht="31.5">
      <c r="A380" s="56" t="s">
        <v>236</v>
      </c>
      <c r="B380" s="52" t="s">
        <v>237</v>
      </c>
      <c r="C380" s="53" t="s">
        <v>96</v>
      </c>
      <c r="D380" s="82">
        <v>0</v>
      </c>
      <c r="E380" s="82">
        <v>0</v>
      </c>
      <c r="F380" s="82">
        <v>0</v>
      </c>
      <c r="G380" s="82">
        <v>0</v>
      </c>
      <c r="H380" s="82">
        <v>0</v>
      </c>
      <c r="I380" s="82">
        <v>0</v>
      </c>
      <c r="J380" s="83">
        <v>0</v>
      </c>
      <c r="K380" s="83">
        <v>0</v>
      </c>
      <c r="L380" s="82">
        <v>0</v>
      </c>
      <c r="M380" s="82">
        <v>0</v>
      </c>
      <c r="N380" s="82">
        <v>0</v>
      </c>
      <c r="O380" s="82">
        <v>0</v>
      </c>
      <c r="P380" s="82">
        <v>0</v>
      </c>
      <c r="Q380" s="82">
        <v>0</v>
      </c>
      <c r="R380" s="83">
        <v>0</v>
      </c>
      <c r="S380" s="83">
        <v>0</v>
      </c>
      <c r="T380" s="82">
        <v>0</v>
      </c>
      <c r="U380" s="82">
        <v>0</v>
      </c>
      <c r="V380" s="82">
        <v>0</v>
      </c>
      <c r="W380" s="82">
        <v>0</v>
      </c>
      <c r="X380" s="82">
        <v>0</v>
      </c>
      <c r="Y380" s="82">
        <v>0</v>
      </c>
      <c r="Z380" s="83">
        <v>0</v>
      </c>
      <c r="AA380" s="83">
        <v>0</v>
      </c>
      <c r="AB380" s="82">
        <v>0</v>
      </c>
      <c r="AC380" s="82">
        <v>0</v>
      </c>
      <c r="AD380" s="82">
        <v>0</v>
      </c>
      <c r="AE380" s="82">
        <v>0</v>
      </c>
      <c r="AF380" s="82">
        <v>0</v>
      </c>
      <c r="AG380" s="82">
        <v>0</v>
      </c>
      <c r="AH380" s="83">
        <v>0</v>
      </c>
      <c r="AI380" s="83">
        <v>0</v>
      </c>
      <c r="AJ380" s="82">
        <v>0</v>
      </c>
      <c r="AK380" s="82">
        <v>0</v>
      </c>
      <c r="AL380" s="82">
        <v>0</v>
      </c>
      <c r="AM380" s="82">
        <v>0</v>
      </c>
      <c r="AN380" s="82">
        <v>0</v>
      </c>
      <c r="AO380" s="82">
        <v>0</v>
      </c>
      <c r="AP380" s="83">
        <v>0</v>
      </c>
      <c r="AQ380" s="83">
        <v>0</v>
      </c>
      <c r="AR380" s="82">
        <v>0</v>
      </c>
      <c r="AS380" s="82">
        <v>0</v>
      </c>
      <c r="AT380" s="82">
        <v>0</v>
      </c>
      <c r="AU380" s="82">
        <v>0</v>
      </c>
      <c r="AV380" s="82">
        <v>0</v>
      </c>
      <c r="AW380" s="82">
        <v>0</v>
      </c>
      <c r="AX380" s="83">
        <v>0</v>
      </c>
      <c r="AY380" s="83">
        <v>0</v>
      </c>
      <c r="AZ380" s="82">
        <v>0</v>
      </c>
      <c r="BA380" s="82">
        <v>0</v>
      </c>
      <c r="BB380" s="82">
        <v>0</v>
      </c>
      <c r="BC380" s="82">
        <v>0</v>
      </c>
      <c r="BD380" s="82">
        <v>0</v>
      </c>
      <c r="BE380" s="82">
        <v>0</v>
      </c>
      <c r="BF380" s="83">
        <v>0</v>
      </c>
      <c r="BG380" s="83">
        <v>0</v>
      </c>
      <c r="BH380" s="82">
        <f t="shared" si="41"/>
        <v>0</v>
      </c>
      <c r="BI380" s="82">
        <f t="shared" si="42"/>
        <v>0</v>
      </c>
      <c r="BJ380" s="82">
        <f t="shared" si="43"/>
        <v>0</v>
      </c>
      <c r="BK380" s="82">
        <f t="shared" si="44"/>
        <v>0</v>
      </c>
      <c r="BL380" s="82">
        <f t="shared" si="45"/>
        <v>0</v>
      </c>
      <c r="BM380" s="82">
        <f t="shared" si="46"/>
        <v>0</v>
      </c>
      <c r="BN380" s="83">
        <f t="shared" si="47"/>
        <v>0</v>
      </c>
      <c r="BO380" s="83">
        <f t="shared" si="48"/>
        <v>0</v>
      </c>
    </row>
    <row r="381" spans="1:67" ht="31.5">
      <c r="A381" s="56" t="s">
        <v>238</v>
      </c>
      <c r="B381" s="52" t="s">
        <v>237</v>
      </c>
      <c r="C381" s="53" t="s">
        <v>96</v>
      </c>
      <c r="D381" s="82">
        <v>0</v>
      </c>
      <c r="E381" s="82">
        <v>0</v>
      </c>
      <c r="F381" s="82">
        <v>0</v>
      </c>
      <c r="G381" s="82">
        <v>0</v>
      </c>
      <c r="H381" s="82">
        <v>0</v>
      </c>
      <c r="I381" s="82">
        <v>0</v>
      </c>
      <c r="J381" s="83">
        <v>0</v>
      </c>
      <c r="K381" s="83">
        <v>0</v>
      </c>
      <c r="L381" s="82">
        <v>0</v>
      </c>
      <c r="M381" s="82">
        <v>0</v>
      </c>
      <c r="N381" s="82">
        <v>0</v>
      </c>
      <c r="O381" s="82">
        <v>0</v>
      </c>
      <c r="P381" s="82">
        <v>0</v>
      </c>
      <c r="Q381" s="82">
        <v>0</v>
      </c>
      <c r="R381" s="83">
        <v>0</v>
      </c>
      <c r="S381" s="83">
        <v>0</v>
      </c>
      <c r="T381" s="82">
        <v>0</v>
      </c>
      <c r="U381" s="82">
        <v>0</v>
      </c>
      <c r="V381" s="82">
        <v>0</v>
      </c>
      <c r="W381" s="82">
        <v>0</v>
      </c>
      <c r="X381" s="82">
        <v>0</v>
      </c>
      <c r="Y381" s="82">
        <v>0</v>
      </c>
      <c r="Z381" s="83">
        <v>0</v>
      </c>
      <c r="AA381" s="83">
        <v>0</v>
      </c>
      <c r="AB381" s="82">
        <v>0</v>
      </c>
      <c r="AC381" s="82">
        <v>0</v>
      </c>
      <c r="AD381" s="82">
        <v>0</v>
      </c>
      <c r="AE381" s="82">
        <v>0</v>
      </c>
      <c r="AF381" s="82">
        <v>0</v>
      </c>
      <c r="AG381" s="82">
        <v>0</v>
      </c>
      <c r="AH381" s="83">
        <v>0</v>
      </c>
      <c r="AI381" s="83">
        <v>0</v>
      </c>
      <c r="AJ381" s="82">
        <v>0</v>
      </c>
      <c r="AK381" s="82">
        <v>0</v>
      </c>
      <c r="AL381" s="82">
        <v>0</v>
      </c>
      <c r="AM381" s="82">
        <v>0</v>
      </c>
      <c r="AN381" s="82">
        <v>0</v>
      </c>
      <c r="AO381" s="82">
        <v>0</v>
      </c>
      <c r="AP381" s="83">
        <v>0</v>
      </c>
      <c r="AQ381" s="83">
        <v>0</v>
      </c>
      <c r="AR381" s="82">
        <v>0</v>
      </c>
      <c r="AS381" s="82">
        <v>0</v>
      </c>
      <c r="AT381" s="82">
        <v>0</v>
      </c>
      <c r="AU381" s="82">
        <v>0</v>
      </c>
      <c r="AV381" s="82">
        <v>0</v>
      </c>
      <c r="AW381" s="82">
        <v>0</v>
      </c>
      <c r="AX381" s="83">
        <v>0</v>
      </c>
      <c r="AY381" s="83">
        <v>0</v>
      </c>
      <c r="AZ381" s="82">
        <v>0</v>
      </c>
      <c r="BA381" s="82">
        <v>0</v>
      </c>
      <c r="BB381" s="82">
        <v>0</v>
      </c>
      <c r="BC381" s="82">
        <v>0</v>
      </c>
      <c r="BD381" s="82">
        <v>0</v>
      </c>
      <c r="BE381" s="82">
        <v>0</v>
      </c>
      <c r="BF381" s="83">
        <v>0</v>
      </c>
      <c r="BG381" s="83">
        <v>0</v>
      </c>
      <c r="BH381" s="82">
        <f t="shared" si="41"/>
        <v>0</v>
      </c>
      <c r="BI381" s="82">
        <f t="shared" si="42"/>
        <v>0</v>
      </c>
      <c r="BJ381" s="82">
        <f t="shared" si="43"/>
        <v>0</v>
      </c>
      <c r="BK381" s="82">
        <f t="shared" si="44"/>
        <v>0</v>
      </c>
      <c r="BL381" s="82">
        <f t="shared" si="45"/>
        <v>0</v>
      </c>
      <c r="BM381" s="82">
        <f t="shared" si="46"/>
        <v>0</v>
      </c>
      <c r="BN381" s="83">
        <f t="shared" si="47"/>
        <v>0</v>
      </c>
      <c r="BO381" s="83">
        <f t="shared" si="48"/>
        <v>0</v>
      </c>
    </row>
    <row r="382" spans="1:67" ht="47.25">
      <c r="A382" s="56" t="s">
        <v>22</v>
      </c>
      <c r="B382" s="52" t="s">
        <v>239</v>
      </c>
      <c r="C382" s="53" t="s">
        <v>96</v>
      </c>
      <c r="D382" s="82">
        <v>0</v>
      </c>
      <c r="E382" s="82">
        <v>0</v>
      </c>
      <c r="F382" s="82">
        <v>0</v>
      </c>
      <c r="G382" s="82">
        <v>0</v>
      </c>
      <c r="H382" s="82">
        <v>0</v>
      </c>
      <c r="I382" s="82">
        <v>0</v>
      </c>
      <c r="J382" s="83">
        <v>0</v>
      </c>
      <c r="K382" s="83">
        <v>0</v>
      </c>
      <c r="L382" s="82">
        <v>0</v>
      </c>
      <c r="M382" s="82">
        <v>0</v>
      </c>
      <c r="N382" s="82">
        <v>0</v>
      </c>
      <c r="O382" s="82">
        <v>0</v>
      </c>
      <c r="P382" s="82">
        <v>0</v>
      </c>
      <c r="Q382" s="82">
        <v>0</v>
      </c>
      <c r="R382" s="83">
        <v>0</v>
      </c>
      <c r="S382" s="83">
        <v>0</v>
      </c>
      <c r="T382" s="82">
        <v>0</v>
      </c>
      <c r="U382" s="82">
        <v>0</v>
      </c>
      <c r="V382" s="82">
        <v>0</v>
      </c>
      <c r="W382" s="82">
        <v>0</v>
      </c>
      <c r="X382" s="82">
        <v>0</v>
      </c>
      <c r="Y382" s="82">
        <v>0</v>
      </c>
      <c r="Z382" s="83">
        <v>0</v>
      </c>
      <c r="AA382" s="83">
        <v>0</v>
      </c>
      <c r="AB382" s="82">
        <v>0</v>
      </c>
      <c r="AC382" s="82">
        <v>0</v>
      </c>
      <c r="AD382" s="82">
        <v>0</v>
      </c>
      <c r="AE382" s="82">
        <v>0</v>
      </c>
      <c r="AF382" s="82">
        <v>0</v>
      </c>
      <c r="AG382" s="82">
        <v>0</v>
      </c>
      <c r="AH382" s="83">
        <v>0</v>
      </c>
      <c r="AI382" s="83">
        <v>0</v>
      </c>
      <c r="AJ382" s="82">
        <v>0</v>
      </c>
      <c r="AK382" s="82">
        <v>0</v>
      </c>
      <c r="AL382" s="82">
        <v>0</v>
      </c>
      <c r="AM382" s="82">
        <v>0</v>
      </c>
      <c r="AN382" s="82">
        <v>0</v>
      </c>
      <c r="AO382" s="82">
        <v>0</v>
      </c>
      <c r="AP382" s="83">
        <v>0</v>
      </c>
      <c r="AQ382" s="83">
        <v>0</v>
      </c>
      <c r="AR382" s="82">
        <v>0</v>
      </c>
      <c r="AS382" s="82">
        <v>0</v>
      </c>
      <c r="AT382" s="82">
        <v>0</v>
      </c>
      <c r="AU382" s="82">
        <v>0</v>
      </c>
      <c r="AV382" s="82">
        <v>0</v>
      </c>
      <c r="AW382" s="82">
        <v>0</v>
      </c>
      <c r="AX382" s="83">
        <v>0</v>
      </c>
      <c r="AY382" s="83">
        <v>0</v>
      </c>
      <c r="AZ382" s="82">
        <v>0</v>
      </c>
      <c r="BA382" s="82">
        <v>0</v>
      </c>
      <c r="BB382" s="82">
        <v>0</v>
      </c>
      <c r="BC382" s="82">
        <v>0</v>
      </c>
      <c r="BD382" s="82">
        <v>0</v>
      </c>
      <c r="BE382" s="82">
        <v>0</v>
      </c>
      <c r="BF382" s="83">
        <v>0</v>
      </c>
      <c r="BG382" s="83">
        <v>0</v>
      </c>
      <c r="BH382" s="82">
        <f t="shared" si="41"/>
        <v>0</v>
      </c>
      <c r="BI382" s="82">
        <f t="shared" si="42"/>
        <v>0</v>
      </c>
      <c r="BJ382" s="82">
        <f t="shared" si="43"/>
        <v>0</v>
      </c>
      <c r="BK382" s="82">
        <f t="shared" si="44"/>
        <v>0</v>
      </c>
      <c r="BL382" s="82">
        <f t="shared" si="45"/>
        <v>0</v>
      </c>
      <c r="BM382" s="82">
        <f t="shared" si="46"/>
        <v>0</v>
      </c>
      <c r="BN382" s="83">
        <f t="shared" si="47"/>
        <v>0</v>
      </c>
      <c r="BO382" s="83">
        <f t="shared" si="48"/>
        <v>0</v>
      </c>
    </row>
    <row r="383" spans="1:67" ht="31.5">
      <c r="A383" s="56" t="s">
        <v>240</v>
      </c>
      <c r="B383" s="52" t="s">
        <v>241</v>
      </c>
      <c r="C383" s="53" t="s">
        <v>96</v>
      </c>
      <c r="D383" s="82">
        <v>0</v>
      </c>
      <c r="E383" s="82">
        <v>0</v>
      </c>
      <c r="F383" s="82">
        <v>0</v>
      </c>
      <c r="G383" s="82">
        <v>0</v>
      </c>
      <c r="H383" s="82">
        <v>0</v>
      </c>
      <c r="I383" s="82">
        <v>0</v>
      </c>
      <c r="J383" s="83">
        <v>0</v>
      </c>
      <c r="K383" s="83">
        <v>0</v>
      </c>
      <c r="L383" s="82">
        <v>0</v>
      </c>
      <c r="M383" s="82">
        <v>0</v>
      </c>
      <c r="N383" s="82">
        <v>0</v>
      </c>
      <c r="O383" s="82">
        <v>0</v>
      </c>
      <c r="P383" s="82">
        <v>0</v>
      </c>
      <c r="Q383" s="82">
        <v>0</v>
      </c>
      <c r="R383" s="83">
        <v>0</v>
      </c>
      <c r="S383" s="83">
        <v>0</v>
      </c>
      <c r="T383" s="82">
        <v>0</v>
      </c>
      <c r="U383" s="82">
        <v>0</v>
      </c>
      <c r="V383" s="82">
        <v>0</v>
      </c>
      <c r="W383" s="82">
        <v>0</v>
      </c>
      <c r="X383" s="82">
        <v>0</v>
      </c>
      <c r="Y383" s="82">
        <v>0</v>
      </c>
      <c r="Z383" s="83">
        <v>0</v>
      </c>
      <c r="AA383" s="83">
        <v>0</v>
      </c>
      <c r="AB383" s="82">
        <v>0</v>
      </c>
      <c r="AC383" s="82">
        <v>0</v>
      </c>
      <c r="AD383" s="82">
        <v>0</v>
      </c>
      <c r="AE383" s="82">
        <v>0</v>
      </c>
      <c r="AF383" s="82">
        <v>0</v>
      </c>
      <c r="AG383" s="82">
        <v>0</v>
      </c>
      <c r="AH383" s="83">
        <v>0</v>
      </c>
      <c r="AI383" s="83">
        <v>0</v>
      </c>
      <c r="AJ383" s="82">
        <v>0</v>
      </c>
      <c r="AK383" s="82">
        <v>0</v>
      </c>
      <c r="AL383" s="82">
        <v>0</v>
      </c>
      <c r="AM383" s="82">
        <v>0</v>
      </c>
      <c r="AN383" s="82">
        <v>0</v>
      </c>
      <c r="AO383" s="82">
        <v>0</v>
      </c>
      <c r="AP383" s="83">
        <v>0</v>
      </c>
      <c r="AQ383" s="83">
        <v>0</v>
      </c>
      <c r="AR383" s="82">
        <v>0</v>
      </c>
      <c r="AS383" s="82">
        <v>0</v>
      </c>
      <c r="AT383" s="82">
        <v>0</v>
      </c>
      <c r="AU383" s="82">
        <v>0</v>
      </c>
      <c r="AV383" s="82">
        <v>0</v>
      </c>
      <c r="AW383" s="82">
        <v>0</v>
      </c>
      <c r="AX383" s="83">
        <v>0</v>
      </c>
      <c r="AY383" s="83">
        <v>0</v>
      </c>
      <c r="AZ383" s="82">
        <v>0</v>
      </c>
      <c r="BA383" s="82">
        <v>0</v>
      </c>
      <c r="BB383" s="82">
        <v>0</v>
      </c>
      <c r="BC383" s="82">
        <v>0</v>
      </c>
      <c r="BD383" s="82">
        <v>0</v>
      </c>
      <c r="BE383" s="82">
        <v>0</v>
      </c>
      <c r="BF383" s="83">
        <v>0</v>
      </c>
      <c r="BG383" s="83">
        <v>0</v>
      </c>
      <c r="BH383" s="82">
        <f t="shared" si="41"/>
        <v>0</v>
      </c>
      <c r="BI383" s="82">
        <f t="shared" si="42"/>
        <v>0</v>
      </c>
      <c r="BJ383" s="82">
        <f t="shared" si="43"/>
        <v>0</v>
      </c>
      <c r="BK383" s="82">
        <f t="shared" si="44"/>
        <v>0</v>
      </c>
      <c r="BL383" s="82">
        <f t="shared" si="45"/>
        <v>0</v>
      </c>
      <c r="BM383" s="82">
        <f t="shared" si="46"/>
        <v>0</v>
      </c>
      <c r="BN383" s="83">
        <f t="shared" si="47"/>
        <v>0</v>
      </c>
      <c r="BO383" s="83">
        <f t="shared" si="48"/>
        <v>0</v>
      </c>
    </row>
    <row r="384" spans="1:67" ht="31.5">
      <c r="A384" s="56" t="s">
        <v>242</v>
      </c>
      <c r="B384" s="52" t="s">
        <v>237</v>
      </c>
      <c r="C384" s="53" t="s">
        <v>96</v>
      </c>
      <c r="D384" s="82">
        <v>0</v>
      </c>
      <c r="E384" s="82">
        <v>0</v>
      </c>
      <c r="F384" s="82">
        <v>0</v>
      </c>
      <c r="G384" s="82">
        <v>0</v>
      </c>
      <c r="H384" s="82">
        <v>0</v>
      </c>
      <c r="I384" s="82">
        <v>0</v>
      </c>
      <c r="J384" s="83">
        <v>0</v>
      </c>
      <c r="K384" s="83">
        <v>0</v>
      </c>
      <c r="L384" s="82">
        <v>0</v>
      </c>
      <c r="M384" s="82">
        <v>0</v>
      </c>
      <c r="N384" s="82">
        <v>0</v>
      </c>
      <c r="O384" s="82">
        <v>0</v>
      </c>
      <c r="P384" s="82">
        <v>0</v>
      </c>
      <c r="Q384" s="82">
        <v>0</v>
      </c>
      <c r="R384" s="83">
        <v>0</v>
      </c>
      <c r="S384" s="83">
        <v>0</v>
      </c>
      <c r="T384" s="82">
        <v>0</v>
      </c>
      <c r="U384" s="82">
        <v>0</v>
      </c>
      <c r="V384" s="82">
        <v>0</v>
      </c>
      <c r="W384" s="82">
        <v>0</v>
      </c>
      <c r="X384" s="82">
        <v>0</v>
      </c>
      <c r="Y384" s="82">
        <v>0</v>
      </c>
      <c r="Z384" s="83">
        <v>0</v>
      </c>
      <c r="AA384" s="83">
        <v>0</v>
      </c>
      <c r="AB384" s="82">
        <v>0</v>
      </c>
      <c r="AC384" s="82">
        <v>0</v>
      </c>
      <c r="AD384" s="82">
        <v>0</v>
      </c>
      <c r="AE384" s="82">
        <v>0</v>
      </c>
      <c r="AF384" s="82">
        <v>0</v>
      </c>
      <c r="AG384" s="82">
        <v>0</v>
      </c>
      <c r="AH384" s="83">
        <v>0</v>
      </c>
      <c r="AI384" s="83">
        <v>0</v>
      </c>
      <c r="AJ384" s="82">
        <v>0</v>
      </c>
      <c r="AK384" s="82">
        <v>0</v>
      </c>
      <c r="AL384" s="82">
        <v>0</v>
      </c>
      <c r="AM384" s="82">
        <v>0</v>
      </c>
      <c r="AN384" s="82">
        <v>0</v>
      </c>
      <c r="AO384" s="82">
        <v>0</v>
      </c>
      <c r="AP384" s="83">
        <v>0</v>
      </c>
      <c r="AQ384" s="83">
        <v>0</v>
      </c>
      <c r="AR384" s="82">
        <v>0</v>
      </c>
      <c r="AS384" s="82">
        <v>0</v>
      </c>
      <c r="AT384" s="82">
        <v>0</v>
      </c>
      <c r="AU384" s="82">
        <v>0</v>
      </c>
      <c r="AV384" s="82">
        <v>0</v>
      </c>
      <c r="AW384" s="82">
        <v>0</v>
      </c>
      <c r="AX384" s="83">
        <v>0</v>
      </c>
      <c r="AY384" s="83">
        <v>0</v>
      </c>
      <c r="AZ384" s="82">
        <v>0</v>
      </c>
      <c r="BA384" s="82">
        <v>0</v>
      </c>
      <c r="BB384" s="82">
        <v>0</v>
      </c>
      <c r="BC384" s="82">
        <v>0</v>
      </c>
      <c r="BD384" s="82">
        <v>0</v>
      </c>
      <c r="BE384" s="82">
        <v>0</v>
      </c>
      <c r="BF384" s="83">
        <v>0</v>
      </c>
      <c r="BG384" s="83">
        <v>0</v>
      </c>
      <c r="BH384" s="82">
        <f t="shared" si="41"/>
        <v>0</v>
      </c>
      <c r="BI384" s="82">
        <f t="shared" si="42"/>
        <v>0</v>
      </c>
      <c r="BJ384" s="82">
        <f t="shared" si="43"/>
        <v>0</v>
      </c>
      <c r="BK384" s="82">
        <f t="shared" si="44"/>
        <v>0</v>
      </c>
      <c r="BL384" s="82">
        <f t="shared" si="45"/>
        <v>0</v>
      </c>
      <c r="BM384" s="82">
        <f t="shared" si="46"/>
        <v>0</v>
      </c>
      <c r="BN384" s="83">
        <f t="shared" si="47"/>
        <v>0</v>
      </c>
      <c r="BO384" s="83">
        <f t="shared" si="48"/>
        <v>0</v>
      </c>
    </row>
    <row r="385" spans="1:67" ht="47.25">
      <c r="A385" s="56" t="s">
        <v>243</v>
      </c>
      <c r="B385" s="52" t="s">
        <v>244</v>
      </c>
      <c r="C385" s="53" t="s">
        <v>96</v>
      </c>
      <c r="D385" s="82">
        <v>0</v>
      </c>
      <c r="E385" s="82">
        <v>0</v>
      </c>
      <c r="F385" s="82">
        <v>0</v>
      </c>
      <c r="G385" s="82">
        <v>0</v>
      </c>
      <c r="H385" s="82">
        <v>0</v>
      </c>
      <c r="I385" s="82">
        <v>0</v>
      </c>
      <c r="J385" s="83">
        <v>0</v>
      </c>
      <c r="K385" s="83">
        <v>0</v>
      </c>
      <c r="L385" s="82">
        <v>0</v>
      </c>
      <c r="M385" s="82">
        <v>0</v>
      </c>
      <c r="N385" s="82">
        <v>0</v>
      </c>
      <c r="O385" s="82">
        <v>0</v>
      </c>
      <c r="P385" s="82">
        <v>0</v>
      </c>
      <c r="Q385" s="82">
        <v>0</v>
      </c>
      <c r="R385" s="83">
        <v>0</v>
      </c>
      <c r="S385" s="83">
        <v>0</v>
      </c>
      <c r="T385" s="82">
        <v>0</v>
      </c>
      <c r="U385" s="82">
        <v>0</v>
      </c>
      <c r="V385" s="82">
        <v>0</v>
      </c>
      <c r="W385" s="82">
        <v>0</v>
      </c>
      <c r="X385" s="82">
        <v>0</v>
      </c>
      <c r="Y385" s="82">
        <v>0</v>
      </c>
      <c r="Z385" s="83">
        <v>0</v>
      </c>
      <c r="AA385" s="83">
        <v>0</v>
      </c>
      <c r="AB385" s="82">
        <v>0</v>
      </c>
      <c r="AC385" s="82">
        <v>0</v>
      </c>
      <c r="AD385" s="82">
        <v>0</v>
      </c>
      <c r="AE385" s="82">
        <v>0</v>
      </c>
      <c r="AF385" s="82">
        <v>0</v>
      </c>
      <c r="AG385" s="82">
        <v>0</v>
      </c>
      <c r="AH385" s="83">
        <v>0</v>
      </c>
      <c r="AI385" s="83">
        <v>0</v>
      </c>
      <c r="AJ385" s="82">
        <v>0</v>
      </c>
      <c r="AK385" s="82">
        <v>0</v>
      </c>
      <c r="AL385" s="82">
        <v>0</v>
      </c>
      <c r="AM385" s="82">
        <v>0</v>
      </c>
      <c r="AN385" s="82">
        <v>0</v>
      </c>
      <c r="AO385" s="82">
        <v>0</v>
      </c>
      <c r="AP385" s="83">
        <v>0</v>
      </c>
      <c r="AQ385" s="83">
        <v>0</v>
      </c>
      <c r="AR385" s="82">
        <v>0</v>
      </c>
      <c r="AS385" s="82">
        <v>0</v>
      </c>
      <c r="AT385" s="82">
        <v>0</v>
      </c>
      <c r="AU385" s="82">
        <v>0</v>
      </c>
      <c r="AV385" s="82">
        <v>0</v>
      </c>
      <c r="AW385" s="82">
        <v>0</v>
      </c>
      <c r="AX385" s="83">
        <v>0</v>
      </c>
      <c r="AY385" s="83">
        <v>0</v>
      </c>
      <c r="AZ385" s="82">
        <v>0</v>
      </c>
      <c r="BA385" s="82">
        <v>0</v>
      </c>
      <c r="BB385" s="82">
        <v>0</v>
      </c>
      <c r="BC385" s="82">
        <v>0</v>
      </c>
      <c r="BD385" s="82">
        <v>0</v>
      </c>
      <c r="BE385" s="82">
        <v>0</v>
      </c>
      <c r="BF385" s="83">
        <v>0</v>
      </c>
      <c r="BG385" s="83">
        <v>0</v>
      </c>
      <c r="BH385" s="82">
        <f t="shared" si="41"/>
        <v>0</v>
      </c>
      <c r="BI385" s="82">
        <f t="shared" si="42"/>
        <v>0</v>
      </c>
      <c r="BJ385" s="82">
        <f t="shared" si="43"/>
        <v>0</v>
      </c>
      <c r="BK385" s="82">
        <f t="shared" si="44"/>
        <v>0</v>
      </c>
      <c r="BL385" s="82">
        <f t="shared" si="45"/>
        <v>0</v>
      </c>
      <c r="BM385" s="82">
        <f t="shared" si="46"/>
        <v>0</v>
      </c>
      <c r="BN385" s="83">
        <f t="shared" si="47"/>
        <v>0</v>
      </c>
      <c r="BO385" s="83">
        <f t="shared" si="48"/>
        <v>0</v>
      </c>
    </row>
    <row r="386" spans="1:67" ht="63">
      <c r="A386" s="56" t="s">
        <v>245</v>
      </c>
      <c r="B386" s="52" t="s">
        <v>246</v>
      </c>
      <c r="C386" s="53" t="s">
        <v>96</v>
      </c>
      <c r="D386" s="82">
        <v>0</v>
      </c>
      <c r="E386" s="82">
        <v>0</v>
      </c>
      <c r="F386" s="82">
        <v>0</v>
      </c>
      <c r="G386" s="82">
        <v>0</v>
      </c>
      <c r="H386" s="82">
        <v>0</v>
      </c>
      <c r="I386" s="82">
        <v>0</v>
      </c>
      <c r="J386" s="83">
        <v>0</v>
      </c>
      <c r="K386" s="83">
        <v>0</v>
      </c>
      <c r="L386" s="82">
        <v>0</v>
      </c>
      <c r="M386" s="82">
        <v>0</v>
      </c>
      <c r="N386" s="82">
        <v>0</v>
      </c>
      <c r="O386" s="82">
        <v>0</v>
      </c>
      <c r="P386" s="82">
        <v>0</v>
      </c>
      <c r="Q386" s="82">
        <v>0</v>
      </c>
      <c r="R386" s="83">
        <v>0</v>
      </c>
      <c r="S386" s="83">
        <v>0</v>
      </c>
      <c r="T386" s="82">
        <v>0</v>
      </c>
      <c r="U386" s="82">
        <v>0</v>
      </c>
      <c r="V386" s="82">
        <v>0</v>
      </c>
      <c r="W386" s="82">
        <v>0</v>
      </c>
      <c r="X386" s="82">
        <v>0</v>
      </c>
      <c r="Y386" s="82">
        <v>0</v>
      </c>
      <c r="Z386" s="83">
        <v>0</v>
      </c>
      <c r="AA386" s="83">
        <v>0</v>
      </c>
      <c r="AB386" s="82">
        <v>0</v>
      </c>
      <c r="AC386" s="82">
        <v>0</v>
      </c>
      <c r="AD386" s="82">
        <v>0</v>
      </c>
      <c r="AE386" s="82">
        <v>0</v>
      </c>
      <c r="AF386" s="82">
        <v>0</v>
      </c>
      <c r="AG386" s="82">
        <v>0</v>
      </c>
      <c r="AH386" s="83">
        <v>0</v>
      </c>
      <c r="AI386" s="83">
        <v>0</v>
      </c>
      <c r="AJ386" s="82">
        <v>0</v>
      </c>
      <c r="AK386" s="82">
        <v>0</v>
      </c>
      <c r="AL386" s="82">
        <v>0</v>
      </c>
      <c r="AM386" s="82">
        <v>0</v>
      </c>
      <c r="AN386" s="82">
        <v>0</v>
      </c>
      <c r="AO386" s="82">
        <v>0</v>
      </c>
      <c r="AP386" s="83">
        <v>0</v>
      </c>
      <c r="AQ386" s="83">
        <v>0</v>
      </c>
      <c r="AR386" s="82">
        <v>0</v>
      </c>
      <c r="AS386" s="82">
        <v>0</v>
      </c>
      <c r="AT386" s="82">
        <v>0</v>
      </c>
      <c r="AU386" s="82">
        <v>0</v>
      </c>
      <c r="AV386" s="82">
        <v>0</v>
      </c>
      <c r="AW386" s="82">
        <v>0</v>
      </c>
      <c r="AX386" s="83">
        <v>0</v>
      </c>
      <c r="AY386" s="83">
        <v>0</v>
      </c>
      <c r="AZ386" s="82">
        <v>0</v>
      </c>
      <c r="BA386" s="82">
        <v>0</v>
      </c>
      <c r="BB386" s="82">
        <v>0</v>
      </c>
      <c r="BC386" s="82">
        <v>0</v>
      </c>
      <c r="BD386" s="82">
        <v>0</v>
      </c>
      <c r="BE386" s="82">
        <v>0</v>
      </c>
      <c r="BF386" s="83">
        <v>0</v>
      </c>
      <c r="BG386" s="83">
        <v>0</v>
      </c>
      <c r="BH386" s="82">
        <f t="shared" si="41"/>
        <v>0</v>
      </c>
      <c r="BI386" s="82">
        <f t="shared" si="42"/>
        <v>0</v>
      </c>
      <c r="BJ386" s="82">
        <f t="shared" si="43"/>
        <v>0</v>
      </c>
      <c r="BK386" s="82">
        <f t="shared" si="44"/>
        <v>0</v>
      </c>
      <c r="BL386" s="82">
        <f t="shared" si="45"/>
        <v>0</v>
      </c>
      <c r="BM386" s="82">
        <f t="shared" si="46"/>
        <v>0</v>
      </c>
      <c r="BN386" s="83">
        <f t="shared" si="47"/>
        <v>0</v>
      </c>
      <c r="BO386" s="83">
        <f t="shared" si="48"/>
        <v>0</v>
      </c>
    </row>
    <row r="387" spans="1:67" ht="63">
      <c r="A387" s="56" t="s">
        <v>247</v>
      </c>
      <c r="B387" s="52" t="s">
        <v>249</v>
      </c>
      <c r="C387" s="53" t="s">
        <v>96</v>
      </c>
      <c r="D387" s="82">
        <v>0</v>
      </c>
      <c r="E387" s="82">
        <v>0</v>
      </c>
      <c r="F387" s="82">
        <v>0</v>
      </c>
      <c r="G387" s="82">
        <v>0</v>
      </c>
      <c r="H387" s="82">
        <v>0</v>
      </c>
      <c r="I387" s="82">
        <v>0</v>
      </c>
      <c r="J387" s="83">
        <v>0</v>
      </c>
      <c r="K387" s="83">
        <v>0</v>
      </c>
      <c r="L387" s="82">
        <v>0</v>
      </c>
      <c r="M387" s="82">
        <v>0</v>
      </c>
      <c r="N387" s="82">
        <v>0</v>
      </c>
      <c r="O387" s="82">
        <v>0</v>
      </c>
      <c r="P387" s="82">
        <v>0</v>
      </c>
      <c r="Q387" s="82">
        <v>0</v>
      </c>
      <c r="R387" s="83">
        <v>0</v>
      </c>
      <c r="S387" s="83">
        <v>0</v>
      </c>
      <c r="T387" s="82">
        <v>0</v>
      </c>
      <c r="U387" s="82">
        <v>0</v>
      </c>
      <c r="V387" s="82">
        <v>0</v>
      </c>
      <c r="W387" s="82">
        <v>0</v>
      </c>
      <c r="X387" s="82">
        <v>0</v>
      </c>
      <c r="Y387" s="82">
        <v>0</v>
      </c>
      <c r="Z387" s="83">
        <v>0</v>
      </c>
      <c r="AA387" s="83">
        <v>0</v>
      </c>
      <c r="AB387" s="82">
        <v>0</v>
      </c>
      <c r="AC387" s="82">
        <v>0</v>
      </c>
      <c r="AD387" s="82">
        <v>0</v>
      </c>
      <c r="AE387" s="82">
        <v>0</v>
      </c>
      <c r="AF387" s="82">
        <v>0</v>
      </c>
      <c r="AG387" s="82">
        <v>0</v>
      </c>
      <c r="AH387" s="83">
        <v>0</v>
      </c>
      <c r="AI387" s="83">
        <v>0</v>
      </c>
      <c r="AJ387" s="82">
        <v>0</v>
      </c>
      <c r="AK387" s="82">
        <v>0</v>
      </c>
      <c r="AL387" s="82">
        <v>0</v>
      </c>
      <c r="AM387" s="82">
        <v>0</v>
      </c>
      <c r="AN387" s="82">
        <v>0</v>
      </c>
      <c r="AO387" s="82">
        <v>0</v>
      </c>
      <c r="AP387" s="83">
        <v>0</v>
      </c>
      <c r="AQ387" s="83">
        <v>0</v>
      </c>
      <c r="AR387" s="82">
        <v>0</v>
      </c>
      <c r="AS387" s="82">
        <v>0</v>
      </c>
      <c r="AT387" s="82">
        <v>0</v>
      </c>
      <c r="AU387" s="82">
        <v>0</v>
      </c>
      <c r="AV387" s="82">
        <v>0</v>
      </c>
      <c r="AW387" s="82">
        <v>0</v>
      </c>
      <c r="AX387" s="83">
        <v>0</v>
      </c>
      <c r="AY387" s="83">
        <v>0</v>
      </c>
      <c r="AZ387" s="82">
        <v>0</v>
      </c>
      <c r="BA387" s="82">
        <v>0</v>
      </c>
      <c r="BB387" s="82">
        <v>0</v>
      </c>
      <c r="BC387" s="82">
        <v>0</v>
      </c>
      <c r="BD387" s="82">
        <v>0</v>
      </c>
      <c r="BE387" s="82">
        <v>0</v>
      </c>
      <c r="BF387" s="83">
        <v>0</v>
      </c>
      <c r="BG387" s="83">
        <v>0</v>
      </c>
      <c r="BH387" s="82">
        <f t="shared" si="41"/>
        <v>0</v>
      </c>
      <c r="BI387" s="82">
        <f t="shared" si="42"/>
        <v>0</v>
      </c>
      <c r="BJ387" s="82">
        <f t="shared" si="43"/>
        <v>0</v>
      </c>
      <c r="BK387" s="82">
        <f t="shared" si="44"/>
        <v>0</v>
      </c>
      <c r="BL387" s="82">
        <f t="shared" si="45"/>
        <v>0</v>
      </c>
      <c r="BM387" s="82">
        <f t="shared" si="46"/>
        <v>0</v>
      </c>
      <c r="BN387" s="83">
        <f t="shared" si="47"/>
        <v>0</v>
      </c>
      <c r="BO387" s="83">
        <f t="shared" si="48"/>
        <v>0</v>
      </c>
    </row>
    <row r="388" spans="1:67" ht="63">
      <c r="A388" s="56" t="s">
        <v>248</v>
      </c>
      <c r="B388" s="52" t="s">
        <v>250</v>
      </c>
      <c r="C388" s="53" t="s">
        <v>96</v>
      </c>
      <c r="D388" s="82">
        <v>0</v>
      </c>
      <c r="E388" s="82">
        <v>0</v>
      </c>
      <c r="F388" s="82">
        <v>0</v>
      </c>
      <c r="G388" s="82">
        <v>0</v>
      </c>
      <c r="H388" s="82">
        <v>0</v>
      </c>
      <c r="I388" s="82">
        <v>0</v>
      </c>
      <c r="J388" s="83">
        <v>0</v>
      </c>
      <c r="K388" s="83">
        <v>0</v>
      </c>
      <c r="L388" s="82">
        <v>0</v>
      </c>
      <c r="M388" s="82">
        <v>0</v>
      </c>
      <c r="N388" s="82">
        <v>0</v>
      </c>
      <c r="O388" s="82">
        <v>0</v>
      </c>
      <c r="P388" s="82">
        <v>0</v>
      </c>
      <c r="Q388" s="82">
        <v>0</v>
      </c>
      <c r="R388" s="83">
        <v>0</v>
      </c>
      <c r="S388" s="83">
        <v>0</v>
      </c>
      <c r="T388" s="82">
        <v>0</v>
      </c>
      <c r="U388" s="82">
        <v>0</v>
      </c>
      <c r="V388" s="82">
        <v>0</v>
      </c>
      <c r="W388" s="82">
        <v>0</v>
      </c>
      <c r="X388" s="82">
        <v>0</v>
      </c>
      <c r="Y388" s="82">
        <v>0</v>
      </c>
      <c r="Z388" s="83">
        <v>0</v>
      </c>
      <c r="AA388" s="83">
        <v>0</v>
      </c>
      <c r="AB388" s="82">
        <v>0</v>
      </c>
      <c r="AC388" s="82">
        <v>0</v>
      </c>
      <c r="AD388" s="82">
        <v>0</v>
      </c>
      <c r="AE388" s="82">
        <v>0</v>
      </c>
      <c r="AF388" s="82">
        <v>0</v>
      </c>
      <c r="AG388" s="82">
        <v>0</v>
      </c>
      <c r="AH388" s="83">
        <v>0</v>
      </c>
      <c r="AI388" s="83">
        <v>0</v>
      </c>
      <c r="AJ388" s="82">
        <v>0</v>
      </c>
      <c r="AK388" s="82">
        <v>0</v>
      </c>
      <c r="AL388" s="82">
        <v>0</v>
      </c>
      <c r="AM388" s="82">
        <v>0</v>
      </c>
      <c r="AN388" s="82">
        <v>0</v>
      </c>
      <c r="AO388" s="82">
        <v>0</v>
      </c>
      <c r="AP388" s="83">
        <v>0</v>
      </c>
      <c r="AQ388" s="83">
        <v>0</v>
      </c>
      <c r="AR388" s="82">
        <v>0</v>
      </c>
      <c r="AS388" s="82">
        <v>0</v>
      </c>
      <c r="AT388" s="82">
        <v>0</v>
      </c>
      <c r="AU388" s="82">
        <v>0</v>
      </c>
      <c r="AV388" s="82">
        <v>0</v>
      </c>
      <c r="AW388" s="82">
        <v>0</v>
      </c>
      <c r="AX388" s="83">
        <v>0</v>
      </c>
      <c r="AY388" s="83">
        <v>0</v>
      </c>
      <c r="AZ388" s="82">
        <v>0</v>
      </c>
      <c r="BA388" s="82">
        <v>0</v>
      </c>
      <c r="BB388" s="82">
        <v>0</v>
      </c>
      <c r="BC388" s="82">
        <v>0</v>
      </c>
      <c r="BD388" s="82">
        <v>0</v>
      </c>
      <c r="BE388" s="82">
        <v>0</v>
      </c>
      <c r="BF388" s="83">
        <v>0</v>
      </c>
      <c r="BG388" s="83">
        <v>0</v>
      </c>
      <c r="BH388" s="82">
        <f t="shared" si="41"/>
        <v>0</v>
      </c>
      <c r="BI388" s="82">
        <f t="shared" si="42"/>
        <v>0</v>
      </c>
      <c r="BJ388" s="82">
        <f t="shared" si="43"/>
        <v>0</v>
      </c>
      <c r="BK388" s="82">
        <f t="shared" si="44"/>
        <v>0</v>
      </c>
      <c r="BL388" s="82">
        <f t="shared" si="45"/>
        <v>0</v>
      </c>
      <c r="BM388" s="82">
        <f t="shared" si="46"/>
        <v>0</v>
      </c>
      <c r="BN388" s="83">
        <f t="shared" si="47"/>
        <v>0</v>
      </c>
      <c r="BO388" s="83">
        <f t="shared" si="48"/>
        <v>0</v>
      </c>
    </row>
    <row r="389" spans="1:67" ht="78.75">
      <c r="A389" s="56" t="s">
        <v>251</v>
      </c>
      <c r="B389" s="52" t="s">
        <v>253</v>
      </c>
      <c r="C389" s="53" t="s">
        <v>96</v>
      </c>
      <c r="D389" s="82">
        <v>0</v>
      </c>
      <c r="E389" s="82">
        <v>0</v>
      </c>
      <c r="F389" s="82">
        <v>0</v>
      </c>
      <c r="G389" s="82">
        <v>0</v>
      </c>
      <c r="H389" s="82">
        <v>0</v>
      </c>
      <c r="I389" s="82">
        <v>0</v>
      </c>
      <c r="J389" s="83">
        <v>0</v>
      </c>
      <c r="K389" s="83">
        <v>0</v>
      </c>
      <c r="L389" s="82">
        <v>0</v>
      </c>
      <c r="M389" s="82">
        <v>0</v>
      </c>
      <c r="N389" s="82">
        <v>0</v>
      </c>
      <c r="O389" s="82">
        <v>0</v>
      </c>
      <c r="P389" s="82">
        <v>0</v>
      </c>
      <c r="Q389" s="82">
        <v>0</v>
      </c>
      <c r="R389" s="83">
        <v>0</v>
      </c>
      <c r="S389" s="83">
        <v>0</v>
      </c>
      <c r="T389" s="82">
        <v>0</v>
      </c>
      <c r="U389" s="82">
        <v>0</v>
      </c>
      <c r="V389" s="82">
        <v>0</v>
      </c>
      <c r="W389" s="82">
        <v>0</v>
      </c>
      <c r="X389" s="82">
        <v>0</v>
      </c>
      <c r="Y389" s="82">
        <v>0</v>
      </c>
      <c r="Z389" s="83">
        <v>0</v>
      </c>
      <c r="AA389" s="83">
        <v>0</v>
      </c>
      <c r="AB389" s="82">
        <v>0</v>
      </c>
      <c r="AC389" s="82">
        <v>0</v>
      </c>
      <c r="AD389" s="82">
        <v>0</v>
      </c>
      <c r="AE389" s="82">
        <v>0</v>
      </c>
      <c r="AF389" s="82">
        <v>0</v>
      </c>
      <c r="AG389" s="82">
        <v>0</v>
      </c>
      <c r="AH389" s="83">
        <v>0</v>
      </c>
      <c r="AI389" s="83">
        <v>0</v>
      </c>
      <c r="AJ389" s="82">
        <v>0</v>
      </c>
      <c r="AK389" s="82">
        <v>0</v>
      </c>
      <c r="AL389" s="82">
        <v>0</v>
      </c>
      <c r="AM389" s="82">
        <v>0</v>
      </c>
      <c r="AN389" s="82">
        <v>0</v>
      </c>
      <c r="AO389" s="82">
        <v>0</v>
      </c>
      <c r="AP389" s="83">
        <v>0</v>
      </c>
      <c r="AQ389" s="83">
        <v>0</v>
      </c>
      <c r="AR389" s="82">
        <v>0</v>
      </c>
      <c r="AS389" s="82">
        <v>0</v>
      </c>
      <c r="AT389" s="82">
        <v>0</v>
      </c>
      <c r="AU389" s="82">
        <v>0</v>
      </c>
      <c r="AV389" s="82">
        <v>0</v>
      </c>
      <c r="AW389" s="82">
        <v>0</v>
      </c>
      <c r="AX389" s="83">
        <v>0</v>
      </c>
      <c r="AY389" s="83">
        <v>0</v>
      </c>
      <c r="AZ389" s="82">
        <v>0</v>
      </c>
      <c r="BA389" s="82">
        <v>0</v>
      </c>
      <c r="BB389" s="82">
        <v>0</v>
      </c>
      <c r="BC389" s="82">
        <v>0</v>
      </c>
      <c r="BD389" s="82">
        <v>0</v>
      </c>
      <c r="BE389" s="82">
        <v>0</v>
      </c>
      <c r="BF389" s="83">
        <v>0</v>
      </c>
      <c r="BG389" s="83">
        <v>0</v>
      </c>
      <c r="BH389" s="82">
        <f t="shared" si="41"/>
        <v>0</v>
      </c>
      <c r="BI389" s="82">
        <f t="shared" si="42"/>
        <v>0</v>
      </c>
      <c r="BJ389" s="82">
        <f t="shared" si="43"/>
        <v>0</v>
      </c>
      <c r="BK389" s="82">
        <f t="shared" si="44"/>
        <v>0</v>
      </c>
      <c r="BL389" s="82">
        <f t="shared" si="45"/>
        <v>0</v>
      </c>
      <c r="BM389" s="82">
        <f t="shared" si="46"/>
        <v>0</v>
      </c>
      <c r="BN389" s="83">
        <f t="shared" si="47"/>
        <v>0</v>
      </c>
      <c r="BO389" s="83">
        <f t="shared" si="48"/>
        <v>0</v>
      </c>
    </row>
    <row r="390" spans="1:67" ht="78.75">
      <c r="A390" s="56" t="s">
        <v>252</v>
      </c>
      <c r="B390" s="52" t="s">
        <v>254</v>
      </c>
      <c r="C390" s="53" t="s">
        <v>96</v>
      </c>
      <c r="D390" s="82">
        <v>0</v>
      </c>
      <c r="E390" s="82">
        <v>0</v>
      </c>
      <c r="F390" s="82">
        <v>0</v>
      </c>
      <c r="G390" s="82">
        <v>0</v>
      </c>
      <c r="H390" s="82">
        <v>0</v>
      </c>
      <c r="I390" s="82">
        <v>0</v>
      </c>
      <c r="J390" s="83">
        <v>0</v>
      </c>
      <c r="K390" s="83">
        <v>0</v>
      </c>
      <c r="L390" s="82">
        <v>0</v>
      </c>
      <c r="M390" s="82">
        <v>0</v>
      </c>
      <c r="N390" s="82">
        <v>0</v>
      </c>
      <c r="O390" s="82">
        <v>0</v>
      </c>
      <c r="P390" s="82">
        <v>0</v>
      </c>
      <c r="Q390" s="82">
        <v>0</v>
      </c>
      <c r="R390" s="83">
        <v>0</v>
      </c>
      <c r="S390" s="83">
        <v>0</v>
      </c>
      <c r="T390" s="82">
        <v>0</v>
      </c>
      <c r="U390" s="82">
        <v>0</v>
      </c>
      <c r="V390" s="82">
        <v>0</v>
      </c>
      <c r="W390" s="82">
        <v>0</v>
      </c>
      <c r="X390" s="82">
        <v>0</v>
      </c>
      <c r="Y390" s="82">
        <v>0</v>
      </c>
      <c r="Z390" s="83">
        <v>0</v>
      </c>
      <c r="AA390" s="83">
        <v>0</v>
      </c>
      <c r="AB390" s="82">
        <v>0</v>
      </c>
      <c r="AC390" s="82">
        <v>0</v>
      </c>
      <c r="AD390" s="82">
        <v>0</v>
      </c>
      <c r="AE390" s="82">
        <v>0</v>
      </c>
      <c r="AF390" s="82">
        <v>0</v>
      </c>
      <c r="AG390" s="82">
        <v>0</v>
      </c>
      <c r="AH390" s="83">
        <v>0</v>
      </c>
      <c r="AI390" s="83">
        <v>0</v>
      </c>
      <c r="AJ390" s="82">
        <v>0</v>
      </c>
      <c r="AK390" s="82">
        <v>0</v>
      </c>
      <c r="AL390" s="82">
        <v>0</v>
      </c>
      <c r="AM390" s="82">
        <v>0</v>
      </c>
      <c r="AN390" s="82">
        <v>0</v>
      </c>
      <c r="AO390" s="82">
        <v>0</v>
      </c>
      <c r="AP390" s="83">
        <v>0</v>
      </c>
      <c r="AQ390" s="83">
        <v>0</v>
      </c>
      <c r="AR390" s="82">
        <v>0</v>
      </c>
      <c r="AS390" s="82">
        <v>0</v>
      </c>
      <c r="AT390" s="82">
        <v>0</v>
      </c>
      <c r="AU390" s="82">
        <v>0</v>
      </c>
      <c r="AV390" s="82">
        <v>0</v>
      </c>
      <c r="AW390" s="82">
        <v>0</v>
      </c>
      <c r="AX390" s="83">
        <v>0</v>
      </c>
      <c r="AY390" s="83">
        <v>0</v>
      </c>
      <c r="AZ390" s="82">
        <v>0</v>
      </c>
      <c r="BA390" s="82">
        <v>0</v>
      </c>
      <c r="BB390" s="82">
        <v>0</v>
      </c>
      <c r="BC390" s="82">
        <v>0</v>
      </c>
      <c r="BD390" s="82">
        <v>0</v>
      </c>
      <c r="BE390" s="82">
        <v>0</v>
      </c>
      <c r="BF390" s="83">
        <v>0</v>
      </c>
      <c r="BG390" s="83">
        <v>0</v>
      </c>
      <c r="BH390" s="82">
        <f t="shared" si="41"/>
        <v>0</v>
      </c>
      <c r="BI390" s="82">
        <f t="shared" si="42"/>
        <v>0</v>
      </c>
      <c r="BJ390" s="82">
        <f t="shared" si="43"/>
        <v>0</v>
      </c>
      <c r="BK390" s="82">
        <f t="shared" si="44"/>
        <v>0</v>
      </c>
      <c r="BL390" s="82">
        <f t="shared" si="45"/>
        <v>0</v>
      </c>
      <c r="BM390" s="82">
        <f t="shared" si="46"/>
        <v>0</v>
      </c>
      <c r="BN390" s="83">
        <f t="shared" si="47"/>
        <v>0</v>
      </c>
      <c r="BO390" s="83">
        <f t="shared" si="48"/>
        <v>0</v>
      </c>
    </row>
    <row r="391" spans="1:67" ht="31.5">
      <c r="A391" s="56" t="s">
        <v>255</v>
      </c>
      <c r="B391" s="52" t="s">
        <v>256</v>
      </c>
      <c r="C391" s="53" t="s">
        <v>96</v>
      </c>
      <c r="D391" s="82">
        <v>0</v>
      </c>
      <c r="E391" s="82">
        <v>0</v>
      </c>
      <c r="F391" s="82">
        <v>0</v>
      </c>
      <c r="G391" s="82">
        <v>0</v>
      </c>
      <c r="H391" s="82">
        <v>0</v>
      </c>
      <c r="I391" s="82">
        <v>0</v>
      </c>
      <c r="J391" s="83">
        <v>0</v>
      </c>
      <c r="K391" s="83">
        <v>0</v>
      </c>
      <c r="L391" s="82">
        <v>0</v>
      </c>
      <c r="M391" s="82">
        <v>0</v>
      </c>
      <c r="N391" s="82">
        <v>0</v>
      </c>
      <c r="O391" s="82">
        <v>0</v>
      </c>
      <c r="P391" s="82">
        <v>0</v>
      </c>
      <c r="Q391" s="82">
        <v>0</v>
      </c>
      <c r="R391" s="83">
        <v>0</v>
      </c>
      <c r="S391" s="83">
        <v>0</v>
      </c>
      <c r="T391" s="82">
        <v>0</v>
      </c>
      <c r="U391" s="82">
        <v>0</v>
      </c>
      <c r="V391" s="82">
        <v>0</v>
      </c>
      <c r="W391" s="82">
        <v>0</v>
      </c>
      <c r="X391" s="82">
        <v>0</v>
      </c>
      <c r="Y391" s="82">
        <v>0</v>
      </c>
      <c r="Z391" s="83">
        <v>0</v>
      </c>
      <c r="AA391" s="83">
        <v>0</v>
      </c>
      <c r="AB391" s="82">
        <v>0</v>
      </c>
      <c r="AC391" s="82">
        <v>0</v>
      </c>
      <c r="AD391" s="82">
        <v>0</v>
      </c>
      <c r="AE391" s="82">
        <v>0</v>
      </c>
      <c r="AF391" s="82">
        <v>0</v>
      </c>
      <c r="AG391" s="82">
        <v>0</v>
      </c>
      <c r="AH391" s="83">
        <v>0</v>
      </c>
      <c r="AI391" s="83">
        <v>0</v>
      </c>
      <c r="AJ391" s="82">
        <v>0</v>
      </c>
      <c r="AK391" s="82">
        <v>0</v>
      </c>
      <c r="AL391" s="82">
        <v>0</v>
      </c>
      <c r="AM391" s="82">
        <v>0</v>
      </c>
      <c r="AN391" s="82">
        <v>0</v>
      </c>
      <c r="AO391" s="82">
        <v>0</v>
      </c>
      <c r="AP391" s="83">
        <v>0</v>
      </c>
      <c r="AQ391" s="83">
        <v>0</v>
      </c>
      <c r="AR391" s="82">
        <v>0</v>
      </c>
      <c r="AS391" s="82">
        <v>0</v>
      </c>
      <c r="AT391" s="82">
        <v>0</v>
      </c>
      <c r="AU391" s="82">
        <v>0</v>
      </c>
      <c r="AV391" s="82">
        <v>0</v>
      </c>
      <c r="AW391" s="82">
        <v>0</v>
      </c>
      <c r="AX391" s="83">
        <v>0</v>
      </c>
      <c r="AY391" s="83">
        <v>0</v>
      </c>
      <c r="AZ391" s="82">
        <v>0</v>
      </c>
      <c r="BA391" s="82">
        <v>0</v>
      </c>
      <c r="BB391" s="82">
        <v>0</v>
      </c>
      <c r="BC391" s="82">
        <v>0</v>
      </c>
      <c r="BD391" s="82">
        <v>0</v>
      </c>
      <c r="BE391" s="82">
        <v>0</v>
      </c>
      <c r="BF391" s="83">
        <v>0</v>
      </c>
      <c r="BG391" s="83">
        <v>0</v>
      </c>
      <c r="BH391" s="82">
        <f t="shared" si="41"/>
        <v>0</v>
      </c>
      <c r="BI391" s="82">
        <f t="shared" si="42"/>
        <v>0</v>
      </c>
      <c r="BJ391" s="82">
        <f t="shared" si="43"/>
        <v>0</v>
      </c>
      <c r="BK391" s="82">
        <f t="shared" si="44"/>
        <v>0</v>
      </c>
      <c r="BL391" s="82">
        <f t="shared" si="45"/>
        <v>0</v>
      </c>
      <c r="BM391" s="82">
        <f t="shared" si="46"/>
        <v>0</v>
      </c>
      <c r="BN391" s="83">
        <f t="shared" si="47"/>
        <v>0</v>
      </c>
      <c r="BO391" s="83">
        <f t="shared" si="48"/>
        <v>0</v>
      </c>
    </row>
    <row r="392" spans="1:67" ht="47.25">
      <c r="A392" s="56" t="s">
        <v>7</v>
      </c>
      <c r="B392" s="52" t="s">
        <v>257</v>
      </c>
      <c r="C392" s="53" t="s">
        <v>96</v>
      </c>
      <c r="D392" s="82">
        <v>0</v>
      </c>
      <c r="E392" s="82">
        <v>0</v>
      </c>
      <c r="F392" s="82">
        <v>0</v>
      </c>
      <c r="G392" s="82">
        <v>0</v>
      </c>
      <c r="H392" s="82">
        <v>0</v>
      </c>
      <c r="I392" s="82">
        <v>0</v>
      </c>
      <c r="J392" s="83">
        <v>0</v>
      </c>
      <c r="K392" s="83">
        <v>0</v>
      </c>
      <c r="L392" s="82">
        <v>0</v>
      </c>
      <c r="M392" s="82">
        <v>0</v>
      </c>
      <c r="N392" s="82">
        <v>0</v>
      </c>
      <c r="O392" s="82">
        <v>0</v>
      </c>
      <c r="P392" s="82">
        <v>0</v>
      </c>
      <c r="Q392" s="82">
        <v>0</v>
      </c>
      <c r="R392" s="83">
        <v>0</v>
      </c>
      <c r="S392" s="83">
        <v>0</v>
      </c>
      <c r="T392" s="82">
        <v>0</v>
      </c>
      <c r="U392" s="82">
        <v>0</v>
      </c>
      <c r="V392" s="82">
        <v>0</v>
      </c>
      <c r="W392" s="82">
        <v>0</v>
      </c>
      <c r="X392" s="82">
        <v>0</v>
      </c>
      <c r="Y392" s="82">
        <v>0</v>
      </c>
      <c r="Z392" s="83">
        <v>0</v>
      </c>
      <c r="AA392" s="83">
        <v>0</v>
      </c>
      <c r="AB392" s="82">
        <v>0</v>
      </c>
      <c r="AC392" s="82">
        <v>0</v>
      </c>
      <c r="AD392" s="82">
        <v>0</v>
      </c>
      <c r="AE392" s="82">
        <v>0</v>
      </c>
      <c r="AF392" s="82">
        <v>0</v>
      </c>
      <c r="AG392" s="82">
        <v>0</v>
      </c>
      <c r="AH392" s="83">
        <v>0</v>
      </c>
      <c r="AI392" s="83">
        <v>0</v>
      </c>
      <c r="AJ392" s="82">
        <v>0</v>
      </c>
      <c r="AK392" s="82">
        <v>0</v>
      </c>
      <c r="AL392" s="82">
        <v>0</v>
      </c>
      <c r="AM392" s="82">
        <v>0</v>
      </c>
      <c r="AN392" s="82">
        <v>0</v>
      </c>
      <c r="AO392" s="82">
        <v>0</v>
      </c>
      <c r="AP392" s="83">
        <v>0</v>
      </c>
      <c r="AQ392" s="83">
        <v>0</v>
      </c>
      <c r="AR392" s="82">
        <v>0</v>
      </c>
      <c r="AS392" s="82">
        <v>0</v>
      </c>
      <c r="AT392" s="82">
        <v>0</v>
      </c>
      <c r="AU392" s="82">
        <v>0</v>
      </c>
      <c r="AV392" s="82">
        <v>0</v>
      </c>
      <c r="AW392" s="82">
        <v>0</v>
      </c>
      <c r="AX392" s="83">
        <v>0</v>
      </c>
      <c r="AY392" s="83">
        <v>0</v>
      </c>
      <c r="AZ392" s="82">
        <v>0</v>
      </c>
      <c r="BA392" s="82">
        <v>0</v>
      </c>
      <c r="BB392" s="82">
        <v>0</v>
      </c>
      <c r="BC392" s="82">
        <v>0</v>
      </c>
      <c r="BD392" s="82">
        <v>0</v>
      </c>
      <c r="BE392" s="82">
        <v>0</v>
      </c>
      <c r="BF392" s="83">
        <v>0</v>
      </c>
      <c r="BG392" s="83">
        <v>0</v>
      </c>
      <c r="BH392" s="82">
        <f t="shared" si="41"/>
        <v>0</v>
      </c>
      <c r="BI392" s="82">
        <f t="shared" si="42"/>
        <v>0</v>
      </c>
      <c r="BJ392" s="82">
        <f t="shared" si="43"/>
        <v>0</v>
      </c>
      <c r="BK392" s="82">
        <f t="shared" si="44"/>
        <v>0</v>
      </c>
      <c r="BL392" s="82">
        <f t="shared" si="45"/>
        <v>0</v>
      </c>
      <c r="BM392" s="82">
        <f t="shared" si="46"/>
        <v>0</v>
      </c>
      <c r="BN392" s="83">
        <f t="shared" si="47"/>
        <v>0</v>
      </c>
      <c r="BO392" s="83">
        <f t="shared" si="48"/>
        <v>0</v>
      </c>
    </row>
    <row r="393" spans="1:67" ht="31.5">
      <c r="A393" s="56" t="s">
        <v>28</v>
      </c>
      <c r="B393" s="52" t="s">
        <v>258</v>
      </c>
      <c r="C393" s="53" t="s">
        <v>96</v>
      </c>
      <c r="D393" s="82">
        <v>0</v>
      </c>
      <c r="E393" s="82">
        <v>0</v>
      </c>
      <c r="F393" s="82">
        <v>0</v>
      </c>
      <c r="G393" s="82">
        <v>0</v>
      </c>
      <c r="H393" s="82">
        <v>0</v>
      </c>
      <c r="I393" s="82">
        <v>0</v>
      </c>
      <c r="J393" s="83">
        <v>0</v>
      </c>
      <c r="K393" s="83">
        <v>0</v>
      </c>
      <c r="L393" s="82">
        <v>0</v>
      </c>
      <c r="M393" s="82">
        <v>0</v>
      </c>
      <c r="N393" s="82">
        <v>0</v>
      </c>
      <c r="O393" s="82">
        <v>0</v>
      </c>
      <c r="P393" s="82">
        <v>0</v>
      </c>
      <c r="Q393" s="82">
        <v>0</v>
      </c>
      <c r="R393" s="83">
        <v>0</v>
      </c>
      <c r="S393" s="83">
        <v>0</v>
      </c>
      <c r="T393" s="82">
        <v>0</v>
      </c>
      <c r="U393" s="82">
        <v>0</v>
      </c>
      <c r="V393" s="82">
        <v>0</v>
      </c>
      <c r="W393" s="82">
        <v>0</v>
      </c>
      <c r="X393" s="82">
        <v>0</v>
      </c>
      <c r="Y393" s="82">
        <v>0</v>
      </c>
      <c r="Z393" s="83">
        <v>0</v>
      </c>
      <c r="AA393" s="83">
        <v>0</v>
      </c>
      <c r="AB393" s="82">
        <v>0</v>
      </c>
      <c r="AC393" s="82">
        <v>0</v>
      </c>
      <c r="AD393" s="82">
        <v>0</v>
      </c>
      <c r="AE393" s="82">
        <v>0</v>
      </c>
      <c r="AF393" s="82">
        <v>0</v>
      </c>
      <c r="AG393" s="82">
        <v>0</v>
      </c>
      <c r="AH393" s="83">
        <v>0</v>
      </c>
      <c r="AI393" s="83">
        <v>0</v>
      </c>
      <c r="AJ393" s="82">
        <v>0</v>
      </c>
      <c r="AK393" s="82">
        <v>0</v>
      </c>
      <c r="AL393" s="82">
        <v>0</v>
      </c>
      <c r="AM393" s="82">
        <v>0</v>
      </c>
      <c r="AN393" s="82">
        <v>0</v>
      </c>
      <c r="AO393" s="82">
        <v>0</v>
      </c>
      <c r="AP393" s="83">
        <v>0</v>
      </c>
      <c r="AQ393" s="83">
        <v>0</v>
      </c>
      <c r="AR393" s="82">
        <v>0</v>
      </c>
      <c r="AS393" s="82">
        <v>0</v>
      </c>
      <c r="AT393" s="82">
        <v>0</v>
      </c>
      <c r="AU393" s="82">
        <v>0</v>
      </c>
      <c r="AV393" s="82">
        <v>0</v>
      </c>
      <c r="AW393" s="82">
        <v>0</v>
      </c>
      <c r="AX393" s="83">
        <v>0</v>
      </c>
      <c r="AY393" s="83">
        <v>0</v>
      </c>
      <c r="AZ393" s="82">
        <v>0</v>
      </c>
      <c r="BA393" s="82">
        <v>0</v>
      </c>
      <c r="BB393" s="82">
        <v>0</v>
      </c>
      <c r="BC393" s="82">
        <v>0</v>
      </c>
      <c r="BD393" s="82">
        <v>0</v>
      </c>
      <c r="BE393" s="82">
        <v>0</v>
      </c>
      <c r="BF393" s="83">
        <v>0</v>
      </c>
      <c r="BG393" s="83">
        <v>0</v>
      </c>
      <c r="BH393" s="82">
        <f t="shared" si="41"/>
        <v>0</v>
      </c>
      <c r="BI393" s="82">
        <f t="shared" si="42"/>
        <v>0</v>
      </c>
      <c r="BJ393" s="82">
        <f t="shared" si="43"/>
        <v>0</v>
      </c>
      <c r="BK393" s="82">
        <f t="shared" si="44"/>
        <v>0</v>
      </c>
      <c r="BL393" s="82">
        <f t="shared" si="45"/>
        <v>0</v>
      </c>
      <c r="BM393" s="82">
        <f t="shared" si="46"/>
        <v>0</v>
      </c>
      <c r="BN393" s="83">
        <f t="shared" si="47"/>
        <v>0</v>
      </c>
      <c r="BO393" s="83">
        <f t="shared" si="48"/>
        <v>0</v>
      </c>
    </row>
    <row r="394" spans="1:67" ht="15.75">
      <c r="A394" s="56" t="s">
        <v>33</v>
      </c>
      <c r="B394" s="52" t="s">
        <v>260</v>
      </c>
      <c r="C394" s="53" t="s">
        <v>96</v>
      </c>
      <c r="D394" s="82">
        <v>0</v>
      </c>
      <c r="E394" s="82">
        <v>0</v>
      </c>
      <c r="F394" s="82">
        <v>0</v>
      </c>
      <c r="G394" s="82">
        <v>0</v>
      </c>
      <c r="H394" s="82">
        <v>0</v>
      </c>
      <c r="I394" s="82">
        <v>0</v>
      </c>
      <c r="J394" s="83">
        <v>0</v>
      </c>
      <c r="K394" s="83">
        <v>0</v>
      </c>
      <c r="L394" s="82">
        <v>0</v>
      </c>
      <c r="M394" s="82">
        <v>0</v>
      </c>
      <c r="N394" s="82">
        <v>0</v>
      </c>
      <c r="O394" s="82">
        <v>0</v>
      </c>
      <c r="P394" s="82">
        <v>0</v>
      </c>
      <c r="Q394" s="82">
        <v>0</v>
      </c>
      <c r="R394" s="83">
        <v>0</v>
      </c>
      <c r="S394" s="83">
        <v>0</v>
      </c>
      <c r="T394" s="82">
        <v>0</v>
      </c>
      <c r="U394" s="82">
        <v>0</v>
      </c>
      <c r="V394" s="82">
        <v>0</v>
      </c>
      <c r="W394" s="82">
        <v>0</v>
      </c>
      <c r="X394" s="82">
        <v>0</v>
      </c>
      <c r="Y394" s="82">
        <v>0</v>
      </c>
      <c r="Z394" s="83">
        <v>0</v>
      </c>
      <c r="AA394" s="83">
        <v>0</v>
      </c>
      <c r="AB394" s="82">
        <v>0</v>
      </c>
      <c r="AC394" s="82">
        <v>0</v>
      </c>
      <c r="AD394" s="82">
        <v>0</v>
      </c>
      <c r="AE394" s="82">
        <v>0</v>
      </c>
      <c r="AF394" s="82">
        <v>0</v>
      </c>
      <c r="AG394" s="82">
        <v>0</v>
      </c>
      <c r="AH394" s="83">
        <v>0</v>
      </c>
      <c r="AI394" s="83">
        <v>0</v>
      </c>
      <c r="AJ394" s="82">
        <v>0</v>
      </c>
      <c r="AK394" s="82">
        <v>0</v>
      </c>
      <c r="AL394" s="82">
        <v>0</v>
      </c>
      <c r="AM394" s="82">
        <v>0</v>
      </c>
      <c r="AN394" s="82">
        <v>0</v>
      </c>
      <c r="AO394" s="82">
        <v>0</v>
      </c>
      <c r="AP394" s="83">
        <v>0</v>
      </c>
      <c r="AQ394" s="83">
        <v>0</v>
      </c>
      <c r="AR394" s="82">
        <v>0</v>
      </c>
      <c r="AS394" s="82">
        <v>0</v>
      </c>
      <c r="AT394" s="82">
        <v>0</v>
      </c>
      <c r="AU394" s="82">
        <v>0</v>
      </c>
      <c r="AV394" s="82">
        <v>0</v>
      </c>
      <c r="AW394" s="82">
        <v>0</v>
      </c>
      <c r="AX394" s="83">
        <v>0</v>
      </c>
      <c r="AY394" s="83">
        <v>0</v>
      </c>
      <c r="AZ394" s="82">
        <v>0</v>
      </c>
      <c r="BA394" s="82">
        <v>0</v>
      </c>
      <c r="BB394" s="82">
        <v>0</v>
      </c>
      <c r="BC394" s="82">
        <v>0</v>
      </c>
      <c r="BD394" s="82">
        <v>0</v>
      </c>
      <c r="BE394" s="82">
        <v>0</v>
      </c>
      <c r="BF394" s="83">
        <v>0</v>
      </c>
      <c r="BG394" s="83">
        <v>0</v>
      </c>
      <c r="BH394" s="82">
        <f t="shared" si="41"/>
        <v>0</v>
      </c>
      <c r="BI394" s="82">
        <f t="shared" si="42"/>
        <v>0</v>
      </c>
      <c r="BJ394" s="82">
        <f t="shared" si="43"/>
        <v>0</v>
      </c>
      <c r="BK394" s="82">
        <f t="shared" si="44"/>
        <v>0</v>
      </c>
      <c r="BL394" s="82">
        <f t="shared" si="45"/>
        <v>0</v>
      </c>
      <c r="BM394" s="82">
        <f t="shared" si="46"/>
        <v>0</v>
      </c>
      <c r="BN394" s="83">
        <f t="shared" si="47"/>
        <v>0</v>
      </c>
      <c r="BO394" s="83">
        <f t="shared" si="48"/>
        <v>0</v>
      </c>
    </row>
    <row r="395" spans="1:67" ht="15.75">
      <c r="A395" s="56" t="s">
        <v>259</v>
      </c>
      <c r="B395" s="52" t="s">
        <v>262</v>
      </c>
      <c r="C395" s="53" t="s">
        <v>96</v>
      </c>
      <c r="D395" s="82">
        <v>0</v>
      </c>
      <c r="E395" s="82">
        <v>0</v>
      </c>
      <c r="F395" s="82">
        <v>0</v>
      </c>
      <c r="G395" s="82">
        <v>0</v>
      </c>
      <c r="H395" s="82">
        <v>0</v>
      </c>
      <c r="I395" s="82">
        <v>0</v>
      </c>
      <c r="J395" s="83">
        <v>0</v>
      </c>
      <c r="K395" s="83">
        <v>0</v>
      </c>
      <c r="L395" s="82">
        <v>0</v>
      </c>
      <c r="M395" s="82">
        <v>0</v>
      </c>
      <c r="N395" s="82">
        <v>0</v>
      </c>
      <c r="O395" s="82">
        <v>0</v>
      </c>
      <c r="P395" s="82">
        <v>0</v>
      </c>
      <c r="Q395" s="82">
        <v>0</v>
      </c>
      <c r="R395" s="83">
        <v>0</v>
      </c>
      <c r="S395" s="83">
        <v>0</v>
      </c>
      <c r="T395" s="82">
        <v>0</v>
      </c>
      <c r="U395" s="82">
        <v>0</v>
      </c>
      <c r="V395" s="82">
        <v>0</v>
      </c>
      <c r="W395" s="82">
        <v>0</v>
      </c>
      <c r="X395" s="82">
        <v>0</v>
      </c>
      <c r="Y395" s="82">
        <v>0</v>
      </c>
      <c r="Z395" s="83">
        <v>0</v>
      </c>
      <c r="AA395" s="83">
        <v>0</v>
      </c>
      <c r="AB395" s="82">
        <v>0</v>
      </c>
      <c r="AC395" s="82">
        <v>0</v>
      </c>
      <c r="AD395" s="82">
        <v>0</v>
      </c>
      <c r="AE395" s="82">
        <v>0</v>
      </c>
      <c r="AF395" s="82">
        <v>0</v>
      </c>
      <c r="AG395" s="82">
        <v>0</v>
      </c>
      <c r="AH395" s="83">
        <v>0</v>
      </c>
      <c r="AI395" s="83">
        <v>0</v>
      </c>
      <c r="AJ395" s="82">
        <v>0</v>
      </c>
      <c r="AK395" s="82">
        <v>0</v>
      </c>
      <c r="AL395" s="82">
        <v>0</v>
      </c>
      <c r="AM395" s="82">
        <v>0</v>
      </c>
      <c r="AN395" s="82">
        <v>0</v>
      </c>
      <c r="AO395" s="82">
        <v>0</v>
      </c>
      <c r="AP395" s="83">
        <v>0</v>
      </c>
      <c r="AQ395" s="83">
        <v>0</v>
      </c>
      <c r="AR395" s="82">
        <v>0</v>
      </c>
      <c r="AS395" s="82">
        <v>0</v>
      </c>
      <c r="AT395" s="82">
        <v>0</v>
      </c>
      <c r="AU395" s="82">
        <v>0</v>
      </c>
      <c r="AV395" s="82">
        <v>0</v>
      </c>
      <c r="AW395" s="82">
        <v>0</v>
      </c>
      <c r="AX395" s="83">
        <v>0</v>
      </c>
      <c r="AY395" s="83">
        <v>0</v>
      </c>
      <c r="AZ395" s="82">
        <v>0</v>
      </c>
      <c r="BA395" s="82">
        <v>0</v>
      </c>
      <c r="BB395" s="82">
        <v>0</v>
      </c>
      <c r="BC395" s="82">
        <v>0</v>
      </c>
      <c r="BD395" s="82">
        <v>0</v>
      </c>
      <c r="BE395" s="82">
        <v>0</v>
      </c>
      <c r="BF395" s="83">
        <v>0</v>
      </c>
      <c r="BG395" s="83">
        <v>0</v>
      </c>
      <c r="BH395" s="82">
        <f t="shared" si="41"/>
        <v>0</v>
      </c>
      <c r="BI395" s="82">
        <f t="shared" si="42"/>
        <v>0</v>
      </c>
      <c r="BJ395" s="82">
        <f t="shared" si="43"/>
        <v>0</v>
      </c>
      <c r="BK395" s="82">
        <f t="shared" si="44"/>
        <v>0</v>
      </c>
      <c r="BL395" s="82">
        <f t="shared" si="45"/>
        <v>0</v>
      </c>
      <c r="BM395" s="82">
        <f t="shared" si="46"/>
        <v>0</v>
      </c>
      <c r="BN395" s="83">
        <f t="shared" si="47"/>
        <v>0</v>
      </c>
      <c r="BO395" s="83">
        <f t="shared" si="48"/>
        <v>0</v>
      </c>
    </row>
    <row r="396" spans="1:67" ht="31.5">
      <c r="A396" s="56" t="s">
        <v>261</v>
      </c>
      <c r="B396" s="52" t="s">
        <v>263</v>
      </c>
      <c r="C396" s="53" t="s">
        <v>96</v>
      </c>
      <c r="D396" s="82">
        <v>0</v>
      </c>
      <c r="E396" s="82">
        <v>0</v>
      </c>
      <c r="F396" s="82">
        <v>0</v>
      </c>
      <c r="G396" s="82">
        <v>0</v>
      </c>
      <c r="H396" s="82">
        <v>0</v>
      </c>
      <c r="I396" s="82">
        <v>0</v>
      </c>
      <c r="J396" s="83">
        <v>0</v>
      </c>
      <c r="K396" s="83">
        <v>0</v>
      </c>
      <c r="L396" s="82">
        <v>0</v>
      </c>
      <c r="M396" s="82">
        <v>0</v>
      </c>
      <c r="N396" s="82">
        <v>0</v>
      </c>
      <c r="O396" s="82">
        <v>0</v>
      </c>
      <c r="P396" s="82">
        <v>0</v>
      </c>
      <c r="Q396" s="82">
        <v>0</v>
      </c>
      <c r="R396" s="83">
        <v>0</v>
      </c>
      <c r="S396" s="83">
        <v>0</v>
      </c>
      <c r="T396" s="82">
        <v>0</v>
      </c>
      <c r="U396" s="82">
        <v>0</v>
      </c>
      <c r="V396" s="82">
        <v>0</v>
      </c>
      <c r="W396" s="82">
        <v>0</v>
      </c>
      <c r="X396" s="82">
        <v>0</v>
      </c>
      <c r="Y396" s="82">
        <v>0</v>
      </c>
      <c r="Z396" s="83">
        <v>0</v>
      </c>
      <c r="AA396" s="83">
        <v>0</v>
      </c>
      <c r="AB396" s="82">
        <v>0</v>
      </c>
      <c r="AC396" s="82">
        <v>0</v>
      </c>
      <c r="AD396" s="82">
        <v>0</v>
      </c>
      <c r="AE396" s="82">
        <v>0</v>
      </c>
      <c r="AF396" s="82">
        <v>0</v>
      </c>
      <c r="AG396" s="82">
        <v>0</v>
      </c>
      <c r="AH396" s="83">
        <v>0</v>
      </c>
      <c r="AI396" s="83">
        <v>0</v>
      </c>
      <c r="AJ396" s="82">
        <v>0</v>
      </c>
      <c r="AK396" s="82">
        <v>0</v>
      </c>
      <c r="AL396" s="82">
        <v>0</v>
      </c>
      <c r="AM396" s="82">
        <v>0</v>
      </c>
      <c r="AN396" s="82">
        <v>0</v>
      </c>
      <c r="AO396" s="82">
        <v>0</v>
      </c>
      <c r="AP396" s="83">
        <v>0</v>
      </c>
      <c r="AQ396" s="83">
        <v>0</v>
      </c>
      <c r="AR396" s="82">
        <v>0</v>
      </c>
      <c r="AS396" s="82">
        <v>0</v>
      </c>
      <c r="AT396" s="82">
        <v>0</v>
      </c>
      <c r="AU396" s="82">
        <v>0</v>
      </c>
      <c r="AV396" s="82">
        <v>0</v>
      </c>
      <c r="AW396" s="82">
        <v>0</v>
      </c>
      <c r="AX396" s="83">
        <v>0</v>
      </c>
      <c r="AY396" s="83">
        <v>0</v>
      </c>
      <c r="AZ396" s="82">
        <v>0</v>
      </c>
      <c r="BA396" s="82">
        <v>0</v>
      </c>
      <c r="BB396" s="82">
        <v>0</v>
      </c>
      <c r="BC396" s="82">
        <v>0</v>
      </c>
      <c r="BD396" s="82">
        <v>0</v>
      </c>
      <c r="BE396" s="82">
        <v>0</v>
      </c>
      <c r="BF396" s="83">
        <v>0</v>
      </c>
      <c r="BG396" s="83">
        <v>0</v>
      </c>
      <c r="BH396" s="82">
        <f t="shared" si="41"/>
        <v>0</v>
      </c>
      <c r="BI396" s="82">
        <f t="shared" si="42"/>
        <v>0</v>
      </c>
      <c r="BJ396" s="82">
        <f t="shared" si="43"/>
        <v>0</v>
      </c>
      <c r="BK396" s="82">
        <f t="shared" si="44"/>
        <v>0</v>
      </c>
      <c r="BL396" s="82">
        <f t="shared" si="45"/>
        <v>0</v>
      </c>
      <c r="BM396" s="82">
        <f t="shared" si="46"/>
        <v>0</v>
      </c>
      <c r="BN396" s="83">
        <f t="shared" si="47"/>
        <v>0</v>
      </c>
      <c r="BO396" s="83">
        <f t="shared" si="48"/>
        <v>0</v>
      </c>
    </row>
    <row r="397" spans="1:67" ht="31.5">
      <c r="A397" s="56" t="s">
        <v>8</v>
      </c>
      <c r="B397" s="52" t="s">
        <v>264</v>
      </c>
      <c r="C397" s="53" t="s">
        <v>96</v>
      </c>
      <c r="D397" s="82">
        <v>0</v>
      </c>
      <c r="E397" s="82">
        <v>0</v>
      </c>
      <c r="F397" s="82">
        <v>0</v>
      </c>
      <c r="G397" s="82">
        <v>0</v>
      </c>
      <c r="H397" s="82">
        <v>0</v>
      </c>
      <c r="I397" s="82">
        <v>0</v>
      </c>
      <c r="J397" s="83">
        <v>0</v>
      </c>
      <c r="K397" s="83">
        <v>0</v>
      </c>
      <c r="L397" s="82">
        <v>0</v>
      </c>
      <c r="M397" s="82">
        <v>0</v>
      </c>
      <c r="N397" s="82">
        <v>0</v>
      </c>
      <c r="O397" s="82">
        <v>0</v>
      </c>
      <c r="P397" s="82">
        <v>0</v>
      </c>
      <c r="Q397" s="82">
        <v>0</v>
      </c>
      <c r="R397" s="83">
        <v>0</v>
      </c>
      <c r="S397" s="83">
        <v>0</v>
      </c>
      <c r="T397" s="82">
        <v>0</v>
      </c>
      <c r="U397" s="82">
        <v>0</v>
      </c>
      <c r="V397" s="82">
        <v>0</v>
      </c>
      <c r="W397" s="82">
        <v>0</v>
      </c>
      <c r="X397" s="82">
        <v>0</v>
      </c>
      <c r="Y397" s="82">
        <v>0</v>
      </c>
      <c r="Z397" s="83">
        <v>0</v>
      </c>
      <c r="AA397" s="83">
        <v>0</v>
      </c>
      <c r="AB397" s="82">
        <v>0</v>
      </c>
      <c r="AC397" s="82">
        <v>0</v>
      </c>
      <c r="AD397" s="82">
        <v>0</v>
      </c>
      <c r="AE397" s="82">
        <v>0</v>
      </c>
      <c r="AF397" s="82">
        <v>0</v>
      </c>
      <c r="AG397" s="82">
        <v>0</v>
      </c>
      <c r="AH397" s="83">
        <v>0</v>
      </c>
      <c r="AI397" s="83">
        <v>0</v>
      </c>
      <c r="AJ397" s="82">
        <v>0</v>
      </c>
      <c r="AK397" s="82">
        <v>0</v>
      </c>
      <c r="AL397" s="82">
        <v>0</v>
      </c>
      <c r="AM397" s="82">
        <v>0</v>
      </c>
      <c r="AN397" s="82">
        <v>0</v>
      </c>
      <c r="AO397" s="82">
        <v>0</v>
      </c>
      <c r="AP397" s="83">
        <v>0</v>
      </c>
      <c r="AQ397" s="83">
        <v>0</v>
      </c>
      <c r="AR397" s="82">
        <v>0</v>
      </c>
      <c r="AS397" s="82">
        <v>0</v>
      </c>
      <c r="AT397" s="82">
        <v>0</v>
      </c>
      <c r="AU397" s="82">
        <v>0</v>
      </c>
      <c r="AV397" s="82">
        <v>0</v>
      </c>
      <c r="AW397" s="82">
        <v>0</v>
      </c>
      <c r="AX397" s="83">
        <v>0</v>
      </c>
      <c r="AY397" s="83">
        <v>0</v>
      </c>
      <c r="AZ397" s="82">
        <v>0</v>
      </c>
      <c r="BA397" s="82">
        <v>0</v>
      </c>
      <c r="BB397" s="82">
        <v>0</v>
      </c>
      <c r="BC397" s="82">
        <v>0</v>
      </c>
      <c r="BD397" s="82">
        <v>0</v>
      </c>
      <c r="BE397" s="82">
        <v>0</v>
      </c>
      <c r="BF397" s="83">
        <v>0</v>
      </c>
      <c r="BG397" s="83">
        <v>0</v>
      </c>
      <c r="BH397" s="82">
        <f t="shared" si="41"/>
        <v>0</v>
      </c>
      <c r="BI397" s="82">
        <f t="shared" si="42"/>
        <v>0</v>
      </c>
      <c r="BJ397" s="82">
        <f t="shared" si="43"/>
        <v>0</v>
      </c>
      <c r="BK397" s="82">
        <f t="shared" si="44"/>
        <v>0</v>
      </c>
      <c r="BL397" s="82">
        <f t="shared" si="45"/>
        <v>0</v>
      </c>
      <c r="BM397" s="82">
        <f t="shared" si="46"/>
        <v>0</v>
      </c>
      <c r="BN397" s="83">
        <f t="shared" si="47"/>
        <v>0</v>
      </c>
      <c r="BO397" s="83">
        <f t="shared" si="48"/>
        <v>0</v>
      </c>
    </row>
    <row r="398" spans="1:67" ht="31.5">
      <c r="A398" s="56" t="s">
        <v>25</v>
      </c>
      <c r="B398" s="52" t="s">
        <v>265</v>
      </c>
      <c r="C398" s="53" t="s">
        <v>96</v>
      </c>
      <c r="D398" s="82">
        <v>0</v>
      </c>
      <c r="E398" s="82">
        <v>0</v>
      </c>
      <c r="F398" s="82">
        <v>0</v>
      </c>
      <c r="G398" s="82">
        <v>0</v>
      </c>
      <c r="H398" s="82">
        <v>0</v>
      </c>
      <c r="I398" s="82">
        <v>0</v>
      </c>
      <c r="J398" s="83">
        <v>0</v>
      </c>
      <c r="K398" s="83">
        <v>0</v>
      </c>
      <c r="L398" s="82">
        <v>0</v>
      </c>
      <c r="M398" s="82">
        <v>0</v>
      </c>
      <c r="N398" s="82">
        <v>0</v>
      </c>
      <c r="O398" s="82">
        <v>0</v>
      </c>
      <c r="P398" s="82">
        <v>0</v>
      </c>
      <c r="Q398" s="82">
        <v>0</v>
      </c>
      <c r="R398" s="83">
        <v>0</v>
      </c>
      <c r="S398" s="83">
        <v>0</v>
      </c>
      <c r="T398" s="82">
        <v>0</v>
      </c>
      <c r="U398" s="82">
        <v>0</v>
      </c>
      <c r="V398" s="82">
        <v>0</v>
      </c>
      <c r="W398" s="82">
        <v>0</v>
      </c>
      <c r="X398" s="82">
        <v>0</v>
      </c>
      <c r="Y398" s="82">
        <v>0</v>
      </c>
      <c r="Z398" s="83">
        <v>0</v>
      </c>
      <c r="AA398" s="83">
        <v>0</v>
      </c>
      <c r="AB398" s="82">
        <v>0</v>
      </c>
      <c r="AC398" s="82">
        <v>0</v>
      </c>
      <c r="AD398" s="82">
        <v>0</v>
      </c>
      <c r="AE398" s="82">
        <v>0</v>
      </c>
      <c r="AF398" s="82">
        <v>0</v>
      </c>
      <c r="AG398" s="82">
        <v>0</v>
      </c>
      <c r="AH398" s="83">
        <v>0</v>
      </c>
      <c r="AI398" s="83">
        <v>0</v>
      </c>
      <c r="AJ398" s="82">
        <v>0</v>
      </c>
      <c r="AK398" s="82">
        <v>0</v>
      </c>
      <c r="AL398" s="82">
        <v>0</v>
      </c>
      <c r="AM398" s="82">
        <v>0</v>
      </c>
      <c r="AN398" s="82">
        <v>0</v>
      </c>
      <c r="AO398" s="82">
        <v>0</v>
      </c>
      <c r="AP398" s="83">
        <v>0</v>
      </c>
      <c r="AQ398" s="83">
        <v>0</v>
      </c>
      <c r="AR398" s="82">
        <v>0</v>
      </c>
      <c r="AS398" s="82">
        <v>0</v>
      </c>
      <c r="AT398" s="82">
        <v>0</v>
      </c>
      <c r="AU398" s="82">
        <v>0</v>
      </c>
      <c r="AV398" s="82">
        <v>0</v>
      </c>
      <c r="AW398" s="82">
        <v>0</v>
      </c>
      <c r="AX398" s="83">
        <v>0</v>
      </c>
      <c r="AY398" s="83">
        <v>0</v>
      </c>
      <c r="AZ398" s="82">
        <v>0</v>
      </c>
      <c r="BA398" s="82">
        <v>0</v>
      </c>
      <c r="BB398" s="82">
        <v>0</v>
      </c>
      <c r="BC398" s="82">
        <v>0</v>
      </c>
      <c r="BD398" s="82">
        <v>0</v>
      </c>
      <c r="BE398" s="82">
        <v>0</v>
      </c>
      <c r="BF398" s="83">
        <v>0</v>
      </c>
      <c r="BG398" s="83">
        <v>0</v>
      </c>
      <c r="BH398" s="82">
        <f t="shared" si="41"/>
        <v>0</v>
      </c>
      <c r="BI398" s="82">
        <f t="shared" si="42"/>
        <v>0</v>
      </c>
      <c r="BJ398" s="82">
        <f t="shared" si="43"/>
        <v>0</v>
      </c>
      <c r="BK398" s="82">
        <f t="shared" si="44"/>
        <v>0</v>
      </c>
      <c r="BL398" s="82">
        <f t="shared" si="45"/>
        <v>0</v>
      </c>
      <c r="BM398" s="82">
        <f t="shared" si="46"/>
        <v>0</v>
      </c>
      <c r="BN398" s="83">
        <f t="shared" si="47"/>
        <v>0</v>
      </c>
      <c r="BO398" s="83">
        <f t="shared" si="48"/>
        <v>0</v>
      </c>
    </row>
    <row r="399" spans="1:67" ht="31.5">
      <c r="A399" s="56" t="s">
        <v>26</v>
      </c>
      <c r="B399" s="52" t="s">
        <v>266</v>
      </c>
      <c r="C399" s="53" t="s">
        <v>96</v>
      </c>
      <c r="D399" s="82">
        <v>0</v>
      </c>
      <c r="E399" s="82">
        <v>0</v>
      </c>
      <c r="F399" s="82">
        <v>0</v>
      </c>
      <c r="G399" s="82">
        <v>0</v>
      </c>
      <c r="H399" s="82">
        <v>0</v>
      </c>
      <c r="I399" s="82">
        <v>0</v>
      </c>
      <c r="J399" s="83">
        <v>0</v>
      </c>
      <c r="K399" s="83">
        <v>0</v>
      </c>
      <c r="L399" s="82">
        <v>0</v>
      </c>
      <c r="M399" s="82">
        <v>0</v>
      </c>
      <c r="N399" s="82">
        <v>0</v>
      </c>
      <c r="O399" s="82">
        <v>0</v>
      </c>
      <c r="P399" s="82">
        <v>0</v>
      </c>
      <c r="Q399" s="82">
        <v>0</v>
      </c>
      <c r="R399" s="83">
        <v>0</v>
      </c>
      <c r="S399" s="83">
        <v>0</v>
      </c>
      <c r="T399" s="82">
        <v>0</v>
      </c>
      <c r="U399" s="82">
        <v>0</v>
      </c>
      <c r="V399" s="82">
        <v>0</v>
      </c>
      <c r="W399" s="82">
        <v>0</v>
      </c>
      <c r="X399" s="82">
        <v>0</v>
      </c>
      <c r="Y399" s="82">
        <v>0</v>
      </c>
      <c r="Z399" s="83">
        <v>0</v>
      </c>
      <c r="AA399" s="83">
        <v>0</v>
      </c>
      <c r="AB399" s="82">
        <v>0</v>
      </c>
      <c r="AC399" s="82">
        <v>0</v>
      </c>
      <c r="AD399" s="82">
        <v>0</v>
      </c>
      <c r="AE399" s="82">
        <v>0</v>
      </c>
      <c r="AF399" s="82">
        <v>0</v>
      </c>
      <c r="AG399" s="82">
        <v>0</v>
      </c>
      <c r="AH399" s="83">
        <v>0</v>
      </c>
      <c r="AI399" s="83">
        <v>0</v>
      </c>
      <c r="AJ399" s="82">
        <v>0</v>
      </c>
      <c r="AK399" s="82">
        <v>0</v>
      </c>
      <c r="AL399" s="82">
        <v>0</v>
      </c>
      <c r="AM399" s="82">
        <v>0</v>
      </c>
      <c r="AN399" s="82">
        <v>0</v>
      </c>
      <c r="AO399" s="82">
        <v>0</v>
      </c>
      <c r="AP399" s="83">
        <v>0</v>
      </c>
      <c r="AQ399" s="83">
        <v>0</v>
      </c>
      <c r="AR399" s="82">
        <v>0</v>
      </c>
      <c r="AS399" s="82">
        <v>0</v>
      </c>
      <c r="AT399" s="82">
        <v>0</v>
      </c>
      <c r="AU399" s="82">
        <v>0</v>
      </c>
      <c r="AV399" s="82">
        <v>0</v>
      </c>
      <c r="AW399" s="82">
        <v>0</v>
      </c>
      <c r="AX399" s="83">
        <v>0</v>
      </c>
      <c r="AY399" s="83">
        <v>0</v>
      </c>
      <c r="AZ399" s="82">
        <v>0</v>
      </c>
      <c r="BA399" s="82">
        <v>0</v>
      </c>
      <c r="BB399" s="82">
        <v>0</v>
      </c>
      <c r="BC399" s="82">
        <v>0</v>
      </c>
      <c r="BD399" s="82">
        <v>0</v>
      </c>
      <c r="BE399" s="82">
        <v>0</v>
      </c>
      <c r="BF399" s="83">
        <v>0</v>
      </c>
      <c r="BG399" s="83">
        <v>0</v>
      </c>
      <c r="BH399" s="82">
        <f t="shared" si="41"/>
        <v>0</v>
      </c>
      <c r="BI399" s="82">
        <f t="shared" si="42"/>
        <v>0</v>
      </c>
      <c r="BJ399" s="82">
        <f t="shared" si="43"/>
        <v>0</v>
      </c>
      <c r="BK399" s="82">
        <f t="shared" si="44"/>
        <v>0</v>
      </c>
      <c r="BL399" s="82">
        <f t="shared" si="45"/>
        <v>0</v>
      </c>
      <c r="BM399" s="82">
        <f t="shared" si="46"/>
        <v>0</v>
      </c>
      <c r="BN399" s="83">
        <f t="shared" si="47"/>
        <v>0</v>
      </c>
      <c r="BO399" s="83">
        <f t="shared" si="48"/>
        <v>0</v>
      </c>
    </row>
    <row r="400" spans="1:67" ht="31.5">
      <c r="A400" s="56" t="s">
        <v>27</v>
      </c>
      <c r="B400" s="52" t="s">
        <v>267</v>
      </c>
      <c r="C400" s="53" t="s">
        <v>96</v>
      </c>
      <c r="D400" s="82">
        <v>0</v>
      </c>
      <c r="E400" s="82">
        <v>0</v>
      </c>
      <c r="F400" s="82">
        <v>0</v>
      </c>
      <c r="G400" s="82">
        <v>0</v>
      </c>
      <c r="H400" s="82">
        <v>0</v>
      </c>
      <c r="I400" s="82">
        <v>0</v>
      </c>
      <c r="J400" s="83">
        <v>0</v>
      </c>
      <c r="K400" s="83">
        <v>0</v>
      </c>
      <c r="L400" s="82">
        <v>0</v>
      </c>
      <c r="M400" s="82">
        <v>0</v>
      </c>
      <c r="N400" s="82">
        <v>0</v>
      </c>
      <c r="O400" s="82">
        <v>0</v>
      </c>
      <c r="P400" s="82">
        <v>0</v>
      </c>
      <c r="Q400" s="82">
        <v>0</v>
      </c>
      <c r="R400" s="83">
        <v>0</v>
      </c>
      <c r="S400" s="83">
        <v>0</v>
      </c>
      <c r="T400" s="82">
        <v>0</v>
      </c>
      <c r="U400" s="82">
        <v>0</v>
      </c>
      <c r="V400" s="82">
        <v>0</v>
      </c>
      <c r="W400" s="82">
        <v>0</v>
      </c>
      <c r="X400" s="82">
        <v>0</v>
      </c>
      <c r="Y400" s="82">
        <v>0</v>
      </c>
      <c r="Z400" s="83">
        <v>0</v>
      </c>
      <c r="AA400" s="83">
        <v>0</v>
      </c>
      <c r="AB400" s="82">
        <v>0</v>
      </c>
      <c r="AC400" s="82">
        <v>0</v>
      </c>
      <c r="AD400" s="82">
        <v>0</v>
      </c>
      <c r="AE400" s="82">
        <v>0</v>
      </c>
      <c r="AF400" s="82">
        <v>0</v>
      </c>
      <c r="AG400" s="82">
        <v>0</v>
      </c>
      <c r="AH400" s="83">
        <v>0</v>
      </c>
      <c r="AI400" s="83">
        <v>0</v>
      </c>
      <c r="AJ400" s="82">
        <v>0</v>
      </c>
      <c r="AK400" s="82">
        <v>0</v>
      </c>
      <c r="AL400" s="82">
        <v>0</v>
      </c>
      <c r="AM400" s="82">
        <v>0</v>
      </c>
      <c r="AN400" s="82">
        <v>0</v>
      </c>
      <c r="AO400" s="82">
        <v>0</v>
      </c>
      <c r="AP400" s="83">
        <v>0</v>
      </c>
      <c r="AQ400" s="83">
        <v>0</v>
      </c>
      <c r="AR400" s="82">
        <v>0</v>
      </c>
      <c r="AS400" s="82">
        <v>0</v>
      </c>
      <c r="AT400" s="82">
        <v>0</v>
      </c>
      <c r="AU400" s="82">
        <v>0</v>
      </c>
      <c r="AV400" s="82">
        <v>0</v>
      </c>
      <c r="AW400" s="82">
        <v>0</v>
      </c>
      <c r="AX400" s="83">
        <v>0</v>
      </c>
      <c r="AY400" s="83">
        <v>0</v>
      </c>
      <c r="AZ400" s="82">
        <v>0</v>
      </c>
      <c r="BA400" s="82">
        <v>0</v>
      </c>
      <c r="BB400" s="82">
        <v>0</v>
      </c>
      <c r="BC400" s="82">
        <v>0</v>
      </c>
      <c r="BD400" s="82">
        <v>0</v>
      </c>
      <c r="BE400" s="82">
        <v>0</v>
      </c>
      <c r="BF400" s="83">
        <v>0</v>
      </c>
      <c r="BG400" s="83">
        <v>0</v>
      </c>
      <c r="BH400" s="82">
        <f t="shared" ref="BH400:BH443" si="49">SUM(L400,T400,AB400,AJ400,AR400,AZ400)</f>
        <v>0</v>
      </c>
      <c r="BI400" s="82">
        <f t="shared" ref="BI400:BI443" si="50">SUM(M400,U400,AC400,AK400,AS400,BA400)</f>
        <v>0</v>
      </c>
      <c r="BJ400" s="82">
        <f t="shared" ref="BJ400:BJ443" si="51">SUM(N400,V400,AD400,AL400,AT400,BB400)</f>
        <v>0</v>
      </c>
      <c r="BK400" s="82">
        <f t="shared" ref="BK400:BK443" si="52">SUM(O400,W400,AE400,AM400,AU400,BC400)</f>
        <v>0</v>
      </c>
      <c r="BL400" s="82">
        <f t="shared" ref="BL400:BL443" si="53">SUM(P400,X400,AF400,AN400,AV400,BD400)</f>
        <v>0</v>
      </c>
      <c r="BM400" s="82">
        <f t="shared" ref="BM400:BM443" si="54">SUM(Q400,Y400,AG400,AO400,AW400,BE400)</f>
        <v>0</v>
      </c>
      <c r="BN400" s="83">
        <f t="shared" ref="BN400:BN443" si="55">SUM(R400,Z400,AH400,AP400,AX400,BF400)</f>
        <v>0</v>
      </c>
      <c r="BO400" s="83">
        <f t="shared" ref="BO400:BO443" si="56">SUM(S400,AA400,AI400,AQ400,AY400,BG400)</f>
        <v>0</v>
      </c>
    </row>
    <row r="401" spans="1:67" ht="31.5">
      <c r="A401" s="56" t="s">
        <v>81</v>
      </c>
      <c r="B401" s="52" t="s">
        <v>268</v>
      </c>
      <c r="C401" s="53" t="s">
        <v>96</v>
      </c>
      <c r="D401" s="82">
        <v>0</v>
      </c>
      <c r="E401" s="82">
        <v>0</v>
      </c>
      <c r="F401" s="82">
        <v>0</v>
      </c>
      <c r="G401" s="82">
        <v>0</v>
      </c>
      <c r="H401" s="82">
        <v>0</v>
      </c>
      <c r="I401" s="82">
        <v>0</v>
      </c>
      <c r="J401" s="83">
        <v>0</v>
      </c>
      <c r="K401" s="83">
        <v>0</v>
      </c>
      <c r="L401" s="82">
        <v>0</v>
      </c>
      <c r="M401" s="82">
        <v>0</v>
      </c>
      <c r="N401" s="82">
        <v>0</v>
      </c>
      <c r="O401" s="82">
        <v>0</v>
      </c>
      <c r="P401" s="82">
        <v>0</v>
      </c>
      <c r="Q401" s="82">
        <v>0</v>
      </c>
      <c r="R401" s="83">
        <v>0</v>
      </c>
      <c r="S401" s="83">
        <v>0</v>
      </c>
      <c r="T401" s="82">
        <v>0</v>
      </c>
      <c r="U401" s="82">
        <v>0</v>
      </c>
      <c r="V401" s="82">
        <v>0</v>
      </c>
      <c r="W401" s="82">
        <v>0</v>
      </c>
      <c r="X401" s="82">
        <v>0</v>
      </c>
      <c r="Y401" s="82">
        <v>0</v>
      </c>
      <c r="Z401" s="83">
        <v>0</v>
      </c>
      <c r="AA401" s="83">
        <v>0</v>
      </c>
      <c r="AB401" s="82">
        <v>0</v>
      </c>
      <c r="AC401" s="82">
        <v>0</v>
      </c>
      <c r="AD401" s="82">
        <v>0</v>
      </c>
      <c r="AE401" s="82">
        <v>0</v>
      </c>
      <c r="AF401" s="82">
        <v>0</v>
      </c>
      <c r="AG401" s="82">
        <v>0</v>
      </c>
      <c r="AH401" s="83">
        <v>0</v>
      </c>
      <c r="AI401" s="83">
        <v>0</v>
      </c>
      <c r="AJ401" s="82">
        <v>0</v>
      </c>
      <c r="AK401" s="82">
        <v>0</v>
      </c>
      <c r="AL401" s="82">
        <v>0</v>
      </c>
      <c r="AM401" s="82">
        <v>0</v>
      </c>
      <c r="AN401" s="82">
        <v>0</v>
      </c>
      <c r="AO401" s="82">
        <v>0</v>
      </c>
      <c r="AP401" s="83">
        <v>0</v>
      </c>
      <c r="AQ401" s="83">
        <v>0</v>
      </c>
      <c r="AR401" s="82">
        <v>0</v>
      </c>
      <c r="AS401" s="82">
        <v>0</v>
      </c>
      <c r="AT401" s="82">
        <v>0</v>
      </c>
      <c r="AU401" s="82">
        <v>0</v>
      </c>
      <c r="AV401" s="82">
        <v>0</v>
      </c>
      <c r="AW401" s="82">
        <v>0</v>
      </c>
      <c r="AX401" s="83">
        <v>0</v>
      </c>
      <c r="AY401" s="83">
        <v>0</v>
      </c>
      <c r="AZ401" s="82">
        <v>0</v>
      </c>
      <c r="BA401" s="82">
        <v>0</v>
      </c>
      <c r="BB401" s="82">
        <v>0</v>
      </c>
      <c r="BC401" s="82">
        <v>0</v>
      </c>
      <c r="BD401" s="82">
        <v>0</v>
      </c>
      <c r="BE401" s="82">
        <v>0</v>
      </c>
      <c r="BF401" s="83">
        <v>0</v>
      </c>
      <c r="BG401" s="83">
        <v>0</v>
      </c>
      <c r="BH401" s="82">
        <f t="shared" si="49"/>
        <v>0</v>
      </c>
      <c r="BI401" s="82">
        <f t="shared" si="50"/>
        <v>0</v>
      </c>
      <c r="BJ401" s="82">
        <f t="shared" si="51"/>
        <v>0</v>
      </c>
      <c r="BK401" s="82">
        <f t="shared" si="52"/>
        <v>0</v>
      </c>
      <c r="BL401" s="82">
        <f t="shared" si="53"/>
        <v>0</v>
      </c>
      <c r="BM401" s="82">
        <f t="shared" si="54"/>
        <v>0</v>
      </c>
      <c r="BN401" s="83">
        <f t="shared" si="55"/>
        <v>0</v>
      </c>
      <c r="BO401" s="83">
        <f t="shared" si="56"/>
        <v>0</v>
      </c>
    </row>
    <row r="402" spans="1:67" ht="47.25">
      <c r="A402" s="56" t="s">
        <v>17</v>
      </c>
      <c r="B402" s="52" t="s">
        <v>269</v>
      </c>
      <c r="C402" s="53" t="s">
        <v>96</v>
      </c>
      <c r="D402" s="82">
        <v>0</v>
      </c>
      <c r="E402" s="82">
        <v>0</v>
      </c>
      <c r="F402" s="82">
        <v>0</v>
      </c>
      <c r="G402" s="82">
        <v>0</v>
      </c>
      <c r="H402" s="82">
        <v>0</v>
      </c>
      <c r="I402" s="82">
        <v>0</v>
      </c>
      <c r="J402" s="83">
        <v>0</v>
      </c>
      <c r="K402" s="83">
        <v>0</v>
      </c>
      <c r="L402" s="82">
        <v>0</v>
      </c>
      <c r="M402" s="82">
        <v>0</v>
      </c>
      <c r="N402" s="82">
        <v>0</v>
      </c>
      <c r="O402" s="82">
        <v>0</v>
      </c>
      <c r="P402" s="82">
        <v>0</v>
      </c>
      <c r="Q402" s="82">
        <v>0</v>
      </c>
      <c r="R402" s="83">
        <v>0</v>
      </c>
      <c r="S402" s="83">
        <v>0</v>
      </c>
      <c r="T402" s="82">
        <v>0</v>
      </c>
      <c r="U402" s="82">
        <v>0</v>
      </c>
      <c r="V402" s="82">
        <v>0</v>
      </c>
      <c r="W402" s="82">
        <v>0</v>
      </c>
      <c r="X402" s="82">
        <v>0</v>
      </c>
      <c r="Y402" s="82">
        <v>0</v>
      </c>
      <c r="Z402" s="83">
        <v>0</v>
      </c>
      <c r="AA402" s="83">
        <v>0</v>
      </c>
      <c r="AB402" s="82">
        <v>0</v>
      </c>
      <c r="AC402" s="82">
        <v>0</v>
      </c>
      <c r="AD402" s="82">
        <v>0</v>
      </c>
      <c r="AE402" s="82">
        <v>0</v>
      </c>
      <c r="AF402" s="82">
        <v>0</v>
      </c>
      <c r="AG402" s="82">
        <v>0</v>
      </c>
      <c r="AH402" s="83">
        <v>0</v>
      </c>
      <c r="AI402" s="83">
        <v>0</v>
      </c>
      <c r="AJ402" s="82">
        <v>0</v>
      </c>
      <c r="AK402" s="82">
        <v>0</v>
      </c>
      <c r="AL402" s="82">
        <v>0</v>
      </c>
      <c r="AM402" s="82">
        <v>0</v>
      </c>
      <c r="AN402" s="82">
        <v>0</v>
      </c>
      <c r="AO402" s="82">
        <v>0</v>
      </c>
      <c r="AP402" s="83">
        <v>0</v>
      </c>
      <c r="AQ402" s="83">
        <v>0</v>
      </c>
      <c r="AR402" s="82">
        <v>0</v>
      </c>
      <c r="AS402" s="82">
        <v>0</v>
      </c>
      <c r="AT402" s="82">
        <v>0</v>
      </c>
      <c r="AU402" s="82">
        <v>0</v>
      </c>
      <c r="AV402" s="82">
        <v>0</v>
      </c>
      <c r="AW402" s="82">
        <v>0</v>
      </c>
      <c r="AX402" s="83">
        <v>0</v>
      </c>
      <c r="AY402" s="83">
        <v>0</v>
      </c>
      <c r="AZ402" s="82">
        <v>0</v>
      </c>
      <c r="BA402" s="82">
        <v>0</v>
      </c>
      <c r="BB402" s="82">
        <v>0</v>
      </c>
      <c r="BC402" s="82">
        <v>0</v>
      </c>
      <c r="BD402" s="82">
        <v>0</v>
      </c>
      <c r="BE402" s="82">
        <v>0</v>
      </c>
      <c r="BF402" s="83">
        <v>0</v>
      </c>
      <c r="BG402" s="83">
        <v>0</v>
      </c>
      <c r="BH402" s="82">
        <f t="shared" si="49"/>
        <v>0</v>
      </c>
      <c r="BI402" s="82">
        <f t="shared" si="50"/>
        <v>0</v>
      </c>
      <c r="BJ402" s="82">
        <f t="shared" si="51"/>
        <v>0</v>
      </c>
      <c r="BK402" s="82">
        <f t="shared" si="52"/>
        <v>0</v>
      </c>
      <c r="BL402" s="82">
        <f t="shared" si="53"/>
        <v>0</v>
      </c>
      <c r="BM402" s="82">
        <f t="shared" si="54"/>
        <v>0</v>
      </c>
      <c r="BN402" s="83">
        <f t="shared" si="55"/>
        <v>0</v>
      </c>
      <c r="BO402" s="83">
        <f t="shared" si="56"/>
        <v>0</v>
      </c>
    </row>
    <row r="403" spans="1:67" ht="15.75">
      <c r="A403" s="56" t="s">
        <v>83</v>
      </c>
      <c r="B403" s="52" t="s">
        <v>270</v>
      </c>
      <c r="C403" s="53" t="s">
        <v>96</v>
      </c>
      <c r="D403" s="82">
        <v>0</v>
      </c>
      <c r="E403" s="82">
        <v>0</v>
      </c>
      <c r="F403" s="82">
        <v>0</v>
      </c>
      <c r="G403" s="82">
        <v>0</v>
      </c>
      <c r="H403" s="82">
        <v>0</v>
      </c>
      <c r="I403" s="82">
        <v>0</v>
      </c>
      <c r="J403" s="83">
        <v>0</v>
      </c>
      <c r="K403" s="83">
        <v>0</v>
      </c>
      <c r="L403" s="82">
        <v>0</v>
      </c>
      <c r="M403" s="82">
        <v>0</v>
      </c>
      <c r="N403" s="82">
        <v>0</v>
      </c>
      <c r="O403" s="82">
        <v>0</v>
      </c>
      <c r="P403" s="82">
        <v>0</v>
      </c>
      <c r="Q403" s="82">
        <v>0</v>
      </c>
      <c r="R403" s="83">
        <v>0</v>
      </c>
      <c r="S403" s="83">
        <v>0</v>
      </c>
      <c r="T403" s="82">
        <v>0</v>
      </c>
      <c r="U403" s="82">
        <v>0</v>
      </c>
      <c r="V403" s="82">
        <v>0</v>
      </c>
      <c r="W403" s="82">
        <v>0</v>
      </c>
      <c r="X403" s="82">
        <v>0</v>
      </c>
      <c r="Y403" s="82">
        <v>0</v>
      </c>
      <c r="Z403" s="83">
        <v>0</v>
      </c>
      <c r="AA403" s="83">
        <v>0</v>
      </c>
      <c r="AB403" s="82">
        <v>0</v>
      </c>
      <c r="AC403" s="82">
        <v>0</v>
      </c>
      <c r="AD403" s="82">
        <v>0</v>
      </c>
      <c r="AE403" s="82">
        <v>0</v>
      </c>
      <c r="AF403" s="82">
        <v>0</v>
      </c>
      <c r="AG403" s="82">
        <v>0</v>
      </c>
      <c r="AH403" s="83">
        <v>0</v>
      </c>
      <c r="AI403" s="83">
        <v>0</v>
      </c>
      <c r="AJ403" s="82">
        <v>0</v>
      </c>
      <c r="AK403" s="82">
        <v>0</v>
      </c>
      <c r="AL403" s="82">
        <v>0</v>
      </c>
      <c r="AM403" s="82">
        <v>0</v>
      </c>
      <c r="AN403" s="82">
        <v>0</v>
      </c>
      <c r="AO403" s="82">
        <v>0</v>
      </c>
      <c r="AP403" s="83">
        <v>0</v>
      </c>
      <c r="AQ403" s="83">
        <v>0</v>
      </c>
      <c r="AR403" s="82">
        <v>0</v>
      </c>
      <c r="AS403" s="82">
        <v>0</v>
      </c>
      <c r="AT403" s="82">
        <v>0</v>
      </c>
      <c r="AU403" s="82">
        <v>0</v>
      </c>
      <c r="AV403" s="82">
        <v>0</v>
      </c>
      <c r="AW403" s="82">
        <v>0</v>
      </c>
      <c r="AX403" s="83">
        <v>0</v>
      </c>
      <c r="AY403" s="83">
        <v>0</v>
      </c>
      <c r="AZ403" s="82">
        <v>0</v>
      </c>
      <c r="BA403" s="82">
        <v>0</v>
      </c>
      <c r="BB403" s="82">
        <v>0</v>
      </c>
      <c r="BC403" s="82">
        <v>0</v>
      </c>
      <c r="BD403" s="82">
        <v>0</v>
      </c>
      <c r="BE403" s="82">
        <v>0</v>
      </c>
      <c r="BF403" s="83">
        <v>0</v>
      </c>
      <c r="BG403" s="83">
        <v>0</v>
      </c>
      <c r="BH403" s="82">
        <f t="shared" si="49"/>
        <v>0</v>
      </c>
      <c r="BI403" s="82">
        <f t="shared" si="50"/>
        <v>0</v>
      </c>
      <c r="BJ403" s="82">
        <f t="shared" si="51"/>
        <v>0</v>
      </c>
      <c r="BK403" s="82">
        <f t="shared" si="52"/>
        <v>0</v>
      </c>
      <c r="BL403" s="82">
        <f t="shared" si="53"/>
        <v>0</v>
      </c>
      <c r="BM403" s="82">
        <f t="shared" si="54"/>
        <v>0</v>
      </c>
      <c r="BN403" s="83">
        <f t="shared" si="55"/>
        <v>0</v>
      </c>
      <c r="BO403" s="83">
        <f t="shared" si="56"/>
        <v>0</v>
      </c>
    </row>
    <row r="404" spans="1:67" ht="47.25">
      <c r="A404" s="56" t="s">
        <v>271</v>
      </c>
      <c r="B404" s="52" t="s">
        <v>272</v>
      </c>
      <c r="C404" s="53" t="s">
        <v>96</v>
      </c>
      <c r="D404" s="82">
        <v>0</v>
      </c>
      <c r="E404" s="82">
        <v>0</v>
      </c>
      <c r="F404" s="82">
        <v>0</v>
      </c>
      <c r="G404" s="82">
        <v>0</v>
      </c>
      <c r="H404" s="82">
        <v>0</v>
      </c>
      <c r="I404" s="82">
        <v>0</v>
      </c>
      <c r="J404" s="83">
        <v>0</v>
      </c>
      <c r="K404" s="83">
        <v>0</v>
      </c>
      <c r="L404" s="82">
        <v>0</v>
      </c>
      <c r="M404" s="82">
        <v>0</v>
      </c>
      <c r="N404" s="82">
        <v>0</v>
      </c>
      <c r="O404" s="82">
        <v>0</v>
      </c>
      <c r="P404" s="82">
        <v>0</v>
      </c>
      <c r="Q404" s="82">
        <v>0</v>
      </c>
      <c r="R404" s="83">
        <v>0</v>
      </c>
      <c r="S404" s="83">
        <v>0</v>
      </c>
      <c r="T404" s="82">
        <v>0</v>
      </c>
      <c r="U404" s="82">
        <v>0</v>
      </c>
      <c r="V404" s="82">
        <v>0</v>
      </c>
      <c r="W404" s="82">
        <v>0</v>
      </c>
      <c r="X404" s="82">
        <v>0</v>
      </c>
      <c r="Y404" s="82">
        <v>0</v>
      </c>
      <c r="Z404" s="83">
        <v>0</v>
      </c>
      <c r="AA404" s="83">
        <v>0</v>
      </c>
      <c r="AB404" s="82">
        <v>0</v>
      </c>
      <c r="AC404" s="82">
        <v>0</v>
      </c>
      <c r="AD404" s="82">
        <v>0</v>
      </c>
      <c r="AE404" s="82">
        <v>0</v>
      </c>
      <c r="AF404" s="82">
        <v>0</v>
      </c>
      <c r="AG404" s="82">
        <v>0</v>
      </c>
      <c r="AH404" s="83">
        <v>0</v>
      </c>
      <c r="AI404" s="83">
        <v>0</v>
      </c>
      <c r="AJ404" s="82">
        <v>0</v>
      </c>
      <c r="AK404" s="82">
        <v>0</v>
      </c>
      <c r="AL404" s="82">
        <v>0</v>
      </c>
      <c r="AM404" s="82">
        <v>0</v>
      </c>
      <c r="AN404" s="82">
        <v>0</v>
      </c>
      <c r="AO404" s="82">
        <v>0</v>
      </c>
      <c r="AP404" s="83">
        <v>0</v>
      </c>
      <c r="AQ404" s="83">
        <v>0</v>
      </c>
      <c r="AR404" s="82">
        <v>0</v>
      </c>
      <c r="AS404" s="82">
        <v>0</v>
      </c>
      <c r="AT404" s="82">
        <v>0</v>
      </c>
      <c r="AU404" s="82">
        <v>0</v>
      </c>
      <c r="AV404" s="82">
        <v>0</v>
      </c>
      <c r="AW404" s="82">
        <v>0</v>
      </c>
      <c r="AX404" s="83">
        <v>0</v>
      </c>
      <c r="AY404" s="83">
        <v>0</v>
      </c>
      <c r="AZ404" s="82">
        <v>0</v>
      </c>
      <c r="BA404" s="82">
        <v>0</v>
      </c>
      <c r="BB404" s="82">
        <v>0</v>
      </c>
      <c r="BC404" s="82">
        <v>0</v>
      </c>
      <c r="BD404" s="82">
        <v>0</v>
      </c>
      <c r="BE404" s="82">
        <v>0</v>
      </c>
      <c r="BF404" s="83">
        <v>0</v>
      </c>
      <c r="BG404" s="83">
        <v>0</v>
      </c>
      <c r="BH404" s="82">
        <f t="shared" si="49"/>
        <v>0</v>
      </c>
      <c r="BI404" s="82">
        <f t="shared" si="50"/>
        <v>0</v>
      </c>
      <c r="BJ404" s="82">
        <f t="shared" si="51"/>
        <v>0</v>
      </c>
      <c r="BK404" s="82">
        <f t="shared" si="52"/>
        <v>0</v>
      </c>
      <c r="BL404" s="82">
        <f t="shared" si="53"/>
        <v>0</v>
      </c>
      <c r="BM404" s="82">
        <f t="shared" si="54"/>
        <v>0</v>
      </c>
      <c r="BN404" s="83">
        <f t="shared" si="55"/>
        <v>0</v>
      </c>
      <c r="BO404" s="83">
        <f t="shared" si="56"/>
        <v>0</v>
      </c>
    </row>
    <row r="405" spans="1:67" ht="47.25">
      <c r="A405" s="56" t="s">
        <v>273</v>
      </c>
      <c r="B405" s="52" t="s">
        <v>274</v>
      </c>
      <c r="C405" s="53" t="s">
        <v>96</v>
      </c>
      <c r="D405" s="82">
        <v>0</v>
      </c>
      <c r="E405" s="82">
        <v>0</v>
      </c>
      <c r="F405" s="82">
        <v>0</v>
      </c>
      <c r="G405" s="82">
        <v>0</v>
      </c>
      <c r="H405" s="82">
        <v>0</v>
      </c>
      <c r="I405" s="82">
        <v>0</v>
      </c>
      <c r="J405" s="83">
        <v>0</v>
      </c>
      <c r="K405" s="83">
        <v>0</v>
      </c>
      <c r="L405" s="82">
        <v>0</v>
      </c>
      <c r="M405" s="82">
        <v>0</v>
      </c>
      <c r="N405" s="82">
        <v>0</v>
      </c>
      <c r="O405" s="82">
        <v>0</v>
      </c>
      <c r="P405" s="82">
        <v>0</v>
      </c>
      <c r="Q405" s="82">
        <v>0</v>
      </c>
      <c r="R405" s="83">
        <v>0</v>
      </c>
      <c r="S405" s="83">
        <v>0</v>
      </c>
      <c r="T405" s="82">
        <v>0</v>
      </c>
      <c r="U405" s="82">
        <v>0</v>
      </c>
      <c r="V405" s="82">
        <v>0</v>
      </c>
      <c r="W405" s="82">
        <v>0</v>
      </c>
      <c r="X405" s="82">
        <v>0</v>
      </c>
      <c r="Y405" s="82">
        <v>0</v>
      </c>
      <c r="Z405" s="83">
        <v>0</v>
      </c>
      <c r="AA405" s="83">
        <v>0</v>
      </c>
      <c r="AB405" s="82">
        <v>0</v>
      </c>
      <c r="AC405" s="82">
        <v>0</v>
      </c>
      <c r="AD405" s="82">
        <v>0</v>
      </c>
      <c r="AE405" s="82">
        <v>0</v>
      </c>
      <c r="AF405" s="82">
        <v>0</v>
      </c>
      <c r="AG405" s="82">
        <v>0</v>
      </c>
      <c r="AH405" s="83">
        <v>0</v>
      </c>
      <c r="AI405" s="83">
        <v>0</v>
      </c>
      <c r="AJ405" s="82">
        <v>0</v>
      </c>
      <c r="AK405" s="82">
        <v>0</v>
      </c>
      <c r="AL405" s="82">
        <v>0</v>
      </c>
      <c r="AM405" s="82">
        <v>0</v>
      </c>
      <c r="AN405" s="82">
        <v>0</v>
      </c>
      <c r="AO405" s="82">
        <v>0</v>
      </c>
      <c r="AP405" s="83">
        <v>0</v>
      </c>
      <c r="AQ405" s="83">
        <v>0</v>
      </c>
      <c r="AR405" s="82">
        <v>0</v>
      </c>
      <c r="AS405" s="82">
        <v>0</v>
      </c>
      <c r="AT405" s="82">
        <v>0</v>
      </c>
      <c r="AU405" s="82">
        <v>0</v>
      </c>
      <c r="AV405" s="82">
        <v>0</v>
      </c>
      <c r="AW405" s="82">
        <v>0</v>
      </c>
      <c r="AX405" s="83">
        <v>0</v>
      </c>
      <c r="AY405" s="83">
        <v>0</v>
      </c>
      <c r="AZ405" s="82">
        <v>0</v>
      </c>
      <c r="BA405" s="82">
        <v>0</v>
      </c>
      <c r="BB405" s="82">
        <v>0</v>
      </c>
      <c r="BC405" s="82">
        <v>0</v>
      </c>
      <c r="BD405" s="82">
        <v>0</v>
      </c>
      <c r="BE405" s="82">
        <v>0</v>
      </c>
      <c r="BF405" s="83">
        <v>0</v>
      </c>
      <c r="BG405" s="83">
        <v>0</v>
      </c>
      <c r="BH405" s="82">
        <f t="shared" si="49"/>
        <v>0</v>
      </c>
      <c r="BI405" s="82">
        <f t="shared" si="50"/>
        <v>0</v>
      </c>
      <c r="BJ405" s="82">
        <f t="shared" si="51"/>
        <v>0</v>
      </c>
      <c r="BK405" s="82">
        <f t="shared" si="52"/>
        <v>0</v>
      </c>
      <c r="BL405" s="82">
        <f t="shared" si="53"/>
        <v>0</v>
      </c>
      <c r="BM405" s="82">
        <f t="shared" si="54"/>
        <v>0</v>
      </c>
      <c r="BN405" s="83">
        <f t="shared" si="55"/>
        <v>0</v>
      </c>
      <c r="BO405" s="83">
        <f t="shared" si="56"/>
        <v>0</v>
      </c>
    </row>
    <row r="406" spans="1:67" ht="15.75">
      <c r="A406" s="56" t="s">
        <v>35</v>
      </c>
      <c r="B406" s="52" t="s">
        <v>270</v>
      </c>
      <c r="C406" s="53" t="s">
        <v>96</v>
      </c>
      <c r="D406" s="82">
        <v>0</v>
      </c>
      <c r="E406" s="82">
        <v>0</v>
      </c>
      <c r="F406" s="82">
        <v>0</v>
      </c>
      <c r="G406" s="82">
        <v>0</v>
      </c>
      <c r="H406" s="82">
        <v>0</v>
      </c>
      <c r="I406" s="82">
        <v>0</v>
      </c>
      <c r="J406" s="83">
        <v>0</v>
      </c>
      <c r="K406" s="83">
        <v>0</v>
      </c>
      <c r="L406" s="82">
        <v>0</v>
      </c>
      <c r="M406" s="82">
        <v>0</v>
      </c>
      <c r="N406" s="82">
        <v>0</v>
      </c>
      <c r="O406" s="82">
        <v>0</v>
      </c>
      <c r="P406" s="82">
        <v>0</v>
      </c>
      <c r="Q406" s="82">
        <v>0</v>
      </c>
      <c r="R406" s="83">
        <v>0</v>
      </c>
      <c r="S406" s="83">
        <v>0</v>
      </c>
      <c r="T406" s="82">
        <v>0</v>
      </c>
      <c r="U406" s="82">
        <v>0</v>
      </c>
      <c r="V406" s="82">
        <v>0</v>
      </c>
      <c r="W406" s="82">
        <v>0</v>
      </c>
      <c r="X406" s="82">
        <v>0</v>
      </c>
      <c r="Y406" s="82">
        <v>0</v>
      </c>
      <c r="Z406" s="83">
        <v>0</v>
      </c>
      <c r="AA406" s="83">
        <v>0</v>
      </c>
      <c r="AB406" s="82">
        <v>0</v>
      </c>
      <c r="AC406" s="82">
        <v>0</v>
      </c>
      <c r="AD406" s="82">
        <v>0</v>
      </c>
      <c r="AE406" s="82">
        <v>0</v>
      </c>
      <c r="AF406" s="82">
        <v>0</v>
      </c>
      <c r="AG406" s="82">
        <v>0</v>
      </c>
      <c r="AH406" s="83">
        <v>0</v>
      </c>
      <c r="AI406" s="83">
        <v>0</v>
      </c>
      <c r="AJ406" s="82">
        <v>0</v>
      </c>
      <c r="AK406" s="82">
        <v>0</v>
      </c>
      <c r="AL406" s="82">
        <v>0</v>
      </c>
      <c r="AM406" s="82">
        <v>0</v>
      </c>
      <c r="AN406" s="82">
        <v>0</v>
      </c>
      <c r="AO406" s="82">
        <v>0</v>
      </c>
      <c r="AP406" s="83">
        <v>0</v>
      </c>
      <c r="AQ406" s="83">
        <v>0</v>
      </c>
      <c r="AR406" s="82">
        <v>0</v>
      </c>
      <c r="AS406" s="82">
        <v>0</v>
      </c>
      <c r="AT406" s="82">
        <v>0</v>
      </c>
      <c r="AU406" s="82">
        <v>0</v>
      </c>
      <c r="AV406" s="82">
        <v>0</v>
      </c>
      <c r="AW406" s="82">
        <v>0</v>
      </c>
      <c r="AX406" s="83">
        <v>0</v>
      </c>
      <c r="AY406" s="83">
        <v>0</v>
      </c>
      <c r="AZ406" s="82">
        <v>0</v>
      </c>
      <c r="BA406" s="82">
        <v>0</v>
      </c>
      <c r="BB406" s="82">
        <v>0</v>
      </c>
      <c r="BC406" s="82">
        <v>0</v>
      </c>
      <c r="BD406" s="82">
        <v>0</v>
      </c>
      <c r="BE406" s="82">
        <v>0</v>
      </c>
      <c r="BF406" s="83">
        <v>0</v>
      </c>
      <c r="BG406" s="83">
        <v>0</v>
      </c>
      <c r="BH406" s="82">
        <f t="shared" si="49"/>
        <v>0</v>
      </c>
      <c r="BI406" s="82">
        <f t="shared" si="50"/>
        <v>0</v>
      </c>
      <c r="BJ406" s="82">
        <f t="shared" si="51"/>
        <v>0</v>
      </c>
      <c r="BK406" s="82">
        <f t="shared" si="52"/>
        <v>0</v>
      </c>
      <c r="BL406" s="82">
        <f t="shared" si="53"/>
        <v>0</v>
      </c>
      <c r="BM406" s="82">
        <f t="shared" si="54"/>
        <v>0</v>
      </c>
      <c r="BN406" s="83">
        <f t="shared" si="55"/>
        <v>0</v>
      </c>
      <c r="BO406" s="83">
        <f t="shared" si="56"/>
        <v>0</v>
      </c>
    </row>
    <row r="407" spans="1:67" ht="47.25">
      <c r="A407" s="56" t="s">
        <v>275</v>
      </c>
      <c r="B407" s="52" t="s">
        <v>272</v>
      </c>
      <c r="C407" s="53" t="s">
        <v>96</v>
      </c>
      <c r="D407" s="82">
        <v>0</v>
      </c>
      <c r="E407" s="82">
        <v>0</v>
      </c>
      <c r="F407" s="82">
        <v>0</v>
      </c>
      <c r="G407" s="82">
        <v>0</v>
      </c>
      <c r="H407" s="82">
        <v>0</v>
      </c>
      <c r="I407" s="82">
        <v>0</v>
      </c>
      <c r="J407" s="83">
        <v>0</v>
      </c>
      <c r="K407" s="83">
        <v>0</v>
      </c>
      <c r="L407" s="82">
        <v>0</v>
      </c>
      <c r="M407" s="82">
        <v>0</v>
      </c>
      <c r="N407" s="82">
        <v>0</v>
      </c>
      <c r="O407" s="82">
        <v>0</v>
      </c>
      <c r="P407" s="82">
        <v>0</v>
      </c>
      <c r="Q407" s="82">
        <v>0</v>
      </c>
      <c r="R407" s="83">
        <v>0</v>
      </c>
      <c r="S407" s="83">
        <v>0</v>
      </c>
      <c r="T407" s="82">
        <v>0</v>
      </c>
      <c r="U407" s="82">
        <v>0</v>
      </c>
      <c r="V407" s="82">
        <v>0</v>
      </c>
      <c r="W407" s="82">
        <v>0</v>
      </c>
      <c r="X407" s="82">
        <v>0</v>
      </c>
      <c r="Y407" s="82">
        <v>0</v>
      </c>
      <c r="Z407" s="83">
        <v>0</v>
      </c>
      <c r="AA407" s="83">
        <v>0</v>
      </c>
      <c r="AB407" s="82">
        <v>0</v>
      </c>
      <c r="AC407" s="82">
        <v>0</v>
      </c>
      <c r="AD407" s="82">
        <v>0</v>
      </c>
      <c r="AE407" s="82">
        <v>0</v>
      </c>
      <c r="AF407" s="82">
        <v>0</v>
      </c>
      <c r="AG407" s="82">
        <v>0</v>
      </c>
      <c r="AH407" s="83">
        <v>0</v>
      </c>
      <c r="AI407" s="83">
        <v>0</v>
      </c>
      <c r="AJ407" s="82">
        <v>0</v>
      </c>
      <c r="AK407" s="82">
        <v>0</v>
      </c>
      <c r="AL407" s="82">
        <v>0</v>
      </c>
      <c r="AM407" s="82">
        <v>0</v>
      </c>
      <c r="AN407" s="82">
        <v>0</v>
      </c>
      <c r="AO407" s="82">
        <v>0</v>
      </c>
      <c r="AP407" s="83">
        <v>0</v>
      </c>
      <c r="AQ407" s="83">
        <v>0</v>
      </c>
      <c r="AR407" s="82">
        <v>0</v>
      </c>
      <c r="AS407" s="82">
        <v>0</v>
      </c>
      <c r="AT407" s="82">
        <v>0</v>
      </c>
      <c r="AU407" s="82">
        <v>0</v>
      </c>
      <c r="AV407" s="82">
        <v>0</v>
      </c>
      <c r="AW407" s="82">
        <v>0</v>
      </c>
      <c r="AX407" s="83">
        <v>0</v>
      </c>
      <c r="AY407" s="83">
        <v>0</v>
      </c>
      <c r="AZ407" s="82">
        <v>0</v>
      </c>
      <c r="BA407" s="82">
        <v>0</v>
      </c>
      <c r="BB407" s="82">
        <v>0</v>
      </c>
      <c r="BC407" s="82">
        <v>0</v>
      </c>
      <c r="BD407" s="82">
        <v>0</v>
      </c>
      <c r="BE407" s="82">
        <v>0</v>
      </c>
      <c r="BF407" s="83">
        <v>0</v>
      </c>
      <c r="BG407" s="83">
        <v>0</v>
      </c>
      <c r="BH407" s="82">
        <f t="shared" si="49"/>
        <v>0</v>
      </c>
      <c r="BI407" s="82">
        <f t="shared" si="50"/>
        <v>0</v>
      </c>
      <c r="BJ407" s="82">
        <f t="shared" si="51"/>
        <v>0</v>
      </c>
      <c r="BK407" s="82">
        <f t="shared" si="52"/>
        <v>0</v>
      </c>
      <c r="BL407" s="82">
        <f t="shared" si="53"/>
        <v>0</v>
      </c>
      <c r="BM407" s="82">
        <f t="shared" si="54"/>
        <v>0</v>
      </c>
      <c r="BN407" s="83">
        <f t="shared" si="55"/>
        <v>0</v>
      </c>
      <c r="BO407" s="83">
        <f t="shared" si="56"/>
        <v>0</v>
      </c>
    </row>
    <row r="408" spans="1:67" ht="47.25">
      <c r="A408" s="56" t="s">
        <v>276</v>
      </c>
      <c r="B408" s="52" t="s">
        <v>274</v>
      </c>
      <c r="C408" s="53" t="s">
        <v>96</v>
      </c>
      <c r="D408" s="82">
        <v>0</v>
      </c>
      <c r="E408" s="82">
        <v>0</v>
      </c>
      <c r="F408" s="82">
        <v>0</v>
      </c>
      <c r="G408" s="82">
        <v>0</v>
      </c>
      <c r="H408" s="82">
        <v>0</v>
      </c>
      <c r="I408" s="82">
        <v>0</v>
      </c>
      <c r="J408" s="83">
        <v>0</v>
      </c>
      <c r="K408" s="83">
        <v>0</v>
      </c>
      <c r="L408" s="82">
        <v>0</v>
      </c>
      <c r="M408" s="82">
        <v>0</v>
      </c>
      <c r="N408" s="82">
        <v>0</v>
      </c>
      <c r="O408" s="82">
        <v>0</v>
      </c>
      <c r="P408" s="82">
        <v>0</v>
      </c>
      <c r="Q408" s="82">
        <v>0</v>
      </c>
      <c r="R408" s="83">
        <v>0</v>
      </c>
      <c r="S408" s="83">
        <v>0</v>
      </c>
      <c r="T408" s="82">
        <v>0</v>
      </c>
      <c r="U408" s="82">
        <v>0</v>
      </c>
      <c r="V408" s="82">
        <v>0</v>
      </c>
      <c r="W408" s="82">
        <v>0</v>
      </c>
      <c r="X408" s="82">
        <v>0</v>
      </c>
      <c r="Y408" s="82">
        <v>0</v>
      </c>
      <c r="Z408" s="83">
        <v>0</v>
      </c>
      <c r="AA408" s="83">
        <v>0</v>
      </c>
      <c r="AB408" s="82">
        <v>0</v>
      </c>
      <c r="AC408" s="82">
        <v>0</v>
      </c>
      <c r="AD408" s="82">
        <v>0</v>
      </c>
      <c r="AE408" s="82">
        <v>0</v>
      </c>
      <c r="AF408" s="82">
        <v>0</v>
      </c>
      <c r="AG408" s="82">
        <v>0</v>
      </c>
      <c r="AH408" s="83">
        <v>0</v>
      </c>
      <c r="AI408" s="83">
        <v>0</v>
      </c>
      <c r="AJ408" s="82">
        <v>0</v>
      </c>
      <c r="AK408" s="82">
        <v>0</v>
      </c>
      <c r="AL408" s="82">
        <v>0</v>
      </c>
      <c r="AM408" s="82">
        <v>0</v>
      </c>
      <c r="AN408" s="82">
        <v>0</v>
      </c>
      <c r="AO408" s="82">
        <v>0</v>
      </c>
      <c r="AP408" s="83">
        <v>0</v>
      </c>
      <c r="AQ408" s="83">
        <v>0</v>
      </c>
      <c r="AR408" s="82">
        <v>0</v>
      </c>
      <c r="AS408" s="82">
        <v>0</v>
      </c>
      <c r="AT408" s="82">
        <v>0</v>
      </c>
      <c r="AU408" s="82">
        <v>0</v>
      </c>
      <c r="AV408" s="82">
        <v>0</v>
      </c>
      <c r="AW408" s="82">
        <v>0</v>
      </c>
      <c r="AX408" s="83">
        <v>0</v>
      </c>
      <c r="AY408" s="83">
        <v>0</v>
      </c>
      <c r="AZ408" s="82">
        <v>0</v>
      </c>
      <c r="BA408" s="82">
        <v>0</v>
      </c>
      <c r="BB408" s="82">
        <v>0</v>
      </c>
      <c r="BC408" s="82">
        <v>0</v>
      </c>
      <c r="BD408" s="82">
        <v>0</v>
      </c>
      <c r="BE408" s="82">
        <v>0</v>
      </c>
      <c r="BF408" s="83">
        <v>0</v>
      </c>
      <c r="BG408" s="83">
        <v>0</v>
      </c>
      <c r="BH408" s="82">
        <f t="shared" si="49"/>
        <v>0</v>
      </c>
      <c r="BI408" s="82">
        <f t="shared" si="50"/>
        <v>0</v>
      </c>
      <c r="BJ408" s="82">
        <f t="shared" si="51"/>
        <v>0</v>
      </c>
      <c r="BK408" s="82">
        <f t="shared" si="52"/>
        <v>0</v>
      </c>
      <c r="BL408" s="82">
        <f t="shared" si="53"/>
        <v>0</v>
      </c>
      <c r="BM408" s="82">
        <f t="shared" si="54"/>
        <v>0</v>
      </c>
      <c r="BN408" s="83">
        <f t="shared" si="55"/>
        <v>0</v>
      </c>
      <c r="BO408" s="83">
        <f t="shared" si="56"/>
        <v>0</v>
      </c>
    </row>
    <row r="409" spans="1:67" ht="15.75">
      <c r="A409" s="56" t="s">
        <v>277</v>
      </c>
      <c r="B409" s="52" t="s">
        <v>278</v>
      </c>
      <c r="C409" s="53" t="s">
        <v>96</v>
      </c>
      <c r="D409" s="82">
        <v>0</v>
      </c>
      <c r="E409" s="82">
        <v>0</v>
      </c>
      <c r="F409" s="82">
        <v>0</v>
      </c>
      <c r="G409" s="82">
        <v>0</v>
      </c>
      <c r="H409" s="82">
        <v>0</v>
      </c>
      <c r="I409" s="82">
        <v>0</v>
      </c>
      <c r="J409" s="83">
        <v>0</v>
      </c>
      <c r="K409" s="83">
        <v>0</v>
      </c>
      <c r="L409" s="82">
        <v>0</v>
      </c>
      <c r="M409" s="82">
        <v>0</v>
      </c>
      <c r="N409" s="82">
        <v>0</v>
      </c>
      <c r="O409" s="82">
        <v>0</v>
      </c>
      <c r="P409" s="82">
        <v>0</v>
      </c>
      <c r="Q409" s="82">
        <v>0</v>
      </c>
      <c r="R409" s="83">
        <v>0</v>
      </c>
      <c r="S409" s="83">
        <v>0</v>
      </c>
      <c r="T409" s="82">
        <v>0</v>
      </c>
      <c r="U409" s="82">
        <v>0</v>
      </c>
      <c r="V409" s="82">
        <v>0</v>
      </c>
      <c r="W409" s="82">
        <v>0</v>
      </c>
      <c r="X409" s="82">
        <v>0</v>
      </c>
      <c r="Y409" s="82">
        <v>0</v>
      </c>
      <c r="Z409" s="83">
        <v>0</v>
      </c>
      <c r="AA409" s="83">
        <v>0</v>
      </c>
      <c r="AB409" s="82">
        <v>0</v>
      </c>
      <c r="AC409" s="82">
        <v>0</v>
      </c>
      <c r="AD409" s="82">
        <v>0</v>
      </c>
      <c r="AE409" s="82">
        <v>0</v>
      </c>
      <c r="AF409" s="82">
        <v>0</v>
      </c>
      <c r="AG409" s="82">
        <v>0</v>
      </c>
      <c r="AH409" s="83">
        <v>0</v>
      </c>
      <c r="AI409" s="83">
        <v>0</v>
      </c>
      <c r="AJ409" s="82">
        <v>0</v>
      </c>
      <c r="AK409" s="82">
        <v>0</v>
      </c>
      <c r="AL409" s="82">
        <v>0</v>
      </c>
      <c r="AM409" s="82">
        <v>0</v>
      </c>
      <c r="AN409" s="82">
        <v>0</v>
      </c>
      <c r="AO409" s="82">
        <v>0</v>
      </c>
      <c r="AP409" s="83">
        <v>0</v>
      </c>
      <c r="AQ409" s="83">
        <v>0</v>
      </c>
      <c r="AR409" s="82">
        <v>0</v>
      </c>
      <c r="AS409" s="82">
        <v>0</v>
      </c>
      <c r="AT409" s="82">
        <v>0</v>
      </c>
      <c r="AU409" s="82">
        <v>0</v>
      </c>
      <c r="AV409" s="82">
        <v>0</v>
      </c>
      <c r="AW409" s="82">
        <v>0</v>
      </c>
      <c r="AX409" s="83">
        <v>0</v>
      </c>
      <c r="AY409" s="83">
        <v>0</v>
      </c>
      <c r="AZ409" s="82">
        <v>0</v>
      </c>
      <c r="BA409" s="82">
        <v>0</v>
      </c>
      <c r="BB409" s="82">
        <v>0</v>
      </c>
      <c r="BC409" s="82">
        <v>0</v>
      </c>
      <c r="BD409" s="82">
        <v>0</v>
      </c>
      <c r="BE409" s="82">
        <v>0</v>
      </c>
      <c r="BF409" s="83">
        <v>0</v>
      </c>
      <c r="BG409" s="83">
        <v>0</v>
      </c>
      <c r="BH409" s="82">
        <f t="shared" si="49"/>
        <v>0</v>
      </c>
      <c r="BI409" s="82">
        <f t="shared" si="50"/>
        <v>0</v>
      </c>
      <c r="BJ409" s="82">
        <f t="shared" si="51"/>
        <v>0</v>
      </c>
      <c r="BK409" s="82">
        <f t="shared" si="52"/>
        <v>0</v>
      </c>
      <c r="BL409" s="82">
        <f t="shared" si="53"/>
        <v>0</v>
      </c>
      <c r="BM409" s="82">
        <f t="shared" si="54"/>
        <v>0</v>
      </c>
      <c r="BN409" s="83">
        <f t="shared" si="55"/>
        <v>0</v>
      </c>
      <c r="BO409" s="83">
        <f t="shared" si="56"/>
        <v>0</v>
      </c>
    </row>
    <row r="410" spans="1:67" ht="31.5">
      <c r="A410" s="56" t="s">
        <v>279</v>
      </c>
      <c r="B410" s="52" t="s">
        <v>280</v>
      </c>
      <c r="C410" s="53" t="s">
        <v>96</v>
      </c>
      <c r="D410" s="82">
        <v>0</v>
      </c>
      <c r="E410" s="82">
        <v>0</v>
      </c>
      <c r="F410" s="82">
        <v>0</v>
      </c>
      <c r="G410" s="82">
        <v>0</v>
      </c>
      <c r="H410" s="82">
        <v>0</v>
      </c>
      <c r="I410" s="82">
        <v>0</v>
      </c>
      <c r="J410" s="83">
        <v>0</v>
      </c>
      <c r="K410" s="83">
        <v>0</v>
      </c>
      <c r="L410" s="82">
        <v>0</v>
      </c>
      <c r="M410" s="82">
        <v>0</v>
      </c>
      <c r="N410" s="82">
        <v>0</v>
      </c>
      <c r="O410" s="82">
        <v>0</v>
      </c>
      <c r="P410" s="82">
        <v>0</v>
      </c>
      <c r="Q410" s="82">
        <v>0</v>
      </c>
      <c r="R410" s="83">
        <v>0</v>
      </c>
      <c r="S410" s="83">
        <v>0</v>
      </c>
      <c r="T410" s="82">
        <v>0</v>
      </c>
      <c r="U410" s="82">
        <v>0</v>
      </c>
      <c r="V410" s="82">
        <v>0</v>
      </c>
      <c r="W410" s="82">
        <v>0</v>
      </c>
      <c r="X410" s="82">
        <v>0</v>
      </c>
      <c r="Y410" s="82">
        <v>0</v>
      </c>
      <c r="Z410" s="83">
        <v>0</v>
      </c>
      <c r="AA410" s="83">
        <v>0</v>
      </c>
      <c r="AB410" s="82">
        <v>0</v>
      </c>
      <c r="AC410" s="82">
        <v>0</v>
      </c>
      <c r="AD410" s="82">
        <v>0</v>
      </c>
      <c r="AE410" s="82">
        <v>0</v>
      </c>
      <c r="AF410" s="82">
        <v>0</v>
      </c>
      <c r="AG410" s="82">
        <v>0</v>
      </c>
      <c r="AH410" s="83">
        <v>0</v>
      </c>
      <c r="AI410" s="83">
        <v>0</v>
      </c>
      <c r="AJ410" s="82">
        <v>0</v>
      </c>
      <c r="AK410" s="82">
        <v>0</v>
      </c>
      <c r="AL410" s="82">
        <v>0</v>
      </c>
      <c r="AM410" s="82">
        <v>0</v>
      </c>
      <c r="AN410" s="82">
        <v>0</v>
      </c>
      <c r="AO410" s="82">
        <v>0</v>
      </c>
      <c r="AP410" s="83">
        <v>0</v>
      </c>
      <c r="AQ410" s="83">
        <v>0</v>
      </c>
      <c r="AR410" s="82">
        <v>0</v>
      </c>
      <c r="AS410" s="82">
        <v>0</v>
      </c>
      <c r="AT410" s="82">
        <v>0</v>
      </c>
      <c r="AU410" s="82">
        <v>0</v>
      </c>
      <c r="AV410" s="82">
        <v>0</v>
      </c>
      <c r="AW410" s="82">
        <v>0</v>
      </c>
      <c r="AX410" s="83">
        <v>0</v>
      </c>
      <c r="AY410" s="83">
        <v>0</v>
      </c>
      <c r="AZ410" s="82">
        <v>0</v>
      </c>
      <c r="BA410" s="82">
        <v>0</v>
      </c>
      <c r="BB410" s="82">
        <v>0</v>
      </c>
      <c r="BC410" s="82">
        <v>0</v>
      </c>
      <c r="BD410" s="82">
        <v>0</v>
      </c>
      <c r="BE410" s="82">
        <v>0</v>
      </c>
      <c r="BF410" s="83">
        <v>0</v>
      </c>
      <c r="BG410" s="83">
        <v>0</v>
      </c>
      <c r="BH410" s="82">
        <f t="shared" si="49"/>
        <v>0</v>
      </c>
      <c r="BI410" s="82">
        <f t="shared" si="50"/>
        <v>0</v>
      </c>
      <c r="BJ410" s="82">
        <f t="shared" si="51"/>
        <v>0</v>
      </c>
      <c r="BK410" s="82">
        <f t="shared" si="52"/>
        <v>0</v>
      </c>
      <c r="BL410" s="82">
        <f t="shared" si="53"/>
        <v>0</v>
      </c>
      <c r="BM410" s="82">
        <f t="shared" si="54"/>
        <v>0</v>
      </c>
      <c r="BN410" s="83">
        <f t="shared" si="55"/>
        <v>0</v>
      </c>
      <c r="BO410" s="83">
        <f t="shared" si="56"/>
        <v>0</v>
      </c>
    </row>
    <row r="411" spans="1:67" ht="15.75">
      <c r="A411" s="56" t="s">
        <v>281</v>
      </c>
      <c r="B411" s="52" t="s">
        <v>283</v>
      </c>
      <c r="C411" s="53" t="s">
        <v>96</v>
      </c>
      <c r="D411" s="82">
        <v>0</v>
      </c>
      <c r="E411" s="82">
        <v>0</v>
      </c>
      <c r="F411" s="82">
        <v>0</v>
      </c>
      <c r="G411" s="82">
        <v>0</v>
      </c>
      <c r="H411" s="82">
        <v>0</v>
      </c>
      <c r="I411" s="82">
        <v>0</v>
      </c>
      <c r="J411" s="83">
        <v>0</v>
      </c>
      <c r="K411" s="83">
        <v>0</v>
      </c>
      <c r="L411" s="82">
        <v>0</v>
      </c>
      <c r="M411" s="82">
        <v>0</v>
      </c>
      <c r="N411" s="82">
        <v>0</v>
      </c>
      <c r="O411" s="82">
        <v>0</v>
      </c>
      <c r="P411" s="82">
        <v>0</v>
      </c>
      <c r="Q411" s="82">
        <v>0</v>
      </c>
      <c r="R411" s="83">
        <v>0</v>
      </c>
      <c r="S411" s="83">
        <v>0</v>
      </c>
      <c r="T411" s="82">
        <v>0</v>
      </c>
      <c r="U411" s="82">
        <v>0</v>
      </c>
      <c r="V411" s="82">
        <v>0</v>
      </c>
      <c r="W411" s="82">
        <v>0</v>
      </c>
      <c r="X411" s="82">
        <v>0</v>
      </c>
      <c r="Y411" s="82">
        <v>0</v>
      </c>
      <c r="Z411" s="83">
        <v>0</v>
      </c>
      <c r="AA411" s="83">
        <v>0</v>
      </c>
      <c r="AB411" s="82">
        <v>0</v>
      </c>
      <c r="AC411" s="82">
        <v>0</v>
      </c>
      <c r="AD411" s="82">
        <v>0</v>
      </c>
      <c r="AE411" s="82">
        <v>0</v>
      </c>
      <c r="AF411" s="82">
        <v>0</v>
      </c>
      <c r="AG411" s="82">
        <v>0</v>
      </c>
      <c r="AH411" s="83">
        <v>0</v>
      </c>
      <c r="AI411" s="83">
        <v>0</v>
      </c>
      <c r="AJ411" s="82">
        <v>0</v>
      </c>
      <c r="AK411" s="82">
        <v>0</v>
      </c>
      <c r="AL411" s="82">
        <v>0</v>
      </c>
      <c r="AM411" s="82">
        <v>0</v>
      </c>
      <c r="AN411" s="82">
        <v>0</v>
      </c>
      <c r="AO411" s="82">
        <v>0</v>
      </c>
      <c r="AP411" s="83">
        <v>0</v>
      </c>
      <c r="AQ411" s="83">
        <v>0</v>
      </c>
      <c r="AR411" s="82">
        <v>0</v>
      </c>
      <c r="AS411" s="82">
        <v>0</v>
      </c>
      <c r="AT411" s="82">
        <v>0</v>
      </c>
      <c r="AU411" s="82">
        <v>0</v>
      </c>
      <c r="AV411" s="82">
        <v>0</v>
      </c>
      <c r="AW411" s="82">
        <v>0</v>
      </c>
      <c r="AX411" s="83">
        <v>0</v>
      </c>
      <c r="AY411" s="83">
        <v>0</v>
      </c>
      <c r="AZ411" s="82">
        <v>0</v>
      </c>
      <c r="BA411" s="82">
        <v>0</v>
      </c>
      <c r="BB411" s="82">
        <v>0</v>
      </c>
      <c r="BC411" s="82">
        <v>0</v>
      </c>
      <c r="BD411" s="82">
        <v>0</v>
      </c>
      <c r="BE411" s="82">
        <v>0</v>
      </c>
      <c r="BF411" s="83">
        <v>0</v>
      </c>
      <c r="BG411" s="83">
        <v>0</v>
      </c>
      <c r="BH411" s="82">
        <f t="shared" si="49"/>
        <v>0</v>
      </c>
      <c r="BI411" s="82">
        <f t="shared" si="50"/>
        <v>0</v>
      </c>
      <c r="BJ411" s="82">
        <f t="shared" si="51"/>
        <v>0</v>
      </c>
      <c r="BK411" s="82">
        <f t="shared" si="52"/>
        <v>0</v>
      </c>
      <c r="BL411" s="82">
        <f t="shared" si="53"/>
        <v>0</v>
      </c>
      <c r="BM411" s="82">
        <f t="shared" si="54"/>
        <v>0</v>
      </c>
      <c r="BN411" s="83">
        <f t="shared" si="55"/>
        <v>0</v>
      </c>
      <c r="BO411" s="83">
        <f t="shared" si="56"/>
        <v>0</v>
      </c>
    </row>
    <row r="412" spans="1:67" ht="15.75">
      <c r="A412" s="56" t="s">
        <v>282</v>
      </c>
      <c r="B412" s="52" t="s">
        <v>285</v>
      </c>
      <c r="C412" s="53" t="s">
        <v>96</v>
      </c>
      <c r="D412" s="82">
        <v>0</v>
      </c>
      <c r="E412" s="82">
        <v>0</v>
      </c>
      <c r="F412" s="82">
        <v>0</v>
      </c>
      <c r="G412" s="82">
        <v>0</v>
      </c>
      <c r="H412" s="82">
        <v>0</v>
      </c>
      <c r="I412" s="82">
        <v>0</v>
      </c>
      <c r="J412" s="83">
        <v>0</v>
      </c>
      <c r="K412" s="83">
        <v>0</v>
      </c>
      <c r="L412" s="82">
        <v>0</v>
      </c>
      <c r="M412" s="82">
        <v>0</v>
      </c>
      <c r="N412" s="82">
        <v>0</v>
      </c>
      <c r="O412" s="82">
        <v>0</v>
      </c>
      <c r="P412" s="82">
        <v>0</v>
      </c>
      <c r="Q412" s="82">
        <v>0</v>
      </c>
      <c r="R412" s="83">
        <v>0</v>
      </c>
      <c r="S412" s="83">
        <v>0</v>
      </c>
      <c r="T412" s="82">
        <v>0</v>
      </c>
      <c r="U412" s="82">
        <v>0</v>
      </c>
      <c r="V412" s="82">
        <v>0</v>
      </c>
      <c r="W412" s="82">
        <v>0</v>
      </c>
      <c r="X412" s="82">
        <v>0</v>
      </c>
      <c r="Y412" s="82">
        <v>0</v>
      </c>
      <c r="Z412" s="83">
        <v>0</v>
      </c>
      <c r="AA412" s="83">
        <v>0</v>
      </c>
      <c r="AB412" s="82">
        <v>0</v>
      </c>
      <c r="AC412" s="82">
        <v>0</v>
      </c>
      <c r="AD412" s="82">
        <v>0</v>
      </c>
      <c r="AE412" s="82">
        <v>0</v>
      </c>
      <c r="AF412" s="82">
        <v>0</v>
      </c>
      <c r="AG412" s="82">
        <v>0</v>
      </c>
      <c r="AH412" s="83">
        <v>0</v>
      </c>
      <c r="AI412" s="83">
        <v>0</v>
      </c>
      <c r="AJ412" s="82">
        <v>0</v>
      </c>
      <c r="AK412" s="82">
        <v>0</v>
      </c>
      <c r="AL412" s="82">
        <v>0</v>
      </c>
      <c r="AM412" s="82">
        <v>0</v>
      </c>
      <c r="AN412" s="82">
        <v>0</v>
      </c>
      <c r="AO412" s="82">
        <v>0</v>
      </c>
      <c r="AP412" s="83">
        <v>0</v>
      </c>
      <c r="AQ412" s="83">
        <v>0</v>
      </c>
      <c r="AR412" s="82">
        <v>0</v>
      </c>
      <c r="AS412" s="82">
        <v>0</v>
      </c>
      <c r="AT412" s="82">
        <v>0</v>
      </c>
      <c r="AU412" s="82">
        <v>0</v>
      </c>
      <c r="AV412" s="82">
        <v>0</v>
      </c>
      <c r="AW412" s="82">
        <v>0</v>
      </c>
      <c r="AX412" s="83">
        <v>0</v>
      </c>
      <c r="AY412" s="83">
        <v>0</v>
      </c>
      <c r="AZ412" s="82">
        <v>0</v>
      </c>
      <c r="BA412" s="82">
        <v>0</v>
      </c>
      <c r="BB412" s="82">
        <v>0</v>
      </c>
      <c r="BC412" s="82">
        <v>0</v>
      </c>
      <c r="BD412" s="82">
        <v>0</v>
      </c>
      <c r="BE412" s="82">
        <v>0</v>
      </c>
      <c r="BF412" s="83">
        <v>0</v>
      </c>
      <c r="BG412" s="83">
        <v>0</v>
      </c>
      <c r="BH412" s="82">
        <f t="shared" si="49"/>
        <v>0</v>
      </c>
      <c r="BI412" s="82">
        <f t="shared" si="50"/>
        <v>0</v>
      </c>
      <c r="BJ412" s="82">
        <f t="shared" si="51"/>
        <v>0</v>
      </c>
      <c r="BK412" s="82">
        <f t="shared" si="52"/>
        <v>0</v>
      </c>
      <c r="BL412" s="82">
        <f t="shared" si="53"/>
        <v>0</v>
      </c>
      <c r="BM412" s="82">
        <f t="shared" si="54"/>
        <v>0</v>
      </c>
      <c r="BN412" s="83">
        <f t="shared" si="55"/>
        <v>0</v>
      </c>
      <c r="BO412" s="83">
        <f t="shared" si="56"/>
        <v>0</v>
      </c>
    </row>
    <row r="413" spans="1:67" ht="15.75">
      <c r="A413" s="56" t="s">
        <v>284</v>
      </c>
      <c r="B413" s="52" t="s">
        <v>286</v>
      </c>
      <c r="C413" s="53" t="s">
        <v>96</v>
      </c>
      <c r="D413" s="82">
        <v>0</v>
      </c>
      <c r="E413" s="82">
        <v>0</v>
      </c>
      <c r="F413" s="82">
        <v>0</v>
      </c>
      <c r="G413" s="82">
        <v>0</v>
      </c>
      <c r="H413" s="82">
        <v>0</v>
      </c>
      <c r="I413" s="82">
        <v>0</v>
      </c>
      <c r="J413" s="83">
        <v>0</v>
      </c>
      <c r="K413" s="83">
        <v>0</v>
      </c>
      <c r="L413" s="82">
        <v>0</v>
      </c>
      <c r="M413" s="82">
        <v>0</v>
      </c>
      <c r="N413" s="82">
        <v>0</v>
      </c>
      <c r="O413" s="82">
        <v>0</v>
      </c>
      <c r="P413" s="82">
        <v>0</v>
      </c>
      <c r="Q413" s="82">
        <v>0</v>
      </c>
      <c r="R413" s="83">
        <v>0</v>
      </c>
      <c r="S413" s="83">
        <v>0</v>
      </c>
      <c r="T413" s="82">
        <v>0</v>
      </c>
      <c r="U413" s="82">
        <v>0</v>
      </c>
      <c r="V413" s="82">
        <v>0</v>
      </c>
      <c r="W413" s="82">
        <v>0</v>
      </c>
      <c r="X413" s="82">
        <v>0</v>
      </c>
      <c r="Y413" s="82">
        <v>0</v>
      </c>
      <c r="Z413" s="83">
        <v>0</v>
      </c>
      <c r="AA413" s="83">
        <v>0</v>
      </c>
      <c r="AB413" s="82">
        <v>0</v>
      </c>
      <c r="AC413" s="82">
        <v>0</v>
      </c>
      <c r="AD413" s="82">
        <v>0</v>
      </c>
      <c r="AE413" s="82">
        <v>0</v>
      </c>
      <c r="AF413" s="82">
        <v>0</v>
      </c>
      <c r="AG413" s="82">
        <v>0</v>
      </c>
      <c r="AH413" s="83">
        <v>0</v>
      </c>
      <c r="AI413" s="83">
        <v>0</v>
      </c>
      <c r="AJ413" s="82">
        <v>0</v>
      </c>
      <c r="AK413" s="82">
        <v>0</v>
      </c>
      <c r="AL413" s="82">
        <v>0</v>
      </c>
      <c r="AM413" s="82">
        <v>0</v>
      </c>
      <c r="AN413" s="82">
        <v>0</v>
      </c>
      <c r="AO413" s="82">
        <v>0</v>
      </c>
      <c r="AP413" s="83">
        <v>0</v>
      </c>
      <c r="AQ413" s="83">
        <v>0</v>
      </c>
      <c r="AR413" s="82">
        <v>0</v>
      </c>
      <c r="AS413" s="82">
        <v>0</v>
      </c>
      <c r="AT413" s="82">
        <v>0</v>
      </c>
      <c r="AU413" s="82">
        <v>0</v>
      </c>
      <c r="AV413" s="82">
        <v>0</v>
      </c>
      <c r="AW413" s="82">
        <v>0</v>
      </c>
      <c r="AX413" s="83">
        <v>0</v>
      </c>
      <c r="AY413" s="83">
        <v>0</v>
      </c>
      <c r="AZ413" s="82">
        <v>0</v>
      </c>
      <c r="BA413" s="82">
        <v>0</v>
      </c>
      <c r="BB413" s="82">
        <v>0</v>
      </c>
      <c r="BC413" s="82">
        <v>0</v>
      </c>
      <c r="BD413" s="82">
        <v>0</v>
      </c>
      <c r="BE413" s="82">
        <v>0</v>
      </c>
      <c r="BF413" s="83">
        <v>0</v>
      </c>
      <c r="BG413" s="83">
        <v>0</v>
      </c>
      <c r="BH413" s="82">
        <f t="shared" si="49"/>
        <v>0</v>
      </c>
      <c r="BI413" s="82">
        <f t="shared" si="50"/>
        <v>0</v>
      </c>
      <c r="BJ413" s="82">
        <f t="shared" si="51"/>
        <v>0</v>
      </c>
      <c r="BK413" s="82">
        <f t="shared" si="52"/>
        <v>0</v>
      </c>
      <c r="BL413" s="82">
        <f t="shared" si="53"/>
        <v>0</v>
      </c>
      <c r="BM413" s="82">
        <f t="shared" si="54"/>
        <v>0</v>
      </c>
      <c r="BN413" s="83">
        <f t="shared" si="55"/>
        <v>0</v>
      </c>
      <c r="BO413" s="83">
        <f t="shared" si="56"/>
        <v>0</v>
      </c>
    </row>
    <row r="414" spans="1:67" ht="31.5">
      <c r="A414" s="56" t="s">
        <v>287</v>
      </c>
      <c r="B414" s="52" t="s">
        <v>91</v>
      </c>
      <c r="C414" s="53" t="s">
        <v>96</v>
      </c>
      <c r="D414" s="82">
        <v>0</v>
      </c>
      <c r="E414" s="82">
        <v>0</v>
      </c>
      <c r="F414" s="82">
        <v>0</v>
      </c>
      <c r="G414" s="82">
        <v>0</v>
      </c>
      <c r="H414" s="82">
        <v>0</v>
      </c>
      <c r="I414" s="82">
        <v>0</v>
      </c>
      <c r="J414" s="83">
        <v>0</v>
      </c>
      <c r="K414" s="83">
        <v>0</v>
      </c>
      <c r="L414" s="82">
        <v>0</v>
      </c>
      <c r="M414" s="82">
        <v>0</v>
      </c>
      <c r="N414" s="82">
        <v>0</v>
      </c>
      <c r="O414" s="82">
        <v>0</v>
      </c>
      <c r="P414" s="82">
        <v>0</v>
      </c>
      <c r="Q414" s="82">
        <v>0</v>
      </c>
      <c r="R414" s="83">
        <v>0</v>
      </c>
      <c r="S414" s="83">
        <v>0</v>
      </c>
      <c r="T414" s="82">
        <v>0</v>
      </c>
      <c r="U414" s="82">
        <v>0</v>
      </c>
      <c r="V414" s="82">
        <v>0</v>
      </c>
      <c r="W414" s="82">
        <v>0</v>
      </c>
      <c r="X414" s="82">
        <v>0</v>
      </c>
      <c r="Y414" s="82">
        <v>0</v>
      </c>
      <c r="Z414" s="83">
        <v>0</v>
      </c>
      <c r="AA414" s="83">
        <v>0</v>
      </c>
      <c r="AB414" s="82">
        <v>0</v>
      </c>
      <c r="AC414" s="82">
        <v>0</v>
      </c>
      <c r="AD414" s="82">
        <v>0</v>
      </c>
      <c r="AE414" s="82">
        <v>0</v>
      </c>
      <c r="AF414" s="82">
        <v>0</v>
      </c>
      <c r="AG414" s="82">
        <v>0</v>
      </c>
      <c r="AH414" s="83">
        <v>0</v>
      </c>
      <c r="AI414" s="83">
        <v>0</v>
      </c>
      <c r="AJ414" s="82">
        <v>0</v>
      </c>
      <c r="AK414" s="82">
        <v>0</v>
      </c>
      <c r="AL414" s="82">
        <v>0</v>
      </c>
      <c r="AM414" s="82">
        <v>0</v>
      </c>
      <c r="AN414" s="82">
        <v>0</v>
      </c>
      <c r="AO414" s="82">
        <v>0</v>
      </c>
      <c r="AP414" s="83">
        <v>0</v>
      </c>
      <c r="AQ414" s="83">
        <v>0</v>
      </c>
      <c r="AR414" s="82">
        <v>0</v>
      </c>
      <c r="AS414" s="82">
        <v>0</v>
      </c>
      <c r="AT414" s="82">
        <v>0</v>
      </c>
      <c r="AU414" s="82">
        <v>0</v>
      </c>
      <c r="AV414" s="82">
        <v>0</v>
      </c>
      <c r="AW414" s="82">
        <v>0</v>
      </c>
      <c r="AX414" s="83">
        <v>0</v>
      </c>
      <c r="AY414" s="83">
        <v>0</v>
      </c>
      <c r="AZ414" s="82">
        <v>0</v>
      </c>
      <c r="BA414" s="82">
        <v>0</v>
      </c>
      <c r="BB414" s="82">
        <v>0</v>
      </c>
      <c r="BC414" s="82">
        <v>0</v>
      </c>
      <c r="BD414" s="82">
        <v>0</v>
      </c>
      <c r="BE414" s="82">
        <v>0</v>
      </c>
      <c r="BF414" s="83">
        <v>0</v>
      </c>
      <c r="BG414" s="83">
        <v>0</v>
      </c>
      <c r="BH414" s="82">
        <f t="shared" si="49"/>
        <v>0</v>
      </c>
      <c r="BI414" s="82">
        <f t="shared" si="50"/>
        <v>0</v>
      </c>
      <c r="BJ414" s="82">
        <f t="shared" si="51"/>
        <v>0</v>
      </c>
      <c r="BK414" s="82">
        <f t="shared" si="52"/>
        <v>0</v>
      </c>
      <c r="BL414" s="82">
        <f t="shared" si="53"/>
        <v>0</v>
      </c>
      <c r="BM414" s="82">
        <f t="shared" si="54"/>
        <v>0</v>
      </c>
      <c r="BN414" s="83">
        <f t="shared" si="55"/>
        <v>0</v>
      </c>
      <c r="BO414" s="83">
        <f t="shared" si="56"/>
        <v>0</v>
      </c>
    </row>
    <row r="415" spans="1:67" ht="15.75">
      <c r="A415" s="56" t="s">
        <v>288</v>
      </c>
      <c r="B415" s="52" t="s">
        <v>289</v>
      </c>
      <c r="C415" s="53" t="s">
        <v>96</v>
      </c>
      <c r="D415" s="82">
        <v>0</v>
      </c>
      <c r="E415" s="82">
        <v>0</v>
      </c>
      <c r="F415" s="82">
        <v>0</v>
      </c>
      <c r="G415" s="82">
        <v>0</v>
      </c>
      <c r="H415" s="82">
        <v>0</v>
      </c>
      <c r="I415" s="82">
        <v>0</v>
      </c>
      <c r="J415" s="83">
        <v>0</v>
      </c>
      <c r="K415" s="83">
        <v>1</v>
      </c>
      <c r="L415" s="82">
        <v>0</v>
      </c>
      <c r="M415" s="82">
        <v>0</v>
      </c>
      <c r="N415" s="82">
        <v>0</v>
      </c>
      <c r="O415" s="82">
        <v>0</v>
      </c>
      <c r="P415" s="82">
        <v>0</v>
      </c>
      <c r="Q415" s="82">
        <v>0</v>
      </c>
      <c r="R415" s="83">
        <v>0</v>
      </c>
      <c r="S415" s="83">
        <v>1</v>
      </c>
      <c r="T415" s="82">
        <v>0</v>
      </c>
      <c r="U415" s="82">
        <v>0</v>
      </c>
      <c r="V415" s="82">
        <v>0</v>
      </c>
      <c r="W415" s="82">
        <v>0</v>
      </c>
      <c r="X415" s="82">
        <v>0</v>
      </c>
      <c r="Y415" s="82">
        <v>0</v>
      </c>
      <c r="Z415" s="83">
        <v>0</v>
      </c>
      <c r="AA415" s="83">
        <v>0</v>
      </c>
      <c r="AB415" s="82">
        <v>0</v>
      </c>
      <c r="AC415" s="82">
        <v>0</v>
      </c>
      <c r="AD415" s="82">
        <v>0</v>
      </c>
      <c r="AE415" s="82">
        <v>0</v>
      </c>
      <c r="AF415" s="82">
        <v>0</v>
      </c>
      <c r="AG415" s="82">
        <v>0</v>
      </c>
      <c r="AH415" s="83">
        <v>0</v>
      </c>
      <c r="AI415" s="83">
        <v>0</v>
      </c>
      <c r="AJ415" s="82">
        <v>0</v>
      </c>
      <c r="AK415" s="82">
        <v>0</v>
      </c>
      <c r="AL415" s="82">
        <v>0</v>
      </c>
      <c r="AM415" s="82">
        <v>0</v>
      </c>
      <c r="AN415" s="82">
        <v>0</v>
      </c>
      <c r="AO415" s="82">
        <v>0</v>
      </c>
      <c r="AP415" s="83">
        <v>0</v>
      </c>
      <c r="AQ415" s="83">
        <v>0</v>
      </c>
      <c r="AR415" s="82">
        <v>0</v>
      </c>
      <c r="AS415" s="82">
        <v>0</v>
      </c>
      <c r="AT415" s="82">
        <v>0</v>
      </c>
      <c r="AU415" s="82">
        <v>0</v>
      </c>
      <c r="AV415" s="82">
        <v>0</v>
      </c>
      <c r="AW415" s="82">
        <v>0</v>
      </c>
      <c r="AX415" s="83">
        <v>0</v>
      </c>
      <c r="AY415" s="83">
        <v>0</v>
      </c>
      <c r="AZ415" s="82">
        <v>0</v>
      </c>
      <c r="BA415" s="82">
        <v>0</v>
      </c>
      <c r="BB415" s="82">
        <v>0</v>
      </c>
      <c r="BC415" s="82">
        <v>0</v>
      </c>
      <c r="BD415" s="82">
        <v>0</v>
      </c>
      <c r="BE415" s="82">
        <v>0</v>
      </c>
      <c r="BF415" s="83">
        <v>0</v>
      </c>
      <c r="BG415" s="83">
        <v>0</v>
      </c>
      <c r="BH415" s="82">
        <f t="shared" si="49"/>
        <v>0</v>
      </c>
      <c r="BI415" s="82">
        <f t="shared" si="50"/>
        <v>0</v>
      </c>
      <c r="BJ415" s="82">
        <f t="shared" si="51"/>
        <v>0</v>
      </c>
      <c r="BK415" s="82">
        <f t="shared" si="52"/>
        <v>0</v>
      </c>
      <c r="BL415" s="82">
        <f t="shared" si="53"/>
        <v>0</v>
      </c>
      <c r="BM415" s="82">
        <f t="shared" si="54"/>
        <v>0</v>
      </c>
      <c r="BN415" s="83">
        <f t="shared" si="55"/>
        <v>0</v>
      </c>
      <c r="BO415" s="83">
        <f t="shared" si="56"/>
        <v>1</v>
      </c>
    </row>
    <row r="416" spans="1:67" ht="31.5">
      <c r="A416" s="56" t="s">
        <v>288</v>
      </c>
      <c r="B416" s="52" t="s">
        <v>378</v>
      </c>
      <c r="C416" s="53" t="s">
        <v>149</v>
      </c>
      <c r="D416" s="82">
        <v>0</v>
      </c>
      <c r="E416" s="82">
        <v>0</v>
      </c>
      <c r="F416" s="82">
        <v>0</v>
      </c>
      <c r="G416" s="82">
        <v>0</v>
      </c>
      <c r="H416" s="82">
        <v>0</v>
      </c>
      <c r="I416" s="82">
        <v>0</v>
      </c>
      <c r="J416" s="83">
        <v>0</v>
      </c>
      <c r="K416" s="83">
        <v>1</v>
      </c>
      <c r="L416" s="82">
        <v>0</v>
      </c>
      <c r="M416" s="82">
        <v>0</v>
      </c>
      <c r="N416" s="82">
        <v>0</v>
      </c>
      <c r="O416" s="82">
        <v>0</v>
      </c>
      <c r="P416" s="82">
        <v>0</v>
      </c>
      <c r="Q416" s="82">
        <v>0</v>
      </c>
      <c r="R416" s="83">
        <v>0</v>
      </c>
      <c r="S416" s="83">
        <v>1</v>
      </c>
      <c r="T416" s="82">
        <v>0</v>
      </c>
      <c r="U416" s="82">
        <v>0</v>
      </c>
      <c r="V416" s="82">
        <v>0</v>
      </c>
      <c r="W416" s="82">
        <v>0</v>
      </c>
      <c r="X416" s="82">
        <v>0</v>
      </c>
      <c r="Y416" s="82">
        <v>0</v>
      </c>
      <c r="Z416" s="83">
        <v>0</v>
      </c>
      <c r="AA416" s="83">
        <v>0</v>
      </c>
      <c r="AB416" s="82">
        <v>0</v>
      </c>
      <c r="AC416" s="82">
        <v>0</v>
      </c>
      <c r="AD416" s="82">
        <v>0</v>
      </c>
      <c r="AE416" s="82">
        <v>0</v>
      </c>
      <c r="AF416" s="82">
        <v>0</v>
      </c>
      <c r="AG416" s="82">
        <v>0</v>
      </c>
      <c r="AH416" s="83">
        <v>0</v>
      </c>
      <c r="AI416" s="83">
        <v>0</v>
      </c>
      <c r="AJ416" s="82">
        <v>0</v>
      </c>
      <c r="AK416" s="82">
        <v>0</v>
      </c>
      <c r="AL416" s="82">
        <v>0</v>
      </c>
      <c r="AM416" s="82">
        <v>0</v>
      </c>
      <c r="AN416" s="82">
        <v>0</v>
      </c>
      <c r="AO416" s="82">
        <v>0</v>
      </c>
      <c r="AP416" s="83">
        <v>0</v>
      </c>
      <c r="AQ416" s="83">
        <v>0</v>
      </c>
      <c r="AR416" s="82">
        <v>0</v>
      </c>
      <c r="AS416" s="82">
        <v>0</v>
      </c>
      <c r="AT416" s="82">
        <v>0</v>
      </c>
      <c r="AU416" s="82">
        <v>0</v>
      </c>
      <c r="AV416" s="82">
        <v>0</v>
      </c>
      <c r="AW416" s="82">
        <v>0</v>
      </c>
      <c r="AX416" s="83">
        <v>0</v>
      </c>
      <c r="AY416" s="83">
        <v>0</v>
      </c>
      <c r="AZ416" s="82">
        <v>0</v>
      </c>
      <c r="BA416" s="82">
        <v>0</v>
      </c>
      <c r="BB416" s="82">
        <v>0</v>
      </c>
      <c r="BC416" s="82">
        <v>0</v>
      </c>
      <c r="BD416" s="82">
        <v>0</v>
      </c>
      <c r="BE416" s="82">
        <v>0</v>
      </c>
      <c r="BF416" s="83">
        <v>0</v>
      </c>
      <c r="BG416" s="83">
        <v>0</v>
      </c>
      <c r="BH416" s="82">
        <f t="shared" si="49"/>
        <v>0</v>
      </c>
      <c r="BI416" s="82">
        <f t="shared" si="50"/>
        <v>0</v>
      </c>
      <c r="BJ416" s="82">
        <f t="shared" si="51"/>
        <v>0</v>
      </c>
      <c r="BK416" s="82">
        <f t="shared" si="52"/>
        <v>0</v>
      </c>
      <c r="BL416" s="82">
        <f t="shared" si="53"/>
        <v>0</v>
      </c>
      <c r="BM416" s="82">
        <f t="shared" si="54"/>
        <v>0</v>
      </c>
      <c r="BN416" s="83">
        <f t="shared" si="55"/>
        <v>0</v>
      </c>
      <c r="BO416" s="83">
        <f t="shared" si="56"/>
        <v>1</v>
      </c>
    </row>
    <row r="417" spans="1:67" ht="47.25">
      <c r="A417" s="56" t="s">
        <v>9</v>
      </c>
      <c r="B417" s="52" t="s">
        <v>290</v>
      </c>
      <c r="C417" s="53" t="s">
        <v>96</v>
      </c>
      <c r="D417" s="82">
        <v>0</v>
      </c>
      <c r="E417" s="82">
        <v>0</v>
      </c>
      <c r="F417" s="82">
        <v>0</v>
      </c>
      <c r="G417" s="82">
        <v>0</v>
      </c>
      <c r="H417" s="82">
        <v>0</v>
      </c>
      <c r="I417" s="82">
        <v>0</v>
      </c>
      <c r="J417" s="83">
        <v>0</v>
      </c>
      <c r="K417" s="83">
        <v>0</v>
      </c>
      <c r="L417" s="82">
        <v>0</v>
      </c>
      <c r="M417" s="82">
        <v>0</v>
      </c>
      <c r="N417" s="82">
        <v>0</v>
      </c>
      <c r="O417" s="82">
        <v>0</v>
      </c>
      <c r="P417" s="82">
        <v>0</v>
      </c>
      <c r="Q417" s="82">
        <v>0</v>
      </c>
      <c r="R417" s="83">
        <v>0</v>
      </c>
      <c r="S417" s="83">
        <v>0</v>
      </c>
      <c r="T417" s="82">
        <v>0</v>
      </c>
      <c r="U417" s="82">
        <v>0</v>
      </c>
      <c r="V417" s="82">
        <v>0</v>
      </c>
      <c r="W417" s="82">
        <v>0</v>
      </c>
      <c r="X417" s="82">
        <v>0</v>
      </c>
      <c r="Y417" s="82">
        <v>0</v>
      </c>
      <c r="Z417" s="83">
        <v>0</v>
      </c>
      <c r="AA417" s="83">
        <v>0</v>
      </c>
      <c r="AB417" s="82">
        <v>0</v>
      </c>
      <c r="AC417" s="82">
        <v>0</v>
      </c>
      <c r="AD417" s="82">
        <v>0</v>
      </c>
      <c r="AE417" s="82">
        <v>0</v>
      </c>
      <c r="AF417" s="82">
        <v>0</v>
      </c>
      <c r="AG417" s="82">
        <v>0</v>
      </c>
      <c r="AH417" s="83">
        <v>0</v>
      </c>
      <c r="AI417" s="83">
        <v>0</v>
      </c>
      <c r="AJ417" s="82">
        <v>0</v>
      </c>
      <c r="AK417" s="82">
        <v>0</v>
      </c>
      <c r="AL417" s="82">
        <v>0</v>
      </c>
      <c r="AM417" s="82">
        <v>0</v>
      </c>
      <c r="AN417" s="82">
        <v>0</v>
      </c>
      <c r="AO417" s="82">
        <v>0</v>
      </c>
      <c r="AP417" s="83">
        <v>0</v>
      </c>
      <c r="AQ417" s="83">
        <v>0</v>
      </c>
      <c r="AR417" s="82">
        <v>0</v>
      </c>
      <c r="AS417" s="82">
        <v>0</v>
      </c>
      <c r="AT417" s="82">
        <v>0</v>
      </c>
      <c r="AU417" s="82">
        <v>0</v>
      </c>
      <c r="AV417" s="82">
        <v>0</v>
      </c>
      <c r="AW417" s="82">
        <v>0</v>
      </c>
      <c r="AX417" s="83">
        <v>0</v>
      </c>
      <c r="AY417" s="83">
        <v>0</v>
      </c>
      <c r="AZ417" s="82">
        <v>0</v>
      </c>
      <c r="BA417" s="82">
        <v>0</v>
      </c>
      <c r="BB417" s="82">
        <v>0</v>
      </c>
      <c r="BC417" s="82">
        <v>0</v>
      </c>
      <c r="BD417" s="82">
        <v>0</v>
      </c>
      <c r="BE417" s="82">
        <v>0</v>
      </c>
      <c r="BF417" s="83">
        <v>0</v>
      </c>
      <c r="BG417" s="83">
        <v>0</v>
      </c>
      <c r="BH417" s="82">
        <f t="shared" si="49"/>
        <v>0</v>
      </c>
      <c r="BI417" s="82">
        <f t="shared" si="50"/>
        <v>0</v>
      </c>
      <c r="BJ417" s="82">
        <f t="shared" si="51"/>
        <v>0</v>
      </c>
      <c r="BK417" s="82">
        <f t="shared" si="52"/>
        <v>0</v>
      </c>
      <c r="BL417" s="82">
        <f t="shared" si="53"/>
        <v>0</v>
      </c>
      <c r="BM417" s="82">
        <f t="shared" si="54"/>
        <v>0</v>
      </c>
      <c r="BN417" s="83">
        <f t="shared" si="55"/>
        <v>0</v>
      </c>
      <c r="BO417" s="83">
        <f t="shared" si="56"/>
        <v>0</v>
      </c>
    </row>
    <row r="418" spans="1:67" ht="15.75">
      <c r="A418" s="56" t="s">
        <v>10</v>
      </c>
      <c r="B418" s="52" t="s">
        <v>291</v>
      </c>
      <c r="C418" s="53" t="s">
        <v>96</v>
      </c>
      <c r="D418" s="82">
        <v>0</v>
      </c>
      <c r="E418" s="82">
        <v>0</v>
      </c>
      <c r="F418" s="82">
        <v>0</v>
      </c>
      <c r="G418" s="82">
        <v>0</v>
      </c>
      <c r="H418" s="82">
        <v>0</v>
      </c>
      <c r="I418" s="82">
        <v>0</v>
      </c>
      <c r="J418" s="83">
        <v>0</v>
      </c>
      <c r="K418" s="83">
        <v>0</v>
      </c>
      <c r="L418" s="82">
        <v>0</v>
      </c>
      <c r="M418" s="82">
        <v>0</v>
      </c>
      <c r="N418" s="82">
        <v>0</v>
      </c>
      <c r="O418" s="82">
        <v>0</v>
      </c>
      <c r="P418" s="82">
        <v>0</v>
      </c>
      <c r="Q418" s="82">
        <v>0</v>
      </c>
      <c r="R418" s="83">
        <v>0</v>
      </c>
      <c r="S418" s="83">
        <v>0</v>
      </c>
      <c r="T418" s="82">
        <v>0</v>
      </c>
      <c r="U418" s="82">
        <v>0</v>
      </c>
      <c r="V418" s="82">
        <v>0</v>
      </c>
      <c r="W418" s="82">
        <v>0</v>
      </c>
      <c r="X418" s="82">
        <v>0</v>
      </c>
      <c r="Y418" s="82">
        <v>0</v>
      </c>
      <c r="Z418" s="83">
        <v>0</v>
      </c>
      <c r="AA418" s="83">
        <v>0</v>
      </c>
      <c r="AB418" s="82">
        <v>0</v>
      </c>
      <c r="AC418" s="82">
        <v>0</v>
      </c>
      <c r="AD418" s="82">
        <v>0</v>
      </c>
      <c r="AE418" s="82">
        <v>0</v>
      </c>
      <c r="AF418" s="82">
        <v>0</v>
      </c>
      <c r="AG418" s="82">
        <v>0</v>
      </c>
      <c r="AH418" s="83">
        <v>0</v>
      </c>
      <c r="AI418" s="83">
        <v>0</v>
      </c>
      <c r="AJ418" s="82">
        <v>0</v>
      </c>
      <c r="AK418" s="82">
        <v>0</v>
      </c>
      <c r="AL418" s="82">
        <v>0</v>
      </c>
      <c r="AM418" s="82">
        <v>0</v>
      </c>
      <c r="AN418" s="82">
        <v>0</v>
      </c>
      <c r="AO418" s="82">
        <v>0</v>
      </c>
      <c r="AP418" s="83">
        <v>0</v>
      </c>
      <c r="AQ418" s="83">
        <v>0</v>
      </c>
      <c r="AR418" s="82">
        <v>0</v>
      </c>
      <c r="AS418" s="82">
        <v>0</v>
      </c>
      <c r="AT418" s="82">
        <v>0</v>
      </c>
      <c r="AU418" s="82">
        <v>0</v>
      </c>
      <c r="AV418" s="82">
        <v>0</v>
      </c>
      <c r="AW418" s="82">
        <v>0</v>
      </c>
      <c r="AX418" s="83">
        <v>0</v>
      </c>
      <c r="AY418" s="83">
        <v>0</v>
      </c>
      <c r="AZ418" s="82">
        <v>0</v>
      </c>
      <c r="BA418" s="82">
        <v>0</v>
      </c>
      <c r="BB418" s="82">
        <v>0</v>
      </c>
      <c r="BC418" s="82">
        <v>0</v>
      </c>
      <c r="BD418" s="82">
        <v>0</v>
      </c>
      <c r="BE418" s="82">
        <v>0</v>
      </c>
      <c r="BF418" s="83">
        <v>0</v>
      </c>
      <c r="BG418" s="83">
        <v>0</v>
      </c>
      <c r="BH418" s="82">
        <f t="shared" si="49"/>
        <v>0</v>
      </c>
      <c r="BI418" s="82">
        <f t="shared" si="50"/>
        <v>0</v>
      </c>
      <c r="BJ418" s="82">
        <f t="shared" si="51"/>
        <v>0</v>
      </c>
      <c r="BK418" s="82">
        <f t="shared" si="52"/>
        <v>0</v>
      </c>
      <c r="BL418" s="82">
        <f t="shared" si="53"/>
        <v>0</v>
      </c>
      <c r="BM418" s="82">
        <f t="shared" si="54"/>
        <v>0</v>
      </c>
      <c r="BN418" s="83">
        <f t="shared" si="55"/>
        <v>0</v>
      </c>
      <c r="BO418" s="83">
        <f t="shared" si="56"/>
        <v>0</v>
      </c>
    </row>
    <row r="419" spans="1:67" ht="15.75">
      <c r="A419" s="56" t="s">
        <v>292</v>
      </c>
      <c r="B419" s="52" t="s">
        <v>293</v>
      </c>
      <c r="C419" s="53" t="s">
        <v>96</v>
      </c>
      <c r="D419" s="82">
        <v>0</v>
      </c>
      <c r="E419" s="82">
        <v>0</v>
      </c>
      <c r="F419" s="82">
        <v>0</v>
      </c>
      <c r="G419" s="82">
        <v>0</v>
      </c>
      <c r="H419" s="82">
        <v>0</v>
      </c>
      <c r="I419" s="82">
        <v>0</v>
      </c>
      <c r="J419" s="83">
        <v>0</v>
      </c>
      <c r="K419" s="83">
        <v>0</v>
      </c>
      <c r="L419" s="82">
        <v>0</v>
      </c>
      <c r="M419" s="82">
        <v>0</v>
      </c>
      <c r="N419" s="82">
        <v>0</v>
      </c>
      <c r="O419" s="82">
        <v>0</v>
      </c>
      <c r="P419" s="82">
        <v>0</v>
      </c>
      <c r="Q419" s="82">
        <v>0</v>
      </c>
      <c r="R419" s="83">
        <v>0</v>
      </c>
      <c r="S419" s="83">
        <v>0</v>
      </c>
      <c r="T419" s="82">
        <v>0</v>
      </c>
      <c r="U419" s="82">
        <v>0</v>
      </c>
      <c r="V419" s="82">
        <v>0</v>
      </c>
      <c r="W419" s="82">
        <v>0</v>
      </c>
      <c r="X419" s="82">
        <v>0</v>
      </c>
      <c r="Y419" s="82">
        <v>0</v>
      </c>
      <c r="Z419" s="83">
        <v>0</v>
      </c>
      <c r="AA419" s="83">
        <v>0</v>
      </c>
      <c r="AB419" s="82">
        <v>0</v>
      </c>
      <c r="AC419" s="82">
        <v>0</v>
      </c>
      <c r="AD419" s="82">
        <v>0</v>
      </c>
      <c r="AE419" s="82">
        <v>0</v>
      </c>
      <c r="AF419" s="82">
        <v>0</v>
      </c>
      <c r="AG419" s="82">
        <v>0</v>
      </c>
      <c r="AH419" s="83">
        <v>0</v>
      </c>
      <c r="AI419" s="83">
        <v>0</v>
      </c>
      <c r="AJ419" s="82">
        <v>0</v>
      </c>
      <c r="AK419" s="82">
        <v>0</v>
      </c>
      <c r="AL419" s="82">
        <v>0</v>
      </c>
      <c r="AM419" s="82">
        <v>0</v>
      </c>
      <c r="AN419" s="82">
        <v>0</v>
      </c>
      <c r="AO419" s="82">
        <v>0</v>
      </c>
      <c r="AP419" s="83">
        <v>0</v>
      </c>
      <c r="AQ419" s="83">
        <v>0</v>
      </c>
      <c r="AR419" s="82">
        <v>0</v>
      </c>
      <c r="AS419" s="82">
        <v>0</v>
      </c>
      <c r="AT419" s="82">
        <v>0</v>
      </c>
      <c r="AU419" s="82">
        <v>0</v>
      </c>
      <c r="AV419" s="82">
        <v>0</v>
      </c>
      <c r="AW419" s="82">
        <v>0</v>
      </c>
      <c r="AX419" s="83">
        <v>0</v>
      </c>
      <c r="AY419" s="83">
        <v>0</v>
      </c>
      <c r="AZ419" s="82">
        <v>0</v>
      </c>
      <c r="BA419" s="82">
        <v>0</v>
      </c>
      <c r="BB419" s="82">
        <v>0</v>
      </c>
      <c r="BC419" s="82">
        <v>0</v>
      </c>
      <c r="BD419" s="82">
        <v>0</v>
      </c>
      <c r="BE419" s="82">
        <v>0</v>
      </c>
      <c r="BF419" s="83">
        <v>0</v>
      </c>
      <c r="BG419" s="83">
        <v>0</v>
      </c>
      <c r="BH419" s="82">
        <f t="shared" si="49"/>
        <v>0</v>
      </c>
      <c r="BI419" s="82">
        <f t="shared" si="50"/>
        <v>0</v>
      </c>
      <c r="BJ419" s="82">
        <f t="shared" si="51"/>
        <v>0</v>
      </c>
      <c r="BK419" s="82">
        <f t="shared" si="52"/>
        <v>0</v>
      </c>
      <c r="BL419" s="82">
        <f t="shared" si="53"/>
        <v>0</v>
      </c>
      <c r="BM419" s="82">
        <f t="shared" si="54"/>
        <v>0</v>
      </c>
      <c r="BN419" s="83">
        <f t="shared" si="55"/>
        <v>0</v>
      </c>
      <c r="BO419" s="83">
        <f t="shared" si="56"/>
        <v>0</v>
      </c>
    </row>
    <row r="420" spans="1:67" ht="31.5">
      <c r="A420" s="56" t="s">
        <v>294</v>
      </c>
      <c r="B420" s="52" t="s">
        <v>295</v>
      </c>
      <c r="C420" s="53" t="s">
        <v>96</v>
      </c>
      <c r="D420" s="82">
        <v>0</v>
      </c>
      <c r="E420" s="82">
        <v>0</v>
      </c>
      <c r="F420" s="82">
        <v>0</v>
      </c>
      <c r="G420" s="82">
        <v>0</v>
      </c>
      <c r="H420" s="82">
        <v>0</v>
      </c>
      <c r="I420" s="82">
        <v>0</v>
      </c>
      <c r="J420" s="83">
        <v>0</v>
      </c>
      <c r="K420" s="83">
        <v>0</v>
      </c>
      <c r="L420" s="82">
        <v>0</v>
      </c>
      <c r="M420" s="82">
        <v>0</v>
      </c>
      <c r="N420" s="82">
        <v>0</v>
      </c>
      <c r="O420" s="82">
        <v>0</v>
      </c>
      <c r="P420" s="82">
        <v>0</v>
      </c>
      <c r="Q420" s="82">
        <v>0</v>
      </c>
      <c r="R420" s="83">
        <v>0</v>
      </c>
      <c r="S420" s="83">
        <v>0</v>
      </c>
      <c r="T420" s="82">
        <v>0</v>
      </c>
      <c r="U420" s="82">
        <v>0</v>
      </c>
      <c r="V420" s="82">
        <v>0</v>
      </c>
      <c r="W420" s="82">
        <v>0</v>
      </c>
      <c r="X420" s="82">
        <v>0</v>
      </c>
      <c r="Y420" s="82">
        <v>0</v>
      </c>
      <c r="Z420" s="83">
        <v>0</v>
      </c>
      <c r="AA420" s="83">
        <v>0</v>
      </c>
      <c r="AB420" s="82">
        <v>0</v>
      </c>
      <c r="AC420" s="82">
        <v>0</v>
      </c>
      <c r="AD420" s="82">
        <v>0</v>
      </c>
      <c r="AE420" s="82">
        <v>0</v>
      </c>
      <c r="AF420" s="82">
        <v>0</v>
      </c>
      <c r="AG420" s="82">
        <v>0</v>
      </c>
      <c r="AH420" s="83">
        <v>0</v>
      </c>
      <c r="AI420" s="83">
        <v>0</v>
      </c>
      <c r="AJ420" s="82">
        <v>0</v>
      </c>
      <c r="AK420" s="82">
        <v>0</v>
      </c>
      <c r="AL420" s="82">
        <v>0</v>
      </c>
      <c r="AM420" s="82">
        <v>0</v>
      </c>
      <c r="AN420" s="82">
        <v>0</v>
      </c>
      <c r="AO420" s="82">
        <v>0</v>
      </c>
      <c r="AP420" s="83">
        <v>0</v>
      </c>
      <c r="AQ420" s="83">
        <v>0</v>
      </c>
      <c r="AR420" s="82">
        <v>0</v>
      </c>
      <c r="AS420" s="82">
        <v>0</v>
      </c>
      <c r="AT420" s="82">
        <v>0</v>
      </c>
      <c r="AU420" s="82">
        <v>0</v>
      </c>
      <c r="AV420" s="82">
        <v>0</v>
      </c>
      <c r="AW420" s="82">
        <v>0</v>
      </c>
      <c r="AX420" s="83">
        <v>0</v>
      </c>
      <c r="AY420" s="83">
        <v>0</v>
      </c>
      <c r="AZ420" s="82">
        <v>0</v>
      </c>
      <c r="BA420" s="82">
        <v>0</v>
      </c>
      <c r="BB420" s="82">
        <v>0</v>
      </c>
      <c r="BC420" s="82">
        <v>0</v>
      </c>
      <c r="BD420" s="82">
        <v>0</v>
      </c>
      <c r="BE420" s="82">
        <v>0</v>
      </c>
      <c r="BF420" s="83">
        <v>0</v>
      </c>
      <c r="BG420" s="83">
        <v>0</v>
      </c>
      <c r="BH420" s="82">
        <f t="shared" si="49"/>
        <v>0</v>
      </c>
      <c r="BI420" s="82">
        <f t="shared" si="50"/>
        <v>0</v>
      </c>
      <c r="BJ420" s="82">
        <f t="shared" si="51"/>
        <v>0</v>
      </c>
      <c r="BK420" s="82">
        <f t="shared" si="52"/>
        <v>0</v>
      </c>
      <c r="BL420" s="82">
        <f t="shared" si="53"/>
        <v>0</v>
      </c>
      <c r="BM420" s="82">
        <f t="shared" si="54"/>
        <v>0</v>
      </c>
      <c r="BN420" s="83">
        <f t="shared" si="55"/>
        <v>0</v>
      </c>
      <c r="BO420" s="83">
        <f t="shared" si="56"/>
        <v>0</v>
      </c>
    </row>
    <row r="421" spans="1:67" ht="31.5">
      <c r="A421" s="56" t="s">
        <v>296</v>
      </c>
      <c r="B421" s="52" t="s">
        <v>263</v>
      </c>
      <c r="C421" s="53" t="s">
        <v>96</v>
      </c>
      <c r="D421" s="82">
        <v>0</v>
      </c>
      <c r="E421" s="82">
        <v>0</v>
      </c>
      <c r="F421" s="82">
        <v>0</v>
      </c>
      <c r="G421" s="82">
        <v>0</v>
      </c>
      <c r="H421" s="82">
        <v>0</v>
      </c>
      <c r="I421" s="82">
        <v>0</v>
      </c>
      <c r="J421" s="83">
        <v>0</v>
      </c>
      <c r="K421" s="83">
        <v>0</v>
      </c>
      <c r="L421" s="82">
        <v>0</v>
      </c>
      <c r="M421" s="82">
        <v>0</v>
      </c>
      <c r="N421" s="82">
        <v>0</v>
      </c>
      <c r="O421" s="82">
        <v>0</v>
      </c>
      <c r="P421" s="82">
        <v>0</v>
      </c>
      <c r="Q421" s="82">
        <v>0</v>
      </c>
      <c r="R421" s="83">
        <v>0</v>
      </c>
      <c r="S421" s="83">
        <v>0</v>
      </c>
      <c r="T421" s="82">
        <v>0</v>
      </c>
      <c r="U421" s="82">
        <v>0</v>
      </c>
      <c r="V421" s="82">
        <v>0</v>
      </c>
      <c r="W421" s="82">
        <v>0</v>
      </c>
      <c r="X421" s="82">
        <v>0</v>
      </c>
      <c r="Y421" s="82">
        <v>0</v>
      </c>
      <c r="Z421" s="83">
        <v>0</v>
      </c>
      <c r="AA421" s="83">
        <v>0</v>
      </c>
      <c r="AB421" s="82">
        <v>0</v>
      </c>
      <c r="AC421" s="82">
        <v>0</v>
      </c>
      <c r="AD421" s="82">
        <v>0</v>
      </c>
      <c r="AE421" s="82">
        <v>0</v>
      </c>
      <c r="AF421" s="82">
        <v>0</v>
      </c>
      <c r="AG421" s="82">
        <v>0</v>
      </c>
      <c r="AH421" s="83">
        <v>0</v>
      </c>
      <c r="AI421" s="83">
        <v>0</v>
      </c>
      <c r="AJ421" s="82">
        <v>0</v>
      </c>
      <c r="AK421" s="82">
        <v>0</v>
      </c>
      <c r="AL421" s="82">
        <v>0</v>
      </c>
      <c r="AM421" s="82">
        <v>0</v>
      </c>
      <c r="AN421" s="82">
        <v>0</v>
      </c>
      <c r="AO421" s="82">
        <v>0</v>
      </c>
      <c r="AP421" s="83">
        <v>0</v>
      </c>
      <c r="AQ421" s="83">
        <v>0</v>
      </c>
      <c r="AR421" s="82">
        <v>0</v>
      </c>
      <c r="AS421" s="82">
        <v>0</v>
      </c>
      <c r="AT421" s="82">
        <v>0</v>
      </c>
      <c r="AU421" s="82">
        <v>0</v>
      </c>
      <c r="AV421" s="82">
        <v>0</v>
      </c>
      <c r="AW421" s="82">
        <v>0</v>
      </c>
      <c r="AX421" s="83">
        <v>0</v>
      </c>
      <c r="AY421" s="83">
        <v>0</v>
      </c>
      <c r="AZ421" s="82">
        <v>0</v>
      </c>
      <c r="BA421" s="82">
        <v>0</v>
      </c>
      <c r="BB421" s="82">
        <v>0</v>
      </c>
      <c r="BC421" s="82">
        <v>0</v>
      </c>
      <c r="BD421" s="82">
        <v>0</v>
      </c>
      <c r="BE421" s="82">
        <v>0</v>
      </c>
      <c r="BF421" s="83">
        <v>0</v>
      </c>
      <c r="BG421" s="83">
        <v>0</v>
      </c>
      <c r="BH421" s="82">
        <f t="shared" si="49"/>
        <v>0</v>
      </c>
      <c r="BI421" s="82">
        <f t="shared" si="50"/>
        <v>0</v>
      </c>
      <c r="BJ421" s="82">
        <f t="shared" si="51"/>
        <v>0</v>
      </c>
      <c r="BK421" s="82">
        <f t="shared" si="52"/>
        <v>0</v>
      </c>
      <c r="BL421" s="82">
        <f t="shared" si="53"/>
        <v>0</v>
      </c>
      <c r="BM421" s="82">
        <f t="shared" si="54"/>
        <v>0</v>
      </c>
      <c r="BN421" s="83">
        <f t="shared" si="55"/>
        <v>0</v>
      </c>
      <c r="BO421" s="83">
        <f t="shared" si="56"/>
        <v>0</v>
      </c>
    </row>
    <row r="422" spans="1:67" ht="31.5">
      <c r="A422" s="56" t="s">
        <v>297</v>
      </c>
      <c r="B422" s="52" t="s">
        <v>298</v>
      </c>
      <c r="C422" s="53" t="s">
        <v>96</v>
      </c>
      <c r="D422" s="82">
        <v>0</v>
      </c>
      <c r="E422" s="82">
        <v>0</v>
      </c>
      <c r="F422" s="82">
        <v>0</v>
      </c>
      <c r="G422" s="82">
        <v>0</v>
      </c>
      <c r="H422" s="82">
        <v>0</v>
      </c>
      <c r="I422" s="82">
        <v>0</v>
      </c>
      <c r="J422" s="83">
        <v>0</v>
      </c>
      <c r="K422" s="83">
        <v>0</v>
      </c>
      <c r="L422" s="82">
        <v>0</v>
      </c>
      <c r="M422" s="82">
        <v>0</v>
      </c>
      <c r="N422" s="82">
        <v>0</v>
      </c>
      <c r="O422" s="82">
        <v>0</v>
      </c>
      <c r="P422" s="82">
        <v>0</v>
      </c>
      <c r="Q422" s="82">
        <v>0</v>
      </c>
      <c r="R422" s="83">
        <v>0</v>
      </c>
      <c r="S422" s="83">
        <v>0</v>
      </c>
      <c r="T422" s="82">
        <v>0</v>
      </c>
      <c r="U422" s="82">
        <v>0</v>
      </c>
      <c r="V422" s="82">
        <v>0</v>
      </c>
      <c r="W422" s="82">
        <v>0</v>
      </c>
      <c r="X422" s="82">
        <v>0</v>
      </c>
      <c r="Y422" s="82">
        <v>0</v>
      </c>
      <c r="Z422" s="83">
        <v>0</v>
      </c>
      <c r="AA422" s="83">
        <v>0</v>
      </c>
      <c r="AB422" s="82">
        <v>0</v>
      </c>
      <c r="AC422" s="82">
        <v>0</v>
      </c>
      <c r="AD422" s="82">
        <v>0</v>
      </c>
      <c r="AE422" s="82">
        <v>0</v>
      </c>
      <c r="AF422" s="82">
        <v>0</v>
      </c>
      <c r="AG422" s="82">
        <v>0</v>
      </c>
      <c r="AH422" s="83">
        <v>0</v>
      </c>
      <c r="AI422" s="83">
        <v>0</v>
      </c>
      <c r="AJ422" s="82">
        <v>0</v>
      </c>
      <c r="AK422" s="82">
        <v>0</v>
      </c>
      <c r="AL422" s="82">
        <v>0</v>
      </c>
      <c r="AM422" s="82">
        <v>0</v>
      </c>
      <c r="AN422" s="82">
        <v>0</v>
      </c>
      <c r="AO422" s="82">
        <v>0</v>
      </c>
      <c r="AP422" s="83">
        <v>0</v>
      </c>
      <c r="AQ422" s="83">
        <v>0</v>
      </c>
      <c r="AR422" s="82">
        <v>0</v>
      </c>
      <c r="AS422" s="82">
        <v>0</v>
      </c>
      <c r="AT422" s="82">
        <v>0</v>
      </c>
      <c r="AU422" s="82">
        <v>0</v>
      </c>
      <c r="AV422" s="82">
        <v>0</v>
      </c>
      <c r="AW422" s="82">
        <v>0</v>
      </c>
      <c r="AX422" s="83">
        <v>0</v>
      </c>
      <c r="AY422" s="83">
        <v>0</v>
      </c>
      <c r="AZ422" s="82">
        <v>0</v>
      </c>
      <c r="BA422" s="82">
        <v>0</v>
      </c>
      <c r="BB422" s="82">
        <v>0</v>
      </c>
      <c r="BC422" s="82">
        <v>0</v>
      </c>
      <c r="BD422" s="82">
        <v>0</v>
      </c>
      <c r="BE422" s="82">
        <v>0</v>
      </c>
      <c r="BF422" s="83">
        <v>0</v>
      </c>
      <c r="BG422" s="83">
        <v>0</v>
      </c>
      <c r="BH422" s="82">
        <f t="shared" si="49"/>
        <v>0</v>
      </c>
      <c r="BI422" s="82">
        <f t="shared" si="50"/>
        <v>0</v>
      </c>
      <c r="BJ422" s="82">
        <f t="shared" si="51"/>
        <v>0</v>
      </c>
      <c r="BK422" s="82">
        <f t="shared" si="52"/>
        <v>0</v>
      </c>
      <c r="BL422" s="82">
        <f t="shared" si="53"/>
        <v>0</v>
      </c>
      <c r="BM422" s="82">
        <f t="shared" si="54"/>
        <v>0</v>
      </c>
      <c r="BN422" s="83">
        <f t="shared" si="55"/>
        <v>0</v>
      </c>
      <c r="BO422" s="83">
        <f t="shared" si="56"/>
        <v>0</v>
      </c>
    </row>
    <row r="423" spans="1:67" ht="31.5">
      <c r="A423" s="56" t="s">
        <v>299</v>
      </c>
      <c r="B423" s="52" t="s">
        <v>300</v>
      </c>
      <c r="C423" s="53" t="s">
        <v>96</v>
      </c>
      <c r="D423" s="82">
        <v>0</v>
      </c>
      <c r="E423" s="82">
        <v>0</v>
      </c>
      <c r="F423" s="82">
        <v>0</v>
      </c>
      <c r="G423" s="82">
        <v>0</v>
      </c>
      <c r="H423" s="82">
        <v>0</v>
      </c>
      <c r="I423" s="82">
        <v>0</v>
      </c>
      <c r="J423" s="83">
        <v>0</v>
      </c>
      <c r="K423" s="83">
        <v>0</v>
      </c>
      <c r="L423" s="82">
        <v>0</v>
      </c>
      <c r="M423" s="82">
        <v>0</v>
      </c>
      <c r="N423" s="82">
        <v>0</v>
      </c>
      <c r="O423" s="82">
        <v>0</v>
      </c>
      <c r="P423" s="82">
        <v>0</v>
      </c>
      <c r="Q423" s="82">
        <v>0</v>
      </c>
      <c r="R423" s="83">
        <v>0</v>
      </c>
      <c r="S423" s="83">
        <v>0</v>
      </c>
      <c r="T423" s="82">
        <v>0</v>
      </c>
      <c r="U423" s="82">
        <v>0</v>
      </c>
      <c r="V423" s="82">
        <v>0</v>
      </c>
      <c r="W423" s="82">
        <v>0</v>
      </c>
      <c r="X423" s="82">
        <v>0</v>
      </c>
      <c r="Y423" s="82">
        <v>0</v>
      </c>
      <c r="Z423" s="83">
        <v>0</v>
      </c>
      <c r="AA423" s="83">
        <v>0</v>
      </c>
      <c r="AB423" s="82">
        <v>0</v>
      </c>
      <c r="AC423" s="82">
        <v>0</v>
      </c>
      <c r="AD423" s="82">
        <v>0</v>
      </c>
      <c r="AE423" s="82">
        <v>0</v>
      </c>
      <c r="AF423" s="82">
        <v>0</v>
      </c>
      <c r="AG423" s="82">
        <v>0</v>
      </c>
      <c r="AH423" s="83">
        <v>0</v>
      </c>
      <c r="AI423" s="83">
        <v>0</v>
      </c>
      <c r="AJ423" s="82">
        <v>0</v>
      </c>
      <c r="AK423" s="82">
        <v>0</v>
      </c>
      <c r="AL423" s="82">
        <v>0</v>
      </c>
      <c r="AM423" s="82">
        <v>0</v>
      </c>
      <c r="AN423" s="82">
        <v>0</v>
      </c>
      <c r="AO423" s="82">
        <v>0</v>
      </c>
      <c r="AP423" s="83">
        <v>0</v>
      </c>
      <c r="AQ423" s="83">
        <v>0</v>
      </c>
      <c r="AR423" s="82">
        <v>0</v>
      </c>
      <c r="AS423" s="82">
        <v>0</v>
      </c>
      <c r="AT423" s="82">
        <v>0</v>
      </c>
      <c r="AU423" s="82">
        <v>0</v>
      </c>
      <c r="AV423" s="82">
        <v>0</v>
      </c>
      <c r="AW423" s="82">
        <v>0</v>
      </c>
      <c r="AX423" s="83">
        <v>0</v>
      </c>
      <c r="AY423" s="83">
        <v>0</v>
      </c>
      <c r="AZ423" s="82">
        <v>0</v>
      </c>
      <c r="BA423" s="82">
        <v>0</v>
      </c>
      <c r="BB423" s="82">
        <v>0</v>
      </c>
      <c r="BC423" s="82">
        <v>0</v>
      </c>
      <c r="BD423" s="82">
        <v>0</v>
      </c>
      <c r="BE423" s="82">
        <v>0</v>
      </c>
      <c r="BF423" s="83">
        <v>0</v>
      </c>
      <c r="BG423" s="83">
        <v>0</v>
      </c>
      <c r="BH423" s="82">
        <f t="shared" si="49"/>
        <v>0</v>
      </c>
      <c r="BI423" s="82">
        <f t="shared" si="50"/>
        <v>0</v>
      </c>
      <c r="BJ423" s="82">
        <f t="shared" si="51"/>
        <v>0</v>
      </c>
      <c r="BK423" s="82">
        <f t="shared" si="52"/>
        <v>0</v>
      </c>
      <c r="BL423" s="82">
        <f t="shared" si="53"/>
        <v>0</v>
      </c>
      <c r="BM423" s="82">
        <f t="shared" si="54"/>
        <v>0</v>
      </c>
      <c r="BN423" s="83">
        <f t="shared" si="55"/>
        <v>0</v>
      </c>
      <c r="BO423" s="83">
        <f t="shared" si="56"/>
        <v>0</v>
      </c>
    </row>
    <row r="424" spans="1:67" ht="31.5">
      <c r="A424" s="56" t="s">
        <v>11</v>
      </c>
      <c r="B424" s="52" t="s">
        <v>301</v>
      </c>
      <c r="C424" s="53" t="s">
        <v>96</v>
      </c>
      <c r="D424" s="82">
        <v>0</v>
      </c>
      <c r="E424" s="82">
        <v>0</v>
      </c>
      <c r="F424" s="82">
        <v>0</v>
      </c>
      <c r="G424" s="82">
        <v>0</v>
      </c>
      <c r="H424" s="82">
        <v>0</v>
      </c>
      <c r="I424" s="82">
        <v>0</v>
      </c>
      <c r="J424" s="83">
        <v>0</v>
      </c>
      <c r="K424" s="83">
        <v>0</v>
      </c>
      <c r="L424" s="82">
        <v>0</v>
      </c>
      <c r="M424" s="82">
        <v>0</v>
      </c>
      <c r="N424" s="82">
        <v>0</v>
      </c>
      <c r="O424" s="82">
        <v>0</v>
      </c>
      <c r="P424" s="82">
        <v>0</v>
      </c>
      <c r="Q424" s="82">
        <v>0</v>
      </c>
      <c r="R424" s="83">
        <v>0</v>
      </c>
      <c r="S424" s="83">
        <v>0</v>
      </c>
      <c r="T424" s="82">
        <v>0</v>
      </c>
      <c r="U424" s="82">
        <v>0</v>
      </c>
      <c r="V424" s="82">
        <v>0</v>
      </c>
      <c r="W424" s="82">
        <v>0</v>
      </c>
      <c r="X424" s="82">
        <v>0</v>
      </c>
      <c r="Y424" s="82">
        <v>0</v>
      </c>
      <c r="Z424" s="83">
        <v>0</v>
      </c>
      <c r="AA424" s="83">
        <v>0</v>
      </c>
      <c r="AB424" s="82">
        <v>0</v>
      </c>
      <c r="AC424" s="82">
        <v>0</v>
      </c>
      <c r="AD424" s="82">
        <v>0</v>
      </c>
      <c r="AE424" s="82">
        <v>0</v>
      </c>
      <c r="AF424" s="82">
        <v>0</v>
      </c>
      <c r="AG424" s="82">
        <v>0</v>
      </c>
      <c r="AH424" s="83">
        <v>0</v>
      </c>
      <c r="AI424" s="83">
        <v>0</v>
      </c>
      <c r="AJ424" s="82">
        <v>0</v>
      </c>
      <c r="AK424" s="82">
        <v>0</v>
      </c>
      <c r="AL424" s="82">
        <v>0</v>
      </c>
      <c r="AM424" s="82">
        <v>0</v>
      </c>
      <c r="AN424" s="82">
        <v>0</v>
      </c>
      <c r="AO424" s="82">
        <v>0</v>
      </c>
      <c r="AP424" s="83">
        <v>0</v>
      </c>
      <c r="AQ424" s="83">
        <v>0</v>
      </c>
      <c r="AR424" s="82">
        <v>0</v>
      </c>
      <c r="AS424" s="82">
        <v>0</v>
      </c>
      <c r="AT424" s="82">
        <v>0</v>
      </c>
      <c r="AU424" s="82">
        <v>0</v>
      </c>
      <c r="AV424" s="82">
        <v>0</v>
      </c>
      <c r="AW424" s="82">
        <v>0</v>
      </c>
      <c r="AX424" s="83">
        <v>0</v>
      </c>
      <c r="AY424" s="83">
        <v>0</v>
      </c>
      <c r="AZ424" s="82">
        <v>0</v>
      </c>
      <c r="BA424" s="82">
        <v>0</v>
      </c>
      <c r="BB424" s="82">
        <v>0</v>
      </c>
      <c r="BC424" s="82">
        <v>0</v>
      </c>
      <c r="BD424" s="82">
        <v>0</v>
      </c>
      <c r="BE424" s="82">
        <v>0</v>
      </c>
      <c r="BF424" s="83">
        <v>0</v>
      </c>
      <c r="BG424" s="83">
        <v>0</v>
      </c>
      <c r="BH424" s="82">
        <f t="shared" si="49"/>
        <v>0</v>
      </c>
      <c r="BI424" s="82">
        <f t="shared" si="50"/>
        <v>0</v>
      </c>
      <c r="BJ424" s="82">
        <f t="shared" si="51"/>
        <v>0</v>
      </c>
      <c r="BK424" s="82">
        <f t="shared" si="52"/>
        <v>0</v>
      </c>
      <c r="BL424" s="82">
        <f t="shared" si="53"/>
        <v>0</v>
      </c>
      <c r="BM424" s="82">
        <f t="shared" si="54"/>
        <v>0</v>
      </c>
      <c r="BN424" s="83">
        <f t="shared" si="55"/>
        <v>0</v>
      </c>
      <c r="BO424" s="83">
        <f t="shared" si="56"/>
        <v>0</v>
      </c>
    </row>
    <row r="425" spans="1:67" ht="31.5">
      <c r="A425" s="56" t="s">
        <v>302</v>
      </c>
      <c r="B425" s="52" t="s">
        <v>303</v>
      </c>
      <c r="C425" s="53" t="s">
        <v>96</v>
      </c>
      <c r="D425" s="82">
        <v>0</v>
      </c>
      <c r="E425" s="82">
        <v>0</v>
      </c>
      <c r="F425" s="82">
        <v>0</v>
      </c>
      <c r="G425" s="82">
        <v>0</v>
      </c>
      <c r="H425" s="82">
        <v>0</v>
      </c>
      <c r="I425" s="82">
        <v>0</v>
      </c>
      <c r="J425" s="83">
        <v>0</v>
      </c>
      <c r="K425" s="83">
        <v>0</v>
      </c>
      <c r="L425" s="82">
        <v>0</v>
      </c>
      <c r="M425" s="82">
        <v>0</v>
      </c>
      <c r="N425" s="82">
        <v>0</v>
      </c>
      <c r="O425" s="82">
        <v>0</v>
      </c>
      <c r="P425" s="82">
        <v>0</v>
      </c>
      <c r="Q425" s="82">
        <v>0</v>
      </c>
      <c r="R425" s="83">
        <v>0</v>
      </c>
      <c r="S425" s="83">
        <v>0</v>
      </c>
      <c r="T425" s="82">
        <v>0</v>
      </c>
      <c r="U425" s="82">
        <v>0</v>
      </c>
      <c r="V425" s="82">
        <v>0</v>
      </c>
      <c r="W425" s="82">
        <v>0</v>
      </c>
      <c r="X425" s="82">
        <v>0</v>
      </c>
      <c r="Y425" s="82">
        <v>0</v>
      </c>
      <c r="Z425" s="83">
        <v>0</v>
      </c>
      <c r="AA425" s="83">
        <v>0</v>
      </c>
      <c r="AB425" s="82">
        <v>0</v>
      </c>
      <c r="AC425" s="82">
        <v>0</v>
      </c>
      <c r="AD425" s="82">
        <v>0</v>
      </c>
      <c r="AE425" s="82">
        <v>0</v>
      </c>
      <c r="AF425" s="82">
        <v>0</v>
      </c>
      <c r="AG425" s="82">
        <v>0</v>
      </c>
      <c r="AH425" s="83">
        <v>0</v>
      </c>
      <c r="AI425" s="83">
        <v>0</v>
      </c>
      <c r="AJ425" s="82">
        <v>0</v>
      </c>
      <c r="AK425" s="82">
        <v>0</v>
      </c>
      <c r="AL425" s="82">
        <v>0</v>
      </c>
      <c r="AM425" s="82">
        <v>0</v>
      </c>
      <c r="AN425" s="82">
        <v>0</v>
      </c>
      <c r="AO425" s="82">
        <v>0</v>
      </c>
      <c r="AP425" s="83">
        <v>0</v>
      </c>
      <c r="AQ425" s="83">
        <v>0</v>
      </c>
      <c r="AR425" s="82">
        <v>0</v>
      </c>
      <c r="AS425" s="82">
        <v>0</v>
      </c>
      <c r="AT425" s="82">
        <v>0</v>
      </c>
      <c r="AU425" s="82">
        <v>0</v>
      </c>
      <c r="AV425" s="82">
        <v>0</v>
      </c>
      <c r="AW425" s="82">
        <v>0</v>
      </c>
      <c r="AX425" s="83">
        <v>0</v>
      </c>
      <c r="AY425" s="83">
        <v>0</v>
      </c>
      <c r="AZ425" s="82">
        <v>0</v>
      </c>
      <c r="BA425" s="82">
        <v>0</v>
      </c>
      <c r="BB425" s="82">
        <v>0</v>
      </c>
      <c r="BC425" s="82">
        <v>0</v>
      </c>
      <c r="BD425" s="82">
        <v>0</v>
      </c>
      <c r="BE425" s="82">
        <v>0</v>
      </c>
      <c r="BF425" s="83">
        <v>0</v>
      </c>
      <c r="BG425" s="83">
        <v>0</v>
      </c>
      <c r="BH425" s="82">
        <f t="shared" si="49"/>
        <v>0</v>
      </c>
      <c r="BI425" s="82">
        <f t="shared" si="50"/>
        <v>0</v>
      </c>
      <c r="BJ425" s="82">
        <f t="shared" si="51"/>
        <v>0</v>
      </c>
      <c r="BK425" s="82">
        <f t="shared" si="52"/>
        <v>0</v>
      </c>
      <c r="BL425" s="82">
        <f t="shared" si="53"/>
        <v>0</v>
      </c>
      <c r="BM425" s="82">
        <f t="shared" si="54"/>
        <v>0</v>
      </c>
      <c r="BN425" s="83">
        <f t="shared" si="55"/>
        <v>0</v>
      </c>
      <c r="BO425" s="83">
        <f t="shared" si="56"/>
        <v>0</v>
      </c>
    </row>
    <row r="426" spans="1:67" ht="47.25">
      <c r="A426" s="56" t="s">
        <v>304</v>
      </c>
      <c r="B426" s="52" t="s">
        <v>305</v>
      </c>
      <c r="C426" s="53" t="s">
        <v>96</v>
      </c>
      <c r="D426" s="82">
        <v>0</v>
      </c>
      <c r="E426" s="82">
        <v>0</v>
      </c>
      <c r="F426" s="82">
        <v>0</v>
      </c>
      <c r="G426" s="82">
        <v>0</v>
      </c>
      <c r="H426" s="82">
        <v>0</v>
      </c>
      <c r="I426" s="82">
        <v>0</v>
      </c>
      <c r="J426" s="83">
        <v>0</v>
      </c>
      <c r="K426" s="83">
        <v>0</v>
      </c>
      <c r="L426" s="82">
        <v>0</v>
      </c>
      <c r="M426" s="82">
        <v>0</v>
      </c>
      <c r="N426" s="82">
        <v>0</v>
      </c>
      <c r="O426" s="82">
        <v>0</v>
      </c>
      <c r="P426" s="82">
        <v>0</v>
      </c>
      <c r="Q426" s="82">
        <v>0</v>
      </c>
      <c r="R426" s="83">
        <v>0</v>
      </c>
      <c r="S426" s="83">
        <v>0</v>
      </c>
      <c r="T426" s="82">
        <v>0</v>
      </c>
      <c r="U426" s="82">
        <v>0</v>
      </c>
      <c r="V426" s="82">
        <v>0</v>
      </c>
      <c r="W426" s="82">
        <v>0</v>
      </c>
      <c r="X426" s="82">
        <v>0</v>
      </c>
      <c r="Y426" s="82">
        <v>0</v>
      </c>
      <c r="Z426" s="83">
        <v>0</v>
      </c>
      <c r="AA426" s="83">
        <v>0</v>
      </c>
      <c r="AB426" s="82">
        <v>0</v>
      </c>
      <c r="AC426" s="82">
        <v>0</v>
      </c>
      <c r="AD426" s="82">
        <v>0</v>
      </c>
      <c r="AE426" s="82">
        <v>0</v>
      </c>
      <c r="AF426" s="82">
        <v>0</v>
      </c>
      <c r="AG426" s="82">
        <v>0</v>
      </c>
      <c r="AH426" s="83">
        <v>0</v>
      </c>
      <c r="AI426" s="83">
        <v>0</v>
      </c>
      <c r="AJ426" s="82">
        <v>0</v>
      </c>
      <c r="AK426" s="82">
        <v>0</v>
      </c>
      <c r="AL426" s="82">
        <v>0</v>
      </c>
      <c r="AM426" s="82">
        <v>0</v>
      </c>
      <c r="AN426" s="82">
        <v>0</v>
      </c>
      <c r="AO426" s="82">
        <v>0</v>
      </c>
      <c r="AP426" s="83">
        <v>0</v>
      </c>
      <c r="AQ426" s="83">
        <v>0</v>
      </c>
      <c r="AR426" s="82">
        <v>0</v>
      </c>
      <c r="AS426" s="82">
        <v>0</v>
      </c>
      <c r="AT426" s="82">
        <v>0</v>
      </c>
      <c r="AU426" s="82">
        <v>0</v>
      </c>
      <c r="AV426" s="82">
        <v>0</v>
      </c>
      <c r="AW426" s="82">
        <v>0</v>
      </c>
      <c r="AX426" s="83">
        <v>0</v>
      </c>
      <c r="AY426" s="83">
        <v>0</v>
      </c>
      <c r="AZ426" s="82">
        <v>0</v>
      </c>
      <c r="BA426" s="82">
        <v>0</v>
      </c>
      <c r="BB426" s="82">
        <v>0</v>
      </c>
      <c r="BC426" s="82">
        <v>0</v>
      </c>
      <c r="BD426" s="82">
        <v>0</v>
      </c>
      <c r="BE426" s="82">
        <v>0</v>
      </c>
      <c r="BF426" s="83">
        <v>0</v>
      </c>
      <c r="BG426" s="83">
        <v>0</v>
      </c>
      <c r="BH426" s="82">
        <f t="shared" si="49"/>
        <v>0</v>
      </c>
      <c r="BI426" s="82">
        <f t="shared" si="50"/>
        <v>0</v>
      </c>
      <c r="BJ426" s="82">
        <f t="shared" si="51"/>
        <v>0</v>
      </c>
      <c r="BK426" s="82">
        <f t="shared" si="52"/>
        <v>0</v>
      </c>
      <c r="BL426" s="82">
        <f t="shared" si="53"/>
        <v>0</v>
      </c>
      <c r="BM426" s="82">
        <f t="shared" si="54"/>
        <v>0</v>
      </c>
      <c r="BN426" s="83">
        <f t="shared" si="55"/>
        <v>0</v>
      </c>
      <c r="BO426" s="83">
        <f t="shared" si="56"/>
        <v>0</v>
      </c>
    </row>
    <row r="427" spans="1:67" ht="31.5">
      <c r="A427" s="56" t="s">
        <v>306</v>
      </c>
      <c r="B427" s="52" t="s">
        <v>268</v>
      </c>
      <c r="C427" s="53" t="s">
        <v>96</v>
      </c>
      <c r="D427" s="82">
        <v>0</v>
      </c>
      <c r="E427" s="82">
        <v>0</v>
      </c>
      <c r="F427" s="82">
        <v>0</v>
      </c>
      <c r="G427" s="82">
        <v>0</v>
      </c>
      <c r="H427" s="82">
        <v>0</v>
      </c>
      <c r="I427" s="82">
        <v>0</v>
      </c>
      <c r="J427" s="83">
        <v>0</v>
      </c>
      <c r="K427" s="83">
        <v>0</v>
      </c>
      <c r="L427" s="82">
        <v>0</v>
      </c>
      <c r="M427" s="82">
        <v>0</v>
      </c>
      <c r="N427" s="82">
        <v>0</v>
      </c>
      <c r="O427" s="82">
        <v>0</v>
      </c>
      <c r="P427" s="82">
        <v>0</v>
      </c>
      <c r="Q427" s="82">
        <v>0</v>
      </c>
      <c r="R427" s="83">
        <v>0</v>
      </c>
      <c r="S427" s="83">
        <v>0</v>
      </c>
      <c r="T427" s="82">
        <v>0</v>
      </c>
      <c r="U427" s="82">
        <v>0</v>
      </c>
      <c r="V427" s="82">
        <v>0</v>
      </c>
      <c r="W427" s="82">
        <v>0</v>
      </c>
      <c r="X427" s="82">
        <v>0</v>
      </c>
      <c r="Y427" s="82">
        <v>0</v>
      </c>
      <c r="Z427" s="83">
        <v>0</v>
      </c>
      <c r="AA427" s="83">
        <v>0</v>
      </c>
      <c r="AB427" s="82">
        <v>0</v>
      </c>
      <c r="AC427" s="82">
        <v>0</v>
      </c>
      <c r="AD427" s="82">
        <v>0</v>
      </c>
      <c r="AE427" s="82">
        <v>0</v>
      </c>
      <c r="AF427" s="82">
        <v>0</v>
      </c>
      <c r="AG427" s="82">
        <v>0</v>
      </c>
      <c r="AH427" s="83">
        <v>0</v>
      </c>
      <c r="AI427" s="83">
        <v>0</v>
      </c>
      <c r="AJ427" s="82">
        <v>0</v>
      </c>
      <c r="AK427" s="82">
        <v>0</v>
      </c>
      <c r="AL427" s="82">
        <v>0</v>
      </c>
      <c r="AM427" s="82">
        <v>0</v>
      </c>
      <c r="AN427" s="82">
        <v>0</v>
      </c>
      <c r="AO427" s="82">
        <v>0</v>
      </c>
      <c r="AP427" s="83">
        <v>0</v>
      </c>
      <c r="AQ427" s="83">
        <v>0</v>
      </c>
      <c r="AR427" s="82">
        <v>0</v>
      </c>
      <c r="AS427" s="82">
        <v>0</v>
      </c>
      <c r="AT427" s="82">
        <v>0</v>
      </c>
      <c r="AU427" s="82">
        <v>0</v>
      </c>
      <c r="AV427" s="82">
        <v>0</v>
      </c>
      <c r="AW427" s="82">
        <v>0</v>
      </c>
      <c r="AX427" s="83">
        <v>0</v>
      </c>
      <c r="AY427" s="83">
        <v>0</v>
      </c>
      <c r="AZ427" s="82">
        <v>0</v>
      </c>
      <c r="BA427" s="82">
        <v>0</v>
      </c>
      <c r="BB427" s="82">
        <v>0</v>
      </c>
      <c r="BC427" s="82">
        <v>0</v>
      </c>
      <c r="BD427" s="82">
        <v>0</v>
      </c>
      <c r="BE427" s="82">
        <v>0</v>
      </c>
      <c r="BF427" s="83">
        <v>0</v>
      </c>
      <c r="BG427" s="83">
        <v>0</v>
      </c>
      <c r="BH427" s="82">
        <f t="shared" si="49"/>
        <v>0</v>
      </c>
      <c r="BI427" s="82">
        <f t="shared" si="50"/>
        <v>0</v>
      </c>
      <c r="BJ427" s="82">
        <f t="shared" si="51"/>
        <v>0</v>
      </c>
      <c r="BK427" s="82">
        <f t="shared" si="52"/>
        <v>0</v>
      </c>
      <c r="BL427" s="82">
        <f t="shared" si="53"/>
        <v>0</v>
      </c>
      <c r="BM427" s="82">
        <f t="shared" si="54"/>
        <v>0</v>
      </c>
      <c r="BN427" s="83">
        <f t="shared" si="55"/>
        <v>0</v>
      </c>
      <c r="BO427" s="83">
        <f t="shared" si="56"/>
        <v>0</v>
      </c>
    </row>
    <row r="428" spans="1:67" ht="31.5">
      <c r="A428" s="56" t="s">
        <v>307</v>
      </c>
      <c r="B428" s="52" t="s">
        <v>308</v>
      </c>
      <c r="C428" s="53" t="s">
        <v>96</v>
      </c>
      <c r="D428" s="82">
        <v>0</v>
      </c>
      <c r="E428" s="82">
        <v>0</v>
      </c>
      <c r="F428" s="82">
        <v>0</v>
      </c>
      <c r="G428" s="82">
        <v>0</v>
      </c>
      <c r="H428" s="82">
        <v>0</v>
      </c>
      <c r="I428" s="82">
        <v>0</v>
      </c>
      <c r="J428" s="83">
        <v>0</v>
      </c>
      <c r="K428" s="83">
        <v>0</v>
      </c>
      <c r="L428" s="82">
        <v>0</v>
      </c>
      <c r="M428" s="82">
        <v>0</v>
      </c>
      <c r="N428" s="82">
        <v>0</v>
      </c>
      <c r="O428" s="82">
        <v>0</v>
      </c>
      <c r="P428" s="82">
        <v>0</v>
      </c>
      <c r="Q428" s="82">
        <v>0</v>
      </c>
      <c r="R428" s="83">
        <v>0</v>
      </c>
      <c r="S428" s="83">
        <v>0</v>
      </c>
      <c r="T428" s="82">
        <v>0</v>
      </c>
      <c r="U428" s="82">
        <v>0</v>
      </c>
      <c r="V428" s="82">
        <v>0</v>
      </c>
      <c r="W428" s="82">
        <v>0</v>
      </c>
      <c r="X428" s="82">
        <v>0</v>
      </c>
      <c r="Y428" s="82">
        <v>0</v>
      </c>
      <c r="Z428" s="83">
        <v>0</v>
      </c>
      <c r="AA428" s="83">
        <v>0</v>
      </c>
      <c r="AB428" s="82">
        <v>0</v>
      </c>
      <c r="AC428" s="82">
        <v>0</v>
      </c>
      <c r="AD428" s="82">
        <v>0</v>
      </c>
      <c r="AE428" s="82">
        <v>0</v>
      </c>
      <c r="AF428" s="82">
        <v>0</v>
      </c>
      <c r="AG428" s="82">
        <v>0</v>
      </c>
      <c r="AH428" s="83">
        <v>0</v>
      </c>
      <c r="AI428" s="83">
        <v>0</v>
      </c>
      <c r="AJ428" s="82">
        <v>0</v>
      </c>
      <c r="AK428" s="82">
        <v>0</v>
      </c>
      <c r="AL428" s="82">
        <v>0</v>
      </c>
      <c r="AM428" s="82">
        <v>0</v>
      </c>
      <c r="AN428" s="82">
        <v>0</v>
      </c>
      <c r="AO428" s="82">
        <v>0</v>
      </c>
      <c r="AP428" s="83">
        <v>0</v>
      </c>
      <c r="AQ428" s="83">
        <v>0</v>
      </c>
      <c r="AR428" s="82">
        <v>0</v>
      </c>
      <c r="AS428" s="82">
        <v>0</v>
      </c>
      <c r="AT428" s="82">
        <v>0</v>
      </c>
      <c r="AU428" s="82">
        <v>0</v>
      </c>
      <c r="AV428" s="82">
        <v>0</v>
      </c>
      <c r="AW428" s="82">
        <v>0</v>
      </c>
      <c r="AX428" s="83">
        <v>0</v>
      </c>
      <c r="AY428" s="83">
        <v>0</v>
      </c>
      <c r="AZ428" s="82">
        <v>0</v>
      </c>
      <c r="BA428" s="82">
        <v>0</v>
      </c>
      <c r="BB428" s="82">
        <v>0</v>
      </c>
      <c r="BC428" s="82">
        <v>0</v>
      </c>
      <c r="BD428" s="82">
        <v>0</v>
      </c>
      <c r="BE428" s="82">
        <v>0</v>
      </c>
      <c r="BF428" s="83">
        <v>0</v>
      </c>
      <c r="BG428" s="83">
        <v>0</v>
      </c>
      <c r="BH428" s="82">
        <f t="shared" si="49"/>
        <v>0</v>
      </c>
      <c r="BI428" s="82">
        <f t="shared" si="50"/>
        <v>0</v>
      </c>
      <c r="BJ428" s="82">
        <f t="shared" si="51"/>
        <v>0</v>
      </c>
      <c r="BK428" s="82">
        <f t="shared" si="52"/>
        <v>0</v>
      </c>
      <c r="BL428" s="82">
        <f t="shared" si="53"/>
        <v>0</v>
      </c>
      <c r="BM428" s="82">
        <f t="shared" si="54"/>
        <v>0</v>
      </c>
      <c r="BN428" s="83">
        <f t="shared" si="55"/>
        <v>0</v>
      </c>
      <c r="BO428" s="83">
        <f t="shared" si="56"/>
        <v>0</v>
      </c>
    </row>
    <row r="429" spans="1:67" ht="47.25">
      <c r="A429" s="56" t="s">
        <v>309</v>
      </c>
      <c r="B429" s="52" t="s">
        <v>310</v>
      </c>
      <c r="C429" s="53" t="s">
        <v>96</v>
      </c>
      <c r="D429" s="82">
        <v>0</v>
      </c>
      <c r="E429" s="82">
        <v>0</v>
      </c>
      <c r="F429" s="82">
        <v>0</v>
      </c>
      <c r="G429" s="82">
        <v>0</v>
      </c>
      <c r="H429" s="82">
        <v>0</v>
      </c>
      <c r="I429" s="82">
        <v>0</v>
      </c>
      <c r="J429" s="83">
        <v>0</v>
      </c>
      <c r="K429" s="83">
        <v>0</v>
      </c>
      <c r="L429" s="82">
        <v>0</v>
      </c>
      <c r="M429" s="82">
        <v>0</v>
      </c>
      <c r="N429" s="82">
        <v>0</v>
      </c>
      <c r="O429" s="82">
        <v>0</v>
      </c>
      <c r="P429" s="82">
        <v>0</v>
      </c>
      <c r="Q429" s="82">
        <v>0</v>
      </c>
      <c r="R429" s="83">
        <v>0</v>
      </c>
      <c r="S429" s="83">
        <v>0</v>
      </c>
      <c r="T429" s="82">
        <v>0</v>
      </c>
      <c r="U429" s="82">
        <v>0</v>
      </c>
      <c r="V429" s="82">
        <v>0</v>
      </c>
      <c r="W429" s="82">
        <v>0</v>
      </c>
      <c r="X429" s="82">
        <v>0</v>
      </c>
      <c r="Y429" s="82">
        <v>0</v>
      </c>
      <c r="Z429" s="83">
        <v>0</v>
      </c>
      <c r="AA429" s="83">
        <v>0</v>
      </c>
      <c r="AB429" s="82">
        <v>0</v>
      </c>
      <c r="AC429" s="82">
        <v>0</v>
      </c>
      <c r="AD429" s="82">
        <v>0</v>
      </c>
      <c r="AE429" s="82">
        <v>0</v>
      </c>
      <c r="AF429" s="82">
        <v>0</v>
      </c>
      <c r="AG429" s="82">
        <v>0</v>
      </c>
      <c r="AH429" s="83">
        <v>0</v>
      </c>
      <c r="AI429" s="83">
        <v>0</v>
      </c>
      <c r="AJ429" s="82">
        <v>0</v>
      </c>
      <c r="AK429" s="82">
        <v>0</v>
      </c>
      <c r="AL429" s="82">
        <v>0</v>
      </c>
      <c r="AM429" s="82">
        <v>0</v>
      </c>
      <c r="AN429" s="82">
        <v>0</v>
      </c>
      <c r="AO429" s="82">
        <v>0</v>
      </c>
      <c r="AP429" s="83">
        <v>0</v>
      </c>
      <c r="AQ429" s="83">
        <v>0</v>
      </c>
      <c r="AR429" s="82">
        <v>0</v>
      </c>
      <c r="AS429" s="82">
        <v>0</v>
      </c>
      <c r="AT429" s="82">
        <v>0</v>
      </c>
      <c r="AU429" s="82">
        <v>0</v>
      </c>
      <c r="AV429" s="82">
        <v>0</v>
      </c>
      <c r="AW429" s="82">
        <v>0</v>
      </c>
      <c r="AX429" s="83">
        <v>0</v>
      </c>
      <c r="AY429" s="83">
        <v>0</v>
      </c>
      <c r="AZ429" s="82">
        <v>0</v>
      </c>
      <c r="BA429" s="82">
        <v>0</v>
      </c>
      <c r="BB429" s="82">
        <v>0</v>
      </c>
      <c r="BC429" s="82">
        <v>0</v>
      </c>
      <c r="BD429" s="82">
        <v>0</v>
      </c>
      <c r="BE429" s="82">
        <v>0</v>
      </c>
      <c r="BF429" s="83">
        <v>0</v>
      </c>
      <c r="BG429" s="83">
        <v>0</v>
      </c>
      <c r="BH429" s="82">
        <f t="shared" si="49"/>
        <v>0</v>
      </c>
      <c r="BI429" s="82">
        <f t="shared" si="50"/>
        <v>0</v>
      </c>
      <c r="BJ429" s="82">
        <f t="shared" si="51"/>
        <v>0</v>
      </c>
      <c r="BK429" s="82">
        <f t="shared" si="52"/>
        <v>0</v>
      </c>
      <c r="BL429" s="82">
        <f t="shared" si="53"/>
        <v>0</v>
      </c>
      <c r="BM429" s="82">
        <f t="shared" si="54"/>
        <v>0</v>
      </c>
      <c r="BN429" s="83">
        <f t="shared" si="55"/>
        <v>0</v>
      </c>
      <c r="BO429" s="83">
        <f t="shared" si="56"/>
        <v>0</v>
      </c>
    </row>
    <row r="430" spans="1:67" ht="15.75">
      <c r="A430" s="56" t="s">
        <v>311</v>
      </c>
      <c r="B430" s="52" t="s">
        <v>312</v>
      </c>
      <c r="C430" s="53" t="s">
        <v>96</v>
      </c>
      <c r="D430" s="82">
        <v>0</v>
      </c>
      <c r="E430" s="82">
        <v>0</v>
      </c>
      <c r="F430" s="82">
        <v>0</v>
      </c>
      <c r="G430" s="82">
        <v>0</v>
      </c>
      <c r="H430" s="82">
        <v>0</v>
      </c>
      <c r="I430" s="82">
        <v>0</v>
      </c>
      <c r="J430" s="83">
        <v>0</v>
      </c>
      <c r="K430" s="83">
        <v>0</v>
      </c>
      <c r="L430" s="82">
        <v>0</v>
      </c>
      <c r="M430" s="82">
        <v>0</v>
      </c>
      <c r="N430" s="82">
        <v>0</v>
      </c>
      <c r="O430" s="82">
        <v>0</v>
      </c>
      <c r="P430" s="82">
        <v>0</v>
      </c>
      <c r="Q430" s="82">
        <v>0</v>
      </c>
      <c r="R430" s="83">
        <v>0</v>
      </c>
      <c r="S430" s="83">
        <v>0</v>
      </c>
      <c r="T430" s="82">
        <v>0</v>
      </c>
      <c r="U430" s="82">
        <v>0</v>
      </c>
      <c r="V430" s="82">
        <v>0</v>
      </c>
      <c r="W430" s="82">
        <v>0</v>
      </c>
      <c r="X430" s="82">
        <v>0</v>
      </c>
      <c r="Y430" s="82">
        <v>0</v>
      </c>
      <c r="Z430" s="83">
        <v>0</v>
      </c>
      <c r="AA430" s="83">
        <v>0</v>
      </c>
      <c r="AB430" s="82">
        <v>0</v>
      </c>
      <c r="AC430" s="82">
        <v>0</v>
      </c>
      <c r="AD430" s="82">
        <v>0</v>
      </c>
      <c r="AE430" s="82">
        <v>0</v>
      </c>
      <c r="AF430" s="82">
        <v>0</v>
      </c>
      <c r="AG430" s="82">
        <v>0</v>
      </c>
      <c r="AH430" s="83">
        <v>0</v>
      </c>
      <c r="AI430" s="83">
        <v>0</v>
      </c>
      <c r="AJ430" s="82">
        <v>0</v>
      </c>
      <c r="AK430" s="82">
        <v>0</v>
      </c>
      <c r="AL430" s="82">
        <v>0</v>
      </c>
      <c r="AM430" s="82">
        <v>0</v>
      </c>
      <c r="AN430" s="82">
        <v>0</v>
      </c>
      <c r="AO430" s="82">
        <v>0</v>
      </c>
      <c r="AP430" s="83">
        <v>0</v>
      </c>
      <c r="AQ430" s="83">
        <v>0</v>
      </c>
      <c r="AR430" s="82">
        <v>0</v>
      </c>
      <c r="AS430" s="82">
        <v>0</v>
      </c>
      <c r="AT430" s="82">
        <v>0</v>
      </c>
      <c r="AU430" s="82">
        <v>0</v>
      </c>
      <c r="AV430" s="82">
        <v>0</v>
      </c>
      <c r="AW430" s="82">
        <v>0</v>
      </c>
      <c r="AX430" s="83">
        <v>0</v>
      </c>
      <c r="AY430" s="83">
        <v>0</v>
      </c>
      <c r="AZ430" s="82">
        <v>0</v>
      </c>
      <c r="BA430" s="82">
        <v>0</v>
      </c>
      <c r="BB430" s="82">
        <v>0</v>
      </c>
      <c r="BC430" s="82">
        <v>0</v>
      </c>
      <c r="BD430" s="82">
        <v>0</v>
      </c>
      <c r="BE430" s="82">
        <v>0</v>
      </c>
      <c r="BF430" s="83">
        <v>0</v>
      </c>
      <c r="BG430" s="83">
        <v>0</v>
      </c>
      <c r="BH430" s="82">
        <f t="shared" si="49"/>
        <v>0</v>
      </c>
      <c r="BI430" s="82">
        <f t="shared" si="50"/>
        <v>0</v>
      </c>
      <c r="BJ430" s="82">
        <f t="shared" si="51"/>
        <v>0</v>
      </c>
      <c r="BK430" s="82">
        <f t="shared" si="52"/>
        <v>0</v>
      </c>
      <c r="BL430" s="82">
        <f t="shared" si="53"/>
        <v>0</v>
      </c>
      <c r="BM430" s="82">
        <f t="shared" si="54"/>
        <v>0</v>
      </c>
      <c r="BN430" s="83">
        <f t="shared" si="55"/>
        <v>0</v>
      </c>
      <c r="BO430" s="83">
        <f t="shared" si="56"/>
        <v>0</v>
      </c>
    </row>
    <row r="431" spans="1:67" ht="31.5">
      <c r="A431" s="56" t="s">
        <v>313</v>
      </c>
      <c r="B431" s="52" t="s">
        <v>314</v>
      </c>
      <c r="C431" s="53" t="s">
        <v>96</v>
      </c>
      <c r="D431" s="82">
        <v>0</v>
      </c>
      <c r="E431" s="82">
        <v>0</v>
      </c>
      <c r="F431" s="82">
        <v>0</v>
      </c>
      <c r="G431" s="82">
        <v>0</v>
      </c>
      <c r="H431" s="82">
        <v>0</v>
      </c>
      <c r="I431" s="82">
        <v>0</v>
      </c>
      <c r="J431" s="83">
        <v>0</v>
      </c>
      <c r="K431" s="83">
        <v>0</v>
      </c>
      <c r="L431" s="82">
        <v>0</v>
      </c>
      <c r="M431" s="82">
        <v>0</v>
      </c>
      <c r="N431" s="82">
        <v>0</v>
      </c>
      <c r="O431" s="82">
        <v>0</v>
      </c>
      <c r="P431" s="82">
        <v>0</v>
      </c>
      <c r="Q431" s="82">
        <v>0</v>
      </c>
      <c r="R431" s="83">
        <v>0</v>
      </c>
      <c r="S431" s="83">
        <v>0</v>
      </c>
      <c r="T431" s="82">
        <v>0</v>
      </c>
      <c r="U431" s="82">
        <v>0</v>
      </c>
      <c r="V431" s="82">
        <v>0</v>
      </c>
      <c r="W431" s="82">
        <v>0</v>
      </c>
      <c r="X431" s="82">
        <v>0</v>
      </c>
      <c r="Y431" s="82">
        <v>0</v>
      </c>
      <c r="Z431" s="83">
        <v>0</v>
      </c>
      <c r="AA431" s="83">
        <v>0</v>
      </c>
      <c r="AB431" s="82">
        <v>0</v>
      </c>
      <c r="AC431" s="82">
        <v>0</v>
      </c>
      <c r="AD431" s="82">
        <v>0</v>
      </c>
      <c r="AE431" s="82">
        <v>0</v>
      </c>
      <c r="AF431" s="82">
        <v>0</v>
      </c>
      <c r="AG431" s="82">
        <v>0</v>
      </c>
      <c r="AH431" s="83">
        <v>0</v>
      </c>
      <c r="AI431" s="83">
        <v>0</v>
      </c>
      <c r="AJ431" s="82">
        <v>0</v>
      </c>
      <c r="AK431" s="82">
        <v>0</v>
      </c>
      <c r="AL431" s="82">
        <v>0</v>
      </c>
      <c r="AM431" s="82">
        <v>0</v>
      </c>
      <c r="AN431" s="82">
        <v>0</v>
      </c>
      <c r="AO431" s="82">
        <v>0</v>
      </c>
      <c r="AP431" s="83">
        <v>0</v>
      </c>
      <c r="AQ431" s="83">
        <v>0</v>
      </c>
      <c r="AR431" s="82">
        <v>0</v>
      </c>
      <c r="AS431" s="82">
        <v>0</v>
      </c>
      <c r="AT431" s="82">
        <v>0</v>
      </c>
      <c r="AU431" s="82">
        <v>0</v>
      </c>
      <c r="AV431" s="82">
        <v>0</v>
      </c>
      <c r="AW431" s="82">
        <v>0</v>
      </c>
      <c r="AX431" s="83">
        <v>0</v>
      </c>
      <c r="AY431" s="83">
        <v>0</v>
      </c>
      <c r="AZ431" s="82">
        <v>0</v>
      </c>
      <c r="BA431" s="82">
        <v>0</v>
      </c>
      <c r="BB431" s="82">
        <v>0</v>
      </c>
      <c r="BC431" s="82">
        <v>0</v>
      </c>
      <c r="BD431" s="82">
        <v>0</v>
      </c>
      <c r="BE431" s="82">
        <v>0</v>
      </c>
      <c r="BF431" s="83">
        <v>0</v>
      </c>
      <c r="BG431" s="83">
        <v>0</v>
      </c>
      <c r="BH431" s="82">
        <f t="shared" si="49"/>
        <v>0</v>
      </c>
      <c r="BI431" s="82">
        <f t="shared" si="50"/>
        <v>0</v>
      </c>
      <c r="BJ431" s="82">
        <f t="shared" si="51"/>
        <v>0</v>
      </c>
      <c r="BK431" s="82">
        <f t="shared" si="52"/>
        <v>0</v>
      </c>
      <c r="BL431" s="82">
        <f t="shared" si="53"/>
        <v>0</v>
      </c>
      <c r="BM431" s="82">
        <f t="shared" si="54"/>
        <v>0</v>
      </c>
      <c r="BN431" s="83">
        <f t="shared" si="55"/>
        <v>0</v>
      </c>
      <c r="BO431" s="83">
        <f t="shared" si="56"/>
        <v>0</v>
      </c>
    </row>
    <row r="432" spans="1:67" ht="31.5">
      <c r="A432" s="56" t="s">
        <v>315</v>
      </c>
      <c r="B432" s="52" t="s">
        <v>316</v>
      </c>
      <c r="C432" s="53" t="s">
        <v>96</v>
      </c>
      <c r="D432" s="82">
        <v>0</v>
      </c>
      <c r="E432" s="82">
        <v>0</v>
      </c>
      <c r="F432" s="82">
        <v>0</v>
      </c>
      <c r="G432" s="82">
        <v>0</v>
      </c>
      <c r="H432" s="82">
        <v>0</v>
      </c>
      <c r="I432" s="82">
        <v>0</v>
      </c>
      <c r="J432" s="83">
        <v>0</v>
      </c>
      <c r="K432" s="83">
        <v>0</v>
      </c>
      <c r="L432" s="82">
        <v>0</v>
      </c>
      <c r="M432" s="82">
        <v>0</v>
      </c>
      <c r="N432" s="82">
        <v>0</v>
      </c>
      <c r="O432" s="82">
        <v>0</v>
      </c>
      <c r="P432" s="82">
        <v>0</v>
      </c>
      <c r="Q432" s="82">
        <v>0</v>
      </c>
      <c r="R432" s="83">
        <v>0</v>
      </c>
      <c r="S432" s="83">
        <v>0</v>
      </c>
      <c r="T432" s="82">
        <v>0</v>
      </c>
      <c r="U432" s="82">
        <v>0</v>
      </c>
      <c r="V432" s="82">
        <v>0</v>
      </c>
      <c r="W432" s="82">
        <v>0</v>
      </c>
      <c r="X432" s="82">
        <v>0</v>
      </c>
      <c r="Y432" s="82">
        <v>0</v>
      </c>
      <c r="Z432" s="83">
        <v>0</v>
      </c>
      <c r="AA432" s="83">
        <v>0</v>
      </c>
      <c r="AB432" s="82">
        <v>0</v>
      </c>
      <c r="AC432" s="82">
        <v>0</v>
      </c>
      <c r="AD432" s="82">
        <v>0</v>
      </c>
      <c r="AE432" s="82">
        <v>0</v>
      </c>
      <c r="AF432" s="82">
        <v>0</v>
      </c>
      <c r="AG432" s="82">
        <v>0</v>
      </c>
      <c r="AH432" s="83">
        <v>0</v>
      </c>
      <c r="AI432" s="83">
        <v>0</v>
      </c>
      <c r="AJ432" s="82">
        <v>0</v>
      </c>
      <c r="AK432" s="82">
        <v>0</v>
      </c>
      <c r="AL432" s="82">
        <v>0</v>
      </c>
      <c r="AM432" s="82">
        <v>0</v>
      </c>
      <c r="AN432" s="82">
        <v>0</v>
      </c>
      <c r="AO432" s="82">
        <v>0</v>
      </c>
      <c r="AP432" s="83">
        <v>0</v>
      </c>
      <c r="AQ432" s="83">
        <v>0</v>
      </c>
      <c r="AR432" s="82">
        <v>0</v>
      </c>
      <c r="AS432" s="82">
        <v>0</v>
      </c>
      <c r="AT432" s="82">
        <v>0</v>
      </c>
      <c r="AU432" s="82">
        <v>0</v>
      </c>
      <c r="AV432" s="82">
        <v>0</v>
      </c>
      <c r="AW432" s="82">
        <v>0</v>
      </c>
      <c r="AX432" s="83">
        <v>0</v>
      </c>
      <c r="AY432" s="83">
        <v>0</v>
      </c>
      <c r="AZ432" s="82">
        <v>0</v>
      </c>
      <c r="BA432" s="82">
        <v>0</v>
      </c>
      <c r="BB432" s="82">
        <v>0</v>
      </c>
      <c r="BC432" s="82">
        <v>0</v>
      </c>
      <c r="BD432" s="82">
        <v>0</v>
      </c>
      <c r="BE432" s="82">
        <v>0</v>
      </c>
      <c r="BF432" s="83">
        <v>0</v>
      </c>
      <c r="BG432" s="83">
        <v>0</v>
      </c>
      <c r="BH432" s="82">
        <f t="shared" si="49"/>
        <v>0</v>
      </c>
      <c r="BI432" s="82">
        <f t="shared" si="50"/>
        <v>0</v>
      </c>
      <c r="BJ432" s="82">
        <f t="shared" si="51"/>
        <v>0</v>
      </c>
      <c r="BK432" s="82">
        <f t="shared" si="52"/>
        <v>0</v>
      </c>
      <c r="BL432" s="82">
        <f t="shared" si="53"/>
        <v>0</v>
      </c>
      <c r="BM432" s="82">
        <f t="shared" si="54"/>
        <v>0</v>
      </c>
      <c r="BN432" s="83">
        <f t="shared" si="55"/>
        <v>0</v>
      </c>
      <c r="BO432" s="83">
        <f t="shared" si="56"/>
        <v>0</v>
      </c>
    </row>
    <row r="433" spans="1:67" ht="31.5">
      <c r="A433" s="56" t="s">
        <v>317</v>
      </c>
      <c r="B433" s="52" t="s">
        <v>318</v>
      </c>
      <c r="C433" s="53" t="s">
        <v>96</v>
      </c>
      <c r="D433" s="82">
        <v>0</v>
      </c>
      <c r="E433" s="82">
        <v>0</v>
      </c>
      <c r="F433" s="82">
        <v>0</v>
      </c>
      <c r="G433" s="82">
        <v>0</v>
      </c>
      <c r="H433" s="82">
        <v>0</v>
      </c>
      <c r="I433" s="82">
        <v>0</v>
      </c>
      <c r="J433" s="83">
        <v>0</v>
      </c>
      <c r="K433" s="83">
        <v>0</v>
      </c>
      <c r="L433" s="82">
        <v>0</v>
      </c>
      <c r="M433" s="82">
        <v>0</v>
      </c>
      <c r="N433" s="82">
        <v>0</v>
      </c>
      <c r="O433" s="82">
        <v>0</v>
      </c>
      <c r="P433" s="82">
        <v>0</v>
      </c>
      <c r="Q433" s="82">
        <v>0</v>
      </c>
      <c r="R433" s="83">
        <v>0</v>
      </c>
      <c r="S433" s="83">
        <v>0</v>
      </c>
      <c r="T433" s="82">
        <v>0</v>
      </c>
      <c r="U433" s="82">
        <v>0</v>
      </c>
      <c r="V433" s="82">
        <v>0</v>
      </c>
      <c r="W433" s="82">
        <v>0</v>
      </c>
      <c r="X433" s="82">
        <v>0</v>
      </c>
      <c r="Y433" s="82">
        <v>0</v>
      </c>
      <c r="Z433" s="83">
        <v>0</v>
      </c>
      <c r="AA433" s="83">
        <v>0</v>
      </c>
      <c r="AB433" s="82">
        <v>0</v>
      </c>
      <c r="AC433" s="82">
        <v>0</v>
      </c>
      <c r="AD433" s="82">
        <v>0</v>
      </c>
      <c r="AE433" s="82">
        <v>0</v>
      </c>
      <c r="AF433" s="82">
        <v>0</v>
      </c>
      <c r="AG433" s="82">
        <v>0</v>
      </c>
      <c r="AH433" s="83">
        <v>0</v>
      </c>
      <c r="AI433" s="83">
        <v>0</v>
      </c>
      <c r="AJ433" s="82">
        <v>0</v>
      </c>
      <c r="AK433" s="82">
        <v>0</v>
      </c>
      <c r="AL433" s="82">
        <v>0</v>
      </c>
      <c r="AM433" s="82">
        <v>0</v>
      </c>
      <c r="AN433" s="82">
        <v>0</v>
      </c>
      <c r="AO433" s="82">
        <v>0</v>
      </c>
      <c r="AP433" s="83">
        <v>0</v>
      </c>
      <c r="AQ433" s="83">
        <v>0</v>
      </c>
      <c r="AR433" s="82">
        <v>0</v>
      </c>
      <c r="AS433" s="82">
        <v>0</v>
      </c>
      <c r="AT433" s="82">
        <v>0</v>
      </c>
      <c r="AU433" s="82">
        <v>0</v>
      </c>
      <c r="AV433" s="82">
        <v>0</v>
      </c>
      <c r="AW433" s="82">
        <v>0</v>
      </c>
      <c r="AX433" s="83">
        <v>0</v>
      </c>
      <c r="AY433" s="83">
        <v>0</v>
      </c>
      <c r="AZ433" s="82">
        <v>0</v>
      </c>
      <c r="BA433" s="82">
        <v>0</v>
      </c>
      <c r="BB433" s="82">
        <v>0</v>
      </c>
      <c r="BC433" s="82">
        <v>0</v>
      </c>
      <c r="BD433" s="82">
        <v>0</v>
      </c>
      <c r="BE433" s="82">
        <v>0</v>
      </c>
      <c r="BF433" s="83">
        <v>0</v>
      </c>
      <c r="BG433" s="83">
        <v>0</v>
      </c>
      <c r="BH433" s="82">
        <f t="shared" si="49"/>
        <v>0</v>
      </c>
      <c r="BI433" s="82">
        <f t="shared" si="50"/>
        <v>0</v>
      </c>
      <c r="BJ433" s="82">
        <f t="shared" si="51"/>
        <v>0</v>
      </c>
      <c r="BK433" s="82">
        <f t="shared" si="52"/>
        <v>0</v>
      </c>
      <c r="BL433" s="82">
        <f t="shared" si="53"/>
        <v>0</v>
      </c>
      <c r="BM433" s="82">
        <f t="shared" si="54"/>
        <v>0</v>
      </c>
      <c r="BN433" s="83">
        <f t="shared" si="55"/>
        <v>0</v>
      </c>
      <c r="BO433" s="83">
        <f t="shared" si="56"/>
        <v>0</v>
      </c>
    </row>
    <row r="434" spans="1:67" ht="31.5">
      <c r="A434" s="56" t="s">
        <v>319</v>
      </c>
      <c r="B434" s="52" t="s">
        <v>320</v>
      </c>
      <c r="C434" s="53" t="s">
        <v>96</v>
      </c>
      <c r="D434" s="82">
        <v>0</v>
      </c>
      <c r="E434" s="82">
        <v>0</v>
      </c>
      <c r="F434" s="82">
        <v>0</v>
      </c>
      <c r="G434" s="82">
        <v>0</v>
      </c>
      <c r="H434" s="82">
        <v>0</v>
      </c>
      <c r="I434" s="82">
        <v>0</v>
      </c>
      <c r="J434" s="83">
        <v>0</v>
      </c>
      <c r="K434" s="83">
        <v>0</v>
      </c>
      <c r="L434" s="82">
        <v>0</v>
      </c>
      <c r="M434" s="82">
        <v>0</v>
      </c>
      <c r="N434" s="82">
        <v>0</v>
      </c>
      <c r="O434" s="82">
        <v>0</v>
      </c>
      <c r="P434" s="82">
        <v>0</v>
      </c>
      <c r="Q434" s="82">
        <v>0</v>
      </c>
      <c r="R434" s="83">
        <v>0</v>
      </c>
      <c r="S434" s="83">
        <v>0</v>
      </c>
      <c r="T434" s="82">
        <v>0</v>
      </c>
      <c r="U434" s="82">
        <v>0</v>
      </c>
      <c r="V434" s="82">
        <v>0</v>
      </c>
      <c r="W434" s="82">
        <v>0</v>
      </c>
      <c r="X434" s="82">
        <v>0</v>
      </c>
      <c r="Y434" s="82">
        <v>0</v>
      </c>
      <c r="Z434" s="83">
        <v>0</v>
      </c>
      <c r="AA434" s="83">
        <v>0</v>
      </c>
      <c r="AB434" s="82">
        <v>0</v>
      </c>
      <c r="AC434" s="82">
        <v>0</v>
      </c>
      <c r="AD434" s="82">
        <v>0</v>
      </c>
      <c r="AE434" s="82">
        <v>0</v>
      </c>
      <c r="AF434" s="82">
        <v>0</v>
      </c>
      <c r="AG434" s="82">
        <v>0</v>
      </c>
      <c r="AH434" s="83">
        <v>0</v>
      </c>
      <c r="AI434" s="83">
        <v>0</v>
      </c>
      <c r="AJ434" s="82">
        <v>0</v>
      </c>
      <c r="AK434" s="82">
        <v>0</v>
      </c>
      <c r="AL434" s="82">
        <v>0</v>
      </c>
      <c r="AM434" s="82">
        <v>0</v>
      </c>
      <c r="AN434" s="82">
        <v>0</v>
      </c>
      <c r="AO434" s="82">
        <v>0</v>
      </c>
      <c r="AP434" s="83">
        <v>0</v>
      </c>
      <c r="AQ434" s="83">
        <v>0</v>
      </c>
      <c r="AR434" s="82">
        <v>0</v>
      </c>
      <c r="AS434" s="82">
        <v>0</v>
      </c>
      <c r="AT434" s="82">
        <v>0</v>
      </c>
      <c r="AU434" s="82">
        <v>0</v>
      </c>
      <c r="AV434" s="82">
        <v>0</v>
      </c>
      <c r="AW434" s="82">
        <v>0</v>
      </c>
      <c r="AX434" s="83">
        <v>0</v>
      </c>
      <c r="AY434" s="83">
        <v>0</v>
      </c>
      <c r="AZ434" s="82">
        <v>0</v>
      </c>
      <c r="BA434" s="82">
        <v>0</v>
      </c>
      <c r="BB434" s="82">
        <v>0</v>
      </c>
      <c r="BC434" s="82">
        <v>0</v>
      </c>
      <c r="BD434" s="82">
        <v>0</v>
      </c>
      <c r="BE434" s="82">
        <v>0</v>
      </c>
      <c r="BF434" s="83">
        <v>0</v>
      </c>
      <c r="BG434" s="83">
        <v>0</v>
      </c>
      <c r="BH434" s="82">
        <f t="shared" si="49"/>
        <v>0</v>
      </c>
      <c r="BI434" s="82">
        <f t="shared" si="50"/>
        <v>0</v>
      </c>
      <c r="BJ434" s="82">
        <f t="shared" si="51"/>
        <v>0</v>
      </c>
      <c r="BK434" s="82">
        <f t="shared" si="52"/>
        <v>0</v>
      </c>
      <c r="BL434" s="82">
        <f t="shared" si="53"/>
        <v>0</v>
      </c>
      <c r="BM434" s="82">
        <f t="shared" si="54"/>
        <v>0</v>
      </c>
      <c r="BN434" s="83">
        <f t="shared" si="55"/>
        <v>0</v>
      </c>
      <c r="BO434" s="83">
        <f t="shared" si="56"/>
        <v>0</v>
      </c>
    </row>
    <row r="435" spans="1:67" ht="31.5">
      <c r="A435" s="56" t="s">
        <v>321</v>
      </c>
      <c r="B435" s="52" t="s">
        <v>322</v>
      </c>
      <c r="C435" s="53" t="s">
        <v>96</v>
      </c>
      <c r="D435" s="82">
        <v>0</v>
      </c>
      <c r="E435" s="82">
        <v>0</v>
      </c>
      <c r="F435" s="82">
        <v>0</v>
      </c>
      <c r="G435" s="82">
        <v>0</v>
      </c>
      <c r="H435" s="82">
        <v>0</v>
      </c>
      <c r="I435" s="82">
        <v>0</v>
      </c>
      <c r="J435" s="83">
        <v>0</v>
      </c>
      <c r="K435" s="83">
        <v>0</v>
      </c>
      <c r="L435" s="82">
        <v>0</v>
      </c>
      <c r="M435" s="82">
        <v>0</v>
      </c>
      <c r="N435" s="82">
        <v>0</v>
      </c>
      <c r="O435" s="82">
        <v>0</v>
      </c>
      <c r="P435" s="82">
        <v>0</v>
      </c>
      <c r="Q435" s="82">
        <v>0</v>
      </c>
      <c r="R435" s="83">
        <v>0</v>
      </c>
      <c r="S435" s="83">
        <v>0</v>
      </c>
      <c r="T435" s="82">
        <v>0</v>
      </c>
      <c r="U435" s="82">
        <v>0</v>
      </c>
      <c r="V435" s="82">
        <v>0</v>
      </c>
      <c r="W435" s="82">
        <v>0</v>
      </c>
      <c r="X435" s="82">
        <v>0</v>
      </c>
      <c r="Y435" s="82">
        <v>0</v>
      </c>
      <c r="Z435" s="83">
        <v>0</v>
      </c>
      <c r="AA435" s="83">
        <v>0</v>
      </c>
      <c r="AB435" s="82">
        <v>0</v>
      </c>
      <c r="AC435" s="82">
        <v>0</v>
      </c>
      <c r="AD435" s="82">
        <v>0</v>
      </c>
      <c r="AE435" s="82">
        <v>0</v>
      </c>
      <c r="AF435" s="82">
        <v>0</v>
      </c>
      <c r="AG435" s="82">
        <v>0</v>
      </c>
      <c r="AH435" s="83">
        <v>0</v>
      </c>
      <c r="AI435" s="83">
        <v>0</v>
      </c>
      <c r="AJ435" s="82">
        <v>0</v>
      </c>
      <c r="AK435" s="82">
        <v>0</v>
      </c>
      <c r="AL435" s="82">
        <v>0</v>
      </c>
      <c r="AM435" s="82">
        <v>0</v>
      </c>
      <c r="AN435" s="82">
        <v>0</v>
      </c>
      <c r="AO435" s="82">
        <v>0</v>
      </c>
      <c r="AP435" s="83">
        <v>0</v>
      </c>
      <c r="AQ435" s="83">
        <v>0</v>
      </c>
      <c r="AR435" s="82">
        <v>0</v>
      </c>
      <c r="AS435" s="82">
        <v>0</v>
      </c>
      <c r="AT435" s="82">
        <v>0</v>
      </c>
      <c r="AU435" s="82">
        <v>0</v>
      </c>
      <c r="AV435" s="82">
        <v>0</v>
      </c>
      <c r="AW435" s="82">
        <v>0</v>
      </c>
      <c r="AX435" s="83">
        <v>0</v>
      </c>
      <c r="AY435" s="83">
        <v>0</v>
      </c>
      <c r="AZ435" s="82">
        <v>0</v>
      </c>
      <c r="BA435" s="82">
        <v>0</v>
      </c>
      <c r="BB435" s="82">
        <v>0</v>
      </c>
      <c r="BC435" s="82">
        <v>0</v>
      </c>
      <c r="BD435" s="82">
        <v>0</v>
      </c>
      <c r="BE435" s="82">
        <v>0</v>
      </c>
      <c r="BF435" s="83">
        <v>0</v>
      </c>
      <c r="BG435" s="83">
        <v>0</v>
      </c>
      <c r="BH435" s="82">
        <f t="shared" si="49"/>
        <v>0</v>
      </c>
      <c r="BI435" s="82">
        <f t="shared" si="50"/>
        <v>0</v>
      </c>
      <c r="BJ435" s="82">
        <f t="shared" si="51"/>
        <v>0</v>
      </c>
      <c r="BK435" s="82">
        <f t="shared" si="52"/>
        <v>0</v>
      </c>
      <c r="BL435" s="82">
        <f t="shared" si="53"/>
        <v>0</v>
      </c>
      <c r="BM435" s="82">
        <f t="shared" si="54"/>
        <v>0</v>
      </c>
      <c r="BN435" s="83">
        <f t="shared" si="55"/>
        <v>0</v>
      </c>
      <c r="BO435" s="83">
        <f t="shared" si="56"/>
        <v>0</v>
      </c>
    </row>
    <row r="436" spans="1:67" ht="47.25">
      <c r="A436" s="56" t="s">
        <v>323</v>
      </c>
      <c r="B436" s="52" t="s">
        <v>324</v>
      </c>
      <c r="C436" s="53" t="s">
        <v>96</v>
      </c>
      <c r="D436" s="82">
        <v>0</v>
      </c>
      <c r="E436" s="82">
        <v>0</v>
      </c>
      <c r="F436" s="82">
        <v>0</v>
      </c>
      <c r="G436" s="82">
        <v>0</v>
      </c>
      <c r="H436" s="82">
        <v>0</v>
      </c>
      <c r="I436" s="82">
        <v>0</v>
      </c>
      <c r="J436" s="83">
        <v>0</v>
      </c>
      <c r="K436" s="83">
        <v>0</v>
      </c>
      <c r="L436" s="82">
        <v>0</v>
      </c>
      <c r="M436" s="82">
        <v>0</v>
      </c>
      <c r="N436" s="82">
        <v>0</v>
      </c>
      <c r="O436" s="82">
        <v>0</v>
      </c>
      <c r="P436" s="82">
        <v>0</v>
      </c>
      <c r="Q436" s="82">
        <v>0</v>
      </c>
      <c r="R436" s="83">
        <v>0</v>
      </c>
      <c r="S436" s="83">
        <v>0</v>
      </c>
      <c r="T436" s="82">
        <v>0</v>
      </c>
      <c r="U436" s="82">
        <v>0</v>
      </c>
      <c r="V436" s="82">
        <v>0</v>
      </c>
      <c r="W436" s="82">
        <v>0</v>
      </c>
      <c r="X436" s="82">
        <v>0</v>
      </c>
      <c r="Y436" s="82">
        <v>0</v>
      </c>
      <c r="Z436" s="83">
        <v>0</v>
      </c>
      <c r="AA436" s="83">
        <v>0</v>
      </c>
      <c r="AB436" s="82">
        <v>0</v>
      </c>
      <c r="AC436" s="82">
        <v>0</v>
      </c>
      <c r="AD436" s="82">
        <v>0</v>
      </c>
      <c r="AE436" s="82">
        <v>0</v>
      </c>
      <c r="AF436" s="82">
        <v>0</v>
      </c>
      <c r="AG436" s="82">
        <v>0</v>
      </c>
      <c r="AH436" s="83">
        <v>0</v>
      </c>
      <c r="AI436" s="83">
        <v>0</v>
      </c>
      <c r="AJ436" s="82">
        <v>0</v>
      </c>
      <c r="AK436" s="82">
        <v>0</v>
      </c>
      <c r="AL436" s="82">
        <v>0</v>
      </c>
      <c r="AM436" s="82">
        <v>0</v>
      </c>
      <c r="AN436" s="82">
        <v>0</v>
      </c>
      <c r="AO436" s="82">
        <v>0</v>
      </c>
      <c r="AP436" s="83">
        <v>0</v>
      </c>
      <c r="AQ436" s="83">
        <v>0</v>
      </c>
      <c r="AR436" s="82">
        <v>0</v>
      </c>
      <c r="AS436" s="82">
        <v>0</v>
      </c>
      <c r="AT436" s="82">
        <v>0</v>
      </c>
      <c r="AU436" s="82">
        <v>0</v>
      </c>
      <c r="AV436" s="82">
        <v>0</v>
      </c>
      <c r="AW436" s="82">
        <v>0</v>
      </c>
      <c r="AX436" s="83">
        <v>0</v>
      </c>
      <c r="AY436" s="83">
        <v>0</v>
      </c>
      <c r="AZ436" s="82">
        <v>0</v>
      </c>
      <c r="BA436" s="82">
        <v>0</v>
      </c>
      <c r="BB436" s="82">
        <v>0</v>
      </c>
      <c r="BC436" s="82">
        <v>0</v>
      </c>
      <c r="BD436" s="82">
        <v>0</v>
      </c>
      <c r="BE436" s="82">
        <v>0</v>
      </c>
      <c r="BF436" s="83">
        <v>0</v>
      </c>
      <c r="BG436" s="83">
        <v>0</v>
      </c>
      <c r="BH436" s="82">
        <f t="shared" si="49"/>
        <v>0</v>
      </c>
      <c r="BI436" s="82">
        <f t="shared" si="50"/>
        <v>0</v>
      </c>
      <c r="BJ436" s="82">
        <f t="shared" si="51"/>
        <v>0</v>
      </c>
      <c r="BK436" s="82">
        <f t="shared" si="52"/>
        <v>0</v>
      </c>
      <c r="BL436" s="82">
        <f t="shared" si="53"/>
        <v>0</v>
      </c>
      <c r="BM436" s="82">
        <f t="shared" si="54"/>
        <v>0</v>
      </c>
      <c r="BN436" s="83">
        <f t="shared" si="55"/>
        <v>0</v>
      </c>
      <c r="BO436" s="83">
        <f t="shared" si="56"/>
        <v>0</v>
      </c>
    </row>
    <row r="437" spans="1:67" ht="31.5">
      <c r="A437" s="56" t="s">
        <v>325</v>
      </c>
      <c r="B437" s="52" t="s">
        <v>326</v>
      </c>
      <c r="C437" s="53" t="s">
        <v>96</v>
      </c>
      <c r="D437" s="82">
        <v>0</v>
      </c>
      <c r="E437" s="82">
        <v>0</v>
      </c>
      <c r="F437" s="82">
        <v>0</v>
      </c>
      <c r="G437" s="82">
        <v>0</v>
      </c>
      <c r="H437" s="82">
        <v>0</v>
      </c>
      <c r="I437" s="82">
        <v>0</v>
      </c>
      <c r="J437" s="83">
        <v>0</v>
      </c>
      <c r="K437" s="83">
        <v>0</v>
      </c>
      <c r="L437" s="82">
        <v>0</v>
      </c>
      <c r="M437" s="82">
        <v>0</v>
      </c>
      <c r="N437" s="82">
        <v>0</v>
      </c>
      <c r="O437" s="82">
        <v>0</v>
      </c>
      <c r="P437" s="82">
        <v>0</v>
      </c>
      <c r="Q437" s="82">
        <v>0</v>
      </c>
      <c r="R437" s="83">
        <v>0</v>
      </c>
      <c r="S437" s="83">
        <v>0</v>
      </c>
      <c r="T437" s="82">
        <v>0</v>
      </c>
      <c r="U437" s="82">
        <v>0</v>
      </c>
      <c r="V437" s="82">
        <v>0</v>
      </c>
      <c r="W437" s="82">
        <v>0</v>
      </c>
      <c r="X437" s="82">
        <v>0</v>
      </c>
      <c r="Y437" s="82">
        <v>0</v>
      </c>
      <c r="Z437" s="83">
        <v>0</v>
      </c>
      <c r="AA437" s="83">
        <v>0</v>
      </c>
      <c r="AB437" s="82">
        <v>0</v>
      </c>
      <c r="AC437" s="82">
        <v>0</v>
      </c>
      <c r="AD437" s="82">
        <v>0</v>
      </c>
      <c r="AE437" s="82">
        <v>0</v>
      </c>
      <c r="AF437" s="82">
        <v>0</v>
      </c>
      <c r="AG437" s="82">
        <v>0</v>
      </c>
      <c r="AH437" s="83">
        <v>0</v>
      </c>
      <c r="AI437" s="83">
        <v>0</v>
      </c>
      <c r="AJ437" s="82">
        <v>0</v>
      </c>
      <c r="AK437" s="82">
        <v>0</v>
      </c>
      <c r="AL437" s="82">
        <v>0</v>
      </c>
      <c r="AM437" s="82">
        <v>0</v>
      </c>
      <c r="AN437" s="82">
        <v>0</v>
      </c>
      <c r="AO437" s="82">
        <v>0</v>
      </c>
      <c r="AP437" s="83">
        <v>0</v>
      </c>
      <c r="AQ437" s="83">
        <v>0</v>
      </c>
      <c r="AR437" s="82">
        <v>0</v>
      </c>
      <c r="AS437" s="82">
        <v>0</v>
      </c>
      <c r="AT437" s="82">
        <v>0</v>
      </c>
      <c r="AU437" s="82">
        <v>0</v>
      </c>
      <c r="AV437" s="82">
        <v>0</v>
      </c>
      <c r="AW437" s="82">
        <v>0</v>
      </c>
      <c r="AX437" s="83">
        <v>0</v>
      </c>
      <c r="AY437" s="83">
        <v>0</v>
      </c>
      <c r="AZ437" s="82">
        <v>0</v>
      </c>
      <c r="BA437" s="82">
        <v>0</v>
      </c>
      <c r="BB437" s="82">
        <v>0</v>
      </c>
      <c r="BC437" s="82">
        <v>0</v>
      </c>
      <c r="BD437" s="82">
        <v>0</v>
      </c>
      <c r="BE437" s="82">
        <v>0</v>
      </c>
      <c r="BF437" s="83">
        <v>0</v>
      </c>
      <c r="BG437" s="83">
        <v>0</v>
      </c>
      <c r="BH437" s="82">
        <f t="shared" si="49"/>
        <v>0</v>
      </c>
      <c r="BI437" s="82">
        <f t="shared" si="50"/>
        <v>0</v>
      </c>
      <c r="BJ437" s="82">
        <f t="shared" si="51"/>
        <v>0</v>
      </c>
      <c r="BK437" s="82">
        <f t="shared" si="52"/>
        <v>0</v>
      </c>
      <c r="BL437" s="82">
        <f t="shared" si="53"/>
        <v>0</v>
      </c>
      <c r="BM437" s="82">
        <f t="shared" si="54"/>
        <v>0</v>
      </c>
      <c r="BN437" s="83">
        <f t="shared" si="55"/>
        <v>0</v>
      </c>
      <c r="BO437" s="83">
        <f t="shared" si="56"/>
        <v>0</v>
      </c>
    </row>
    <row r="438" spans="1:67" ht="31.5">
      <c r="A438" s="56" t="s">
        <v>327</v>
      </c>
      <c r="B438" s="52" t="s">
        <v>91</v>
      </c>
      <c r="C438" s="53" t="s">
        <v>96</v>
      </c>
      <c r="D438" s="82">
        <v>0</v>
      </c>
      <c r="E438" s="82">
        <v>0</v>
      </c>
      <c r="F438" s="82">
        <v>0</v>
      </c>
      <c r="G438" s="82">
        <v>0</v>
      </c>
      <c r="H438" s="82">
        <v>0</v>
      </c>
      <c r="I438" s="82">
        <v>0</v>
      </c>
      <c r="J438" s="83">
        <v>0</v>
      </c>
      <c r="K438" s="83">
        <v>0</v>
      </c>
      <c r="L438" s="82">
        <v>0</v>
      </c>
      <c r="M438" s="82">
        <v>0</v>
      </c>
      <c r="N438" s="82">
        <v>0</v>
      </c>
      <c r="O438" s="82">
        <v>0</v>
      </c>
      <c r="P438" s="82">
        <v>0</v>
      </c>
      <c r="Q438" s="82">
        <v>0</v>
      </c>
      <c r="R438" s="83">
        <v>0</v>
      </c>
      <c r="S438" s="83">
        <v>0</v>
      </c>
      <c r="T438" s="82">
        <v>0</v>
      </c>
      <c r="U438" s="82">
        <v>0</v>
      </c>
      <c r="V438" s="82">
        <v>0</v>
      </c>
      <c r="W438" s="82">
        <v>0</v>
      </c>
      <c r="X438" s="82">
        <v>0</v>
      </c>
      <c r="Y438" s="82">
        <v>0</v>
      </c>
      <c r="Z438" s="83">
        <v>0</v>
      </c>
      <c r="AA438" s="83">
        <v>0</v>
      </c>
      <c r="AB438" s="82">
        <v>0</v>
      </c>
      <c r="AC438" s="82">
        <v>0</v>
      </c>
      <c r="AD438" s="82">
        <v>0</v>
      </c>
      <c r="AE438" s="82">
        <v>0</v>
      </c>
      <c r="AF438" s="82">
        <v>0</v>
      </c>
      <c r="AG438" s="82">
        <v>0</v>
      </c>
      <c r="AH438" s="83">
        <v>0</v>
      </c>
      <c r="AI438" s="83">
        <v>0</v>
      </c>
      <c r="AJ438" s="82">
        <v>0</v>
      </c>
      <c r="AK438" s="82">
        <v>0</v>
      </c>
      <c r="AL438" s="82">
        <v>0</v>
      </c>
      <c r="AM438" s="82">
        <v>0</v>
      </c>
      <c r="AN438" s="82">
        <v>0</v>
      </c>
      <c r="AO438" s="82">
        <v>0</v>
      </c>
      <c r="AP438" s="83">
        <v>0</v>
      </c>
      <c r="AQ438" s="83">
        <v>0</v>
      </c>
      <c r="AR438" s="82">
        <v>0</v>
      </c>
      <c r="AS438" s="82">
        <v>0</v>
      </c>
      <c r="AT438" s="82">
        <v>0</v>
      </c>
      <c r="AU438" s="82">
        <v>0</v>
      </c>
      <c r="AV438" s="82">
        <v>0</v>
      </c>
      <c r="AW438" s="82">
        <v>0</v>
      </c>
      <c r="AX438" s="83">
        <v>0</v>
      </c>
      <c r="AY438" s="83">
        <v>0</v>
      </c>
      <c r="AZ438" s="82">
        <v>0</v>
      </c>
      <c r="BA438" s="82">
        <v>0</v>
      </c>
      <c r="BB438" s="82">
        <v>0</v>
      </c>
      <c r="BC438" s="82">
        <v>0</v>
      </c>
      <c r="BD438" s="82">
        <v>0</v>
      </c>
      <c r="BE438" s="82">
        <v>0</v>
      </c>
      <c r="BF438" s="83">
        <v>0</v>
      </c>
      <c r="BG438" s="83">
        <v>0</v>
      </c>
      <c r="BH438" s="82">
        <f t="shared" si="49"/>
        <v>0</v>
      </c>
      <c r="BI438" s="82">
        <f t="shared" si="50"/>
        <v>0</v>
      </c>
      <c r="BJ438" s="82">
        <f t="shared" si="51"/>
        <v>0</v>
      </c>
      <c r="BK438" s="82">
        <f t="shared" si="52"/>
        <v>0</v>
      </c>
      <c r="BL438" s="82">
        <f t="shared" si="53"/>
        <v>0</v>
      </c>
      <c r="BM438" s="82">
        <f t="shared" si="54"/>
        <v>0</v>
      </c>
      <c r="BN438" s="83">
        <f t="shared" si="55"/>
        <v>0</v>
      </c>
      <c r="BO438" s="83">
        <f t="shared" si="56"/>
        <v>0</v>
      </c>
    </row>
    <row r="439" spans="1:67" ht="15.75">
      <c r="A439" s="56" t="s">
        <v>328</v>
      </c>
      <c r="B439" s="52" t="s">
        <v>92</v>
      </c>
      <c r="C439" s="53" t="s">
        <v>96</v>
      </c>
      <c r="D439" s="82">
        <v>0</v>
      </c>
      <c r="E439" s="82">
        <v>0</v>
      </c>
      <c r="F439" s="82">
        <v>0</v>
      </c>
      <c r="G439" s="82">
        <v>0</v>
      </c>
      <c r="H439" s="82">
        <v>0</v>
      </c>
      <c r="I439" s="82">
        <v>0</v>
      </c>
      <c r="J439" s="83">
        <v>0</v>
      </c>
      <c r="K439" s="83">
        <v>0</v>
      </c>
      <c r="L439" s="82">
        <v>0</v>
      </c>
      <c r="M439" s="82">
        <v>0</v>
      </c>
      <c r="N439" s="82">
        <v>0</v>
      </c>
      <c r="O439" s="82">
        <v>0</v>
      </c>
      <c r="P439" s="82">
        <v>0</v>
      </c>
      <c r="Q439" s="82">
        <v>0</v>
      </c>
      <c r="R439" s="83">
        <v>0</v>
      </c>
      <c r="S439" s="83">
        <v>0</v>
      </c>
      <c r="T439" s="82">
        <v>0</v>
      </c>
      <c r="U439" s="82">
        <v>0</v>
      </c>
      <c r="V439" s="82">
        <v>0</v>
      </c>
      <c r="W439" s="82">
        <v>0</v>
      </c>
      <c r="X439" s="82">
        <v>0</v>
      </c>
      <c r="Y439" s="82">
        <v>0</v>
      </c>
      <c r="Z439" s="83">
        <v>0</v>
      </c>
      <c r="AA439" s="83">
        <v>0</v>
      </c>
      <c r="AB439" s="82">
        <v>0</v>
      </c>
      <c r="AC439" s="82">
        <v>0</v>
      </c>
      <c r="AD439" s="82">
        <v>0</v>
      </c>
      <c r="AE439" s="82">
        <v>0</v>
      </c>
      <c r="AF439" s="82">
        <v>0</v>
      </c>
      <c r="AG439" s="82">
        <v>0</v>
      </c>
      <c r="AH439" s="83">
        <v>0</v>
      </c>
      <c r="AI439" s="83">
        <v>0</v>
      </c>
      <c r="AJ439" s="82">
        <v>0</v>
      </c>
      <c r="AK439" s="82">
        <v>0</v>
      </c>
      <c r="AL439" s="82">
        <v>0</v>
      </c>
      <c r="AM439" s="82">
        <v>0</v>
      </c>
      <c r="AN439" s="82">
        <v>0</v>
      </c>
      <c r="AO439" s="82">
        <v>0</v>
      </c>
      <c r="AP439" s="83">
        <v>0</v>
      </c>
      <c r="AQ439" s="83">
        <v>0</v>
      </c>
      <c r="AR439" s="82">
        <v>0</v>
      </c>
      <c r="AS439" s="82">
        <v>0</v>
      </c>
      <c r="AT439" s="82">
        <v>0</v>
      </c>
      <c r="AU439" s="82">
        <v>0</v>
      </c>
      <c r="AV439" s="82">
        <v>0</v>
      </c>
      <c r="AW439" s="82">
        <v>0</v>
      </c>
      <c r="AX439" s="83">
        <v>0</v>
      </c>
      <c r="AY439" s="83">
        <v>0</v>
      </c>
      <c r="AZ439" s="82">
        <v>0</v>
      </c>
      <c r="BA439" s="82">
        <v>0</v>
      </c>
      <c r="BB439" s="82">
        <v>0</v>
      </c>
      <c r="BC439" s="82">
        <v>0</v>
      </c>
      <c r="BD439" s="82">
        <v>0</v>
      </c>
      <c r="BE439" s="82">
        <v>0</v>
      </c>
      <c r="BF439" s="83">
        <v>0</v>
      </c>
      <c r="BG439" s="83">
        <v>0</v>
      </c>
      <c r="BH439" s="82">
        <f t="shared" si="49"/>
        <v>0</v>
      </c>
      <c r="BI439" s="82">
        <f t="shared" si="50"/>
        <v>0</v>
      </c>
      <c r="BJ439" s="82">
        <f t="shared" si="51"/>
        <v>0</v>
      </c>
      <c r="BK439" s="82">
        <f t="shared" si="52"/>
        <v>0</v>
      </c>
      <c r="BL439" s="82">
        <f t="shared" si="53"/>
        <v>0</v>
      </c>
      <c r="BM439" s="82">
        <f t="shared" si="54"/>
        <v>0</v>
      </c>
      <c r="BN439" s="83">
        <f t="shared" si="55"/>
        <v>0</v>
      </c>
      <c r="BO439" s="83">
        <f t="shared" si="56"/>
        <v>0</v>
      </c>
    </row>
    <row r="440" spans="1:67" ht="15.75">
      <c r="A440" s="56" t="s">
        <v>34</v>
      </c>
      <c r="B440" s="52" t="s">
        <v>329</v>
      </c>
      <c r="C440" s="53" t="s">
        <v>96</v>
      </c>
      <c r="D440" s="82">
        <v>0</v>
      </c>
      <c r="E440" s="82">
        <v>0</v>
      </c>
      <c r="F440" s="82">
        <v>0</v>
      </c>
      <c r="G440" s="82">
        <v>0</v>
      </c>
      <c r="H440" s="82">
        <v>0</v>
      </c>
      <c r="I440" s="82">
        <v>0</v>
      </c>
      <c r="J440" s="83">
        <v>0</v>
      </c>
      <c r="K440" s="83">
        <v>3</v>
      </c>
      <c r="L440" s="82">
        <v>0</v>
      </c>
      <c r="M440" s="82">
        <v>0</v>
      </c>
      <c r="N440" s="82">
        <v>0</v>
      </c>
      <c r="O440" s="82">
        <v>0</v>
      </c>
      <c r="P440" s="82">
        <v>0</v>
      </c>
      <c r="Q440" s="82">
        <v>0</v>
      </c>
      <c r="R440" s="83">
        <v>0</v>
      </c>
      <c r="S440" s="83">
        <v>2</v>
      </c>
      <c r="T440" s="82">
        <v>0</v>
      </c>
      <c r="U440" s="82">
        <v>0</v>
      </c>
      <c r="V440" s="82">
        <v>0</v>
      </c>
      <c r="W440" s="82">
        <v>0</v>
      </c>
      <c r="X440" s="82">
        <v>0</v>
      </c>
      <c r="Y440" s="82">
        <v>0</v>
      </c>
      <c r="Z440" s="83">
        <v>0</v>
      </c>
      <c r="AA440" s="83">
        <v>0</v>
      </c>
      <c r="AB440" s="82">
        <v>0</v>
      </c>
      <c r="AC440" s="82">
        <v>0</v>
      </c>
      <c r="AD440" s="82">
        <v>0</v>
      </c>
      <c r="AE440" s="82">
        <v>0</v>
      </c>
      <c r="AF440" s="82">
        <v>0</v>
      </c>
      <c r="AG440" s="82">
        <v>0</v>
      </c>
      <c r="AH440" s="83">
        <v>0</v>
      </c>
      <c r="AI440" s="83">
        <v>0</v>
      </c>
      <c r="AJ440" s="82">
        <v>0</v>
      </c>
      <c r="AK440" s="82">
        <v>0</v>
      </c>
      <c r="AL440" s="82">
        <v>0</v>
      </c>
      <c r="AM440" s="82">
        <v>0</v>
      </c>
      <c r="AN440" s="82">
        <v>0</v>
      </c>
      <c r="AO440" s="82">
        <v>0</v>
      </c>
      <c r="AP440" s="83">
        <v>0</v>
      </c>
      <c r="AQ440" s="83">
        <v>0</v>
      </c>
      <c r="AR440" s="82">
        <v>0</v>
      </c>
      <c r="AS440" s="82">
        <v>0</v>
      </c>
      <c r="AT440" s="82">
        <v>0</v>
      </c>
      <c r="AU440" s="82">
        <v>0</v>
      </c>
      <c r="AV440" s="82">
        <v>0</v>
      </c>
      <c r="AW440" s="82">
        <v>0</v>
      </c>
      <c r="AX440" s="83">
        <v>0</v>
      </c>
      <c r="AY440" s="83">
        <v>0</v>
      </c>
      <c r="AZ440" s="82">
        <v>0</v>
      </c>
      <c r="BA440" s="82">
        <v>0</v>
      </c>
      <c r="BB440" s="82">
        <v>0</v>
      </c>
      <c r="BC440" s="82">
        <v>0</v>
      </c>
      <c r="BD440" s="82">
        <v>0</v>
      </c>
      <c r="BE440" s="82">
        <v>0</v>
      </c>
      <c r="BF440" s="83">
        <v>0</v>
      </c>
      <c r="BG440" s="83">
        <v>1</v>
      </c>
      <c r="BH440" s="82">
        <f t="shared" si="49"/>
        <v>0</v>
      </c>
      <c r="BI440" s="82">
        <f t="shared" si="50"/>
        <v>0</v>
      </c>
      <c r="BJ440" s="82">
        <f t="shared" si="51"/>
        <v>0</v>
      </c>
      <c r="BK440" s="82">
        <f t="shared" si="52"/>
        <v>0</v>
      </c>
      <c r="BL440" s="82">
        <f t="shared" si="53"/>
        <v>0</v>
      </c>
      <c r="BM440" s="82">
        <f t="shared" si="54"/>
        <v>0</v>
      </c>
      <c r="BN440" s="83">
        <f t="shared" si="55"/>
        <v>0</v>
      </c>
      <c r="BO440" s="83">
        <f t="shared" si="56"/>
        <v>3</v>
      </c>
    </row>
    <row r="441" spans="1:67" ht="94.5">
      <c r="A441" s="56" t="s">
        <v>34</v>
      </c>
      <c r="B441" s="52" t="s">
        <v>474</v>
      </c>
      <c r="C441" s="53" t="s">
        <v>602</v>
      </c>
      <c r="D441" s="82">
        <v>0</v>
      </c>
      <c r="E441" s="82">
        <v>0</v>
      </c>
      <c r="F441" s="82">
        <v>0</v>
      </c>
      <c r="G441" s="82">
        <v>0</v>
      </c>
      <c r="H441" s="82">
        <v>0</v>
      </c>
      <c r="I441" s="82">
        <v>0</v>
      </c>
      <c r="J441" s="83">
        <v>0</v>
      </c>
      <c r="K441" s="83">
        <v>1</v>
      </c>
      <c r="L441" s="82">
        <v>0</v>
      </c>
      <c r="M441" s="82">
        <v>0</v>
      </c>
      <c r="N441" s="82">
        <v>0</v>
      </c>
      <c r="O441" s="82">
        <v>0</v>
      </c>
      <c r="P441" s="82">
        <v>0</v>
      </c>
      <c r="Q441" s="82">
        <v>0</v>
      </c>
      <c r="R441" s="83">
        <v>0</v>
      </c>
      <c r="S441" s="83">
        <v>0</v>
      </c>
      <c r="T441" s="82">
        <v>0</v>
      </c>
      <c r="U441" s="82">
        <v>0</v>
      </c>
      <c r="V441" s="82">
        <v>0</v>
      </c>
      <c r="W441" s="82">
        <v>0</v>
      </c>
      <c r="X441" s="82">
        <v>0</v>
      </c>
      <c r="Y441" s="82">
        <v>0</v>
      </c>
      <c r="Z441" s="83">
        <v>0</v>
      </c>
      <c r="AA441" s="83">
        <v>0</v>
      </c>
      <c r="AB441" s="82">
        <v>0</v>
      </c>
      <c r="AC441" s="82">
        <v>0</v>
      </c>
      <c r="AD441" s="82">
        <v>0</v>
      </c>
      <c r="AE441" s="82">
        <v>0</v>
      </c>
      <c r="AF441" s="82">
        <v>0</v>
      </c>
      <c r="AG441" s="82">
        <v>0</v>
      </c>
      <c r="AH441" s="83">
        <v>0</v>
      </c>
      <c r="AI441" s="83">
        <v>0</v>
      </c>
      <c r="AJ441" s="82">
        <v>0</v>
      </c>
      <c r="AK441" s="82">
        <v>0</v>
      </c>
      <c r="AL441" s="82">
        <v>0</v>
      </c>
      <c r="AM441" s="82">
        <v>0</v>
      </c>
      <c r="AN441" s="82">
        <v>0</v>
      </c>
      <c r="AO441" s="82">
        <v>0</v>
      </c>
      <c r="AP441" s="83">
        <v>0</v>
      </c>
      <c r="AQ441" s="83">
        <v>0</v>
      </c>
      <c r="AR441" s="82">
        <v>0</v>
      </c>
      <c r="AS441" s="82">
        <v>0</v>
      </c>
      <c r="AT441" s="82">
        <v>0</v>
      </c>
      <c r="AU441" s="82">
        <v>0</v>
      </c>
      <c r="AV441" s="82">
        <v>0</v>
      </c>
      <c r="AW441" s="82">
        <v>0</v>
      </c>
      <c r="AX441" s="83">
        <v>0</v>
      </c>
      <c r="AY441" s="83">
        <v>0</v>
      </c>
      <c r="AZ441" s="82">
        <v>0</v>
      </c>
      <c r="BA441" s="82">
        <v>0</v>
      </c>
      <c r="BB441" s="82">
        <v>0</v>
      </c>
      <c r="BC441" s="82">
        <v>0</v>
      </c>
      <c r="BD441" s="82">
        <v>0</v>
      </c>
      <c r="BE441" s="82">
        <v>0</v>
      </c>
      <c r="BF441" s="83">
        <v>0</v>
      </c>
      <c r="BG441" s="83">
        <v>1</v>
      </c>
      <c r="BH441" s="82">
        <f t="shared" si="49"/>
        <v>0</v>
      </c>
      <c r="BI441" s="82">
        <f t="shared" si="50"/>
        <v>0</v>
      </c>
      <c r="BJ441" s="82">
        <f t="shared" si="51"/>
        <v>0</v>
      </c>
      <c r="BK441" s="82">
        <f t="shared" si="52"/>
        <v>0</v>
      </c>
      <c r="BL441" s="82">
        <f t="shared" si="53"/>
        <v>0</v>
      </c>
      <c r="BM441" s="82">
        <f t="shared" si="54"/>
        <v>0</v>
      </c>
      <c r="BN441" s="83">
        <f t="shared" si="55"/>
        <v>0</v>
      </c>
      <c r="BO441" s="83">
        <f t="shared" si="56"/>
        <v>1</v>
      </c>
    </row>
    <row r="442" spans="1:67" ht="47.25">
      <c r="A442" s="56" t="s">
        <v>34</v>
      </c>
      <c r="B442" s="52" t="s">
        <v>628</v>
      </c>
      <c r="C442" s="53" t="s">
        <v>627</v>
      </c>
      <c r="D442" s="82">
        <v>0</v>
      </c>
      <c r="E442" s="82">
        <v>0</v>
      </c>
      <c r="F442" s="82">
        <v>0</v>
      </c>
      <c r="G442" s="82">
        <v>0</v>
      </c>
      <c r="H442" s="82">
        <v>0</v>
      </c>
      <c r="I442" s="82">
        <v>0</v>
      </c>
      <c r="J442" s="83">
        <v>0</v>
      </c>
      <c r="K442" s="83">
        <v>1</v>
      </c>
      <c r="L442" s="82">
        <v>0</v>
      </c>
      <c r="M442" s="82">
        <v>0</v>
      </c>
      <c r="N442" s="82">
        <v>0</v>
      </c>
      <c r="O442" s="82">
        <v>0</v>
      </c>
      <c r="P442" s="82">
        <v>0</v>
      </c>
      <c r="Q442" s="82">
        <v>0</v>
      </c>
      <c r="R442" s="83">
        <v>0</v>
      </c>
      <c r="S442" s="83">
        <v>1</v>
      </c>
      <c r="T442" s="82">
        <v>0</v>
      </c>
      <c r="U442" s="82">
        <v>0</v>
      </c>
      <c r="V442" s="82">
        <v>0</v>
      </c>
      <c r="W442" s="82">
        <v>0</v>
      </c>
      <c r="X442" s="82">
        <v>0</v>
      </c>
      <c r="Y442" s="82">
        <v>0</v>
      </c>
      <c r="Z442" s="83">
        <v>0</v>
      </c>
      <c r="AA442" s="83">
        <v>0</v>
      </c>
      <c r="AB442" s="82">
        <v>0</v>
      </c>
      <c r="AC442" s="82">
        <v>0</v>
      </c>
      <c r="AD442" s="82">
        <v>0</v>
      </c>
      <c r="AE442" s="82">
        <v>0</v>
      </c>
      <c r="AF442" s="82">
        <v>0</v>
      </c>
      <c r="AG442" s="82">
        <v>0</v>
      </c>
      <c r="AH442" s="83">
        <v>0</v>
      </c>
      <c r="AI442" s="83">
        <v>0</v>
      </c>
      <c r="AJ442" s="82">
        <v>0</v>
      </c>
      <c r="AK442" s="82">
        <v>0</v>
      </c>
      <c r="AL442" s="82">
        <v>0</v>
      </c>
      <c r="AM442" s="82">
        <v>0</v>
      </c>
      <c r="AN442" s="82">
        <v>0</v>
      </c>
      <c r="AO442" s="82">
        <v>0</v>
      </c>
      <c r="AP442" s="83">
        <v>0</v>
      </c>
      <c r="AQ442" s="83">
        <v>0</v>
      </c>
      <c r="AR442" s="82">
        <v>0</v>
      </c>
      <c r="AS442" s="82">
        <v>0</v>
      </c>
      <c r="AT442" s="82">
        <v>0</v>
      </c>
      <c r="AU442" s="82">
        <v>0</v>
      </c>
      <c r="AV442" s="82">
        <v>0</v>
      </c>
      <c r="AW442" s="82">
        <v>0</v>
      </c>
      <c r="AX442" s="83">
        <v>0</v>
      </c>
      <c r="AY442" s="83">
        <v>0</v>
      </c>
      <c r="AZ442" s="82">
        <v>0</v>
      </c>
      <c r="BA442" s="82">
        <v>0</v>
      </c>
      <c r="BB442" s="82">
        <v>0</v>
      </c>
      <c r="BC442" s="82">
        <v>0</v>
      </c>
      <c r="BD442" s="82">
        <v>0</v>
      </c>
      <c r="BE442" s="82">
        <v>0</v>
      </c>
      <c r="BF442" s="83">
        <v>0</v>
      </c>
      <c r="BG442" s="83">
        <v>0</v>
      </c>
      <c r="BH442" s="82">
        <f t="shared" si="49"/>
        <v>0</v>
      </c>
      <c r="BI442" s="82">
        <f t="shared" si="50"/>
        <v>0</v>
      </c>
      <c r="BJ442" s="82">
        <f t="shared" si="51"/>
        <v>0</v>
      </c>
      <c r="BK442" s="82">
        <f t="shared" si="52"/>
        <v>0</v>
      </c>
      <c r="BL442" s="82">
        <f t="shared" si="53"/>
        <v>0</v>
      </c>
      <c r="BM442" s="82">
        <f t="shared" si="54"/>
        <v>0</v>
      </c>
      <c r="BN442" s="83">
        <f t="shared" si="55"/>
        <v>0</v>
      </c>
      <c r="BO442" s="83">
        <f t="shared" si="56"/>
        <v>1</v>
      </c>
    </row>
    <row r="443" spans="1:67" ht="63">
      <c r="A443" s="56" t="s">
        <v>34</v>
      </c>
      <c r="B443" s="52" t="s">
        <v>390</v>
      </c>
      <c r="C443" s="53" t="s">
        <v>389</v>
      </c>
      <c r="D443" s="82">
        <v>0</v>
      </c>
      <c r="E443" s="82">
        <v>0</v>
      </c>
      <c r="F443" s="82">
        <v>0</v>
      </c>
      <c r="G443" s="82">
        <v>0</v>
      </c>
      <c r="H443" s="82">
        <v>0</v>
      </c>
      <c r="I443" s="82">
        <v>0</v>
      </c>
      <c r="J443" s="83">
        <v>0</v>
      </c>
      <c r="K443" s="83">
        <v>1</v>
      </c>
      <c r="L443" s="82">
        <v>0</v>
      </c>
      <c r="M443" s="82">
        <v>0</v>
      </c>
      <c r="N443" s="82">
        <v>0</v>
      </c>
      <c r="O443" s="82">
        <v>0</v>
      </c>
      <c r="P443" s="82">
        <v>0</v>
      </c>
      <c r="Q443" s="82">
        <v>0</v>
      </c>
      <c r="R443" s="83">
        <v>0</v>
      </c>
      <c r="S443" s="83">
        <v>1</v>
      </c>
      <c r="T443" s="82">
        <v>0</v>
      </c>
      <c r="U443" s="82">
        <v>0</v>
      </c>
      <c r="V443" s="82">
        <v>0</v>
      </c>
      <c r="W443" s="82">
        <v>0</v>
      </c>
      <c r="X443" s="82">
        <v>0</v>
      </c>
      <c r="Y443" s="82">
        <v>0</v>
      </c>
      <c r="Z443" s="83">
        <v>0</v>
      </c>
      <c r="AA443" s="83">
        <v>0</v>
      </c>
      <c r="AB443" s="82">
        <v>0</v>
      </c>
      <c r="AC443" s="82">
        <v>0</v>
      </c>
      <c r="AD443" s="82">
        <v>0</v>
      </c>
      <c r="AE443" s="82">
        <v>0</v>
      </c>
      <c r="AF443" s="82">
        <v>0</v>
      </c>
      <c r="AG443" s="82">
        <v>0</v>
      </c>
      <c r="AH443" s="83">
        <v>0</v>
      </c>
      <c r="AI443" s="83">
        <v>0</v>
      </c>
      <c r="AJ443" s="82">
        <v>0</v>
      </c>
      <c r="AK443" s="82">
        <v>0</v>
      </c>
      <c r="AL443" s="82">
        <v>0</v>
      </c>
      <c r="AM443" s="82">
        <v>0</v>
      </c>
      <c r="AN443" s="82">
        <v>0</v>
      </c>
      <c r="AO443" s="82">
        <v>0</v>
      </c>
      <c r="AP443" s="83">
        <v>0</v>
      </c>
      <c r="AQ443" s="83">
        <v>0</v>
      </c>
      <c r="AR443" s="82">
        <v>0</v>
      </c>
      <c r="AS443" s="82">
        <v>0</v>
      </c>
      <c r="AT443" s="82">
        <v>0</v>
      </c>
      <c r="AU443" s="82">
        <v>0</v>
      </c>
      <c r="AV443" s="82">
        <v>0</v>
      </c>
      <c r="AW443" s="82">
        <v>0</v>
      </c>
      <c r="AX443" s="83">
        <v>0</v>
      </c>
      <c r="AY443" s="83">
        <v>0</v>
      </c>
      <c r="AZ443" s="82">
        <v>0</v>
      </c>
      <c r="BA443" s="82">
        <v>0</v>
      </c>
      <c r="BB443" s="82">
        <v>0</v>
      </c>
      <c r="BC443" s="82">
        <v>0</v>
      </c>
      <c r="BD443" s="82">
        <v>0</v>
      </c>
      <c r="BE443" s="82">
        <v>0</v>
      </c>
      <c r="BF443" s="83">
        <v>0</v>
      </c>
      <c r="BG443" s="83">
        <v>0</v>
      </c>
      <c r="BH443" s="82">
        <f t="shared" si="49"/>
        <v>0</v>
      </c>
      <c r="BI443" s="82">
        <f t="shared" si="50"/>
        <v>0</v>
      </c>
      <c r="BJ443" s="82">
        <f t="shared" si="51"/>
        <v>0</v>
      </c>
      <c r="BK443" s="82">
        <f t="shared" si="52"/>
        <v>0</v>
      </c>
      <c r="BL443" s="82">
        <f t="shared" si="53"/>
        <v>0</v>
      </c>
      <c r="BM443" s="82">
        <f t="shared" si="54"/>
        <v>0</v>
      </c>
      <c r="BN443" s="83">
        <f t="shared" si="55"/>
        <v>0</v>
      </c>
      <c r="BO443" s="83">
        <f t="shared" si="56"/>
        <v>1</v>
      </c>
    </row>
    <row r="446" spans="1:67">
      <c r="F446" s="94"/>
    </row>
  </sheetData>
  <mergeCells count="25">
    <mergeCell ref="A9:BO9"/>
    <mergeCell ref="A10:A13"/>
    <mergeCell ref="B10:B13"/>
    <mergeCell ref="C10:C13"/>
    <mergeCell ref="AB11:AI11"/>
    <mergeCell ref="AJ11:AQ11"/>
    <mergeCell ref="AR11:AY11"/>
    <mergeCell ref="AZ11:BG11"/>
    <mergeCell ref="BH11:BO11"/>
    <mergeCell ref="A4:BO4"/>
    <mergeCell ref="A5:BO5"/>
    <mergeCell ref="A7:BO7"/>
    <mergeCell ref="A8:BO8"/>
    <mergeCell ref="BH12:BO12"/>
    <mergeCell ref="D10:K11"/>
    <mergeCell ref="L10:BO10"/>
    <mergeCell ref="L11:S11"/>
    <mergeCell ref="AJ12:AQ12"/>
    <mergeCell ref="AR12:AY12"/>
    <mergeCell ref="AZ12:BG12"/>
    <mergeCell ref="D12:K12"/>
    <mergeCell ref="L12:S12"/>
    <mergeCell ref="T12:AA12"/>
    <mergeCell ref="AB12:AI12"/>
    <mergeCell ref="T11:AA1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6"/>
  <sheetViews>
    <sheetView tabSelected="1" zoomScale="80" zoomScaleNormal="80" workbookViewId="0">
      <selection activeCell="B14" sqref="B14:B15"/>
    </sheetView>
  </sheetViews>
  <sheetFormatPr defaultRowHeight="15"/>
  <cols>
    <col min="1" max="1" width="8.5703125" customWidth="1"/>
    <col min="2" max="2" width="106.5703125" customWidth="1"/>
    <col min="3" max="3" width="14.140625" customWidth="1"/>
    <col min="4" max="5" width="14" customWidth="1"/>
    <col min="6" max="6" width="13.7109375" customWidth="1"/>
    <col min="7" max="7" width="13.85546875" customWidth="1"/>
    <col min="8" max="8" width="14.140625" customWidth="1"/>
    <col min="9" max="9" width="14.28515625" customWidth="1"/>
  </cols>
  <sheetData>
    <row r="1" spans="1:36" ht="18.75">
      <c r="I1" s="5" t="s">
        <v>1282</v>
      </c>
    </row>
    <row r="2" spans="1:36" ht="18.75">
      <c r="I2" s="14" t="str">
        <f>'1'!AS2</f>
        <v>к приказу Минэнерго России от 15.12.2023 № 21@</v>
      </c>
    </row>
    <row r="5" spans="1:36" s="126" customFormat="1" ht="15.75" customHeight="1">
      <c r="A5" s="186" t="s">
        <v>1181</v>
      </c>
      <c r="B5" s="186"/>
      <c r="C5" s="186"/>
      <c r="D5" s="186"/>
      <c r="E5" s="186"/>
      <c r="F5" s="186"/>
      <c r="G5" s="186"/>
      <c r="H5" s="186"/>
      <c r="I5" s="186"/>
      <c r="J5" s="111"/>
      <c r="K5" s="111"/>
      <c r="L5" s="111"/>
      <c r="M5" s="111"/>
      <c r="N5" s="111"/>
      <c r="O5" s="111"/>
      <c r="P5" s="111"/>
      <c r="Q5" s="111"/>
      <c r="R5" s="111"/>
      <c r="S5" s="111"/>
      <c r="T5" s="111"/>
      <c r="U5" s="111"/>
      <c r="V5" s="111"/>
      <c r="W5" s="111"/>
      <c r="X5" s="111"/>
      <c r="Y5" s="111"/>
      <c r="Z5" s="111"/>
      <c r="AA5" s="111"/>
      <c r="AB5" s="111"/>
      <c r="AC5" s="111"/>
      <c r="AD5" s="111"/>
      <c r="AE5" s="111"/>
      <c r="AF5" s="111"/>
      <c r="AG5" s="111"/>
      <c r="AH5" s="111"/>
      <c r="AI5" s="111"/>
      <c r="AJ5" s="111"/>
    </row>
    <row r="6" spans="1:36" s="126" customFormat="1" ht="15.75" customHeight="1">
      <c r="A6" s="197" t="s">
        <v>1281</v>
      </c>
      <c r="B6" s="197"/>
      <c r="C6" s="197"/>
      <c r="D6" s="197"/>
      <c r="E6" s="197"/>
      <c r="F6" s="197"/>
      <c r="G6" s="197"/>
      <c r="H6" s="197"/>
      <c r="I6" s="197"/>
      <c r="J6" s="127"/>
      <c r="K6" s="127"/>
      <c r="L6" s="127"/>
      <c r="M6" s="127"/>
      <c r="N6" s="127"/>
      <c r="O6" s="127"/>
      <c r="P6" s="127"/>
      <c r="Q6" s="127"/>
      <c r="R6" s="127"/>
      <c r="S6" s="127"/>
      <c r="T6" s="127"/>
      <c r="U6" s="127"/>
      <c r="V6" s="127"/>
      <c r="W6" s="127"/>
      <c r="X6" s="127"/>
      <c r="Y6" s="127"/>
      <c r="Z6" s="127"/>
      <c r="AA6" s="127"/>
      <c r="AB6" s="127"/>
      <c r="AC6" s="127"/>
      <c r="AD6" s="1"/>
      <c r="AE6" s="1"/>
      <c r="AF6" s="1"/>
      <c r="AG6" s="1"/>
      <c r="AH6" s="1"/>
      <c r="AI6" s="1"/>
      <c r="AJ6" s="1"/>
    </row>
    <row r="7" spans="1:36" s="126" customFormat="1" ht="22.5">
      <c r="A7" s="195"/>
      <c r="B7" s="195"/>
      <c r="C7" s="195"/>
    </row>
    <row r="8" spans="1:36" s="126" customFormat="1" ht="18.75">
      <c r="A8" s="199" t="str">
        <f>'1'!A7:Y7</f>
        <v>Акционерное общество "Россети Янтарь"</v>
      </c>
      <c r="B8" s="199"/>
      <c r="C8" s="199"/>
      <c r="D8" s="199"/>
      <c r="E8" s="199"/>
      <c r="F8" s="199"/>
      <c r="G8" s="199"/>
      <c r="H8" s="199"/>
      <c r="I8" s="199"/>
    </row>
    <row r="9" spans="1:36" s="126" customFormat="1" ht="15.75">
      <c r="A9" s="200" t="s">
        <v>107</v>
      </c>
      <c r="B9" s="200"/>
      <c r="C9" s="200"/>
      <c r="D9" s="200"/>
      <c r="E9" s="200"/>
      <c r="F9" s="200"/>
      <c r="G9" s="200"/>
      <c r="H9" s="200"/>
      <c r="I9" s="200"/>
    </row>
    <row r="10" spans="1:36" s="126" customFormat="1" ht="15.75">
      <c r="A10" s="196"/>
      <c r="B10" s="196"/>
      <c r="C10" s="196"/>
    </row>
    <row r="11" spans="1:36" s="126" customFormat="1" ht="15.75">
      <c r="A11" s="201" t="s">
        <v>24</v>
      </c>
      <c r="B11" s="201"/>
      <c r="C11" s="201"/>
      <c r="D11" s="201"/>
      <c r="E11" s="201"/>
      <c r="F11" s="201"/>
      <c r="G11" s="201"/>
      <c r="H11" s="201"/>
      <c r="I11" s="201"/>
    </row>
    <row r="13" spans="1:36" ht="15.75">
      <c r="I13" s="128" t="s">
        <v>1192</v>
      </c>
    </row>
    <row r="14" spans="1:36" s="116" customFormat="1" ht="15.75">
      <c r="A14" s="198" t="s">
        <v>1190</v>
      </c>
      <c r="B14" s="198" t="s">
        <v>1191</v>
      </c>
      <c r="C14" s="129" t="s">
        <v>913</v>
      </c>
      <c r="D14" s="129" t="s">
        <v>900</v>
      </c>
      <c r="E14" s="129" t="s">
        <v>901</v>
      </c>
      <c r="F14" s="129" t="s">
        <v>902</v>
      </c>
      <c r="G14" s="129" t="s">
        <v>903</v>
      </c>
      <c r="H14" s="129" t="s">
        <v>904</v>
      </c>
      <c r="I14" s="130" t="s">
        <v>1115</v>
      </c>
    </row>
    <row r="15" spans="1:36" s="116" customFormat="1" ht="35.25" customHeight="1">
      <c r="A15" s="198"/>
      <c r="B15" s="198"/>
      <c r="C15" s="131" t="s">
        <v>912</v>
      </c>
      <c r="D15" s="131" t="s">
        <v>912</v>
      </c>
      <c r="E15" s="131" t="s">
        <v>912</v>
      </c>
      <c r="F15" s="131" t="s">
        <v>912</v>
      </c>
      <c r="G15" s="131" t="s">
        <v>912</v>
      </c>
      <c r="H15" s="131" t="s">
        <v>912</v>
      </c>
      <c r="I15" s="131" t="s">
        <v>43</v>
      </c>
    </row>
    <row r="16" spans="1:36" s="117" customFormat="1" ht="15.75">
      <c r="A16" s="132">
        <v>1</v>
      </c>
      <c r="B16" s="132">
        <v>2</v>
      </c>
      <c r="C16" s="132" t="s">
        <v>1283</v>
      </c>
      <c r="D16" s="132" t="s">
        <v>1280</v>
      </c>
      <c r="E16" s="132" t="s">
        <v>1284</v>
      </c>
      <c r="F16" s="132" t="s">
        <v>1285</v>
      </c>
      <c r="G16" s="132" t="s">
        <v>1286</v>
      </c>
      <c r="H16" s="132" t="s">
        <v>1287</v>
      </c>
      <c r="I16" s="132">
        <v>4</v>
      </c>
    </row>
    <row r="17" spans="1:11" s="116" customFormat="1" ht="15.75">
      <c r="A17" s="194" t="s">
        <v>1288</v>
      </c>
      <c r="B17" s="194"/>
      <c r="C17" s="119">
        <v>4425.4087919399999</v>
      </c>
      <c r="D17" s="119">
        <v>3663.3451467</v>
      </c>
      <c r="E17" s="119">
        <v>2668.8631574800002</v>
      </c>
      <c r="F17" s="119">
        <v>1840.45072757</v>
      </c>
      <c r="G17" s="119">
        <v>2219.1276093299998</v>
      </c>
      <c r="H17" s="119">
        <v>1906.67039374</v>
      </c>
      <c r="I17" s="119">
        <f>SUM(C17:H17)</f>
        <v>16723.86582676</v>
      </c>
    </row>
    <row r="18" spans="1:11" s="116" customFormat="1" ht="15.75">
      <c r="A18" s="133" t="s">
        <v>1194</v>
      </c>
      <c r="B18" s="118" t="s">
        <v>1195</v>
      </c>
      <c r="C18" s="119">
        <v>4038.5723018100002</v>
      </c>
      <c r="D18" s="119">
        <v>3663.3451467</v>
      </c>
      <c r="E18" s="119">
        <v>2358.7399999999998</v>
      </c>
      <c r="F18" s="119">
        <v>1840.45072757</v>
      </c>
      <c r="G18" s="119">
        <v>2219.1276093299998</v>
      </c>
      <c r="H18" s="119">
        <v>1906.67039374</v>
      </c>
      <c r="I18" s="119">
        <f t="shared" ref="I18:I20" si="0">SUM(C18:H18)</f>
        <v>16026.906179149999</v>
      </c>
    </row>
    <row r="19" spans="1:11" s="116" customFormat="1" ht="15.75">
      <c r="A19" s="133" t="s">
        <v>0</v>
      </c>
      <c r="B19" s="120" t="s">
        <v>1196</v>
      </c>
      <c r="C19" s="119">
        <v>1250.1936068299999</v>
      </c>
      <c r="D19" s="119">
        <v>1390.11559534</v>
      </c>
      <c r="E19" s="119">
        <v>89.475999999999999</v>
      </c>
      <c r="F19" s="119">
        <v>95.331999999999994</v>
      </c>
      <c r="G19" s="119">
        <v>95.331999999999994</v>
      </c>
      <c r="H19" s="119">
        <v>95.331999999999994</v>
      </c>
      <c r="I19" s="119">
        <f t="shared" si="0"/>
        <v>3015.7812021699997</v>
      </c>
    </row>
    <row r="20" spans="1:11" s="116" customFormat="1" ht="15.75">
      <c r="A20" s="133" t="s">
        <v>1</v>
      </c>
      <c r="B20" s="121" t="s">
        <v>1197</v>
      </c>
      <c r="C20" s="119">
        <f t="shared" ref="C20:H20" si="1">C28</f>
        <v>926.74233635999985</v>
      </c>
      <c r="D20" s="119">
        <f t="shared" si="1"/>
        <v>1259.91184901</v>
      </c>
      <c r="E20" s="119">
        <f t="shared" si="1"/>
        <v>89.475999999999999</v>
      </c>
      <c r="F20" s="119">
        <f t="shared" si="1"/>
        <v>95.331999999999994</v>
      </c>
      <c r="G20" s="119">
        <f t="shared" si="1"/>
        <v>95.331999999999994</v>
      </c>
      <c r="H20" s="119">
        <f t="shared" si="1"/>
        <v>95.331999999999994</v>
      </c>
      <c r="I20" s="119">
        <f t="shared" si="0"/>
        <v>2562.1261853699998</v>
      </c>
    </row>
    <row r="21" spans="1:11" s="116" customFormat="1" ht="15.75">
      <c r="A21" s="133" t="s">
        <v>32</v>
      </c>
      <c r="B21" s="122" t="s">
        <v>1198</v>
      </c>
      <c r="C21" s="119" t="s">
        <v>1193</v>
      </c>
      <c r="D21" s="119" t="s">
        <v>1193</v>
      </c>
      <c r="E21" s="119" t="s">
        <v>1193</v>
      </c>
      <c r="F21" s="119" t="s">
        <v>1193</v>
      </c>
      <c r="G21" s="119" t="s">
        <v>1193</v>
      </c>
      <c r="H21" s="119" t="s">
        <v>1193</v>
      </c>
      <c r="I21" s="119" t="s">
        <v>1193</v>
      </c>
    </row>
    <row r="22" spans="1:11" s="116" customFormat="1" ht="31.5">
      <c r="A22" s="133" t="s">
        <v>213</v>
      </c>
      <c r="B22" s="123" t="s">
        <v>1199</v>
      </c>
      <c r="C22" s="119" t="s">
        <v>1193</v>
      </c>
      <c r="D22" s="119" t="s">
        <v>1193</v>
      </c>
      <c r="E22" s="119" t="s">
        <v>1193</v>
      </c>
      <c r="F22" s="119" t="s">
        <v>1193</v>
      </c>
      <c r="G22" s="119" t="s">
        <v>1193</v>
      </c>
      <c r="H22" s="119" t="s">
        <v>1193</v>
      </c>
      <c r="I22" s="119" t="s">
        <v>1193</v>
      </c>
    </row>
    <row r="23" spans="1:11" s="116" customFormat="1" ht="31.5">
      <c r="A23" s="133" t="s">
        <v>214</v>
      </c>
      <c r="B23" s="123" t="s">
        <v>1200</v>
      </c>
      <c r="C23" s="119" t="s">
        <v>1193</v>
      </c>
      <c r="D23" s="119" t="s">
        <v>1193</v>
      </c>
      <c r="E23" s="119" t="s">
        <v>1193</v>
      </c>
      <c r="F23" s="119" t="s">
        <v>1193</v>
      </c>
      <c r="G23" s="119" t="s">
        <v>1193</v>
      </c>
      <c r="H23" s="119" t="s">
        <v>1193</v>
      </c>
      <c r="I23" s="119" t="s">
        <v>1193</v>
      </c>
    </row>
    <row r="24" spans="1:11" s="116" customFormat="1" ht="31.5">
      <c r="A24" s="133" t="s">
        <v>215</v>
      </c>
      <c r="B24" s="123" t="s">
        <v>1201</v>
      </c>
      <c r="C24" s="119" t="s">
        <v>1193</v>
      </c>
      <c r="D24" s="119" t="s">
        <v>1193</v>
      </c>
      <c r="E24" s="119" t="s">
        <v>1193</v>
      </c>
      <c r="F24" s="119" t="s">
        <v>1193</v>
      </c>
      <c r="G24" s="119" t="s">
        <v>1193</v>
      </c>
      <c r="H24" s="119" t="s">
        <v>1193</v>
      </c>
      <c r="I24" s="119" t="s">
        <v>1193</v>
      </c>
    </row>
    <row r="25" spans="1:11" s="116" customFormat="1" ht="15.75">
      <c r="A25" s="133" t="s">
        <v>31</v>
      </c>
      <c r="B25" s="122" t="s">
        <v>1202</v>
      </c>
      <c r="C25" s="119" t="s">
        <v>1193</v>
      </c>
      <c r="D25" s="119" t="s">
        <v>1193</v>
      </c>
      <c r="E25" s="119" t="s">
        <v>1193</v>
      </c>
      <c r="F25" s="119" t="s">
        <v>1193</v>
      </c>
      <c r="G25" s="119" t="s">
        <v>1193</v>
      </c>
      <c r="H25" s="119" t="s">
        <v>1193</v>
      </c>
      <c r="I25" s="119" t="s">
        <v>1193</v>
      </c>
    </row>
    <row r="26" spans="1:11" s="116" customFormat="1" ht="15.75">
      <c r="A26" s="133" t="s">
        <v>29</v>
      </c>
      <c r="B26" s="122" t="s">
        <v>1203</v>
      </c>
      <c r="C26" s="119" t="s">
        <v>1193</v>
      </c>
      <c r="D26" s="119" t="s">
        <v>1193</v>
      </c>
      <c r="E26" s="119" t="s">
        <v>1193</v>
      </c>
      <c r="F26" s="119" t="s">
        <v>1193</v>
      </c>
      <c r="G26" s="119" t="s">
        <v>1193</v>
      </c>
      <c r="H26" s="119" t="s">
        <v>1193</v>
      </c>
      <c r="I26" s="119" t="s">
        <v>1193</v>
      </c>
    </row>
    <row r="27" spans="1:11" s="116" customFormat="1" ht="15.75">
      <c r="A27" s="133" t="s">
        <v>220</v>
      </c>
      <c r="B27" s="122" t="s">
        <v>1204</v>
      </c>
      <c r="C27" s="119" t="s">
        <v>1193</v>
      </c>
      <c r="D27" s="119" t="s">
        <v>1193</v>
      </c>
      <c r="E27" s="119" t="s">
        <v>1193</v>
      </c>
      <c r="F27" s="119" t="s">
        <v>1193</v>
      </c>
      <c r="G27" s="119" t="s">
        <v>1193</v>
      </c>
      <c r="H27" s="119" t="s">
        <v>1193</v>
      </c>
      <c r="I27" s="119" t="s">
        <v>1193</v>
      </c>
    </row>
    <row r="28" spans="1:11" s="116" customFormat="1" ht="15.75">
      <c r="A28" s="133" t="s">
        <v>1205</v>
      </c>
      <c r="B28" s="122" t="s">
        <v>1206</v>
      </c>
      <c r="C28" s="119">
        <f t="shared" ref="C28:H28" si="2">C29+C31</f>
        <v>926.74233635999985</v>
      </c>
      <c r="D28" s="119">
        <f t="shared" si="2"/>
        <v>1259.91184901</v>
      </c>
      <c r="E28" s="119">
        <f t="shared" si="2"/>
        <v>89.475999999999999</v>
      </c>
      <c r="F28" s="119">
        <f t="shared" si="2"/>
        <v>95.331999999999994</v>
      </c>
      <c r="G28" s="119">
        <f t="shared" si="2"/>
        <v>95.331999999999994</v>
      </c>
      <c r="H28" s="119">
        <f t="shared" si="2"/>
        <v>95.331999999999994</v>
      </c>
      <c r="I28" s="119">
        <f t="shared" ref="I28:I32" si="3">SUM(C28:H28)</f>
        <v>2562.1261853699998</v>
      </c>
    </row>
    <row r="29" spans="1:11" s="116" customFormat="1" ht="31.5">
      <c r="A29" s="133" t="s">
        <v>1207</v>
      </c>
      <c r="B29" s="123" t="s">
        <v>1208</v>
      </c>
      <c r="C29" s="119">
        <v>0</v>
      </c>
      <c r="D29" s="119">
        <v>0</v>
      </c>
      <c r="E29" s="119">
        <v>0</v>
      </c>
      <c r="F29" s="119">
        <v>0</v>
      </c>
      <c r="G29" s="119">
        <v>0</v>
      </c>
      <c r="H29" s="119">
        <v>0</v>
      </c>
      <c r="I29" s="119">
        <f t="shared" si="3"/>
        <v>0</v>
      </c>
    </row>
    <row r="30" spans="1:11" s="116" customFormat="1" ht="15.75">
      <c r="A30" s="133" t="s">
        <v>1209</v>
      </c>
      <c r="B30" s="123" t="s">
        <v>1210</v>
      </c>
      <c r="C30" s="119">
        <f t="shared" ref="C30:H30" si="4">C29</f>
        <v>0</v>
      </c>
      <c r="D30" s="119">
        <f t="shared" si="4"/>
        <v>0</v>
      </c>
      <c r="E30" s="119">
        <f t="shared" si="4"/>
        <v>0</v>
      </c>
      <c r="F30" s="119">
        <f t="shared" si="4"/>
        <v>0</v>
      </c>
      <c r="G30" s="119">
        <f t="shared" si="4"/>
        <v>0</v>
      </c>
      <c r="H30" s="119">
        <f t="shared" si="4"/>
        <v>0</v>
      </c>
      <c r="I30" s="119">
        <f t="shared" si="3"/>
        <v>0</v>
      </c>
      <c r="K30" s="124"/>
    </row>
    <row r="31" spans="1:11" s="116" customFormat="1" ht="15.75">
      <c r="A31" s="133" t="s">
        <v>1211</v>
      </c>
      <c r="B31" s="123" t="s">
        <v>1212</v>
      </c>
      <c r="C31" s="119">
        <v>926.74233635999985</v>
      </c>
      <c r="D31" s="119">
        <v>1259.91184901</v>
      </c>
      <c r="E31" s="119">
        <v>89.475999999999999</v>
      </c>
      <c r="F31" s="119">
        <v>95.331999999999994</v>
      </c>
      <c r="G31" s="119">
        <v>95.331999999999994</v>
      </c>
      <c r="H31" s="119">
        <v>95.331999999999994</v>
      </c>
      <c r="I31" s="119">
        <f t="shared" si="3"/>
        <v>2562.1261853699998</v>
      </c>
    </row>
    <row r="32" spans="1:11" s="116" customFormat="1" ht="15.75">
      <c r="A32" s="133" t="s">
        <v>1213</v>
      </c>
      <c r="B32" s="123" t="s">
        <v>1210</v>
      </c>
      <c r="C32" s="119">
        <f t="shared" ref="C32:H32" si="5">C31</f>
        <v>926.74233635999985</v>
      </c>
      <c r="D32" s="119">
        <f t="shared" si="5"/>
        <v>1259.91184901</v>
      </c>
      <c r="E32" s="119">
        <f t="shared" si="5"/>
        <v>89.475999999999999</v>
      </c>
      <c r="F32" s="119">
        <f t="shared" si="5"/>
        <v>95.331999999999994</v>
      </c>
      <c r="G32" s="119">
        <f t="shared" si="5"/>
        <v>95.331999999999994</v>
      </c>
      <c r="H32" s="119">
        <f t="shared" si="5"/>
        <v>95.331999999999994</v>
      </c>
      <c r="I32" s="119">
        <f t="shared" si="3"/>
        <v>2562.1261853699998</v>
      </c>
    </row>
    <row r="33" spans="1:11" s="116" customFormat="1" ht="15.75">
      <c r="A33" s="133" t="s">
        <v>1214</v>
      </c>
      <c r="B33" s="122" t="s">
        <v>1215</v>
      </c>
      <c r="C33" s="119" t="s">
        <v>1193</v>
      </c>
      <c r="D33" s="119" t="s">
        <v>1193</v>
      </c>
      <c r="E33" s="119" t="s">
        <v>1193</v>
      </c>
      <c r="F33" s="119" t="s">
        <v>1193</v>
      </c>
      <c r="G33" s="119" t="s">
        <v>1193</v>
      </c>
      <c r="H33" s="119" t="s">
        <v>1193</v>
      </c>
      <c r="I33" s="119" t="s">
        <v>1193</v>
      </c>
    </row>
    <row r="34" spans="1:11" s="116" customFormat="1" ht="15.75">
      <c r="A34" s="133" t="s">
        <v>1216</v>
      </c>
      <c r="B34" s="122" t="s">
        <v>1217</v>
      </c>
      <c r="C34" s="119" t="s">
        <v>1193</v>
      </c>
      <c r="D34" s="119" t="s">
        <v>1193</v>
      </c>
      <c r="E34" s="119" t="s">
        <v>1193</v>
      </c>
      <c r="F34" s="119" t="s">
        <v>1193</v>
      </c>
      <c r="G34" s="119" t="s">
        <v>1193</v>
      </c>
      <c r="H34" s="119" t="s">
        <v>1193</v>
      </c>
      <c r="I34" s="119" t="s">
        <v>1193</v>
      </c>
    </row>
    <row r="35" spans="1:11" s="116" customFormat="1" ht="31.5">
      <c r="A35" s="133" t="s">
        <v>1218</v>
      </c>
      <c r="B35" s="122" t="s">
        <v>1219</v>
      </c>
      <c r="C35" s="119" t="s">
        <v>1193</v>
      </c>
      <c r="D35" s="119" t="s">
        <v>1193</v>
      </c>
      <c r="E35" s="119" t="s">
        <v>1193</v>
      </c>
      <c r="F35" s="119" t="s">
        <v>1193</v>
      </c>
      <c r="G35" s="119" t="s">
        <v>1193</v>
      </c>
      <c r="H35" s="119" t="s">
        <v>1193</v>
      </c>
      <c r="I35" s="119" t="s">
        <v>1193</v>
      </c>
    </row>
    <row r="36" spans="1:11" s="116" customFormat="1" ht="15.75">
      <c r="A36" s="133" t="s">
        <v>1220</v>
      </c>
      <c r="B36" s="123" t="s">
        <v>1221</v>
      </c>
      <c r="C36" s="119" t="s">
        <v>1193</v>
      </c>
      <c r="D36" s="119" t="s">
        <v>1193</v>
      </c>
      <c r="E36" s="119" t="s">
        <v>1193</v>
      </c>
      <c r="F36" s="119" t="s">
        <v>1193</v>
      </c>
      <c r="G36" s="119" t="s">
        <v>1193</v>
      </c>
      <c r="H36" s="119" t="s">
        <v>1193</v>
      </c>
      <c r="I36" s="119" t="s">
        <v>1193</v>
      </c>
    </row>
    <row r="37" spans="1:11" s="116" customFormat="1" ht="15.75">
      <c r="A37" s="133" t="s">
        <v>1222</v>
      </c>
      <c r="B37" s="125" t="s">
        <v>1223</v>
      </c>
      <c r="C37" s="119" t="s">
        <v>1193</v>
      </c>
      <c r="D37" s="119" t="s">
        <v>1193</v>
      </c>
      <c r="E37" s="119" t="s">
        <v>1193</v>
      </c>
      <c r="F37" s="119" t="s">
        <v>1193</v>
      </c>
      <c r="G37" s="119" t="s">
        <v>1193</v>
      </c>
      <c r="H37" s="119" t="s">
        <v>1193</v>
      </c>
      <c r="I37" s="119" t="s">
        <v>1193</v>
      </c>
    </row>
    <row r="38" spans="1:11" s="116" customFormat="1" ht="31.5">
      <c r="A38" s="133" t="s">
        <v>2</v>
      </c>
      <c r="B38" s="121" t="s">
        <v>1224</v>
      </c>
      <c r="C38" s="119" t="s">
        <v>1193</v>
      </c>
      <c r="D38" s="119" t="s">
        <v>1193</v>
      </c>
      <c r="E38" s="119" t="s">
        <v>1193</v>
      </c>
      <c r="F38" s="119" t="s">
        <v>1193</v>
      </c>
      <c r="G38" s="119" t="s">
        <v>1193</v>
      </c>
      <c r="H38" s="119" t="s">
        <v>1193</v>
      </c>
      <c r="I38" s="119" t="s">
        <v>1193</v>
      </c>
    </row>
    <row r="39" spans="1:11" s="116" customFormat="1" ht="31.5">
      <c r="A39" s="133" t="s">
        <v>30</v>
      </c>
      <c r="B39" s="122" t="s">
        <v>1199</v>
      </c>
      <c r="C39" s="119" t="s">
        <v>1193</v>
      </c>
      <c r="D39" s="119" t="s">
        <v>1193</v>
      </c>
      <c r="E39" s="119" t="s">
        <v>1193</v>
      </c>
      <c r="F39" s="119" t="s">
        <v>1193</v>
      </c>
      <c r="G39" s="119" t="s">
        <v>1193</v>
      </c>
      <c r="H39" s="119" t="s">
        <v>1193</v>
      </c>
      <c r="I39" s="119" t="s">
        <v>1193</v>
      </c>
    </row>
    <row r="40" spans="1:11" s="116" customFormat="1" ht="31.5">
      <c r="A40" s="133" t="s">
        <v>63</v>
      </c>
      <c r="B40" s="122" t="s">
        <v>1200</v>
      </c>
      <c r="C40" s="119" t="s">
        <v>1193</v>
      </c>
      <c r="D40" s="119" t="s">
        <v>1193</v>
      </c>
      <c r="E40" s="119" t="s">
        <v>1193</v>
      </c>
      <c r="F40" s="119" t="s">
        <v>1193</v>
      </c>
      <c r="G40" s="119" t="s">
        <v>1193</v>
      </c>
      <c r="H40" s="119" t="s">
        <v>1193</v>
      </c>
      <c r="I40" s="119" t="s">
        <v>1193</v>
      </c>
    </row>
    <row r="41" spans="1:11" s="116" customFormat="1" ht="31.5">
      <c r="A41" s="133" t="s">
        <v>227</v>
      </c>
      <c r="B41" s="122" t="s">
        <v>1201</v>
      </c>
      <c r="C41" s="119" t="s">
        <v>1193</v>
      </c>
      <c r="D41" s="119" t="s">
        <v>1193</v>
      </c>
      <c r="E41" s="119" t="s">
        <v>1193</v>
      </c>
      <c r="F41" s="119" t="s">
        <v>1193</v>
      </c>
      <c r="G41" s="119" t="s">
        <v>1193</v>
      </c>
      <c r="H41" s="119" t="s">
        <v>1193</v>
      </c>
      <c r="I41" s="119" t="s">
        <v>1193</v>
      </c>
    </row>
    <row r="42" spans="1:11" s="116" customFormat="1" ht="15.75">
      <c r="A42" s="133" t="s">
        <v>3</v>
      </c>
      <c r="B42" s="121" t="s">
        <v>1225</v>
      </c>
      <c r="C42" s="119">
        <f t="shared" ref="C42:H42" si="6">C19-C20</f>
        <v>323.45127047000005</v>
      </c>
      <c r="D42" s="119">
        <f t="shared" si="6"/>
        <v>130.20374633000006</v>
      </c>
      <c r="E42" s="119">
        <f t="shared" si="6"/>
        <v>0</v>
      </c>
      <c r="F42" s="119">
        <f t="shared" si="6"/>
        <v>0</v>
      </c>
      <c r="G42" s="119">
        <f t="shared" si="6"/>
        <v>0</v>
      </c>
      <c r="H42" s="119">
        <f t="shared" si="6"/>
        <v>0</v>
      </c>
      <c r="I42" s="119">
        <f t="shared" ref="I42:I44" si="7">SUM(C42:H42)</f>
        <v>453.65501680000011</v>
      </c>
    </row>
    <row r="43" spans="1:11" s="116" customFormat="1" ht="15.75">
      <c r="A43" s="133" t="s">
        <v>5</v>
      </c>
      <c r="B43" s="120" t="s">
        <v>1226</v>
      </c>
      <c r="C43" s="119">
        <v>2060.7306289600001</v>
      </c>
      <c r="D43" s="119">
        <v>2160.4409999999998</v>
      </c>
      <c r="E43" s="119">
        <v>2269.2640000000001</v>
      </c>
      <c r="F43" s="119">
        <v>1745.1187275700001</v>
      </c>
      <c r="G43" s="119">
        <v>2123.7956093299999</v>
      </c>
      <c r="H43" s="119">
        <v>1811.3383937399999</v>
      </c>
      <c r="I43" s="119">
        <f t="shared" si="7"/>
        <v>12170.688359599999</v>
      </c>
      <c r="K43" s="124"/>
    </row>
    <row r="44" spans="1:11" s="116" customFormat="1" ht="15.75">
      <c r="A44" s="133" t="s">
        <v>6</v>
      </c>
      <c r="B44" s="121" t="s">
        <v>1227</v>
      </c>
      <c r="C44" s="119">
        <v>2053.8834855599998</v>
      </c>
      <c r="D44" s="119">
        <v>2158.0146438699999</v>
      </c>
      <c r="E44" s="119">
        <v>2266.7235078500003</v>
      </c>
      <c r="F44" s="119">
        <v>1745.1187275700001</v>
      </c>
      <c r="G44" s="119">
        <v>2123.7956093299999</v>
      </c>
      <c r="H44" s="119">
        <v>1810.0138677399998</v>
      </c>
      <c r="I44" s="119">
        <f t="shared" si="7"/>
        <v>12157.549841919998</v>
      </c>
    </row>
    <row r="45" spans="1:11" s="116" customFormat="1" ht="15.75">
      <c r="A45" s="133" t="s">
        <v>21</v>
      </c>
      <c r="B45" s="122" t="s">
        <v>1228</v>
      </c>
      <c r="C45" s="119" t="s">
        <v>1193</v>
      </c>
      <c r="D45" s="119" t="s">
        <v>1193</v>
      </c>
      <c r="E45" s="119" t="s">
        <v>1193</v>
      </c>
      <c r="F45" s="119" t="s">
        <v>1193</v>
      </c>
      <c r="G45" s="119" t="s">
        <v>1193</v>
      </c>
      <c r="H45" s="119" t="s">
        <v>1193</v>
      </c>
      <c r="I45" s="119" t="s">
        <v>1193</v>
      </c>
    </row>
    <row r="46" spans="1:11" s="116" customFormat="1" ht="31.5">
      <c r="A46" s="133" t="s">
        <v>236</v>
      </c>
      <c r="B46" s="122" t="s">
        <v>1199</v>
      </c>
      <c r="C46" s="119" t="s">
        <v>1193</v>
      </c>
      <c r="D46" s="119" t="s">
        <v>1193</v>
      </c>
      <c r="E46" s="119" t="s">
        <v>1193</v>
      </c>
      <c r="F46" s="119" t="s">
        <v>1193</v>
      </c>
      <c r="G46" s="119" t="s">
        <v>1193</v>
      </c>
      <c r="H46" s="119" t="s">
        <v>1193</v>
      </c>
      <c r="I46" s="119" t="s">
        <v>1193</v>
      </c>
    </row>
    <row r="47" spans="1:11" s="116" customFormat="1" ht="31.5">
      <c r="A47" s="133" t="s">
        <v>238</v>
      </c>
      <c r="B47" s="122" t="s">
        <v>1200</v>
      </c>
      <c r="C47" s="119" t="s">
        <v>1193</v>
      </c>
      <c r="D47" s="119" t="s">
        <v>1193</v>
      </c>
      <c r="E47" s="119" t="s">
        <v>1193</v>
      </c>
      <c r="F47" s="119" t="s">
        <v>1193</v>
      </c>
      <c r="G47" s="119" t="s">
        <v>1193</v>
      </c>
      <c r="H47" s="119" t="s">
        <v>1193</v>
      </c>
      <c r="I47" s="119" t="s">
        <v>1193</v>
      </c>
    </row>
    <row r="48" spans="1:11" s="116" customFormat="1" ht="31.5">
      <c r="A48" s="133" t="s">
        <v>1229</v>
      </c>
      <c r="B48" s="122" t="s">
        <v>1201</v>
      </c>
      <c r="C48" s="119" t="s">
        <v>1193</v>
      </c>
      <c r="D48" s="119" t="s">
        <v>1193</v>
      </c>
      <c r="E48" s="119" t="s">
        <v>1193</v>
      </c>
      <c r="F48" s="119" t="s">
        <v>1193</v>
      </c>
      <c r="G48" s="119" t="s">
        <v>1193</v>
      </c>
      <c r="H48" s="119" t="s">
        <v>1193</v>
      </c>
      <c r="I48" s="119" t="s">
        <v>1193</v>
      </c>
    </row>
    <row r="49" spans="1:9" s="116" customFormat="1" ht="15.75">
      <c r="A49" s="133" t="s">
        <v>22</v>
      </c>
      <c r="B49" s="122" t="s">
        <v>1230</v>
      </c>
      <c r="C49" s="119" t="s">
        <v>1193</v>
      </c>
      <c r="D49" s="119" t="s">
        <v>1193</v>
      </c>
      <c r="E49" s="119" t="s">
        <v>1193</v>
      </c>
      <c r="F49" s="119" t="s">
        <v>1193</v>
      </c>
      <c r="G49" s="119" t="s">
        <v>1193</v>
      </c>
      <c r="H49" s="119" t="s">
        <v>1193</v>
      </c>
      <c r="I49" s="119" t="s">
        <v>1193</v>
      </c>
    </row>
    <row r="50" spans="1:9" s="116" customFormat="1" ht="15.75">
      <c r="A50" s="133" t="s">
        <v>243</v>
      </c>
      <c r="B50" s="122" t="s">
        <v>1231</v>
      </c>
      <c r="C50" s="119">
        <f t="shared" ref="C50:H50" si="8">C44</f>
        <v>2053.8834855599998</v>
      </c>
      <c r="D50" s="119">
        <f t="shared" si="8"/>
        <v>2158.0146438699999</v>
      </c>
      <c r="E50" s="119">
        <f t="shared" si="8"/>
        <v>2266.7235078500003</v>
      </c>
      <c r="F50" s="119">
        <f t="shared" si="8"/>
        <v>1745.1187275700001</v>
      </c>
      <c r="G50" s="119">
        <f t="shared" si="8"/>
        <v>2123.7956093299999</v>
      </c>
      <c r="H50" s="119">
        <f t="shared" si="8"/>
        <v>1810.0138677399998</v>
      </c>
      <c r="I50" s="119">
        <f t="shared" ref="I50" si="9">SUM(C50:H50)</f>
        <v>12157.549841919998</v>
      </c>
    </row>
    <row r="51" spans="1:9" s="116" customFormat="1" ht="15.75">
      <c r="A51" s="133" t="s">
        <v>255</v>
      </c>
      <c r="B51" s="122" t="s">
        <v>1232</v>
      </c>
      <c r="C51" s="119" t="s">
        <v>1193</v>
      </c>
      <c r="D51" s="119" t="s">
        <v>1193</v>
      </c>
      <c r="E51" s="119" t="s">
        <v>1193</v>
      </c>
      <c r="F51" s="119" t="s">
        <v>1193</v>
      </c>
      <c r="G51" s="119" t="s">
        <v>1193</v>
      </c>
      <c r="H51" s="119" t="s">
        <v>1193</v>
      </c>
      <c r="I51" s="119" t="s">
        <v>1193</v>
      </c>
    </row>
    <row r="52" spans="1:9" s="116" customFormat="1" ht="15.75">
      <c r="A52" s="133" t="s">
        <v>1233</v>
      </c>
      <c r="B52" s="122" t="s">
        <v>1234</v>
      </c>
      <c r="C52" s="119" t="s">
        <v>1193</v>
      </c>
      <c r="D52" s="119" t="s">
        <v>1193</v>
      </c>
      <c r="E52" s="119" t="s">
        <v>1193</v>
      </c>
      <c r="F52" s="119" t="s">
        <v>1193</v>
      </c>
      <c r="G52" s="119" t="s">
        <v>1193</v>
      </c>
      <c r="H52" s="119" t="s">
        <v>1193</v>
      </c>
      <c r="I52" s="119" t="s">
        <v>1193</v>
      </c>
    </row>
    <row r="53" spans="1:9" s="116" customFormat="1" ht="15.75">
      <c r="A53" s="133" t="s">
        <v>1235</v>
      </c>
      <c r="B53" s="122" t="s">
        <v>1217</v>
      </c>
      <c r="C53" s="119" t="s">
        <v>1193</v>
      </c>
      <c r="D53" s="119" t="s">
        <v>1193</v>
      </c>
      <c r="E53" s="119" t="s">
        <v>1193</v>
      </c>
      <c r="F53" s="119" t="s">
        <v>1193</v>
      </c>
      <c r="G53" s="119" t="s">
        <v>1193</v>
      </c>
      <c r="H53" s="119" t="s">
        <v>1193</v>
      </c>
      <c r="I53" s="119" t="s">
        <v>1193</v>
      </c>
    </row>
    <row r="54" spans="1:9" s="116" customFormat="1" ht="31.5">
      <c r="A54" s="133" t="s">
        <v>1236</v>
      </c>
      <c r="B54" s="122" t="s">
        <v>1237</v>
      </c>
      <c r="C54" s="119" t="s">
        <v>1193</v>
      </c>
      <c r="D54" s="119" t="s">
        <v>1193</v>
      </c>
      <c r="E54" s="119" t="s">
        <v>1193</v>
      </c>
      <c r="F54" s="119" t="s">
        <v>1193</v>
      </c>
      <c r="G54" s="119" t="s">
        <v>1193</v>
      </c>
      <c r="H54" s="119" t="s">
        <v>1193</v>
      </c>
      <c r="I54" s="119" t="s">
        <v>1193</v>
      </c>
    </row>
    <row r="55" spans="1:9" s="116" customFormat="1" ht="15.75">
      <c r="A55" s="133" t="s">
        <v>1238</v>
      </c>
      <c r="B55" s="123" t="s">
        <v>1221</v>
      </c>
      <c r="C55" s="119" t="s">
        <v>1193</v>
      </c>
      <c r="D55" s="119" t="s">
        <v>1193</v>
      </c>
      <c r="E55" s="119" t="s">
        <v>1193</v>
      </c>
      <c r="F55" s="119" t="s">
        <v>1193</v>
      </c>
      <c r="G55" s="119" t="s">
        <v>1193</v>
      </c>
      <c r="H55" s="119" t="s">
        <v>1193</v>
      </c>
      <c r="I55" s="119" t="s">
        <v>1193</v>
      </c>
    </row>
    <row r="56" spans="1:9" s="116" customFormat="1" ht="15.75">
      <c r="A56" s="133" t="s">
        <v>1239</v>
      </c>
      <c r="B56" s="125" t="s">
        <v>1223</v>
      </c>
      <c r="C56" s="119" t="s">
        <v>1193</v>
      </c>
      <c r="D56" s="119" t="s">
        <v>1193</v>
      </c>
      <c r="E56" s="119" t="s">
        <v>1193</v>
      </c>
      <c r="F56" s="119" t="s">
        <v>1193</v>
      </c>
      <c r="G56" s="119" t="s">
        <v>1193</v>
      </c>
      <c r="H56" s="119" t="s">
        <v>1193</v>
      </c>
      <c r="I56" s="119" t="s">
        <v>1193</v>
      </c>
    </row>
    <row r="57" spans="1:9" s="116" customFormat="1" ht="15.75">
      <c r="A57" s="133" t="s">
        <v>7</v>
      </c>
      <c r="B57" s="121" t="s">
        <v>1240</v>
      </c>
      <c r="C57" s="119">
        <v>6.8471434000000002</v>
      </c>
      <c r="D57" s="119">
        <v>2.4263561300000003</v>
      </c>
      <c r="E57" s="119">
        <v>2.5404921499999982</v>
      </c>
      <c r="F57" s="119">
        <v>0</v>
      </c>
      <c r="G57" s="119">
        <v>0</v>
      </c>
      <c r="H57" s="119">
        <v>1.3245260000000001</v>
      </c>
      <c r="I57" s="119">
        <f t="shared" ref="I57:I58" si="10">SUM(C57:H57)</f>
        <v>13.13851768</v>
      </c>
    </row>
    <row r="58" spans="1:9" s="116" customFormat="1" ht="15.75">
      <c r="A58" s="133" t="s">
        <v>8</v>
      </c>
      <c r="B58" s="121" t="s">
        <v>1241</v>
      </c>
      <c r="C58" s="119">
        <f t="shared" ref="C58:F58" si="11">C43-C44-C57</f>
        <v>2.7711166694643907E-13</v>
      </c>
      <c r="D58" s="119">
        <f t="shared" si="11"/>
        <v>-6.9277916736609768E-14</v>
      </c>
      <c r="E58" s="119">
        <f t="shared" si="11"/>
        <v>-1.3455903058456897E-13</v>
      </c>
      <c r="F58" s="119">
        <f t="shared" si="11"/>
        <v>0</v>
      </c>
      <c r="G58" s="119">
        <f>G43-G44-G57</f>
        <v>0</v>
      </c>
      <c r="H58" s="119">
        <f>H43-H44-H57</f>
        <v>1.0524914273446484E-13</v>
      </c>
      <c r="I58" s="119">
        <f t="shared" si="10"/>
        <v>1.7852386235972517E-13</v>
      </c>
    </row>
    <row r="59" spans="1:9" s="116" customFormat="1" ht="15.75">
      <c r="A59" s="133" t="s">
        <v>25</v>
      </c>
      <c r="B59" s="122" t="s">
        <v>1228</v>
      </c>
      <c r="C59" s="119" t="s">
        <v>1193</v>
      </c>
      <c r="D59" s="119" t="s">
        <v>1193</v>
      </c>
      <c r="E59" s="119" t="s">
        <v>1193</v>
      </c>
      <c r="F59" s="119" t="s">
        <v>1193</v>
      </c>
      <c r="G59" s="119" t="s">
        <v>1193</v>
      </c>
      <c r="H59" s="119" t="s">
        <v>1193</v>
      </c>
      <c r="I59" s="119" t="s">
        <v>1193</v>
      </c>
    </row>
    <row r="60" spans="1:9" s="116" customFormat="1" ht="31.5">
      <c r="A60" s="133" t="s">
        <v>1242</v>
      </c>
      <c r="B60" s="122" t="s">
        <v>1199</v>
      </c>
      <c r="C60" s="119" t="s">
        <v>1193</v>
      </c>
      <c r="D60" s="119" t="s">
        <v>1193</v>
      </c>
      <c r="E60" s="119" t="s">
        <v>1193</v>
      </c>
      <c r="F60" s="119" t="s">
        <v>1193</v>
      </c>
      <c r="G60" s="119" t="s">
        <v>1193</v>
      </c>
      <c r="H60" s="119" t="s">
        <v>1193</v>
      </c>
      <c r="I60" s="119" t="s">
        <v>1193</v>
      </c>
    </row>
    <row r="61" spans="1:9" s="116" customFormat="1" ht="31.5">
      <c r="A61" s="133" t="s">
        <v>1243</v>
      </c>
      <c r="B61" s="122" t="s">
        <v>1200</v>
      </c>
      <c r="C61" s="119" t="s">
        <v>1193</v>
      </c>
      <c r="D61" s="119" t="s">
        <v>1193</v>
      </c>
      <c r="E61" s="119" t="s">
        <v>1193</v>
      </c>
      <c r="F61" s="119" t="s">
        <v>1193</v>
      </c>
      <c r="G61" s="119" t="s">
        <v>1193</v>
      </c>
      <c r="H61" s="119" t="s">
        <v>1193</v>
      </c>
      <c r="I61" s="119" t="s">
        <v>1193</v>
      </c>
    </row>
    <row r="62" spans="1:9" s="116" customFormat="1" ht="31.5">
      <c r="A62" s="133" t="s">
        <v>1244</v>
      </c>
      <c r="B62" s="122" t="s">
        <v>1201</v>
      </c>
      <c r="C62" s="119" t="s">
        <v>1193</v>
      </c>
      <c r="D62" s="119" t="s">
        <v>1193</v>
      </c>
      <c r="E62" s="119" t="s">
        <v>1193</v>
      </c>
      <c r="F62" s="119" t="s">
        <v>1193</v>
      </c>
      <c r="G62" s="119" t="s">
        <v>1193</v>
      </c>
      <c r="H62" s="119" t="s">
        <v>1193</v>
      </c>
      <c r="I62" s="119" t="s">
        <v>1193</v>
      </c>
    </row>
    <row r="63" spans="1:9" s="116" customFormat="1" ht="15.75">
      <c r="A63" s="133" t="s">
        <v>26</v>
      </c>
      <c r="B63" s="122" t="s">
        <v>1230</v>
      </c>
      <c r="C63" s="119" t="s">
        <v>1193</v>
      </c>
      <c r="D63" s="119" t="s">
        <v>1193</v>
      </c>
      <c r="E63" s="119" t="s">
        <v>1193</v>
      </c>
      <c r="F63" s="119" t="s">
        <v>1193</v>
      </c>
      <c r="G63" s="119" t="s">
        <v>1193</v>
      </c>
      <c r="H63" s="119" t="s">
        <v>1193</v>
      </c>
      <c r="I63" s="119" t="s">
        <v>1193</v>
      </c>
    </row>
    <row r="64" spans="1:9" s="116" customFormat="1" ht="15.75">
      <c r="A64" s="133" t="s">
        <v>27</v>
      </c>
      <c r="B64" s="122" t="s">
        <v>1231</v>
      </c>
      <c r="C64" s="119">
        <v>0</v>
      </c>
      <c r="D64" s="119">
        <f>D58</f>
        <v>-6.9277916736609768E-14</v>
      </c>
      <c r="E64" s="119">
        <f>E58</f>
        <v>-1.3455903058456897E-13</v>
      </c>
      <c r="F64" s="119">
        <f>F58</f>
        <v>0</v>
      </c>
      <c r="G64" s="119">
        <f>G58</f>
        <v>0</v>
      </c>
      <c r="H64" s="119">
        <f>H58</f>
        <v>1.0524914273446484E-13</v>
      </c>
      <c r="I64" s="119">
        <f t="shared" ref="I64" si="12">SUM(C64:H64)</f>
        <v>-9.8587804586713901E-14</v>
      </c>
    </row>
    <row r="65" spans="1:9" s="116" customFormat="1" ht="15.75">
      <c r="A65" s="133" t="s">
        <v>81</v>
      </c>
      <c r="B65" s="122" t="s">
        <v>1232</v>
      </c>
      <c r="C65" s="119" t="s">
        <v>1193</v>
      </c>
      <c r="D65" s="119" t="s">
        <v>1193</v>
      </c>
      <c r="E65" s="119" t="s">
        <v>1193</v>
      </c>
      <c r="F65" s="119" t="s">
        <v>1193</v>
      </c>
      <c r="G65" s="119" t="s">
        <v>1193</v>
      </c>
      <c r="H65" s="119" t="s">
        <v>1193</v>
      </c>
      <c r="I65" s="119" t="s">
        <v>1193</v>
      </c>
    </row>
    <row r="66" spans="1:9" s="116" customFormat="1" ht="15.75">
      <c r="A66" s="133" t="s">
        <v>1245</v>
      </c>
      <c r="B66" s="122" t="s">
        <v>1234</v>
      </c>
      <c r="C66" s="119" t="s">
        <v>1193</v>
      </c>
      <c r="D66" s="119" t="s">
        <v>1193</v>
      </c>
      <c r="E66" s="119" t="s">
        <v>1193</v>
      </c>
      <c r="F66" s="119" t="s">
        <v>1193</v>
      </c>
      <c r="G66" s="119" t="s">
        <v>1193</v>
      </c>
      <c r="H66" s="119" t="s">
        <v>1193</v>
      </c>
      <c r="I66" s="119" t="s">
        <v>1193</v>
      </c>
    </row>
    <row r="67" spans="1:9" s="116" customFormat="1" ht="15.75">
      <c r="A67" s="133" t="s">
        <v>1246</v>
      </c>
      <c r="B67" s="122" t="s">
        <v>1217</v>
      </c>
      <c r="C67" s="119" t="s">
        <v>1193</v>
      </c>
      <c r="D67" s="119" t="s">
        <v>1193</v>
      </c>
      <c r="E67" s="119" t="s">
        <v>1193</v>
      </c>
      <c r="F67" s="119" t="s">
        <v>1193</v>
      </c>
      <c r="G67" s="119" t="s">
        <v>1193</v>
      </c>
      <c r="H67" s="119" t="s">
        <v>1193</v>
      </c>
      <c r="I67" s="119" t="s">
        <v>1193</v>
      </c>
    </row>
    <row r="68" spans="1:9" s="116" customFormat="1" ht="31.5">
      <c r="A68" s="133" t="s">
        <v>1247</v>
      </c>
      <c r="B68" s="122" t="s">
        <v>1237</v>
      </c>
      <c r="C68" s="119" t="s">
        <v>1193</v>
      </c>
      <c r="D68" s="119" t="s">
        <v>1193</v>
      </c>
      <c r="E68" s="119" t="s">
        <v>1193</v>
      </c>
      <c r="F68" s="119" t="s">
        <v>1193</v>
      </c>
      <c r="G68" s="119" t="s">
        <v>1193</v>
      </c>
      <c r="H68" s="119" t="s">
        <v>1193</v>
      </c>
      <c r="I68" s="119" t="s">
        <v>1193</v>
      </c>
    </row>
    <row r="69" spans="1:9" s="116" customFormat="1" ht="15.75">
      <c r="A69" s="133" t="s">
        <v>1248</v>
      </c>
      <c r="B69" s="125" t="s">
        <v>1221</v>
      </c>
      <c r="C69" s="119" t="s">
        <v>1193</v>
      </c>
      <c r="D69" s="119" t="s">
        <v>1193</v>
      </c>
      <c r="E69" s="119" t="s">
        <v>1193</v>
      </c>
      <c r="F69" s="119" t="s">
        <v>1193</v>
      </c>
      <c r="G69" s="119" t="s">
        <v>1193</v>
      </c>
      <c r="H69" s="119" t="s">
        <v>1193</v>
      </c>
      <c r="I69" s="119" t="s">
        <v>1193</v>
      </c>
    </row>
    <row r="70" spans="1:9" s="116" customFormat="1" ht="15.75">
      <c r="A70" s="133" t="s">
        <v>1249</v>
      </c>
      <c r="B70" s="125" t="s">
        <v>1223</v>
      </c>
      <c r="C70" s="119" t="s">
        <v>1193</v>
      </c>
      <c r="D70" s="119" t="s">
        <v>1193</v>
      </c>
      <c r="E70" s="119" t="s">
        <v>1193</v>
      </c>
      <c r="F70" s="119" t="s">
        <v>1193</v>
      </c>
      <c r="G70" s="119" t="s">
        <v>1193</v>
      </c>
      <c r="H70" s="119" t="s">
        <v>1193</v>
      </c>
      <c r="I70" s="119" t="s">
        <v>1193</v>
      </c>
    </row>
    <row r="71" spans="1:9" s="116" customFormat="1" ht="15.75">
      <c r="A71" s="133" t="s">
        <v>9</v>
      </c>
      <c r="B71" s="120" t="s">
        <v>1250</v>
      </c>
      <c r="C71" s="119">
        <v>0</v>
      </c>
      <c r="D71" s="119">
        <v>0</v>
      </c>
      <c r="E71" s="119">
        <v>0</v>
      </c>
      <c r="F71" s="119">
        <v>0</v>
      </c>
      <c r="G71" s="119">
        <v>0</v>
      </c>
      <c r="H71" s="119">
        <v>0</v>
      </c>
      <c r="I71" s="119">
        <f t="shared" ref="I71:I86" si="13">SUM(C71:H71)</f>
        <v>0</v>
      </c>
    </row>
    <row r="72" spans="1:9" s="116" customFormat="1" ht="15.75">
      <c r="A72" s="133" t="s">
        <v>34</v>
      </c>
      <c r="B72" s="120" t="s">
        <v>1251</v>
      </c>
      <c r="C72" s="119">
        <v>727.64806601999999</v>
      </c>
      <c r="D72" s="119">
        <v>112.78855136</v>
      </c>
      <c r="E72" s="119">
        <v>0</v>
      </c>
      <c r="F72" s="119">
        <v>0</v>
      </c>
      <c r="G72" s="119">
        <v>0</v>
      </c>
      <c r="H72" s="119">
        <v>0</v>
      </c>
      <c r="I72" s="119">
        <f t="shared" si="13"/>
        <v>840.43661738000003</v>
      </c>
    </row>
    <row r="73" spans="1:9" s="116" customFormat="1" ht="15.75">
      <c r="A73" s="133" t="s">
        <v>1252</v>
      </c>
      <c r="B73" s="121" t="s">
        <v>1253</v>
      </c>
      <c r="C73" s="119">
        <v>718.90722478000009</v>
      </c>
      <c r="D73" s="119">
        <v>0</v>
      </c>
      <c r="E73" s="119">
        <v>0</v>
      </c>
      <c r="F73" s="119">
        <v>0</v>
      </c>
      <c r="G73" s="119">
        <v>0</v>
      </c>
      <c r="H73" s="119">
        <v>0</v>
      </c>
      <c r="I73" s="119">
        <f t="shared" si="13"/>
        <v>718.90722478000009</v>
      </c>
    </row>
    <row r="74" spans="1:9" s="116" customFormat="1" ht="15.75">
      <c r="A74" s="133" t="s">
        <v>1254</v>
      </c>
      <c r="B74" s="121" t="s">
        <v>1255</v>
      </c>
      <c r="C74" s="119">
        <v>0</v>
      </c>
      <c r="D74" s="119">
        <v>0</v>
      </c>
      <c r="E74" s="119">
        <v>0</v>
      </c>
      <c r="F74" s="119">
        <v>0</v>
      </c>
      <c r="G74" s="119">
        <v>0</v>
      </c>
      <c r="H74" s="119">
        <v>0</v>
      </c>
      <c r="I74" s="119">
        <f t="shared" si="13"/>
        <v>0</v>
      </c>
    </row>
    <row r="75" spans="1:9" s="116" customFormat="1" ht="15.75">
      <c r="A75" s="133" t="s">
        <v>1256</v>
      </c>
      <c r="B75" s="118" t="s">
        <v>1257</v>
      </c>
      <c r="C75" s="119">
        <v>386.83649013000007</v>
      </c>
      <c r="D75" s="119">
        <v>0</v>
      </c>
      <c r="E75" s="119">
        <v>310.12315747999997</v>
      </c>
      <c r="F75" s="119">
        <v>0</v>
      </c>
      <c r="G75" s="119">
        <v>0</v>
      </c>
      <c r="H75" s="119">
        <v>0</v>
      </c>
      <c r="I75" s="119">
        <f t="shared" si="13"/>
        <v>696.95964761000005</v>
      </c>
    </row>
    <row r="76" spans="1:9" s="116" customFormat="1" ht="15.75">
      <c r="A76" s="133" t="s">
        <v>1258</v>
      </c>
      <c r="B76" s="120" t="s">
        <v>1259</v>
      </c>
      <c r="C76" s="119">
        <v>378.53719784000003</v>
      </c>
      <c r="D76" s="119">
        <v>0</v>
      </c>
      <c r="E76" s="119">
        <v>310.12315747999997</v>
      </c>
      <c r="F76" s="119">
        <v>0</v>
      </c>
      <c r="G76" s="119">
        <v>0</v>
      </c>
      <c r="H76" s="119">
        <v>0</v>
      </c>
      <c r="I76" s="119">
        <f t="shared" si="13"/>
        <v>688.66035532000001</v>
      </c>
    </row>
    <row r="77" spans="1:9" s="116" customFormat="1" ht="15.75">
      <c r="A77" s="133" t="s">
        <v>1260</v>
      </c>
      <c r="B77" s="120" t="s">
        <v>1261</v>
      </c>
      <c r="C77" s="119">
        <v>0</v>
      </c>
      <c r="D77" s="119">
        <v>0</v>
      </c>
      <c r="E77" s="119">
        <v>0</v>
      </c>
      <c r="F77" s="119">
        <v>0</v>
      </c>
      <c r="G77" s="119">
        <v>0</v>
      </c>
      <c r="H77" s="119">
        <v>0</v>
      </c>
      <c r="I77" s="119">
        <f t="shared" si="13"/>
        <v>0</v>
      </c>
    </row>
    <row r="78" spans="1:9" s="116" customFormat="1" ht="15.75">
      <c r="A78" s="133" t="s">
        <v>1262</v>
      </c>
      <c r="B78" s="120" t="s">
        <v>1263</v>
      </c>
      <c r="C78" s="119">
        <v>0</v>
      </c>
      <c r="D78" s="119">
        <v>0</v>
      </c>
      <c r="E78" s="119">
        <v>0</v>
      </c>
      <c r="F78" s="119">
        <v>0</v>
      </c>
      <c r="G78" s="119">
        <v>0</v>
      </c>
      <c r="H78" s="119">
        <v>0</v>
      </c>
      <c r="I78" s="119">
        <f t="shared" si="13"/>
        <v>0</v>
      </c>
    </row>
    <row r="79" spans="1:9" s="116" customFormat="1" ht="15.75">
      <c r="A79" s="133" t="s">
        <v>1264</v>
      </c>
      <c r="B79" s="120" t="s">
        <v>1265</v>
      </c>
      <c r="C79" s="119">
        <v>0</v>
      </c>
      <c r="D79" s="119">
        <v>0</v>
      </c>
      <c r="E79" s="119">
        <v>0</v>
      </c>
      <c r="F79" s="119">
        <v>0</v>
      </c>
      <c r="G79" s="119">
        <v>0</v>
      </c>
      <c r="H79" s="119">
        <v>0</v>
      </c>
      <c r="I79" s="119">
        <f t="shared" si="13"/>
        <v>0</v>
      </c>
    </row>
    <row r="80" spans="1:9" s="116" customFormat="1" ht="15.75">
      <c r="A80" s="133" t="s">
        <v>1266</v>
      </c>
      <c r="B80" s="120" t="s">
        <v>1267</v>
      </c>
      <c r="C80" s="119">
        <v>8.2992922899999986</v>
      </c>
      <c r="D80" s="119">
        <v>0</v>
      </c>
      <c r="E80" s="119">
        <v>0</v>
      </c>
      <c r="F80" s="119">
        <v>0</v>
      </c>
      <c r="G80" s="119">
        <v>0</v>
      </c>
      <c r="H80" s="119">
        <v>0</v>
      </c>
      <c r="I80" s="119">
        <f t="shared" si="13"/>
        <v>8.2992922899999986</v>
      </c>
    </row>
    <row r="81" spans="1:9" s="116" customFormat="1" ht="15.75">
      <c r="A81" s="133" t="s">
        <v>1268</v>
      </c>
      <c r="B81" s="121" t="s">
        <v>1269</v>
      </c>
      <c r="C81" s="119">
        <v>0</v>
      </c>
      <c r="D81" s="119">
        <f t="shared" ref="D81:E82" si="14">D80</f>
        <v>0</v>
      </c>
      <c r="E81" s="119">
        <f t="shared" si="14"/>
        <v>0</v>
      </c>
      <c r="F81" s="119">
        <f t="shared" ref="F81:F82" si="15">F80</f>
        <v>0</v>
      </c>
      <c r="G81" s="119">
        <f t="shared" ref="G81:H82" si="16">G80</f>
        <v>0</v>
      </c>
      <c r="H81" s="119">
        <f t="shared" si="16"/>
        <v>0</v>
      </c>
      <c r="I81" s="119">
        <f t="shared" si="13"/>
        <v>0</v>
      </c>
    </row>
    <row r="82" spans="1:9" s="116" customFormat="1" ht="15.75">
      <c r="A82" s="133" t="s">
        <v>1270</v>
      </c>
      <c r="B82" s="122" t="s">
        <v>1271</v>
      </c>
      <c r="C82" s="119">
        <v>0</v>
      </c>
      <c r="D82" s="119">
        <f t="shared" si="14"/>
        <v>0</v>
      </c>
      <c r="E82" s="119">
        <f t="shared" si="14"/>
        <v>0</v>
      </c>
      <c r="F82" s="119">
        <f t="shared" si="15"/>
        <v>0</v>
      </c>
      <c r="G82" s="119">
        <f t="shared" si="16"/>
        <v>0</v>
      </c>
      <c r="H82" s="119">
        <f t="shared" si="16"/>
        <v>0</v>
      </c>
      <c r="I82" s="119">
        <f t="shared" si="13"/>
        <v>0</v>
      </c>
    </row>
    <row r="83" spans="1:9" s="116" customFormat="1" ht="15.75">
      <c r="A83" s="133" t="s">
        <v>1272</v>
      </c>
      <c r="B83" s="121" t="s">
        <v>1273</v>
      </c>
      <c r="C83" s="119">
        <f>C80</f>
        <v>8.2992922899999986</v>
      </c>
      <c r="D83" s="119">
        <v>0</v>
      </c>
      <c r="E83" s="119">
        <v>0</v>
      </c>
      <c r="F83" s="119">
        <v>0</v>
      </c>
      <c r="G83" s="119">
        <v>0</v>
      </c>
      <c r="H83" s="119">
        <v>0</v>
      </c>
      <c r="I83" s="119">
        <f t="shared" si="13"/>
        <v>8.2992922899999986</v>
      </c>
    </row>
    <row r="84" spans="1:9" s="116" customFormat="1" ht="31.5">
      <c r="A84" s="133" t="s">
        <v>1274</v>
      </c>
      <c r="B84" s="122" t="s">
        <v>1275</v>
      </c>
      <c r="C84" s="119">
        <v>0</v>
      </c>
      <c r="D84" s="119">
        <v>0</v>
      </c>
      <c r="E84" s="119">
        <v>0</v>
      </c>
      <c r="F84" s="119">
        <v>0</v>
      </c>
      <c r="G84" s="119">
        <v>0</v>
      </c>
      <c r="H84" s="119">
        <v>0</v>
      </c>
      <c r="I84" s="119">
        <f t="shared" si="13"/>
        <v>0</v>
      </c>
    </row>
    <row r="85" spans="1:9" s="116" customFormat="1" ht="15.75">
      <c r="A85" s="133" t="s">
        <v>1276</v>
      </c>
      <c r="B85" s="120" t="s">
        <v>1277</v>
      </c>
      <c r="C85" s="119">
        <v>0</v>
      </c>
      <c r="D85" s="119">
        <v>0</v>
      </c>
      <c r="E85" s="119">
        <v>0</v>
      </c>
      <c r="F85" s="119">
        <v>0</v>
      </c>
      <c r="G85" s="119">
        <v>0</v>
      </c>
      <c r="H85" s="119">
        <v>0</v>
      </c>
      <c r="I85" s="119">
        <f t="shared" si="13"/>
        <v>0</v>
      </c>
    </row>
    <row r="86" spans="1:9" s="116" customFormat="1" ht="15.75">
      <c r="A86" s="133" t="s">
        <v>1278</v>
      </c>
      <c r="B86" s="120" t="s">
        <v>1279</v>
      </c>
      <c r="C86" s="119">
        <f t="shared" ref="C86:E86" si="17">C75-C76-C77-C78-C79-C80-C85</f>
        <v>4.0856207306205761E-14</v>
      </c>
      <c r="D86" s="119">
        <f t="shared" si="17"/>
        <v>0</v>
      </c>
      <c r="E86" s="119">
        <f t="shared" si="17"/>
        <v>0</v>
      </c>
      <c r="F86" s="119">
        <f t="shared" ref="F86" si="18">F75-F76-F77-F78-F79-F80-F85</f>
        <v>0</v>
      </c>
      <c r="G86" s="119">
        <f t="shared" ref="G86:H86" si="19">G75-G76-G77-G78-G79-G80-G85</f>
        <v>0</v>
      </c>
      <c r="H86" s="119">
        <f t="shared" si="19"/>
        <v>0</v>
      </c>
      <c r="I86" s="119">
        <f t="shared" si="13"/>
        <v>4.0856207306205761E-14</v>
      </c>
    </row>
  </sheetData>
  <mergeCells count="10">
    <mergeCell ref="A17:B17"/>
    <mergeCell ref="A7:C7"/>
    <mergeCell ref="A10:C10"/>
    <mergeCell ref="A5:I5"/>
    <mergeCell ref="A6:I6"/>
    <mergeCell ref="A14:A15"/>
    <mergeCell ref="B14:B15"/>
    <mergeCell ref="A8:I8"/>
    <mergeCell ref="A9:I9"/>
    <mergeCell ref="A11:I1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13</vt:i4>
      </vt:variant>
    </vt:vector>
  </HeadingPairs>
  <TitlesOfParts>
    <vt:vector size="13" baseType="lpstr">
      <vt:lpstr>1</vt:lpstr>
      <vt:lpstr>2</vt:lpstr>
      <vt:lpstr>3.1</vt:lpstr>
      <vt:lpstr>3.2</vt:lpstr>
      <vt:lpstr>3.3</vt:lpstr>
      <vt:lpstr>3.4</vt:lpstr>
      <vt:lpstr>3.5</vt:lpstr>
      <vt:lpstr>3.6</vt:lpstr>
      <vt:lpstr>4</vt:lpstr>
      <vt:lpstr>5</vt:lpstr>
      <vt:lpstr>6</vt:lpstr>
      <vt:lpstr>7</vt:lpstr>
      <vt:lpstr>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Анна И. Лебедева</dc:creator>
  <cp:lastModifiedBy>ЗАЙЦЕВА Татьяна Олеговна</cp:lastModifiedBy>
  <cp:lastPrinted>2022-11-24T07:11:01Z</cp:lastPrinted>
  <dcterms:created xsi:type="dcterms:W3CDTF">2015-03-28T08:56:03Z</dcterms:created>
  <dcterms:modified xsi:type="dcterms:W3CDTF">2023-12-15T13:10:33Z</dcterms:modified>
</cp:coreProperties>
</file>